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 Q2'24 (JTB-14)\"/>
    </mc:Choice>
  </mc:AlternateContent>
  <xr:revisionPtr revIDLastSave="0" documentId="13_ncr:1_{82B2AE3D-A00D-46B0-8BD3-C58981E5E224}" xr6:coauthVersionLast="47" xr6:coauthVersionMax="47" xr10:uidLastSave="{00000000-0000-0000-0000-000000000000}"/>
  <bookViews>
    <workbookView xWindow="-120" yWindow="-120" windowWidth="21840" windowHeight="13020" activeTab="5" xr2:uid="{E345D7BE-4350-417F-B511-4A4DD7B9256F}"/>
  </bookViews>
  <sheets>
    <sheet name="2-4" sheetId="1" r:id="rId1"/>
    <sheet name="p5-6 (3M)" sheetId="8" r:id="rId2"/>
    <sheet name="p7-8 (6M)" sheetId="9" r:id="rId3"/>
    <sheet name="9 Consolidated" sheetId="10" r:id="rId4"/>
    <sheet name="10 Company" sheetId="11" r:id="rId5"/>
    <sheet name="11-13" sheetId="1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1" l="1"/>
  <c r="G46" i="9"/>
  <c r="A3" i="18" l="1"/>
  <c r="A58" i="18" s="1"/>
  <c r="A111" i="18" s="1"/>
  <c r="Y23" i="10"/>
  <c r="U23" i="10"/>
  <c r="M15" i="9"/>
  <c r="K15" i="9"/>
  <c r="I15" i="9"/>
  <c r="G15" i="9"/>
  <c r="M15" i="8"/>
  <c r="K15" i="8"/>
  <c r="I15" i="8"/>
  <c r="G15" i="8"/>
  <c r="M101" i="18"/>
  <c r="K101" i="18"/>
  <c r="I101" i="18"/>
  <c r="G101" i="18"/>
  <c r="M89" i="18"/>
  <c r="K89" i="18"/>
  <c r="I89" i="18"/>
  <c r="G89" i="18"/>
  <c r="A56" i="18"/>
  <c r="A109" i="18" s="1"/>
  <c r="M36" i="18"/>
  <c r="M48" i="18" s="1"/>
  <c r="M53" i="18" s="1"/>
  <c r="K36" i="18"/>
  <c r="K48" i="18" s="1"/>
  <c r="K53" i="18" s="1"/>
  <c r="G36" i="18"/>
  <c r="G48" i="18" s="1"/>
  <c r="G53" i="18" s="1"/>
  <c r="I36" i="18"/>
  <c r="I48" i="18" s="1"/>
  <c r="I53" i="18" s="1"/>
  <c r="K103" i="18" l="1"/>
  <c r="K106" i="18" s="1"/>
  <c r="I103" i="18"/>
  <c r="I106" i="18" s="1"/>
  <c r="G103" i="18"/>
  <c r="G106" i="18" s="1"/>
  <c r="M103" i="18"/>
  <c r="M106" i="18" s="1"/>
  <c r="G25" i="8"/>
  <c r="I25" i="8"/>
  <c r="K25" i="8"/>
  <c r="M25" i="8"/>
  <c r="S26" i="10" l="1"/>
  <c r="S25" i="10"/>
  <c r="S24" i="10"/>
  <c r="S23" i="10"/>
  <c r="U24" i="10" l="1"/>
  <c r="U25" i="10"/>
  <c r="Y25" i="10" s="1"/>
  <c r="U26" i="10"/>
  <c r="Y26" i="10" s="1"/>
  <c r="I63" i="9"/>
  <c r="M71" i="9"/>
  <c r="I71" i="9"/>
  <c r="G61" i="8"/>
  <c r="I61" i="8"/>
  <c r="I42" i="9"/>
  <c r="I44" i="9" s="1"/>
  <c r="G42" i="9"/>
  <c r="G44" i="9" s="1"/>
  <c r="M42" i="9"/>
  <c r="M44" i="9" s="1"/>
  <c r="K42" i="9"/>
  <c r="K44" i="9" s="1"/>
  <c r="K61" i="8"/>
  <c r="M29" i="1"/>
  <c r="I29" i="1"/>
  <c r="M19" i="11"/>
  <c r="K19" i="11"/>
  <c r="I19" i="11"/>
  <c r="G19" i="11"/>
  <c r="O17" i="11"/>
  <c r="O19" i="11" s="1"/>
  <c r="W29" i="10"/>
  <c r="Q29" i="10"/>
  <c r="O29" i="10"/>
  <c r="M29" i="10"/>
  <c r="K29" i="10"/>
  <c r="I29" i="10"/>
  <c r="G29" i="10"/>
  <c r="S29" i="10"/>
  <c r="M63" i="9"/>
  <c r="M25" i="9"/>
  <c r="I25" i="9"/>
  <c r="M69" i="8"/>
  <c r="M61" i="8"/>
  <c r="M29" i="8"/>
  <c r="I69" i="8"/>
  <c r="I29" i="8"/>
  <c r="M14" i="11"/>
  <c r="K14" i="11"/>
  <c r="I14" i="11"/>
  <c r="G14" i="11"/>
  <c r="O12" i="11"/>
  <c r="O11" i="11"/>
  <c r="W20" i="10"/>
  <c r="Q20" i="10"/>
  <c r="O20" i="10"/>
  <c r="M20" i="10"/>
  <c r="K20" i="10"/>
  <c r="I20" i="10"/>
  <c r="G20" i="10"/>
  <c r="S17" i="10"/>
  <c r="S16" i="10"/>
  <c r="S15" i="10"/>
  <c r="K71" i="9"/>
  <c r="G71" i="9"/>
  <c r="K63" i="9"/>
  <c r="G63" i="9"/>
  <c r="A52" i="9"/>
  <c r="A3" i="10" s="1"/>
  <c r="K25" i="9"/>
  <c r="G25" i="9"/>
  <c r="A50" i="9"/>
  <c r="K69" i="8"/>
  <c r="G69" i="8"/>
  <c r="A50" i="8"/>
  <c r="K29" i="8"/>
  <c r="G29" i="8"/>
  <c r="A48" i="8"/>
  <c r="U15" i="10" l="1"/>
  <c r="U16" i="10"/>
  <c r="Y24" i="10"/>
  <c r="Y29" i="10" s="1"/>
  <c r="M32" i="8"/>
  <c r="M35" i="8" s="1"/>
  <c r="G32" i="8"/>
  <c r="G35" i="8" s="1"/>
  <c r="K32" i="8"/>
  <c r="K35" i="8" s="1"/>
  <c r="I32" i="8"/>
  <c r="I35" i="8" s="1"/>
  <c r="I29" i="9"/>
  <c r="I32" i="9" s="1"/>
  <c r="I46" i="9" s="1"/>
  <c r="M29" i="9"/>
  <c r="M32" i="9" s="1"/>
  <c r="M46" i="9" s="1"/>
  <c r="G29" i="9"/>
  <c r="G32" i="9" s="1"/>
  <c r="K29" i="9"/>
  <c r="K32" i="9" s="1"/>
  <c r="K46" i="9" s="1"/>
  <c r="A3" i="11"/>
  <c r="O14" i="11"/>
  <c r="S20" i="10"/>
  <c r="U29" i="10"/>
  <c r="U17" i="10"/>
  <c r="Y16" i="10" l="1"/>
  <c r="Y17" i="10"/>
  <c r="Y15" i="10"/>
  <c r="U20" i="10"/>
  <c r="M135" i="1"/>
  <c r="M139" i="1" s="1"/>
  <c r="K135" i="1"/>
  <c r="K139" i="1" s="1"/>
  <c r="I135" i="1"/>
  <c r="I139" i="1" s="1"/>
  <c r="G135" i="1"/>
  <c r="G139" i="1" s="1"/>
  <c r="A109" i="1"/>
  <c r="M100" i="1"/>
  <c r="K100" i="1"/>
  <c r="I100" i="1"/>
  <c r="G100" i="1"/>
  <c r="M87" i="1"/>
  <c r="K87" i="1"/>
  <c r="I87" i="1"/>
  <c r="G87" i="1"/>
  <c r="A59" i="1"/>
  <c r="A57" i="1"/>
  <c r="A107" i="1" s="1"/>
  <c r="M47" i="1"/>
  <c r="K47" i="1"/>
  <c r="I47" i="1"/>
  <c r="G47" i="1"/>
  <c r="K29" i="1"/>
  <c r="G29" i="1"/>
  <c r="Y20" i="10" l="1"/>
  <c r="I102" i="1"/>
  <c r="I141" i="1" s="1"/>
  <c r="I49" i="1"/>
  <c r="M102" i="1"/>
  <c r="M141" i="1" s="1"/>
  <c r="K102" i="1"/>
  <c r="K141" i="1" s="1"/>
  <c r="G102" i="1"/>
  <c r="G141" i="1" s="1"/>
  <c r="K49" i="1"/>
  <c r="M49" i="1"/>
  <c r="G49" i="1"/>
</calcChain>
</file>

<file path=xl/sharedStrings.xml><?xml version="1.0" encoding="utf-8"?>
<sst xmlns="http://schemas.openxmlformats.org/spreadsheetml/2006/main" count="538" uniqueCount="260">
  <si>
    <t>บริษัท พริ้นซิเพิล แคปิตอล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</si>
  <si>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</si>
  <si>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</si>
  <si>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</si>
  <si>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</si>
  <si>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</si>
  <si>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</si>
  <si>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</si>
  <si>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</si>
  <si>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</si>
  <si>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</si>
  <si>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</si>
  <si>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</si>
  <si>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</si>
  <si>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</si>
  <si>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</si>
  <si>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</si>
  <si>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</si>
  <si>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</si>
  <si>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</si>
  <si>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</si>
  <si>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</si>
  <si>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</si>
  <si>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</si>
  <si>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</si>
  <si>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</si>
  <si>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</si>
  <si>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</si>
  <si>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</si>
  <si>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</si>
  <si>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</si>
  <si>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</si>
  <si>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</si>
  <si>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</si>
  <si>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</si>
  <si>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</si>
  <si>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</si>
  <si>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</si>
  <si>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</si>
  <si>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</si>
  <si>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</si>
  <si>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</si>
  <si>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</si>
  <si>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</si>
  <si>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</si>
  <si>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</si>
  <si>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</si>
  <si>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</si>
  <si>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</si>
  <si>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</si>
  <si>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</si>
  <si>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</si>
  <si>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</si>
  <si>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</si>
  <si>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</si>
  <si>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</si>
  <si>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</si>
  <si>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</si>
  <si>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</si>
  <si>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</si>
  <si>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</si>
  <si>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</si>
  <si>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</si>
  <si>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</si>
  <si>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</si>
  <si>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</si>
  <si>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</si>
  <si>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</si>
  <si>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</si>
  <si>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</si>
  <si>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</si>
  <si>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</si>
  <si>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</si>
  <si>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</si>
  <si>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ต้นทุนจากการให้บริการทางการแพทย์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</si>
  <si>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</si>
  <si>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</si>
  <si>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</si>
  <si>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</si>
  <si>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</si>
  <si>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</si>
  <si>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</si>
  <si>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</si>
  <si>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</si>
  <si>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</si>
  <si>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</si>
  <si>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</si>
  <si>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</si>
  <si>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</si>
  <si>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</si>
  <si>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</si>
  <si>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</si>
  <si>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</si>
  <si>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รายได้เงินปันผล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</si>
  <si>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</si>
  <si>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</si>
  <si>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</si>
  <si>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</si>
  <si>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</si>
  <si>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</si>
  <si>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</si>
  <si>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</si>
  <si>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</si>
  <si>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</si>
  <si>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</si>
  <si>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</si>
  <si>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</si>
  <si>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</si>
  <si>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</si>
  <si>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</si>
  <si>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</si>
  <si>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</si>
  <si>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</si>
  <si>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</si>
  <si>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</si>
  <si>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</si>
  <si>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</si>
  <si>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</si>
  <si>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</si>
  <si>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</si>
  <si>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</si>
  <si>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</si>
  <si>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</si>
  <si>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</si>
  <si>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</si>
  <si>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</si>
  <si>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</si>
  <si>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</si>
  <si>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</si>
  <si>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</si>
  <si>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ค่าใช้จ่ายผลประโยชน์ของพนักงาน</t>
  </si>
  <si>
    <t>รายได้ดอกเบี้ย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</si>
  <si>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</si>
  <si>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</si>
  <si>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</si>
  <si>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</si>
  <si>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</si>
  <si>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</si>
  <si>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</si>
  <si>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</si>
  <si>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</si>
  <si>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</si>
  <si>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</si>
  <si>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</si>
  <si>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</si>
  <si>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</si>
  <si>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</si>
  <si>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</si>
  <si>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</si>
  <si>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</si>
  <si>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</si>
  <si>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</si>
  <si>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</si>
  <si>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</si>
  <si>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</si>
  <si>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</si>
  <si>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</si>
  <si>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</si>
  <si>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เงินสดจ่ายหนี้สินสัญญาเช่า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</si>
  <si>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</si>
  <si>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</si>
  <si>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</si>
  <si>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พ.ศ. 2567</t>
  </si>
  <si>
    <t>งบฐานะการเงิน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</si>
  <si>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</si>
  <si>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ลูกหนี้ตามสัญญาเช่าส่วนที่ถึงกำหนด</t>
  </si>
  <si>
    <t>ชำระภายในหนึ่งปี - สุทธิ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</si>
  <si>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</si>
  <si>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</si>
  <si>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</si>
  <si>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กำไร(ขาดทุน)ขั้นต้น</t>
  </si>
  <si>
    <t>เงินลงทุนในบริษัทร่วมและการร่วมค้า</t>
  </si>
  <si>
    <t>รับภาษีเงินได้</t>
  </si>
  <si>
    <t>ภาษีเงินได้นิติบุคคลค้างจ่าย</t>
  </si>
  <si>
    <t>6, 7</t>
  </si>
  <si>
    <t>ลูกหนี้การค้า ลูกหนี้อื่นและค่าใช้จ่ายจ่ายล่วงหน้า</t>
  </si>
  <si>
    <t>ณ วันที่ 30 มิถุนายน พ.ศ. 2567</t>
  </si>
  <si>
    <t>30 มิถุนายน</t>
  </si>
  <si>
    <t>รวมองค์ประกอบ</t>
  </si>
  <si>
    <t>อื่นของส่วนของ</t>
  </si>
  <si>
    <t>เงินปันผลจ่าย</t>
  </si>
  <si>
    <t>กำไรสุทธิจากการยกเลิกสัญญาเช่า</t>
  </si>
  <si>
    <t>เงินสดจ่ายซื้อกิจการ</t>
  </si>
  <si>
    <t>เงินสดรับจากรายได้เงินปันผล</t>
  </si>
  <si>
    <t>เงินสดจ่ายซื้ออาคารและอุปกรณ์</t>
  </si>
  <si>
    <t>เงินสดจ่ายเงินทดรองจ่ายเงินมัดจำค่าซื้อที่ดิน</t>
  </si>
  <si>
    <t>เงินปันผลจ่ายให้แก่ส่วนได้เสียที่ไม่มีอำนาจควบคุมในบริษัทย่อย</t>
  </si>
  <si>
    <t>ซื้ออุปกรณ์ภายใต้สัญญาเช่า</t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</si>
  <si>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</si>
  <si>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</si>
  <si>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ค่าความนิยม</t>
  </si>
  <si>
    <t>กำไรเบ็ดเสร็จอื่นสำหรับรอบระยะเวลา - สุทธิจากภาษี</t>
  </si>
  <si>
    <t>ยอดคงเหลือ</t>
  </si>
  <si>
    <t>ส่วนแบ่งขาดทุนของบริษัทร่วมและการร่วมค้าตามวิธีส่วนได้เสีย</t>
  </si>
  <si>
    <t>เงินสดสุทธิได้มา(ใช้ไป)จากกิจกรรมดำเนินงาน</t>
  </si>
  <si>
    <t>เงินสดได้มา(ใช้ไป)จากกิจกรรมการดำเนินงาน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</si>
  <si>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</si>
  <si>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</si>
  <si>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>เงินสดและรายการเทียบเท่าเงินสดต้นรอบระยะเวลา - สุทธิ</t>
  </si>
  <si>
    <t>กลุ่มสินทรัพย์ไม่หมุนเวียนที่ถือไว้เพื่อขาย</t>
  </si>
  <si>
    <t>ส่วนแบ่งขาดทุนบริษัทร่วมและการร่วมค้า</t>
  </si>
  <si>
    <t>รายได้จากการขายและให้บริการ</t>
  </si>
  <si>
    <t>ต้นทุนการขายและให้บริการ</t>
  </si>
  <si>
    <t>ผู้เป็นเจ้าของของบริษัท</t>
  </si>
  <si>
    <t>ดำเนินงานต่อเนื่อง - ส่วนของผู้เป็น</t>
  </si>
  <si>
    <t>เจ้าของของบริษัท</t>
  </si>
  <si>
    <t>- จากการดำเนินงานต่อเนื่อง</t>
  </si>
  <si>
    <t>- จากการดำเนินงานที่ยกเลิก</t>
  </si>
  <si>
    <t>16, 20</t>
  </si>
  <si>
    <t>หนี้สินที่เกี่ยวข้องโดยตรงกับ</t>
  </si>
  <si>
    <t>จากการดำเนินงานต่อเนื่อง</t>
  </si>
  <si>
    <t>ขาดทุนเบ็ดเสร็จรวมสำหรับรอบระยะเวลา</t>
  </si>
  <si>
    <t>ณ วันที่ 31 ธันวาคม พ.ศ. 2565</t>
  </si>
  <si>
    <t>ณ วันที่ 31 ธันวาคม พ.ศ. 2566</t>
  </si>
  <si>
    <t>ยอดคงเหลือ ณ สิ้นรอบระยะเวลา</t>
  </si>
  <si>
    <t>วันที่ 30 มิถุนายน พ.ศ. 2566</t>
  </si>
  <si>
    <t>วันที่ 30 มิถุนายน พ.ศ. 2567</t>
  </si>
  <si>
    <t>ยอดคงเหลือ ณ วันที่ 31 ธันวาคม พ.ศ. 2565</t>
  </si>
  <si>
    <t>ยอดคงเหลือ ณ สิ้นรอบระยะเวลา วันที่ 30 มิถุนายน พ.ศ. 2566</t>
  </si>
  <si>
    <t>ยอดคงเหลือ ณ วันที่ 31 ธันวาคม พ.ศ. 2566</t>
  </si>
  <si>
    <t>ยอดคงเหลือ ณ สิ้นรอบระยะเวลา วันที่ 30 มิถุนายน พ.ศ. 2567</t>
  </si>
  <si>
    <t>-</t>
  </si>
  <si>
    <t>ขาดทุนก่อนภาษีเงินได้</t>
  </si>
  <si>
    <t>ขาดทุนสำหรับรอบระยะเวลา</t>
  </si>
  <si>
    <t>การแบ่งปันขาดทุน:</t>
  </si>
  <si>
    <t>ค่าใช้จ่ายภาษีเงินได้</t>
  </si>
  <si>
    <t>ขาดทุนต่อหุ้นจากการ</t>
  </si>
  <si>
    <t xml:space="preserve">ขาดทุนต่อหุ้นขั้นพื้นฐาน </t>
  </si>
  <si>
    <t>ขาดทุนต่อหุ้น - ส่วนของ</t>
  </si>
  <si>
    <t>การเพิ่มหุ้นสามัญของบริษัทย่อย</t>
  </si>
  <si>
    <t>ตัดจำหน่ายภาษีเงินได้ถูกหัก ณ ที่จ่าย</t>
  </si>
  <si>
    <t>กำไรที่ยังไม่เกิดขึ้นจากการเปลี่ยนแปลงมูลค่ายุติธรรม</t>
  </si>
  <si>
    <t>กำไรจากการจำหน่ายอุปกรณ์</t>
  </si>
  <si>
    <t>ขาดทุนจากการตัดจำหน่ายสินทรัพย์ไม่มีตัวตน</t>
  </si>
  <si>
    <t>ขาดทุนจากการตัดจำหน่ายเงินลงทุนในบริษัทร่วม</t>
  </si>
  <si>
    <t>เงินสดรับจากการเพิ่มหุ้นสามัญของบริษัทย่อย</t>
  </si>
  <si>
    <t>ค่าเผื่อ(กลับรายการ)ผลขาดทุนจากสินค้าล้าสมัย</t>
  </si>
  <si>
    <t>เงินสดจ่ายลงทุนในบริษัทย่อย</t>
  </si>
  <si>
    <t>เงินสดจ่ายลงทุนในการร่วมค้า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</si>
  <si>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</si>
  <si>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เงินสดและรายการเทียบเท่าเงินสดสิ้นรอบระยะเวลา</t>
  </si>
  <si>
    <t>สำหรับรอบระยะเวลาหกเดือนสิ้นสุดวันที่ 30 มิถุนายน มีดังนี้</t>
  </si>
  <si>
    <t>กลับรายการเงินมัดจำซื้อสินทรัพย์สิทธิการใช้</t>
  </si>
  <si>
    <t>การวัดมูลค่าใหม่ของภาระผูกพันผลประโยชน์พนักงาน</t>
  </si>
  <si>
    <t>กำไรสำหรับรอบระยะเวลาจากการดำเนินงานที่ยกเลิก</t>
  </si>
  <si>
    <t>กลับรายการ(ผลขาดทุน)ด้านเครดิตที่คาดว่าจะเกิดขึ้น</t>
  </si>
  <si>
    <t>เงินสดรับ(จ่าย)เงินฝากประจำระยะสั้น</t>
  </si>
  <si>
    <t>ค่าเผื่อ(กลับรายการ)ผลขาดทุนด้านเครดิตที่คาดว่าจะเกิดขึ้น</t>
  </si>
  <si>
    <t>ขาดทุนการจากการเปลี่ยนแปลงประมาณการอายุสัญญาเช่า</t>
  </si>
  <si>
    <t>เงินสดจ่ายเงินมัดจำค่าซื้อกิจการ</t>
  </si>
  <si>
    <t>เงินสดจ่ายคืนเงินกู้ยืมจากสถาบันการเงิน</t>
  </si>
  <si>
    <t>เงินสดจ่ายคืนเงินกู้ยืมจากกิจการที่เกี่ยวข้องกัน</t>
  </si>
  <si>
    <t>เจ้าหนี้ค่าซื้อกิจการ</t>
  </si>
  <si>
    <t>ขาดทุนจากการด้อยค่าของส่วนปรับปรุงอาคาร</t>
  </si>
  <si>
    <t>ภาระผูกพันผลประโยชน์ของพนักงาน</t>
  </si>
  <si>
    <t>กำไรเบ็ดเสร็จอื่น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</si>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</sst>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  <numFmt numFmtId="170" formatCode="0.0%"/>
    <numFmt numFmtId="171" formatCode="_-&quot;฿&quot;* #,##0.00_-;\-&quot;฿&quot;* #,##0.00_-;_-&quot;฿&quot;* &quot;-&quot;??_-;_-@_-"/>
    <numFmt numFmtId="172" formatCode="_-* #,##0.0_-;\-* #,##0.0_-;_-* &quot;-&quot;?_-;_-@_-"/>
    <numFmt numFmtId="173" formatCode="0_ "/>
    <numFmt numFmtId="174" formatCode="000\-000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dd\-mmm\-yy_)"/>
    <numFmt numFmtId="180" formatCode="0.00_)"/>
    <numFmt numFmtId="181" formatCode="#,##0.00\ &quot;F&quot;;\-#,##0.00\ &quot;F&quot;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_-* #,##0.00_-;\-* #,##0.00_-;_-* \-??_-;_-@_-"/>
    <numFmt numFmtId="185" formatCode="#,##0.00&quot; &quot;;&quot; (&quot;#,##0.00&quot;)&quot;;&quot; -&quot;#&quot; &quot;;@&quot; &quot;"/>
    <numFmt numFmtId="186" formatCode="[$-409]dd/mmm/yy;@"/>
  </numFmts>
  <fonts count="185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Cordia New"/>
      <family val="2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u/>
      <sz val="11"/>
      <color rgb="FF0000FF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color indexed="8"/>
      <name val="Tahoma"/>
      <family val="2"/>
      <charset val="222"/>
    </font>
    <font>
      <b/>
      <sz val="9"/>
      <color indexed="9"/>
      <name val="Arial"/>
      <family val="2"/>
    </font>
    <font>
      <u/>
      <sz val="10"/>
      <color rgb="FF0000FF"/>
      <name val="Arial Unicode MS"/>
      <family val="2"/>
    </font>
    <font>
      <sz val="10"/>
      <name val="Arial"/>
      <family val="2"/>
      <charset val="22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  <charset val="222"/>
    </font>
    <font>
      <b/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sz val="16"/>
      <name val="AngsanaUPC"/>
      <family val="1"/>
      <charset val="222"/>
    </font>
    <font>
      <sz val="10"/>
      <color rgb="FF9C0006"/>
      <name val="Georgia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10"/>
      <color rgb="FF006100"/>
      <name val="Georgia"/>
      <family val="2"/>
    </font>
    <font>
      <u/>
      <sz val="10"/>
      <color theme="10"/>
      <name val="Times New Roman"/>
      <family val="1"/>
      <charset val="222"/>
    </font>
    <font>
      <sz val="10"/>
      <color rgb="FF9C6500"/>
      <name val="Georgia"/>
      <family val="2"/>
    </font>
    <font>
      <sz val="11"/>
      <color theme="1"/>
      <name val="Calibri"/>
      <family val="2"/>
    </font>
    <font>
      <sz val="10"/>
      <color theme="1"/>
      <name val="Georgia"/>
      <family val="2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theme="3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u/>
      <sz val="10"/>
      <color theme="10"/>
      <name val="Georgia"/>
      <family val="1"/>
    </font>
    <font>
      <sz val="10"/>
      <name val="Tahoma"/>
      <family val="2"/>
    </font>
    <font>
      <sz val="10"/>
      <color rgb="FF000000"/>
      <name val="Times New Roman"/>
      <family val="1"/>
      <charset val="222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1"/>
      <color theme="1"/>
      <name val="Calibri"/>
      <family val="2"/>
      <charset val="222"/>
    </font>
    <font>
      <sz val="12"/>
      <color theme="1"/>
      <name val="Leelawadee"/>
      <family val="2"/>
      <charset val="22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b/>
      <sz val="16"/>
      <name val="BrowalliaUPC"/>
      <family val="2"/>
      <charset val="22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sz val="11"/>
      <name val="Arial Narrow"/>
      <family val="2"/>
    </font>
    <font>
      <sz val="10"/>
      <name val="MS Sans Serif"/>
      <family val="2"/>
      <charset val="222"/>
    </font>
    <font>
      <sz val="9.9499999999999993"/>
      <color indexed="8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Microsoft Sans Serif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pFont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FFCC00"/>
      <name val="Calibri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sz val="10"/>
      <color rgb="FF000000"/>
      <name val="Arial Unicode MS"/>
      <family val="2"/>
    </font>
    <font>
      <sz val="10"/>
      <color rgb="FF000000"/>
      <name val="Georgi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rgb="FF9C6500"/>
      <name val="Calibri"/>
      <family val="2"/>
      <scheme val="minor"/>
    </font>
    <font>
      <sz val="11"/>
      <color theme="1"/>
      <name val="Cordia New"/>
      <family val="2"/>
      <charset val="222"/>
    </font>
    <font>
      <u/>
      <sz val="12"/>
      <color theme="10"/>
      <name val="Leelawadee"/>
      <family val="2"/>
      <charset val="222"/>
    </font>
    <font>
      <sz val="11"/>
      <color indexed="8"/>
      <name val="Calibri"/>
      <family val="2"/>
      <charset val="222"/>
    </font>
    <font>
      <sz val="12"/>
      <name val="Browallia New"/>
      <family val="2"/>
    </font>
  </fonts>
  <fills count="9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3366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5650">
    <xf numFmtId="0" fontId="0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3" fillId="0" borderId="0"/>
    <xf numFmtId="0" fontId="9" fillId="0" borderId="0"/>
    <xf numFmtId="0" fontId="2" fillId="0" borderId="0"/>
    <xf numFmtId="0" fontId="10" fillId="3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5" fillId="0" borderId="0"/>
    <xf numFmtId="0" fontId="18" fillId="0" borderId="0" applyNumberFormat="0" applyFill="0" applyBorder="0" applyAlignment="0" applyProtection="0"/>
    <xf numFmtId="0" fontId="20" fillId="0" borderId="0"/>
    <xf numFmtId="43" fontId="14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23" fillId="0" borderId="0"/>
    <xf numFmtId="43" fontId="24" fillId="0" borderId="0" applyFont="0" applyFill="0" applyBorder="0" applyAlignment="0" applyProtection="0"/>
    <xf numFmtId="0" fontId="19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8" fillId="0" borderId="0"/>
    <xf numFmtId="4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0" fontId="1" fillId="0" borderId="0"/>
    <xf numFmtId="0" fontId="8" fillId="0" borderId="0"/>
    <xf numFmtId="0" fontId="1" fillId="0" borderId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8" fillId="0" borderId="0"/>
    <xf numFmtId="0" fontId="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22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5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40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9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1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80" fillId="4" borderId="0" applyNumberFormat="0" applyBorder="0" applyAlignment="0" applyProtection="0"/>
    <xf numFmtId="172" fontId="38" fillId="0" borderId="0" applyFon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40" fillId="62" borderId="2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184" fontId="28" fillId="0" borderId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65" fillId="0" borderId="0"/>
    <xf numFmtId="3" fontId="4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1" fontId="30" fillId="0" borderId="0" applyFont="0" applyFill="0" applyBorder="0" applyAlignment="0" applyProtection="0">
      <alignment vertical="top"/>
    </xf>
    <xf numFmtId="0" fontId="41" fillId="0" borderId="0" applyFont="0" applyFill="0" applyBorder="0" applyAlignment="0" applyProtection="0"/>
    <xf numFmtId="179" fontId="65" fillId="0" borderId="0"/>
    <xf numFmtId="14" fontId="30" fillId="0" borderId="0" applyFill="0" applyBorder="0" applyAlignment="0"/>
    <xf numFmtId="170" fontId="6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5" fontId="83" fillId="0" borderId="0" applyBorder="0" applyProtection="0"/>
    <xf numFmtId="0" fontId="3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84" fillId="3" borderId="0" applyNumberFormat="0" applyBorder="0" applyAlignment="0" applyProtection="0"/>
    <xf numFmtId="38" fontId="24" fillId="35" borderId="0" applyNumberFormat="0" applyBorder="0" applyAlignment="0" applyProtection="0"/>
    <xf numFmtId="38" fontId="24" fillId="35" borderId="0" applyNumberFormat="0" applyBorder="0" applyAlignment="0" applyProtection="0"/>
    <xf numFmtId="38" fontId="66" fillId="35" borderId="0" applyNumberFormat="0" applyBorder="0" applyAlignment="0" applyProtection="0"/>
    <xf numFmtId="0" fontId="32" fillId="0" borderId="15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71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72" fillId="0" borderId="2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47" fillId="0" borderId="27">
      <alignment horizontal="left"/>
    </xf>
    <xf numFmtId="174" fontId="47" fillId="0" borderId="18">
      <alignment horizontal="left"/>
    </xf>
    <xf numFmtId="0" fontId="48" fillId="0" borderId="28">
      <alignment horizontal="right"/>
    </xf>
    <xf numFmtId="0" fontId="49" fillId="1" borderId="18">
      <alignment horizontal="left"/>
    </xf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75" fillId="0" borderId="30" applyNumberFormat="0" applyFill="0" applyAlignment="0" applyProtection="0"/>
    <xf numFmtId="0" fontId="52" fillId="0" borderId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76" fillId="48" borderId="0" applyNumberFormat="0" applyBorder="0" applyAlignment="0" applyProtection="0"/>
    <xf numFmtId="0" fontId="86" fillId="5" borderId="0" applyNumberFormat="0" applyBorder="0" applyAlignment="0" applyProtection="0"/>
    <xf numFmtId="37" fontId="67" fillId="0" borderId="0"/>
    <xf numFmtId="0" fontId="8" fillId="0" borderId="0"/>
    <xf numFmtId="180" fontId="68" fillId="0" borderId="0"/>
    <xf numFmtId="0" fontId="63" fillId="0" borderId="0"/>
    <xf numFmtId="0" fontId="63" fillId="0" borderId="0"/>
    <xf numFmtId="0" fontId="1" fillId="0" borderId="0"/>
    <xf numFmtId="0" fontId="23" fillId="0" borderId="0"/>
    <xf numFmtId="0" fontId="30" fillId="0" borderId="0">
      <alignment vertical="top"/>
    </xf>
    <xf numFmtId="0" fontId="82" fillId="0" borderId="0"/>
    <xf numFmtId="0" fontId="30" fillId="0" borderId="0">
      <alignment vertical="top"/>
    </xf>
    <xf numFmtId="0" fontId="1" fillId="0" borderId="0"/>
    <xf numFmtId="0" fontId="63" fillId="0" borderId="0"/>
    <xf numFmtId="0" fontId="63" fillId="0" borderId="0"/>
    <xf numFmtId="0" fontId="63" fillId="0" borderId="0"/>
    <xf numFmtId="0" fontId="28" fillId="0" borderId="0"/>
    <xf numFmtId="0" fontId="8" fillId="0" borderId="0"/>
    <xf numFmtId="0" fontId="8" fillId="0" borderId="0"/>
    <xf numFmtId="0" fontId="5" fillId="0" borderId="0"/>
    <xf numFmtId="0" fontId="30" fillId="0" borderId="0">
      <alignment vertical="top"/>
    </xf>
    <xf numFmtId="0" fontId="33" fillId="0" borderId="0"/>
    <xf numFmtId="0" fontId="82" fillId="0" borderId="0"/>
    <xf numFmtId="0" fontId="63" fillId="0" borderId="0"/>
    <xf numFmtId="0" fontId="5" fillId="0" borderId="0"/>
    <xf numFmtId="0" fontId="63" fillId="0" borderId="0"/>
    <xf numFmtId="0" fontId="23" fillId="0" borderId="0"/>
    <xf numFmtId="0" fontId="23" fillId="0" borderId="0"/>
    <xf numFmtId="0" fontId="30" fillId="0" borderId="0">
      <alignment vertical="top"/>
    </xf>
    <xf numFmtId="0" fontId="5" fillId="0" borderId="0"/>
    <xf numFmtId="0" fontId="63" fillId="0" borderId="0"/>
    <xf numFmtId="0" fontId="63" fillId="0" borderId="0"/>
    <xf numFmtId="0" fontId="5" fillId="0" borderId="0"/>
    <xf numFmtId="0" fontId="14" fillId="0" borderId="0"/>
    <xf numFmtId="0" fontId="5" fillId="0" borderId="0"/>
    <xf numFmtId="0" fontId="21" fillId="0" borderId="0"/>
    <xf numFmtId="0" fontId="33" fillId="0" borderId="0"/>
    <xf numFmtId="0" fontId="5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33" fillId="0" borderId="0"/>
    <xf numFmtId="0" fontId="30" fillId="0" borderId="0">
      <alignment vertical="top"/>
    </xf>
    <xf numFmtId="0" fontId="19" fillId="0" borderId="0"/>
    <xf numFmtId="0" fontId="19" fillId="0" borderId="0"/>
    <xf numFmtId="0" fontId="30" fillId="0" borderId="0">
      <alignment vertical="top"/>
    </xf>
    <xf numFmtId="0" fontId="30" fillId="0" borderId="0">
      <alignment vertical="top"/>
    </xf>
    <xf numFmtId="0" fontId="8" fillId="0" borderId="0"/>
    <xf numFmtId="0" fontId="33" fillId="0" borderId="0"/>
    <xf numFmtId="0" fontId="23" fillId="0" borderId="0"/>
    <xf numFmtId="0" fontId="33" fillId="0" borderId="0"/>
    <xf numFmtId="0" fontId="79" fillId="0" borderId="0"/>
    <xf numFmtId="0" fontId="31" fillId="0" borderId="0"/>
    <xf numFmtId="0" fontId="82" fillId="0" borderId="0"/>
    <xf numFmtId="0" fontId="63" fillId="0" borderId="0"/>
    <xf numFmtId="0" fontId="14" fillId="0" borderId="0"/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0" fontId="1" fillId="0" borderId="0"/>
    <xf numFmtId="0" fontId="14" fillId="0" borderId="0"/>
    <xf numFmtId="0" fontId="30" fillId="0" borderId="0">
      <alignment vertical="top"/>
    </xf>
    <xf numFmtId="0" fontId="1" fillId="0" borderId="0"/>
    <xf numFmtId="0" fontId="5" fillId="0" borderId="0"/>
    <xf numFmtId="0" fontId="30" fillId="0" borderId="0">
      <alignment vertical="top"/>
    </xf>
    <xf numFmtId="0" fontId="14" fillId="0" borderId="0"/>
    <xf numFmtId="0" fontId="87" fillId="0" borderId="0"/>
    <xf numFmtId="0" fontId="30" fillId="0" borderId="0">
      <alignment vertical="top"/>
    </xf>
    <xf numFmtId="0" fontId="87" fillId="0" borderId="0"/>
    <xf numFmtId="0" fontId="23" fillId="0" borderId="0"/>
    <xf numFmtId="0" fontId="82" fillId="0" borderId="0"/>
    <xf numFmtId="0" fontId="30" fillId="0" borderId="0">
      <alignment vertical="top"/>
    </xf>
    <xf numFmtId="0" fontId="33" fillId="0" borderId="0"/>
    <xf numFmtId="0" fontId="88" fillId="0" borderId="0"/>
    <xf numFmtId="0" fontId="30" fillId="0" borderId="0">
      <alignment vertical="top"/>
    </xf>
    <xf numFmtId="0" fontId="33" fillId="0" borderId="0"/>
    <xf numFmtId="0" fontId="30" fillId="0" borderId="0">
      <alignment vertical="top"/>
    </xf>
    <xf numFmtId="0" fontId="19" fillId="0" borderId="0"/>
    <xf numFmtId="0" fontId="19" fillId="0" borderId="0"/>
    <xf numFmtId="0" fontId="33" fillId="0" borderId="0"/>
    <xf numFmtId="0" fontId="9" fillId="0" borderId="0"/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33" fillId="0" borderId="0"/>
    <xf numFmtId="0" fontId="63" fillId="0" borderId="0"/>
    <xf numFmtId="0" fontId="81" fillId="0" borderId="0"/>
    <xf numFmtId="0" fontId="33" fillId="0" borderId="0"/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1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82" fillId="0" borderId="0"/>
    <xf numFmtId="0" fontId="30" fillId="0" borderId="0">
      <alignment vertical="top"/>
    </xf>
    <xf numFmtId="0" fontId="1" fillId="0" borderId="0"/>
    <xf numFmtId="0" fontId="63" fillId="0" borderId="0"/>
    <xf numFmtId="0" fontId="23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3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33" fillId="0" borderId="0"/>
    <xf numFmtId="0" fontId="14" fillId="0" borderId="0"/>
    <xf numFmtId="0" fontId="81" fillId="0" borderId="0"/>
    <xf numFmtId="0" fontId="1" fillId="0" borderId="0"/>
    <xf numFmtId="0" fontId="63" fillId="0" borderId="0"/>
    <xf numFmtId="0" fontId="63" fillId="0" borderId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" fontId="8" fillId="0" borderId="16" applyNumberFormat="0" applyFill="0" applyAlignment="0" applyProtection="0">
      <alignment horizontal="center" vertical="center"/>
    </xf>
    <xf numFmtId="0" fontId="55" fillId="0" borderId="0"/>
    <xf numFmtId="0" fontId="56" fillId="0" borderId="0"/>
    <xf numFmtId="0" fontId="57" fillId="0" borderId="0">
      <alignment horizontal="left"/>
    </xf>
    <xf numFmtId="0" fontId="26" fillId="64" borderId="0">
      <alignment horizontal="right" vertical="center"/>
    </xf>
    <xf numFmtId="49" fontId="3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175" fontId="8" fillId="0" borderId="0" applyFill="0" applyBorder="0" applyAlignment="0"/>
    <xf numFmtId="175" fontId="8" fillId="0" borderId="0" applyFill="0" applyBorder="0" applyAlignment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0" fontId="61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3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0" fillId="0" borderId="0">
      <alignment vertical="top"/>
    </xf>
    <xf numFmtId="0" fontId="23" fillId="0" borderId="0"/>
    <xf numFmtId="0" fontId="30" fillId="0" borderId="0">
      <alignment vertical="top"/>
    </xf>
    <xf numFmtId="0" fontId="87" fillId="0" borderId="0"/>
    <xf numFmtId="0" fontId="30" fillId="0" borderId="0">
      <alignment vertical="top"/>
    </xf>
    <xf numFmtId="0" fontId="87" fillId="0" borderId="0"/>
    <xf numFmtId="0" fontId="33" fillId="0" borderId="0"/>
    <xf numFmtId="0" fontId="30" fillId="0" borderId="0">
      <alignment vertical="top"/>
    </xf>
    <xf numFmtId="0" fontId="30" fillId="0" borderId="0">
      <alignment vertical="top"/>
    </xf>
    <xf numFmtId="0" fontId="8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82" fillId="0" borderId="0"/>
    <xf numFmtId="0" fontId="30" fillId="0" borderId="0">
      <alignment vertical="top"/>
    </xf>
    <xf numFmtId="0" fontId="33" fillId="0" borderId="0"/>
    <xf numFmtId="0" fontId="23" fillId="0" borderId="0"/>
    <xf numFmtId="0" fontId="30" fillId="0" borderId="0">
      <alignment vertical="top"/>
    </xf>
    <xf numFmtId="4" fontId="91" fillId="0" borderId="0" applyProtection="0">
      <alignment vertical="justify"/>
    </xf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3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5" applyNumberFormat="0" applyFill="0" applyAlignment="0" applyProtection="0"/>
    <xf numFmtId="0" fontId="94" fillId="0" borderId="6" applyNumberFormat="0" applyFill="0" applyAlignment="0" applyProtection="0"/>
    <xf numFmtId="0" fontId="95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6" fillId="3" borderId="0" applyNumberFormat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8" applyNumberFormat="0" applyAlignment="0" applyProtection="0"/>
    <xf numFmtId="0" fontId="100" fillId="7" borderId="9" applyNumberFormat="0" applyAlignment="0" applyProtection="0"/>
    <xf numFmtId="0" fontId="101" fillId="7" borderId="8" applyNumberFormat="0" applyAlignment="0" applyProtection="0"/>
    <xf numFmtId="0" fontId="102" fillId="0" borderId="10" applyNumberFormat="0" applyFill="0" applyAlignment="0" applyProtection="0"/>
    <xf numFmtId="0" fontId="103" fillId="8" borderId="11" applyNumberFormat="0" applyAlignment="0" applyProtection="0"/>
    <xf numFmtId="0" fontId="8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106" fillId="33" borderId="0" applyNumberFormat="0" applyBorder="0" applyAlignment="0" applyProtection="0"/>
    <xf numFmtId="0" fontId="23" fillId="0" borderId="0"/>
    <xf numFmtId="0" fontId="23" fillId="9" borderId="12" applyNumberFormat="0" applyFon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23" fillId="0" borderId="0"/>
    <xf numFmtId="0" fontId="23" fillId="9" borderId="12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/>
    <xf numFmtId="0" fontId="23" fillId="9" borderId="12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9" fontId="82" fillId="0" borderId="0" applyFont="0" applyFill="0" applyBorder="0" applyAlignment="0" applyProtection="0"/>
    <xf numFmtId="0" fontId="30" fillId="0" borderId="0">
      <alignment vertical="top"/>
    </xf>
    <xf numFmtId="0" fontId="107" fillId="0" borderId="0"/>
    <xf numFmtId="41" fontId="8" fillId="0" borderId="0" applyFont="0" applyFill="0" applyBorder="0" applyAlignment="0" applyProtection="0"/>
    <xf numFmtId="0" fontId="23" fillId="0" borderId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23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3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3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23" fillId="12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23" fillId="24" borderId="0" applyNumberFormat="0" applyBorder="0" applyAlignment="0" applyProtection="0"/>
    <xf numFmtId="0" fontId="34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1" borderId="0" applyNumberFormat="0" applyBorder="0" applyAlignment="0" applyProtection="0"/>
    <xf numFmtId="0" fontId="36" fillId="55" borderId="0" applyNumberFormat="0" applyBorder="0" applyAlignment="0" applyProtection="0"/>
    <xf numFmtId="0" fontId="36" fillId="58" borderId="0" applyNumberFormat="0" applyBorder="0" applyAlignment="0" applyProtection="0"/>
    <xf numFmtId="0" fontId="36" fillId="57" borderId="0" applyNumberFormat="0" applyBorder="0" applyAlignment="0" applyProtection="0"/>
    <xf numFmtId="0" fontId="36" fillId="59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9" borderId="0" applyNumberFormat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23" applyNumberFormat="0" applyFill="0" applyAlignment="0" applyProtection="0"/>
    <xf numFmtId="0" fontId="44" fillId="0" borderId="22" applyNumberFormat="0" applyFill="0" applyAlignment="0" applyProtection="0"/>
    <xf numFmtId="0" fontId="72" fillId="0" borderId="24" applyNumberFormat="0" applyFill="0" applyAlignment="0" applyProtection="0"/>
    <xf numFmtId="0" fontId="45" fillId="0" borderId="2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9" fillId="6" borderId="8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51" fillId="0" borderId="29" applyNumberFormat="0" applyFill="0" applyAlignment="0" applyProtection="0"/>
    <xf numFmtId="0" fontId="76" fillId="48" borderId="0" applyNumberFormat="0" applyBorder="0" applyAlignment="0" applyProtection="0"/>
    <xf numFmtId="0" fontId="53" fillId="48" borderId="0" applyNumberFormat="0" applyBorder="0" applyAlignment="0" applyProtection="0"/>
    <xf numFmtId="0" fontId="33" fillId="0" borderId="0"/>
    <xf numFmtId="0" fontId="63" fillId="0" borderId="0"/>
    <xf numFmtId="0" fontId="23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3" fillId="0" borderId="0"/>
    <xf numFmtId="0" fontId="23" fillId="9" borderId="12" applyNumberFormat="0" applyFon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30" fillId="0" borderId="0">
      <alignment vertical="top"/>
    </xf>
    <xf numFmtId="0" fontId="30" fillId="0" borderId="0">
      <alignment vertical="top"/>
    </xf>
    <xf numFmtId="43" fontId="23" fillId="0" borderId="0" applyFont="0" applyFill="0" applyBorder="0" applyAlignment="0" applyProtection="0"/>
    <xf numFmtId="0" fontId="30" fillId="0" borderId="0">
      <alignment vertical="top"/>
    </xf>
    <xf numFmtId="0" fontId="8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5" fillId="0" borderId="0"/>
    <xf numFmtId="0" fontId="30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17" applyNumberFormat="0" applyFill="0" applyAlignment="0">
      <protection locked="0"/>
    </xf>
    <xf numFmtId="4" fontId="31" fillId="0" borderId="0" applyFont="0" applyFill="0" applyBorder="0" applyAlignment="0" applyProtection="0"/>
    <xf numFmtId="0" fontId="108" fillId="0" borderId="1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87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>
      <alignment vertical="top"/>
    </xf>
    <xf numFmtId="0" fontId="23" fillId="0" borderId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87" fillId="0" borderId="0"/>
    <xf numFmtId="0" fontId="1" fillId="0" borderId="0"/>
    <xf numFmtId="0" fontId="110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0" fontId="22" fillId="0" borderId="0" applyNumberFormat="0" applyFill="0" applyBorder="0" applyAlignment="0" applyProtection="0">
      <alignment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22" fillId="0" borderId="17" applyNumberFormat="0" applyFill="0" applyBorder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30" fillId="0" borderId="0">
      <alignment vertical="top"/>
    </xf>
    <xf numFmtId="0" fontId="81" fillId="0" borderId="0"/>
    <xf numFmtId="43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17" applyNumberFormat="0" applyFill="0" applyAlignment="0">
      <protection locked="0"/>
    </xf>
    <xf numFmtId="0" fontId="33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33" fillId="0" borderId="0" applyFont="0" applyFill="0" applyBorder="0" applyAlignment="0" applyProtection="0"/>
    <xf numFmtId="0" fontId="108" fillId="0" borderId="17" applyNumberFormat="0" applyFill="0" applyAlignment="0">
      <protection locked="0"/>
    </xf>
    <xf numFmtId="0" fontId="8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17" applyNumberFormat="0" applyFill="0" applyBorder="0" applyAlignment="0">
      <alignment wrapText="1"/>
      <protection locked="0"/>
    </xf>
    <xf numFmtId="0" fontId="81" fillId="0" borderId="0"/>
    <xf numFmtId="0" fontId="81" fillId="0" borderId="0"/>
    <xf numFmtId="43" fontId="1" fillId="0" borderId="0" applyFont="0" applyFill="0" applyBorder="0" applyAlignment="0" applyProtection="0"/>
    <xf numFmtId="0" fontId="33" fillId="0" borderId="0"/>
    <xf numFmtId="9" fontId="28" fillId="0" borderId="0" applyFill="0" applyBorder="0" applyAlignment="0" applyProtection="0"/>
    <xf numFmtId="0" fontId="30" fillId="0" borderId="0">
      <alignment vertical="top"/>
    </xf>
    <xf numFmtId="0" fontId="113" fillId="0" borderId="0">
      <alignment vertical="center"/>
    </xf>
    <xf numFmtId="43" fontId="113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14" fillId="0" borderId="0"/>
    <xf numFmtId="0" fontId="108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>
      <alignment vertical="top"/>
    </xf>
    <xf numFmtId="0" fontId="33" fillId="0" borderId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3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0" fontId="33" fillId="0" borderId="0"/>
    <xf numFmtId="43" fontId="1" fillId="0" borderId="0" applyFont="0" applyFill="0" applyBorder="0" applyAlignment="0" applyProtection="0"/>
    <xf numFmtId="0" fontId="81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82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15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81" fillId="0" borderId="0"/>
    <xf numFmtId="0" fontId="24" fillId="0" borderId="0"/>
    <xf numFmtId="0" fontId="108" fillId="0" borderId="17" applyNumberFormat="0" applyFill="0" applyAlignment="0">
      <protection locked="0"/>
    </xf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23" fillId="0" borderId="0"/>
    <xf numFmtId="0" fontId="1" fillId="0" borderId="0"/>
    <xf numFmtId="0" fontId="8" fillId="0" borderId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43" fontId="8" fillId="0" borderId="0" applyFont="0" applyFill="0" applyBorder="0" applyAlignment="0" applyProtection="0"/>
    <xf numFmtId="0" fontId="19" fillId="0" borderId="0"/>
    <xf numFmtId="0" fontId="1" fillId="0" borderId="0"/>
    <xf numFmtId="0" fontId="33" fillId="0" borderId="0"/>
    <xf numFmtId="0" fontId="22" fillId="0" borderId="17" applyNumberFormat="0" applyFill="0" applyBorder="0" applyAlignment="0">
      <alignment wrapText="1"/>
      <protection locked="0"/>
    </xf>
    <xf numFmtId="43" fontId="82" fillId="0" borderId="0" applyFont="0" applyFill="0" applyBorder="0" applyAlignment="0" applyProtection="0"/>
    <xf numFmtId="0" fontId="30" fillId="0" borderId="0">
      <alignment vertical="top"/>
    </xf>
    <xf numFmtId="43" fontId="8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8" fillId="0" borderId="17" applyNumberFormat="0" applyFill="0" applyAlignment="0">
      <protection locked="0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39" fontId="119" fillId="0" borderId="0" applyFont="0" applyBorder="0" applyAlignment="0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1" fillId="0" borderId="0"/>
    <xf numFmtId="0" fontId="117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81" fillId="0" borderId="0"/>
    <xf numFmtId="0" fontId="33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18" fillId="0" borderId="17" applyNumberFormat="0" applyFill="0" applyBorder="0" applyAlignment="0">
      <alignment wrapText="1"/>
      <protection locked="0"/>
    </xf>
    <xf numFmtId="0" fontId="30" fillId="0" borderId="0">
      <alignment vertical="top"/>
    </xf>
    <xf numFmtId="9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1" fillId="0" borderId="0"/>
    <xf numFmtId="0" fontId="122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81" fillId="0" borderId="0" applyFont="0" applyFill="0" applyBorder="0" applyAlignment="0" applyProtection="0"/>
    <xf numFmtId="3" fontId="123" fillId="0" borderId="14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4" fillId="0" borderId="0"/>
    <xf numFmtId="0" fontId="30" fillId="0" borderId="0">
      <alignment vertical="top"/>
    </xf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8" fillId="0" borderId="0"/>
    <xf numFmtId="0" fontId="14" fillId="0" borderId="0"/>
    <xf numFmtId="43" fontId="14" fillId="0" borderId="0" applyFont="0" applyFill="0" applyBorder="0" applyAlignment="0" applyProtection="0"/>
    <xf numFmtId="0" fontId="125" fillId="0" borderId="0"/>
    <xf numFmtId="43" fontId="1" fillId="0" borderId="0" applyFon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7" borderId="0" applyNumberFormat="0" applyBorder="0" applyAlignment="0" applyProtection="0"/>
    <xf numFmtId="0" fontId="34" fillId="43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0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9" borderId="0" applyNumberFormat="0" applyBorder="0" applyAlignment="0" applyProtection="0"/>
    <xf numFmtId="0" fontId="37" fillId="39" borderId="0" applyNumberFormat="0" applyBorder="0" applyAlignment="0" applyProtection="0"/>
    <xf numFmtId="0" fontId="39" fillId="46" borderId="19" applyNumberFormat="0" applyAlignment="0" applyProtection="0"/>
    <xf numFmtId="0" fontId="40" fillId="61" borderId="20" applyNumberFormat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184" fontId="28" fillId="0" borderId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3" fillId="0" borderId="26" applyNumberFormat="0" applyFill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44" fillId="0" borderId="22" applyNumberFormat="0" applyFill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0" fillId="38" borderId="19" applyNumberFormat="0" applyAlignment="0" applyProtection="0"/>
    <xf numFmtId="0" fontId="51" fillId="0" borderId="29" applyNumberFormat="0" applyFill="0" applyAlignment="0" applyProtection="0"/>
    <xf numFmtId="0" fontId="53" fillId="48" borderId="0" applyNumberFormat="0" applyBorder="0" applyAlignment="0" applyProtection="0"/>
    <xf numFmtId="0" fontId="63" fillId="0" borderId="0"/>
    <xf numFmtId="0" fontId="1" fillId="0" borderId="0"/>
    <xf numFmtId="0" fontId="23" fillId="0" borderId="0"/>
    <xf numFmtId="0" fontId="82" fillId="0" borderId="0"/>
    <xf numFmtId="0" fontId="1" fillId="0" borderId="0"/>
    <xf numFmtId="0" fontId="5" fillId="0" borderId="0"/>
    <xf numFmtId="0" fontId="23" fillId="0" borderId="0"/>
    <xf numFmtId="0" fontId="23" fillId="0" borderId="0"/>
    <xf numFmtId="0" fontId="46" fillId="0" borderId="25" applyNumberFormat="0" applyFill="0" applyAlignment="0" applyProtection="0"/>
    <xf numFmtId="0" fontId="19" fillId="0" borderId="0"/>
    <xf numFmtId="0" fontId="19" fillId="0" borderId="0"/>
    <xf numFmtId="0" fontId="23" fillId="0" borderId="0"/>
    <xf numFmtId="0" fontId="8" fillId="0" borderId="0"/>
    <xf numFmtId="0" fontId="33" fillId="0" borderId="0"/>
    <xf numFmtId="0" fontId="23" fillId="0" borderId="0"/>
    <xf numFmtId="0" fontId="33" fillId="0" borderId="0"/>
    <xf numFmtId="0" fontId="31" fillId="0" borderId="0"/>
    <xf numFmtId="0" fontId="14" fillId="0" borderId="0"/>
    <xf numFmtId="0" fontId="1" fillId="0" borderId="0"/>
    <xf numFmtId="0" fontId="1" fillId="0" borderId="0"/>
    <xf numFmtId="0" fontId="30" fillId="0" borderId="0">
      <alignment vertical="top"/>
    </xf>
    <xf numFmtId="0" fontId="87" fillId="0" borderId="0"/>
    <xf numFmtId="0" fontId="23" fillId="0" borderId="0"/>
    <xf numFmtId="0" fontId="88" fillId="0" borderId="0"/>
    <xf numFmtId="0" fontId="19" fillId="0" borderId="0"/>
    <xf numFmtId="0" fontId="1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73" fillId="0" borderId="26" applyNumberFormat="0" applyFill="0" applyAlignment="0" applyProtection="0"/>
    <xf numFmtId="0" fontId="81" fillId="0" borderId="0"/>
    <xf numFmtId="0" fontId="30" fillId="0" borderId="0">
      <alignment vertical="top"/>
    </xf>
    <xf numFmtId="0" fontId="23" fillId="0" borderId="0"/>
    <xf numFmtId="0" fontId="1" fillId="0" borderId="0"/>
    <xf numFmtId="0" fontId="23" fillId="0" borderId="0"/>
    <xf numFmtId="0" fontId="30" fillId="0" borderId="0">
      <alignment vertical="top"/>
    </xf>
    <xf numFmtId="0" fontId="82" fillId="0" borderId="0"/>
    <xf numFmtId="0" fontId="1" fillId="0" borderId="0"/>
    <xf numFmtId="0" fontId="23" fillId="0" borderId="0"/>
    <xf numFmtId="0" fontId="23" fillId="0" borderId="0"/>
    <xf numFmtId="0" fontId="14" fillId="0" borderId="0"/>
    <xf numFmtId="0" fontId="30" fillId="0" borderId="0">
      <alignment vertical="top"/>
    </xf>
    <xf numFmtId="0" fontId="77" fillId="60" borderId="33" applyNumberFormat="0" applyAlignment="0" applyProtection="0"/>
    <xf numFmtId="0" fontId="14" fillId="0" borderId="0"/>
    <xf numFmtId="0" fontId="19" fillId="0" borderId="0"/>
    <xf numFmtId="0" fontId="23" fillId="0" borderId="0"/>
    <xf numFmtId="0" fontId="1" fillId="0" borderId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4" applyNumberFormat="0" applyFill="0" applyAlignment="0" applyProtection="0"/>
    <xf numFmtId="0" fontId="60" fillId="0" borderId="0" applyNumberFormat="0" applyFill="0" applyBorder="0" applyAlignment="0" applyProtection="0"/>
    <xf numFmtId="0" fontId="3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/>
    <xf numFmtId="0" fontId="23" fillId="9" borderId="12" applyNumberFormat="0" applyFont="0" applyAlignment="0" applyProtection="0"/>
    <xf numFmtId="0" fontId="23" fillId="0" borderId="0"/>
    <xf numFmtId="0" fontId="23" fillId="9" borderId="12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/>
    <xf numFmtId="0" fontId="23" fillId="9" borderId="12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0" borderId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0" fillId="38" borderId="19" applyNumberFormat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" fillId="0" borderId="0"/>
    <xf numFmtId="0" fontId="46" fillId="0" borderId="25" applyNumberFormat="0" applyFill="0" applyAlignment="0" applyProtection="0"/>
    <xf numFmtId="0" fontId="5" fillId="0" borderId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" fillId="0" borderId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1" fillId="0" borderId="0"/>
    <xf numFmtId="0" fontId="5" fillId="0" borderId="0"/>
    <xf numFmtId="0" fontId="1" fillId="0" borderId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6" fillId="0" borderId="25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" fillId="0" borderId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5" fillId="0" borderId="0"/>
    <xf numFmtId="0" fontId="46" fillId="0" borderId="25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1" fillId="0" borderId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5" fillId="0" borderId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5" fillId="0" borderId="0"/>
    <xf numFmtId="0" fontId="46" fillId="0" borderId="25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1" fillId="0" borderId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5" fillId="0" borderId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" fillId="0" borderId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1" fillId="0" borderId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5" fillId="0" borderId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" fillId="0" borderId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5" fillId="0" borderId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74" fillId="48" borderId="19" applyNumberFormat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5" fillId="0" borderId="0"/>
    <xf numFmtId="0" fontId="8" fillId="42" borderId="31" applyNumberFormat="0" applyFon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" fillId="0" borderId="0"/>
    <xf numFmtId="10" fontId="24" fillId="63" borderId="14" applyNumberFormat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1" fillId="0" borderId="0"/>
    <xf numFmtId="0" fontId="39" fillId="46" borderId="19" applyNumberFormat="0" applyAlignment="0" applyProtection="0"/>
    <xf numFmtId="0" fontId="1" fillId="0" borderId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" fillId="0" borderId="0"/>
    <xf numFmtId="0" fontId="46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1" fillId="0" borderId="0"/>
    <xf numFmtId="0" fontId="30" fillId="42" borderId="31" applyNumberFormat="0" applyFont="0" applyAlignment="0" applyProtection="0"/>
    <xf numFmtId="0" fontId="1" fillId="0" borderId="0"/>
    <xf numFmtId="4" fontId="31" fillId="0" borderId="0" applyFont="0" applyFill="0" applyBorder="0" applyAlignment="0" applyProtection="0"/>
    <xf numFmtId="0" fontId="1" fillId="0" borderId="0"/>
    <xf numFmtId="10" fontId="24" fillId="63" borderId="14" applyNumberFormat="0" applyBorder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60" borderId="33" applyNumberFormat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5" fillId="0" borderId="0"/>
    <xf numFmtId="43" fontId="16" fillId="0" borderId="0" applyFont="0" applyFill="0" applyBorder="0" applyAlignment="0" applyProtection="0"/>
    <xf numFmtId="0" fontId="30" fillId="42" borderId="31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46" borderId="19" applyNumberFormat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" fillId="0" borderId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46" fillId="0" borderId="25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" fillId="0" borderId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" fillId="0" borderId="0"/>
    <xf numFmtId="4" fontId="3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26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5" fillId="0" borderId="0"/>
    <xf numFmtId="0" fontId="73" fillId="0" borderId="26" applyNumberFormat="0" applyFill="0" applyAlignment="0" applyProtection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43" fontId="3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6" fillId="0" borderId="0"/>
    <xf numFmtId="0" fontId="82" fillId="0" borderId="0"/>
    <xf numFmtId="43" fontId="8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82" fillId="0" borderId="0"/>
    <xf numFmtId="0" fontId="5" fillId="0" borderId="0"/>
    <xf numFmtId="0" fontId="33" fillId="0" borderId="0"/>
    <xf numFmtId="0" fontId="16" fillId="0" borderId="0"/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33" fillId="0" borderId="0"/>
    <xf numFmtId="43" fontId="33" fillId="0" borderId="0" applyFont="0" applyFill="0" applyBorder="0" applyAlignment="0" applyProtection="0"/>
    <xf numFmtId="0" fontId="30" fillId="0" borderId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82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43" fontId="17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0" fontId="1" fillId="0" borderId="0"/>
    <xf numFmtId="0" fontId="30" fillId="0" borderId="0">
      <alignment vertical="top"/>
    </xf>
    <xf numFmtId="0" fontId="1" fillId="0" borderId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23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6" fillId="0" borderId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9" fillId="0" borderId="34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8" fillId="42" borderId="31" applyNumberFormat="0" applyFont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34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43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6" fillId="0" borderId="25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6" applyNumberFormat="0" applyFill="0" applyAlignment="0" applyProtection="0"/>
    <xf numFmtId="0" fontId="1" fillId="0" borderId="0"/>
    <xf numFmtId="0" fontId="39" fillId="46" borderId="19" applyNumberFormat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46" fillId="0" borderId="25" applyNumberFormat="0" applyFill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6" applyNumberFormat="0" applyFill="0" applyAlignment="0" applyProtection="0"/>
    <xf numFmtId="0" fontId="1" fillId="0" borderId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0" fontId="50" fillId="38" borderId="19" applyNumberForma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2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46" borderId="3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39" fillId="46" borderId="19" applyNumberFormat="0" applyAlignment="0" applyProtection="0"/>
    <xf numFmtId="0" fontId="1" fillId="0" borderId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43" fontId="19" fillId="0" borderId="0" applyFont="0" applyFill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1" fillId="0" borderId="0"/>
    <xf numFmtId="0" fontId="1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0" fillId="42" borderId="31" applyNumberFormat="0" applyFont="0" applyAlignment="0" applyProtection="0"/>
    <xf numFmtId="0" fontId="1" fillId="0" borderId="0"/>
    <xf numFmtId="0" fontId="30" fillId="42" borderId="31" applyNumberFormat="0" applyFont="0" applyAlignment="0" applyProtection="0"/>
    <xf numFmtId="0" fontId="1" fillId="0" borderId="0"/>
    <xf numFmtId="0" fontId="1" fillId="0" borderId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60" borderId="33" applyNumberFormat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9" fillId="0" borderId="3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46" fillId="0" borderId="25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8" fillId="42" borderId="31" applyNumberFormat="0" applyFont="0" applyAlignment="0" applyProtection="0"/>
    <xf numFmtId="0" fontId="1" fillId="0" borderId="0"/>
    <xf numFmtId="0" fontId="1" fillId="0" borderId="0"/>
    <xf numFmtId="0" fontId="77" fillId="6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9" fillId="0" borderId="34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8" fillId="42" borderId="31" applyNumberFormat="0" applyFont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43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4" fillId="4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46" borderId="1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4" applyNumberFormat="0" applyFill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46" borderId="3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4" fillId="63" borderId="1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8" fillId="42" borderId="31" applyNumberFormat="0" applyFont="0" applyAlignment="0" applyProtection="0"/>
    <xf numFmtId="0" fontId="1" fillId="0" borderId="0"/>
    <xf numFmtId="0" fontId="1" fillId="0" borderId="0"/>
    <xf numFmtId="0" fontId="77" fillId="6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40" fillId="62" borderId="21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14" fillId="0" borderId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22" fillId="0" borderId="17" applyNumberFormat="0" applyFill="0" applyBorder="0" applyAlignment="0">
      <alignment wrapText="1"/>
      <protection locked="0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19" fillId="0" borderId="0"/>
    <xf numFmtId="0" fontId="22" fillId="0" borderId="0" applyNumberFormat="0" applyFill="0" applyBorder="0" applyAlignment="0" applyProtection="0">
      <alignment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8" fillId="0" borderId="0">
      <protection locked="0"/>
    </xf>
    <xf numFmtId="43" fontId="14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0" fontId="23" fillId="0" borderId="0"/>
    <xf numFmtId="43" fontId="30" fillId="0" borderId="0" applyFont="0" applyFill="0" applyBorder="0" applyAlignment="0" applyProtection="0"/>
    <xf numFmtId="0" fontId="30" fillId="0" borderId="0">
      <alignment vertical="top"/>
    </xf>
    <xf numFmtId="0" fontId="8" fillId="0" borderId="0"/>
    <xf numFmtId="0" fontId="5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14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25" fillId="0" borderId="0"/>
    <xf numFmtId="43" fontId="30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07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0" fontId="81" fillId="0" borderId="0"/>
    <xf numFmtId="0" fontId="82" fillId="0" borderId="0"/>
    <xf numFmtId="0" fontId="30" fillId="0" borderId="0">
      <alignment vertical="top"/>
    </xf>
    <xf numFmtId="0" fontId="30" fillId="0" borderId="0">
      <alignment vertical="top"/>
    </xf>
    <xf numFmtId="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80" fillId="4" borderId="0" applyNumberFormat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3" borderId="0" applyNumberFormat="0" applyBorder="0" applyAlignment="0" applyProtection="0"/>
    <xf numFmtId="0" fontId="126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14" fillId="0" borderId="0"/>
    <xf numFmtId="0" fontId="33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6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81" fillId="0" borderId="0"/>
    <xf numFmtId="0" fontId="23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6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0" fontId="1" fillId="0" borderId="0"/>
    <xf numFmtId="0" fontId="82" fillId="0" borderId="0"/>
    <xf numFmtId="43" fontId="16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3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6" fillId="0" borderId="0"/>
    <xf numFmtId="0" fontId="1" fillId="32" borderId="0" applyNumberFormat="0" applyBorder="0" applyAlignment="0" applyProtection="0"/>
    <xf numFmtId="43" fontId="8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9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17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3" fontId="82" fillId="0" borderId="0" applyFont="0" applyFill="0" applyBorder="0" applyAlignment="0" applyProtection="0"/>
    <xf numFmtId="0" fontId="8" fillId="0" borderId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127" fillId="0" borderId="0"/>
    <xf numFmtId="43" fontId="82" fillId="0" borderId="0" applyFont="0" applyFill="0" applyBorder="0" applyAlignment="0" applyProtection="0"/>
    <xf numFmtId="0" fontId="8" fillId="0" borderId="0"/>
    <xf numFmtId="0" fontId="82" fillId="0" borderId="0"/>
    <xf numFmtId="0" fontId="5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8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16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9" fontId="5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" fillId="0" borderId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17" fillId="0" borderId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4" fontId="31" fillId="0" borderId="0" applyFont="0" applyFill="0" applyBorder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17" fillId="0" borderId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0" fontId="23" fillId="0" borderId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0" fontId="127" fillId="0" borderId="0"/>
    <xf numFmtId="43" fontId="1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4" fontId="31" fillId="0" borderId="0" applyFont="0" applyFill="0" applyBorder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" fillId="0" borderId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" fillId="0" borderId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174" fontId="47" fillId="0" borderId="18">
      <alignment horizontal="left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14" fillId="0" borderId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1" fillId="0" borderId="29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174" fontId="47" fillId="0" borderId="18">
      <alignment horizontal="left"/>
    </xf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1" fillId="0" borderId="29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1" fillId="0" borderId="29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1" fillId="0" borderId="29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14" fillId="0" borderId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73" fillId="0" borderId="26" applyNumberFormat="0" applyFill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10" fontId="66" fillId="63" borderId="14" applyNumberFormat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5" fillId="0" borderId="30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0" fillId="62" borderId="21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40" fillId="62" borderId="21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10" fontId="66" fillId="63" borderId="14" applyNumberFormat="0" applyBorder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1" fillId="0" borderId="29" applyNumberFormat="0" applyFill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9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73" fillId="0" borderId="26" applyNumberFormat="0" applyFill="0" applyAlignment="0" applyProtection="0"/>
    <xf numFmtId="0" fontId="51" fillId="0" borderId="29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5" fillId="0" borderId="30" applyNumberFormat="0" applyFill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9" fontId="14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174" fontId="47" fillId="0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40" fillId="62" borderId="21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9" fontId="14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5" fillId="0" borderId="0"/>
    <xf numFmtId="0" fontId="8" fillId="42" borderId="31" applyNumberFormat="0" applyFont="0" applyAlignment="0" applyProtection="0"/>
    <xf numFmtId="0" fontId="5" fillId="0" borderId="0"/>
    <xf numFmtId="0" fontId="50" fillId="38" borderId="19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75" fillId="0" borderId="30" applyNumberFormat="0" applyFill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1" fillId="0" borderId="0"/>
    <xf numFmtId="0" fontId="1" fillId="0" borderId="0"/>
    <xf numFmtId="0" fontId="59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51" fillId="0" borderId="29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70" fillId="60" borderId="19" applyNumberForma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4" fontId="31" fillId="0" borderId="0" applyFont="0" applyFill="0" applyBorder="0" applyAlignment="0" applyProtection="0"/>
    <xf numFmtId="0" fontId="14" fillId="0" borderId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32" fillId="0" borderId="4">
      <alignment horizontal="left" vertical="center"/>
    </xf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174" fontId="47" fillId="0" borderId="18">
      <alignment horizontal="left"/>
    </xf>
    <xf numFmtId="0" fontId="46" fillId="0" borderId="25" applyNumberFormat="0" applyFill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2" fillId="0" borderId="4">
      <alignment horizontal="left" vertical="center"/>
    </xf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74" fontId="47" fillId="0" borderId="18">
      <alignment horizontal="left"/>
    </xf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2" fillId="0" borderId="4">
      <alignment horizontal="left" vertical="center"/>
    </xf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74" fontId="47" fillId="0" borderId="18">
      <alignment horizontal="left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43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174" fontId="47" fillId="0" borderId="18">
      <alignment horizontal="left"/>
    </xf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14" fillId="0" borderId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49" fillId="1" borderId="18">
      <alignment horizontal="left"/>
    </xf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74" fillId="4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10" fontId="66" fillId="63" borderId="14" applyNumberFormat="0" applyBorder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9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0" fontId="14" fillId="0" borderId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0" fillId="38" borderId="19" applyNumberFormat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43" fontId="30" fillId="0" borderId="0" applyFont="0" applyFill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0" fontId="46" fillId="0" borderId="25" applyNumberFormat="0" applyFill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73" fillId="0" borderId="26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3" fillId="0" borderId="26" applyNumberFormat="0" applyFill="0" applyAlignment="0" applyProtection="0"/>
    <xf numFmtId="9" fontId="14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77" fillId="60" borderId="33" applyNumberFormat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50" fillId="38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30" fillId="42" borderId="31" applyNumberFormat="0" applyFon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174" fontId="47" fillId="0" borderId="18">
      <alignment horizontal="left"/>
    </xf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75" fillId="0" borderId="30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51" fillId="0" borderId="29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1" fillId="0" borderId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40" fillId="62" borderId="21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7" fillId="60" borderId="33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9" fontId="14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75" fillId="0" borderId="30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75" fillId="0" borderId="30" applyNumberFormat="0" applyFill="0" applyAlignment="0" applyProtection="0"/>
    <xf numFmtId="0" fontId="51" fillId="0" borderId="29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8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74" fillId="48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0" fillId="42" borderId="31" applyNumberFormat="0" applyFont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9" fillId="1" borderId="18">
      <alignment horizontal="left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66" fillId="63" borderId="14" applyNumberFormat="0" applyBorder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46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43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110" fillId="0" borderId="0"/>
    <xf numFmtId="0" fontId="130" fillId="0" borderId="0"/>
    <xf numFmtId="4" fontId="130" fillId="0" borderId="0"/>
    <xf numFmtId="0" fontId="110" fillId="0" borderId="0"/>
    <xf numFmtId="0" fontId="128" fillId="67" borderId="0"/>
    <xf numFmtId="0" fontId="128" fillId="6" borderId="0"/>
    <xf numFmtId="0" fontId="128" fillId="68" borderId="0"/>
    <xf numFmtId="0" fontId="128" fillId="69" borderId="0"/>
    <xf numFmtId="0" fontId="128" fillId="70" borderId="0"/>
    <xf numFmtId="0" fontId="128" fillId="9" borderId="0"/>
    <xf numFmtId="0" fontId="128" fillId="71" borderId="0"/>
    <xf numFmtId="0" fontId="128" fillId="6" borderId="0"/>
    <xf numFmtId="0" fontId="128" fillId="72" borderId="0"/>
    <xf numFmtId="0" fontId="128" fillId="6" borderId="0"/>
    <xf numFmtId="0" fontId="128" fillId="9" borderId="0"/>
    <xf numFmtId="0" fontId="132" fillId="0" borderId="0"/>
    <xf numFmtId="0" fontId="128" fillId="73" borderId="0"/>
    <xf numFmtId="0" fontId="128" fillId="74" borderId="0"/>
    <xf numFmtId="0" fontId="128" fillId="69" borderId="0"/>
    <xf numFmtId="0" fontId="128" fillId="75" borderId="0"/>
    <xf numFmtId="0" fontId="128" fillId="76" borderId="0"/>
    <xf numFmtId="0" fontId="128" fillId="71" borderId="0"/>
    <xf numFmtId="0" fontId="128" fillId="74" borderId="0"/>
    <xf numFmtId="0" fontId="128" fillId="73" borderId="0"/>
    <xf numFmtId="0" fontId="128" fillId="77" borderId="0"/>
    <xf numFmtId="0" fontId="128" fillId="76" borderId="0"/>
    <xf numFmtId="0" fontId="133" fillId="78" borderId="0"/>
    <xf numFmtId="0" fontId="133" fillId="78" borderId="0"/>
    <xf numFmtId="0" fontId="133" fillId="79" borderId="0"/>
    <xf numFmtId="0" fontId="133" fillId="69" borderId="0"/>
    <xf numFmtId="0" fontId="133" fillId="69" borderId="0"/>
    <xf numFmtId="0" fontId="133" fillId="75" borderId="0"/>
    <xf numFmtId="0" fontId="133" fillId="75" borderId="0"/>
    <xf numFmtId="0" fontId="133" fillId="76" borderId="0"/>
    <xf numFmtId="0" fontId="133" fillId="80" borderId="0"/>
    <xf numFmtId="0" fontId="133" fillId="80" borderId="0"/>
    <xf numFmtId="0" fontId="133" fillId="74" borderId="0"/>
    <xf numFmtId="0" fontId="133" fillId="81" borderId="0"/>
    <xf numFmtId="0" fontId="133" fillId="81" borderId="0"/>
    <xf numFmtId="0" fontId="133" fillId="79" borderId="0"/>
    <xf numFmtId="0" fontId="133" fillId="82" borderId="0"/>
    <xf numFmtId="0" fontId="133" fillId="82" borderId="0"/>
    <xf numFmtId="0" fontId="133" fillId="69" borderId="0"/>
    <xf numFmtId="0" fontId="133" fillId="83" borderId="0"/>
    <xf numFmtId="0" fontId="133" fillId="83" borderId="0"/>
    <xf numFmtId="0" fontId="133" fillId="79" borderId="0"/>
    <xf numFmtId="0" fontId="133" fillId="84" borderId="0"/>
    <xf numFmtId="0" fontId="133" fillId="84" borderId="0"/>
    <xf numFmtId="0" fontId="133" fillId="85" borderId="0"/>
    <xf numFmtId="0" fontId="133" fillId="85" borderId="0"/>
    <xf numFmtId="0" fontId="133" fillId="86" borderId="0"/>
    <xf numFmtId="0" fontId="133" fillId="80" borderId="0"/>
    <xf numFmtId="0" fontId="133" fillId="80" borderId="0"/>
    <xf numFmtId="0" fontId="133" fillId="87" borderId="0"/>
    <xf numFmtId="0" fontId="133" fillId="81" borderId="0"/>
    <xf numFmtId="0" fontId="133" fillId="81" borderId="0"/>
    <xf numFmtId="0" fontId="133" fillId="79" borderId="0"/>
    <xf numFmtId="0" fontId="133" fillId="87" borderId="0"/>
    <xf numFmtId="0" fontId="133" fillId="87" borderId="0"/>
    <xf numFmtId="0" fontId="133" fillId="82" borderId="0"/>
    <xf numFmtId="0" fontId="134" fillId="68" borderId="0"/>
    <xf numFmtId="0" fontId="134" fillId="68" borderId="0"/>
    <xf numFmtId="0" fontId="80" fillId="4" borderId="0"/>
    <xf numFmtId="172" fontId="13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6" fillId="74" borderId="36"/>
    <xf numFmtId="0" fontId="136" fillId="74" borderId="36"/>
    <xf numFmtId="0" fontId="160" fillId="65" borderId="36"/>
    <xf numFmtId="0" fontId="137" fillId="88" borderId="37"/>
    <xf numFmtId="0" fontId="137" fillId="88" borderId="37"/>
    <xf numFmtId="0" fontId="137" fillId="89" borderId="38"/>
    <xf numFmtId="4" fontId="13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4" fontId="130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" fontId="130" fillId="0" borderId="0"/>
    <xf numFmtId="4" fontId="130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" fontId="130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11" fillId="0" borderId="0">
      <alignment vertical="top"/>
    </xf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182" fontId="111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38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135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3" fontId="175" fillId="0" borderId="0"/>
    <xf numFmtId="4" fontId="130" fillId="0" borderId="0"/>
    <xf numFmtId="4" fontId="130" fillId="0" borderId="0"/>
    <xf numFmtId="4" fontId="130" fillId="0" borderId="0"/>
    <xf numFmtId="181" fontId="161" fillId="0" borderId="0"/>
    <xf numFmtId="3" fontId="139" fillId="0" borderId="0"/>
    <xf numFmtId="0" fontId="111" fillId="0" borderId="0"/>
    <xf numFmtId="0" fontId="111" fillId="0" borderId="0"/>
    <xf numFmtId="183" fontId="111" fillId="0" borderId="0"/>
    <xf numFmtId="0" fontId="139" fillId="0" borderId="0"/>
    <xf numFmtId="179" fontId="161" fillId="0" borderId="0"/>
    <xf numFmtId="14" fontId="111" fillId="0" borderId="0"/>
    <xf numFmtId="17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0" fillId="0" borderId="0"/>
    <xf numFmtId="0" fontId="140" fillId="0" borderId="0"/>
    <xf numFmtId="0" fontId="140" fillId="0" borderId="0"/>
    <xf numFmtId="0" fontId="141" fillId="70" borderId="0"/>
    <xf numFmtId="0" fontId="141" fillId="70" borderId="0"/>
    <xf numFmtId="0" fontId="84" fillId="3" borderId="0"/>
    <xf numFmtId="38" fontId="138" fillId="36" borderId="0"/>
    <xf numFmtId="38" fontId="138" fillId="36" borderId="0"/>
    <xf numFmtId="38" fontId="162" fillId="36" borderId="0"/>
    <xf numFmtId="0" fontId="142" fillId="0" borderId="15">
      <alignment horizontal="left" vertical="center"/>
    </xf>
    <xf numFmtId="0" fontId="142" fillId="0" borderId="4">
      <alignment horizontal="left" vertical="center"/>
    </xf>
    <xf numFmtId="0" fontId="143" fillId="0" borderId="39"/>
    <xf numFmtId="0" fontId="143" fillId="0" borderId="39"/>
    <xf numFmtId="0" fontId="163" fillId="0" borderId="40"/>
    <xf numFmtId="0" fontId="144" fillId="0" borderId="41"/>
    <xf numFmtId="0" fontId="144" fillId="0" borderId="41"/>
    <xf numFmtId="0" fontId="164" fillId="0" borderId="41"/>
    <xf numFmtId="0" fontId="145" fillId="0" borderId="42"/>
    <xf numFmtId="0" fontId="145" fillId="0" borderId="42"/>
    <xf numFmtId="0" fontId="165" fillId="0" borderId="43"/>
    <xf numFmtId="0" fontId="145" fillId="0" borderId="0"/>
    <xf numFmtId="0" fontId="145" fillId="0" borderId="0"/>
    <xf numFmtId="0" fontId="165" fillId="0" borderId="0"/>
    <xf numFmtId="173" fontId="146" fillId="0" borderId="27">
      <alignment horizontal="left"/>
    </xf>
    <xf numFmtId="174" fontId="146" fillId="0" borderId="18">
      <alignment horizontal="left"/>
    </xf>
    <xf numFmtId="0" fontId="147" fillId="0" borderId="28">
      <alignment horizontal="right"/>
    </xf>
    <xf numFmtId="0" fontId="148" fillId="1" borderId="18">
      <alignment horizontal="left"/>
    </xf>
    <xf numFmtId="0" fontId="166" fillId="0" borderId="0">
      <alignment vertical="top"/>
      <protection locked="0"/>
    </xf>
    <xf numFmtId="0" fontId="149" fillId="6" borderId="36"/>
    <xf numFmtId="10" fontId="138" fillId="34" borderId="14"/>
    <xf numFmtId="10" fontId="138" fillId="34" borderId="14"/>
    <xf numFmtId="10" fontId="162" fillId="34" borderId="14"/>
    <xf numFmtId="0" fontId="149" fillId="6" borderId="36"/>
    <xf numFmtId="0" fontId="149" fillId="6" borderId="36"/>
    <xf numFmtId="0" fontId="149" fillId="6" borderId="36"/>
    <xf numFmtId="0" fontId="149" fillId="6" borderId="36"/>
    <xf numFmtId="0" fontId="149" fillId="6" borderId="36"/>
    <xf numFmtId="0" fontId="149" fillId="6" borderId="36"/>
    <xf numFmtId="0" fontId="167" fillId="76" borderId="36"/>
    <xf numFmtId="0" fontId="149" fillId="6" borderId="36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50" fillId="0" borderId="44"/>
    <xf numFmtId="0" fontId="150" fillId="0" borderId="44"/>
    <xf numFmtId="0" fontId="168" fillId="0" borderId="45"/>
    <xf numFmtId="0" fontId="151" fillId="0" borderId="0"/>
    <xf numFmtId="0" fontId="152" fillId="76" borderId="0"/>
    <xf numFmtId="0" fontId="152" fillId="76" borderId="0"/>
    <xf numFmtId="0" fontId="169" fillId="76" borderId="0"/>
    <xf numFmtId="0" fontId="86" fillId="5" borderId="0"/>
    <xf numFmtId="37" fontId="170" fillId="0" borderId="0"/>
    <xf numFmtId="0" fontId="111" fillId="0" borderId="0"/>
    <xf numFmtId="0" fontId="111" fillId="0" borderId="0"/>
    <xf numFmtId="0" fontId="111" fillId="0" borderId="0"/>
    <xf numFmtId="180" fontId="171" fillId="0" borderId="0"/>
    <xf numFmtId="0" fontId="129" fillId="0" borderId="0"/>
    <xf numFmtId="0" fontId="129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75" fillId="0" borderId="0"/>
    <xf numFmtId="0" fontId="110" fillId="0" borderId="0"/>
    <xf numFmtId="0" fontId="20" fillId="0" borderId="0"/>
    <xf numFmtId="0" fontId="110" fillId="0" borderId="0"/>
    <xf numFmtId="0" fontId="83" fillId="0" borderId="0"/>
    <xf numFmtId="0" fontId="111" fillId="0" borderId="0"/>
    <xf numFmtId="0" fontId="111" fillId="0" borderId="0"/>
    <xf numFmtId="0" fontId="111" fillId="0" borderId="0"/>
    <xf numFmtId="0" fontId="111" fillId="0" borderId="0">
      <alignment vertical="top"/>
    </xf>
    <xf numFmtId="0" fontId="111" fillId="0" borderId="0"/>
    <xf numFmtId="0" fontId="8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10" fillId="0" borderId="0"/>
    <xf numFmtId="0" fontId="175" fillId="0" borderId="0"/>
    <xf numFmtId="0" fontId="131" fillId="0" borderId="0"/>
    <xf numFmtId="0" fontId="176" fillId="0" borderId="0"/>
    <xf numFmtId="0" fontId="111" fillId="0" borderId="0"/>
    <xf numFmtId="0" fontId="111" fillId="0" borderId="0"/>
    <xf numFmtId="0" fontId="131" fillId="0" borderId="0"/>
    <xf numFmtId="0" fontId="111" fillId="0" borderId="0">
      <alignment vertical="top"/>
    </xf>
    <xf numFmtId="0" fontId="129" fillId="0" borderId="0"/>
    <xf numFmtId="0" fontId="129" fillId="0" borderId="0"/>
    <xf numFmtId="0" fontId="135" fillId="0" borderId="0"/>
    <xf numFmtId="0" fontId="111" fillId="0" borderId="0">
      <alignment vertical="top"/>
    </xf>
    <xf numFmtId="0" fontId="129" fillId="0" borderId="0"/>
    <xf numFmtId="0" fontId="111" fillId="0" borderId="0">
      <alignment vertical="top"/>
    </xf>
    <xf numFmtId="0" fontId="175" fillId="0" borderId="0"/>
    <xf numFmtId="0" fontId="175" fillId="0" borderId="0"/>
    <xf numFmtId="0" fontId="111" fillId="0" borderId="0">
      <alignment vertical="top"/>
    </xf>
    <xf numFmtId="0" fontId="83" fillId="0" borderId="0"/>
    <xf numFmtId="0" fontId="111" fillId="0" borderId="0">
      <alignment vertical="top"/>
    </xf>
    <xf numFmtId="0" fontId="111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111" fillId="0" borderId="0"/>
    <xf numFmtId="0" fontId="83" fillId="0" borderId="0"/>
    <xf numFmtId="0" fontId="111" fillId="9" borderId="46"/>
    <xf numFmtId="0" fontId="111" fillId="9" borderId="46"/>
    <xf numFmtId="0" fontId="111" fillId="9" borderId="46"/>
    <xf numFmtId="0" fontId="153" fillId="74" borderId="47"/>
    <xf numFmtId="0" fontId="153" fillId="74" borderId="47"/>
    <xf numFmtId="0" fontId="172" fillId="65" borderId="48"/>
    <xf numFmtId="0" fontId="111" fillId="0" borderId="0"/>
    <xf numFmtId="0" fontId="111" fillId="0" borderId="0"/>
    <xf numFmtId="0" fontId="111" fillId="0" borderId="0"/>
    <xf numFmtId="10" fontId="111" fillId="0" borderId="0"/>
    <xf numFmtId="10" fontId="111" fillId="0" borderId="0"/>
    <xf numFmtId="9" fontId="129" fillId="0" borderId="0"/>
    <xf numFmtId="9" fontId="111" fillId="0" borderId="0"/>
    <xf numFmtId="9" fontId="83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8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" fontId="111" fillId="0" borderId="16">
      <alignment horizontal="center" vertical="center"/>
    </xf>
    <xf numFmtId="0" fontId="154" fillId="0" borderId="0"/>
    <xf numFmtId="0" fontId="155" fillId="0" borderId="0"/>
    <xf numFmtId="0" fontId="156" fillId="0" borderId="0">
      <alignment horizontal="left"/>
    </xf>
    <xf numFmtId="0" fontId="173" fillId="90" borderId="0">
      <alignment horizontal="right" vertical="center"/>
    </xf>
    <xf numFmtId="49" fontId="111" fillId="0" borderId="0"/>
    <xf numFmtId="0" fontId="111" fillId="0" borderId="0"/>
    <xf numFmtId="0" fontId="111" fillId="0" borderId="0"/>
    <xf numFmtId="175" fontId="111" fillId="0" borderId="0"/>
    <xf numFmtId="175" fontId="111" fillId="0" borderId="0"/>
    <xf numFmtId="0" fontId="157" fillId="0" borderId="0"/>
    <xf numFmtId="0" fontId="157" fillId="0" borderId="0"/>
    <xf numFmtId="0" fontId="174" fillId="0" borderId="0"/>
    <xf numFmtId="0" fontId="158" fillId="0" borderId="49"/>
    <xf numFmtId="0" fontId="158" fillId="0" borderId="49"/>
    <xf numFmtId="0" fontId="158" fillId="0" borderId="50"/>
    <xf numFmtId="0" fontId="159" fillId="0" borderId="0"/>
    <xf numFmtId="0" fontId="159" fillId="0" borderId="0"/>
    <xf numFmtId="4" fontId="31" fillId="0" borderId="0" applyFont="0" applyFill="0" applyBorder="0" applyAlignment="0" applyProtection="0"/>
    <xf numFmtId="0" fontId="5" fillId="0" borderId="0"/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9" fontId="5" fillId="0" borderId="0" applyFont="0" applyFill="0" applyBorder="0" applyAlignment="0" applyProtection="0"/>
    <xf numFmtId="0" fontId="39" fillId="46" borderId="19" applyNumberFormat="0" applyAlignment="0" applyProtection="0"/>
    <xf numFmtId="0" fontId="5" fillId="0" borderId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4" fontId="31" fillId="0" borderId="0" applyFont="0" applyFill="0" applyBorder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49" fillId="1" borderId="18">
      <alignment horizontal="left"/>
    </xf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32" fillId="0" borderId="4">
      <alignment horizontal="left" vertical="center"/>
    </xf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50" fillId="38" borderId="19" applyNumberForma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9" fillId="0" borderId="35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74" fillId="48" borderId="19" applyNumberFormat="0" applyAlignment="0" applyProtection="0"/>
    <xf numFmtId="174" fontId="47" fillId="0" borderId="18">
      <alignment horizontal="left"/>
    </xf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77" fillId="60" borderId="33" applyNumberFormat="0" applyAlignment="0" applyProtection="0"/>
    <xf numFmtId="0" fontId="77" fillId="60" borderId="33" applyNumberFormat="0" applyAlignment="0" applyProtection="0"/>
    <xf numFmtId="174" fontId="47" fillId="0" borderId="18">
      <alignment horizontal="left"/>
    </xf>
    <xf numFmtId="10" fontId="24" fillId="63" borderId="14" applyNumberFormat="0" applyBorder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9" fontId="5" fillId="0" borderId="0" applyFont="0" applyFill="0" applyBorder="0" applyAlignment="0" applyProtection="0"/>
    <xf numFmtId="0" fontId="5" fillId="0" borderId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9" fontId="5" fillId="0" borderId="0" applyFont="0" applyFill="0" applyBorder="0" applyAlignment="0" applyProtection="0"/>
    <xf numFmtId="0" fontId="49" fillId="1" borderId="18">
      <alignment horizontal="left"/>
    </xf>
    <xf numFmtId="0" fontId="8" fillId="42" borderId="31" applyNumberFormat="0" applyFont="0" applyAlignment="0" applyProtection="0"/>
    <xf numFmtId="4" fontId="31" fillId="0" borderId="0" applyFont="0" applyFill="0" applyBorder="0" applyAlignment="0" applyProtection="0"/>
    <xf numFmtId="0" fontId="5" fillId="0" borderId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0" fontId="30" fillId="0" borderId="0">
      <alignment vertical="top"/>
    </xf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" fillId="0" borderId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32" fillId="0" borderId="4">
      <alignment horizontal="left" vertical="center"/>
    </xf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9" fontId="5" fillId="0" borderId="0" applyFont="0" applyFill="0" applyBorder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9" fontId="5" fillId="0" borderId="0" applyFont="0" applyFill="0" applyBorder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" fillId="0" borderId="0"/>
    <xf numFmtId="0" fontId="77" fillId="60" borderId="33" applyNumberFormat="0" applyAlignment="0" applyProtection="0"/>
    <xf numFmtId="0" fontId="74" fillId="48" borderId="19" applyNumberFormat="0" applyAlignment="0" applyProtection="0"/>
    <xf numFmtId="0" fontId="5" fillId="0" borderId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9" fillId="0" borderId="35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" fillId="0" borderId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4" fontId="31" fillId="0" borderId="0" applyFont="0" applyFill="0" applyBorder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4">
      <alignment horizontal="left" vertical="center"/>
    </xf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9" fillId="0" borderId="35" applyNumberFormat="0" applyFill="0" applyAlignment="0" applyProtection="0"/>
    <xf numFmtId="43" fontId="8" fillId="0" borderId="0" applyFont="0" applyFill="0" applyBorder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5" applyNumberFormat="0" applyFill="0" applyAlignment="0" applyProtection="0"/>
    <xf numFmtId="4" fontId="31" fillId="0" borderId="0" applyFont="0" applyFill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10" fontId="24" fillId="63" borderId="14" applyNumberFormat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3" fillId="0" borderId="26" applyNumberFormat="0" applyFill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32" fillId="0" borderId="4">
      <alignment horizontal="left" vertical="center"/>
    </xf>
    <xf numFmtId="0" fontId="74" fillId="48" borderId="19" applyNumberFormat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66" fillId="63" borderId="14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9" fontId="5" fillId="0" borderId="0" applyFont="0" applyFill="0" applyBorder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49" fillId="1" borderId="18">
      <alignment horizontal="left"/>
    </xf>
    <xf numFmtId="0" fontId="49" fillId="1" borderId="18">
      <alignment horizontal="left"/>
    </xf>
    <xf numFmtId="174" fontId="47" fillId="0" borderId="18">
      <alignment horizontal="lef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5" fillId="0" borderId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32" fillId="0" borderId="4">
      <alignment horizontal="left" vertical="center"/>
    </xf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9" fillId="0" borderId="34" applyNumberFormat="0" applyFill="0" applyAlignment="0" applyProtection="0"/>
    <xf numFmtId="0" fontId="5" fillId="0" borderId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59" fillId="0" borderId="35" applyNumberFormat="0" applyFill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4" fillId="63" borderId="14" applyNumberFormat="0" applyBorder="0" applyAlignment="0" applyProtection="0"/>
    <xf numFmtId="0" fontId="74" fillId="48" borderId="19" applyNumberFormat="0" applyAlignment="0" applyProtection="0"/>
    <xf numFmtId="0" fontId="77" fillId="60" borderId="33" applyNumberFormat="0" applyAlignment="0" applyProtection="0"/>
    <xf numFmtId="0" fontId="5" fillId="0" borderId="0"/>
    <xf numFmtId="0" fontId="59" fillId="0" borderId="34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1" fillId="0" borderId="0" applyFont="0" applyFill="0" applyBorder="0" applyAlignment="0" applyProtection="0"/>
    <xf numFmtId="174" fontId="47" fillId="0" borderId="18">
      <alignment horizontal="left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" borderId="18">
      <alignment horizontal="left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9" fillId="0" borderId="35" applyNumberFormat="0" applyFill="0" applyAlignment="0" applyProtection="0"/>
    <xf numFmtId="0" fontId="5" fillId="0" borderId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50" fillId="38" borderId="19" applyNumberFormat="0" applyAlignment="0" applyProtection="0"/>
    <xf numFmtId="0" fontId="32" fillId="0" borderId="4">
      <alignment horizontal="left" vertical="center"/>
    </xf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46" fillId="0" borderId="25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" fillId="0" borderId="0"/>
    <xf numFmtId="0" fontId="115" fillId="0" borderId="0"/>
    <xf numFmtId="0" fontId="115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5" fillId="0" borderId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0" fontId="73" fillId="0" borderId="26" applyNumberFormat="0" applyFill="0" applyAlignment="0" applyProtection="0"/>
    <xf numFmtId="0" fontId="14" fillId="0" borderId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" fillId="0" borderId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174" fontId="47" fillId="0" borderId="18">
      <alignment horizontal="left"/>
    </xf>
    <xf numFmtId="10" fontId="66" fillId="63" borderId="14" applyNumberFormat="0" applyBorder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49" fillId="1" borderId="18">
      <alignment horizontal="left"/>
    </xf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1" fillId="0" borderId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9" fontId="5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9" fillId="0" borderId="34" applyNumberFormat="0" applyFill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43" fontId="30" fillId="0" borderId="0" applyFont="0" applyFill="0" applyBorder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0" fontId="32" fillId="0" borderId="4">
      <alignment horizontal="left" vertical="center"/>
    </xf>
    <xf numFmtId="0" fontId="74" fillId="48" borderId="19" applyNumberFormat="0" applyAlignment="0" applyProtection="0"/>
    <xf numFmtId="0" fontId="59" fillId="0" borderId="35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26" applyNumberFormat="0" applyFill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1" fillId="0" borderId="0" applyFont="0" applyFill="0" applyBorder="0" applyAlignment="0" applyProtection="0"/>
    <xf numFmtId="174" fontId="47" fillId="0" borderId="18">
      <alignment horizontal="left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" borderId="18">
      <alignment horizontal="left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2" fillId="0" borderId="4">
      <alignment horizontal="left" vertical="center"/>
    </xf>
    <xf numFmtId="43" fontId="1" fillId="0" borderId="0" applyFont="0" applyFill="0" applyBorder="0" applyAlignment="0" applyProtection="0"/>
    <xf numFmtId="0" fontId="49" fillId="1" borderId="18">
      <alignment horizontal="left"/>
    </xf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" fillId="0" borderId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5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3" fillId="0" borderId="0">
      <alignment vertical="center"/>
    </xf>
    <xf numFmtId="0" fontId="114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>
      <alignment vertical="top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22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08" fillId="0" borderId="17" applyNumberFormat="0" applyFill="0" applyAlignment="0">
      <alignment wrapText="1"/>
      <protection locked="0"/>
    </xf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33" fillId="0" borderId="0"/>
    <xf numFmtId="4" fontId="31" fillId="0" borderId="0" applyFont="0" applyFill="0" applyBorder="0" applyAlignment="0" applyProtection="0"/>
    <xf numFmtId="0" fontId="1" fillId="0" borderId="0"/>
    <xf numFmtId="0" fontId="14" fillId="0" borderId="0"/>
    <xf numFmtId="43" fontId="19" fillId="0" borderId="0" applyFont="0" applyFill="0" applyBorder="0" applyAlignment="0" applyProtection="0"/>
    <xf numFmtId="0" fontId="22" fillId="0" borderId="17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17" applyNumberFormat="0" applyFill="0" applyBorder="0" applyAlignment="0">
      <alignment wrapText="1"/>
      <protection locked="0"/>
    </xf>
    <xf numFmtId="0" fontId="5" fillId="0" borderId="0"/>
    <xf numFmtId="0" fontId="39" fillId="46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0" fillId="38" borderId="19" applyNumberFormat="0" applyAlignment="0" applyProtection="0"/>
    <xf numFmtId="0" fontId="51" fillId="0" borderId="29" applyNumberFormat="0" applyFill="0" applyAlignment="0" applyProtection="0"/>
    <xf numFmtId="0" fontId="5" fillId="0" borderId="0"/>
    <xf numFmtId="0" fontId="30" fillId="0" borderId="0">
      <alignment vertical="top"/>
    </xf>
    <xf numFmtId="0" fontId="23" fillId="0" borderId="0"/>
    <xf numFmtId="0" fontId="33" fillId="0" borderId="0"/>
    <xf numFmtId="0" fontId="30" fillId="0" borderId="0">
      <alignment vertical="top"/>
    </xf>
    <xf numFmtId="0" fontId="9" fillId="0" borderId="0"/>
    <xf numFmtId="0" fontId="33" fillId="0" borderId="0"/>
    <xf numFmtId="0" fontId="30" fillId="0" borderId="0">
      <alignment vertical="top"/>
    </xf>
    <xf numFmtId="0" fontId="23" fillId="0" borderId="0"/>
    <xf numFmtId="0" fontId="82" fillId="0" borderId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9" fontId="33" fillId="0" borderId="0" applyFont="0" applyFill="0" applyBorder="0" applyAlignment="0" applyProtection="0"/>
    <xf numFmtId="0" fontId="59" fillId="0" borderId="34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>
      <alignment vertical="center"/>
    </xf>
    <xf numFmtId="43" fontId="113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59" fillId="0" borderId="35" applyNumberFormat="0" applyFill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43" fontId="8" fillId="0" borderId="0" applyFont="0" applyFill="0" applyBorder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43" fontId="8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43" fontId="8" fillId="0" borderId="0" applyFont="0" applyFill="0" applyBorder="0" applyAlignment="0" applyProtection="0"/>
    <xf numFmtId="0" fontId="77" fillId="60" borderId="33" applyNumberFormat="0" applyAlignment="0" applyProtection="0"/>
    <xf numFmtId="43" fontId="8" fillId="0" borderId="0" applyFont="0" applyFill="0" applyBorder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63" borderId="14" applyNumberFormat="0" applyBorder="0" applyAlignment="0" applyProtection="0"/>
    <xf numFmtId="174" fontId="47" fillId="0" borderId="18">
      <alignment horizontal="left"/>
    </xf>
    <xf numFmtId="0" fontId="70" fillId="60" borderId="19" applyNumberFormat="0" applyAlignment="0" applyProtection="0"/>
    <xf numFmtId="0" fontId="1" fillId="0" borderId="0"/>
    <xf numFmtId="0" fontId="46" fillId="0" borderId="25" applyNumberFormat="0" applyFill="0" applyAlignment="0" applyProtection="0"/>
    <xf numFmtId="0" fontId="32" fillId="0" borderId="4">
      <alignment horizontal="left" vertical="center"/>
    </xf>
    <xf numFmtId="43" fontId="19" fillId="0" borderId="0" applyFont="0" applyFill="0" applyBorder="0" applyAlignment="0" applyProtection="0"/>
    <xf numFmtId="0" fontId="1" fillId="0" borderId="0"/>
    <xf numFmtId="174" fontId="47" fillId="0" borderId="18">
      <alignment horizontal="left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43" fontId="1" fillId="0" borderId="0" applyFont="0" applyFill="0" applyBorder="0" applyAlignment="0" applyProtection="0"/>
    <xf numFmtId="0" fontId="49" fillId="1" borderId="18">
      <alignment horizontal="left"/>
    </xf>
    <xf numFmtId="0" fontId="46" fillId="0" borderId="25" applyNumberFormat="0" applyFill="0" applyAlignment="0" applyProtection="0"/>
    <xf numFmtId="174" fontId="47" fillId="0" borderId="18">
      <alignment horizontal="left"/>
    </xf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1" fillId="0" borderId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49" fillId="1" borderId="18">
      <alignment horizontal="left"/>
    </xf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1" fillId="0" borderId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1" fillId="0" borderId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0" fillId="42" borderId="31" applyNumberFormat="0" applyFont="0" applyAlignment="0" applyProtection="0"/>
    <xf numFmtId="0" fontId="49" fillId="1" borderId="18">
      <alignment horizontal="left"/>
    </xf>
    <xf numFmtId="0" fontId="32" fillId="0" borderId="4">
      <alignment horizontal="left" vertical="center"/>
    </xf>
    <xf numFmtId="174" fontId="47" fillId="0" borderId="18">
      <alignment horizontal="left"/>
    </xf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49" fillId="1" borderId="18">
      <alignment horizontal="left"/>
    </xf>
    <xf numFmtId="0" fontId="32" fillId="0" borderId="4">
      <alignment horizontal="left" vertical="center"/>
    </xf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10" fontId="24" fillId="63" borderId="14" applyNumberFormat="0" applyBorder="0" applyAlignment="0" applyProtection="0"/>
    <xf numFmtId="43" fontId="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49" fillId="1" borderId="18">
      <alignment horizontal="left"/>
    </xf>
    <xf numFmtId="0" fontId="74" fillId="4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7" fillId="60" borderId="33" applyNumberFormat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32" fillId="0" borderId="4">
      <alignment horizontal="left" vertical="center"/>
    </xf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2" fillId="0" borderId="4">
      <alignment horizontal="left" vertical="center"/>
    </xf>
    <xf numFmtId="0" fontId="54" fillId="46" borderId="32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9" fillId="1" borderId="18">
      <alignment horizontal="left"/>
    </xf>
    <xf numFmtId="0" fontId="77" fillId="60" borderId="33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24" fillId="63" borderId="14" applyNumberFormat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1" fillId="0" borderId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10" fontId="66" fillId="63" borderId="14" applyNumberFormat="0" applyBorder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174" fontId="47" fillId="0" borderId="18">
      <alignment horizontal="left"/>
    </xf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32" fillId="0" borderId="4">
      <alignment horizontal="left" vertical="center"/>
    </xf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1" fillId="0" borderId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30" fillId="42" borderId="31" applyNumberFormat="0" applyFon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1" fillId="0" borderId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174" fontId="47" fillId="0" borderId="18">
      <alignment horizontal="left"/>
    </xf>
    <xf numFmtId="0" fontId="77" fillId="60" borderId="33" applyNumberFormat="0" applyAlignment="0" applyProtection="0"/>
    <xf numFmtId="0" fontId="70" fillId="60" borderId="19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1" fillId="0" borderId="0"/>
    <xf numFmtId="43" fontId="16" fillId="0" borderId="0" applyFont="0" applyFill="0" applyBorder="0" applyAlignment="0" applyProtection="0"/>
    <xf numFmtId="0" fontId="30" fillId="42" borderId="31" applyNumberFormat="0" applyFont="0" applyAlignment="0" applyProtection="0"/>
    <xf numFmtId="43" fontId="1" fillId="0" borderId="0" applyFont="0" applyFill="0" applyBorder="0" applyAlignment="0" applyProtection="0"/>
    <xf numFmtId="10" fontId="66" fillId="63" borderId="14" applyNumberFormat="0" applyBorder="0" applyAlignment="0" applyProtection="0"/>
    <xf numFmtId="43" fontId="33" fillId="0" borderId="0" applyFont="0" applyFill="0" applyBorder="0" applyAlignment="0" applyProtection="0"/>
    <xf numFmtId="0" fontId="70" fillId="60" borderId="19" applyNumberFormat="0" applyAlignment="0" applyProtection="0"/>
    <xf numFmtId="43" fontId="30" fillId="0" borderId="0" applyFont="0" applyFill="0" applyBorder="0" applyAlignment="0" applyProtection="0"/>
    <xf numFmtId="0" fontId="59" fillId="0" borderId="35" applyNumberFormat="0" applyFill="0" applyAlignment="0" applyProtection="0"/>
    <xf numFmtId="43" fontId="23" fillId="0" borderId="0" applyFont="0" applyFill="0" applyBorder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10" fontId="66" fillId="63" borderId="14" applyNumberFormat="0" applyBorder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10" fontId="66" fillId="63" borderId="14" applyNumberFormat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8" fillId="42" borderId="31" applyNumberFormat="0" applyFont="0" applyAlignment="0" applyProtection="0"/>
    <xf numFmtId="174" fontId="47" fillId="0" borderId="18">
      <alignment horizontal="left"/>
    </xf>
    <xf numFmtId="43" fontId="8" fillId="0" borderId="0" applyFont="0" applyFill="0" applyBorder="0" applyAlignment="0" applyProtection="0"/>
    <xf numFmtId="174" fontId="47" fillId="0" borderId="18">
      <alignment horizontal="left"/>
    </xf>
    <xf numFmtId="43" fontId="30" fillId="0" borderId="0" applyFont="0" applyFill="0" applyBorder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174" fontId="47" fillId="0" borderId="18">
      <alignment horizontal="left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0" fontId="66" fillId="63" borderId="14" applyNumberFormat="0" applyBorder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49" fillId="1" borderId="18">
      <alignment horizontal="left"/>
    </xf>
    <xf numFmtId="0" fontId="8" fillId="42" borderId="31" applyNumberFormat="0" applyFont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0" fillId="42" borderId="31" applyNumberFormat="0" applyFon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0" fontId="74" fillId="48" borderId="19" applyNumberFormat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0" fontId="8" fillId="0" borderId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10" fontId="66" fillId="63" borderId="14" applyNumberFormat="0" applyBorder="0" applyAlignment="0" applyProtection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174" fontId="47" fillId="0" borderId="18">
      <alignment horizontal="left"/>
    </xf>
    <xf numFmtId="0" fontId="59" fillId="0" borderId="35" applyNumberFormat="0" applyFill="0" applyAlignment="0" applyProtection="0"/>
    <xf numFmtId="43" fontId="23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49" fillId="1" borderId="18">
      <alignment horizontal="left"/>
    </xf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1" borderId="18">
      <alignment horizontal="left"/>
    </xf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1" fillId="0" borderId="0"/>
    <xf numFmtId="0" fontId="54" fillId="46" borderId="32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49" fillId="1" borderId="18">
      <alignment horizontal="left"/>
    </xf>
    <xf numFmtId="0" fontId="70" fillId="60" borderId="19" applyNumberForma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1" fillId="0" borderId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43" fontId="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4" fillId="48" borderId="19" applyNumberFormat="0" applyAlignment="0" applyProtection="0"/>
    <xf numFmtId="0" fontId="8" fillId="0" borderId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43" fontId="1" fillId="0" borderId="0" applyFont="0" applyFill="0" applyBorder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10" fontId="24" fillId="63" borderId="14" applyNumberFormat="0" applyBorder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10" fontId="24" fillId="63" borderId="14" applyNumberFormat="0" applyBorder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77" fillId="60" borderId="33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1" fillId="0" borderId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10" fontId="66" fillId="63" borderId="14" applyNumberFormat="0" applyBorder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10" fontId="24" fillId="63" borderId="14" applyNumberFormat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1" fillId="0" borderId="0"/>
    <xf numFmtId="0" fontId="74" fillId="48" borderId="19" applyNumberFormat="0" applyAlignment="0" applyProtection="0"/>
    <xf numFmtId="0" fontId="49" fillId="1" borderId="18">
      <alignment horizontal="left"/>
    </xf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70" fillId="60" borderId="19" applyNumberFormat="0" applyAlignment="0" applyProtection="0"/>
    <xf numFmtId="0" fontId="49" fillId="1" borderId="18">
      <alignment horizontal="left"/>
    </xf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9" fontId="1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1" fillId="0" borderId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9" fontId="1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49" fillId="1" borderId="18">
      <alignment horizontal="left"/>
    </xf>
    <xf numFmtId="0" fontId="32" fillId="0" borderId="4">
      <alignment horizontal="left" vertical="center"/>
    </xf>
    <xf numFmtId="0" fontId="46" fillId="0" borderId="25" applyNumberFormat="0" applyFill="0" applyAlignment="0" applyProtection="0"/>
    <xf numFmtId="0" fontId="39" fillId="46" borderId="19" applyNumberFormat="0" applyAlignment="0" applyProtection="0"/>
    <xf numFmtId="0" fontId="1" fillId="0" borderId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1" fillId="0" borderId="0"/>
    <xf numFmtId="0" fontId="50" fillId="38" borderId="19" applyNumberFormat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4" fillId="48" borderId="19" applyNumberFormat="0" applyAlignment="0" applyProtection="0"/>
    <xf numFmtId="0" fontId="74" fillId="48" borderId="19" applyNumberFormat="0" applyAlignment="0" applyProtection="0"/>
    <xf numFmtId="9" fontId="1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9" fillId="0" borderId="35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9" fontId="1" fillId="0" borderId="0" applyFont="0" applyFill="0" applyBorder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43" fontId="1" fillId="0" borderId="0" applyFont="0" applyFill="0" applyBorder="0" applyAlignment="0" applyProtection="0"/>
    <xf numFmtId="10" fontId="66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9" fontId="1" fillId="0" borderId="0" applyFont="0" applyFill="0" applyBorder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32" fillId="0" borderId="4">
      <alignment horizontal="left" vertical="center"/>
    </xf>
    <xf numFmtId="0" fontId="59" fillId="0" borderId="34" applyNumberFormat="0" applyFill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1" fillId="0" borderId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9" fontId="1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74" fontId="47" fillId="0" borderId="18">
      <alignment horizontal="left"/>
    </xf>
    <xf numFmtId="9" fontId="1" fillId="0" borderId="0" applyFont="0" applyFill="0" applyBorder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59" fillId="0" borderId="3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0" fontId="1" fillId="0" borderId="0"/>
    <xf numFmtId="0" fontId="70" fillId="60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10" fontId="24" fillId="63" borderId="14" applyNumberFormat="0" applyBorder="0" applyAlignment="0" applyProtection="0"/>
    <xf numFmtId="9" fontId="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0" fillId="60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77" fillId="60" borderId="33" applyNumberFormat="0" applyAlignment="0" applyProtection="0"/>
    <xf numFmtId="9" fontId="1" fillId="0" borderId="0" applyFont="0" applyFill="0" applyBorder="0" applyAlignment="0" applyProtection="0"/>
    <xf numFmtId="0" fontId="30" fillId="42" borderId="31" applyNumberFormat="0" applyFont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0" borderId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9" fontId="1" fillId="0" borderId="0" applyFont="0" applyFill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9" fontId="1" fillId="0" borderId="0" applyFont="0" applyFill="0" applyBorder="0" applyAlignment="0" applyProtection="0"/>
    <xf numFmtId="0" fontId="54" fillId="46" borderId="32" applyNumberFormat="0" applyAlignment="0" applyProtection="0"/>
    <xf numFmtId="9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0" fontId="49" fillId="1" borderId="18">
      <alignment horizontal="left"/>
    </xf>
    <xf numFmtId="0" fontId="50" fillId="38" borderId="19" applyNumberFormat="0" applyAlignment="0" applyProtection="0"/>
    <xf numFmtId="0" fontId="73" fillId="0" borderId="26" applyNumberFormat="0" applyFill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4" fontId="31" fillId="0" borderId="0" applyFont="0" applyFill="0" applyBorder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54" fillId="46" borderId="32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" fillId="0" borderId="0"/>
    <xf numFmtId="0" fontId="39" fillId="46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70" fillId="60" borderId="19" applyNumberFormat="0" applyAlignment="0" applyProtection="0"/>
    <xf numFmtId="0" fontId="32" fillId="0" borderId="4">
      <alignment horizontal="left" vertical="center"/>
    </xf>
    <xf numFmtId="0" fontId="54" fillId="46" borderId="32" applyNumberFormat="0" applyAlignment="0" applyProtection="0"/>
    <xf numFmtId="0" fontId="54" fillId="46" borderId="32" applyNumberFormat="0" applyAlignment="0" applyProtection="0"/>
    <xf numFmtId="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3" fillId="0" borderId="26" applyNumberFormat="0" applyFill="0" applyAlignment="0" applyProtection="0"/>
    <xf numFmtId="0" fontId="5" fillId="0" borderId="0"/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59" fillId="0" borderId="34" applyNumberFormat="0" applyFill="0" applyAlignment="0" applyProtection="0"/>
    <xf numFmtId="10" fontId="66" fillId="63" borderId="14" applyNumberFormat="0" applyBorder="0" applyAlignment="0" applyProtection="0"/>
    <xf numFmtId="0" fontId="70" fillId="60" borderId="19" applyNumberFormat="0" applyAlignment="0" applyProtection="0"/>
    <xf numFmtId="0" fontId="74" fillId="48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66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46" fillId="0" borderId="25" applyNumberFormat="0" applyFill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3" fillId="0" borderId="26" applyNumberFormat="0" applyFill="0" applyAlignment="0" applyProtection="0"/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9" fillId="46" borderId="19" applyNumberFormat="0" applyAlignment="0" applyProtection="0"/>
    <xf numFmtId="0" fontId="74" fillId="48" borderId="19" applyNumberFormat="0" applyAlignment="0" applyProtection="0"/>
    <xf numFmtId="0" fontId="49" fillId="1" borderId="18">
      <alignment horizontal="left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7" fillId="60" borderId="33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32" fillId="0" borderId="4">
      <alignment horizontal="left" vertical="center"/>
    </xf>
    <xf numFmtId="0" fontId="30" fillId="42" borderId="31" applyNumberFormat="0" applyFont="0" applyAlignment="0" applyProtection="0"/>
    <xf numFmtId="174" fontId="47" fillId="0" borderId="18">
      <alignment horizontal="left"/>
    </xf>
    <xf numFmtId="0" fontId="39" fillId="46" borderId="19" applyNumberFormat="0" applyAlignment="0" applyProtection="0"/>
    <xf numFmtId="0" fontId="50" fillId="38" borderId="19" applyNumberFormat="0" applyAlignment="0" applyProtection="0"/>
    <xf numFmtId="0" fontId="5" fillId="0" borderId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174" fontId="47" fillId="0" borderId="18">
      <alignment horizontal="left"/>
    </xf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" fillId="0" borderId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87" fillId="0" borderId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0" fontId="59" fillId="0" borderId="34" applyNumberFormat="0" applyFill="0" applyAlignment="0" applyProtection="0"/>
    <xf numFmtId="43" fontId="1" fillId="0" borderId="0" applyFont="0" applyFill="0" applyBorder="0" applyAlignment="0" applyProtection="0"/>
    <xf numFmtId="0" fontId="8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32" fillId="0" borderId="4">
      <alignment horizontal="left" vertical="center"/>
    </xf>
    <xf numFmtId="0" fontId="30" fillId="42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41" borderId="0" applyNumberFormat="0" applyBorder="0" applyAlignment="0" applyProtection="0"/>
    <xf numFmtId="43" fontId="121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1" fillId="0" borderId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42" borderId="31" applyNumberFormat="0" applyFon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47" fillId="0" borderId="18">
      <alignment horizontal="left"/>
    </xf>
    <xf numFmtId="43" fontId="1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9" fillId="1" borderId="18">
      <alignment horizontal="left"/>
    </xf>
    <xf numFmtId="43" fontId="19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" fontId="109" fillId="66" borderId="51"/>
    <xf numFmtId="43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43" fontId="1" fillId="0" borderId="0" applyFont="0" applyFill="0" applyBorder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8" fillId="42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7" fillId="60" borderId="33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74" fillId="48" borderId="19" applyNumberFormat="0" applyAlignment="0" applyProtection="0"/>
    <xf numFmtId="174" fontId="47" fillId="0" borderId="18">
      <alignment horizontal="left"/>
    </xf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10" fontId="66" fillId="63" borderId="14" applyNumberFormat="0" applyBorder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43" fontId="121" fillId="0" borderId="0" applyFont="0" applyFill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0" fillId="60" borderId="19" applyNumberFormat="0" applyAlignment="0" applyProtection="0"/>
    <xf numFmtId="43" fontId="1" fillId="0" borderId="0" applyFont="0" applyFill="0" applyBorder="0" applyAlignment="0" applyProtection="0"/>
    <xf numFmtId="0" fontId="87" fillId="0" borderId="0"/>
    <xf numFmtId="0" fontId="1" fillId="0" borderId="0"/>
    <xf numFmtId="4" fontId="31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32" fillId="0" borderId="4">
      <alignment horizontal="left" vertical="center"/>
    </xf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46" fillId="0" borderId="25" applyNumberFormat="0" applyFill="0" applyAlignment="0" applyProtection="0"/>
    <xf numFmtId="0" fontId="59" fillId="0" borderId="34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9" fillId="0" borderId="34" applyNumberFormat="0" applyFill="0" applyAlignment="0" applyProtection="0"/>
    <xf numFmtId="0" fontId="54" fillId="46" borderId="32" applyNumberFormat="0" applyAlignment="0" applyProtection="0"/>
    <xf numFmtId="4" fontId="31" fillId="0" borderId="0" applyFont="0" applyFill="0" applyBorder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43" fontId="33" fillId="0" borderId="0" applyFont="0" applyFill="0" applyBorder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6" fillId="0" borderId="25" applyNumberFormat="0" applyFill="0" applyAlignment="0" applyProtection="0"/>
    <xf numFmtId="0" fontId="5" fillId="0" borderId="0"/>
    <xf numFmtId="0" fontId="59" fillId="0" borderId="34" applyNumberFormat="0" applyFill="0" applyAlignment="0" applyProtection="0"/>
    <xf numFmtId="0" fontId="30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32" fillId="0" borderId="4">
      <alignment horizontal="left" vertical="center"/>
    </xf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9" fontId="5" fillId="0" borderId="0" applyFont="0" applyFill="0" applyBorder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9" fillId="0" borderId="35" applyNumberFormat="0" applyFill="0" applyAlignment="0" applyProtection="0"/>
    <xf numFmtId="0" fontId="5" fillId="0" borderId="0"/>
    <xf numFmtId="0" fontId="32" fillId="0" borderId="4">
      <alignment horizontal="left" vertical="center"/>
    </xf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9" fontId="5" fillId="0" borderId="0" applyFont="0" applyFill="0" applyBorder="0" applyAlignment="0" applyProtection="0"/>
    <xf numFmtId="0" fontId="59" fillId="0" borderId="35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34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0" fontId="70" fillId="60" borderId="19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39" fillId="46" borderId="19" applyNumberFormat="0" applyAlignment="0" applyProtection="0"/>
    <xf numFmtId="0" fontId="30" fillId="42" borderId="31" applyNumberFormat="0" applyFont="0" applyAlignment="0" applyProtection="0"/>
    <xf numFmtId="0" fontId="74" fillId="48" borderId="19" applyNumberFormat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42" borderId="31" applyNumberFormat="0" applyFon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32" fillId="0" borderId="4">
      <alignment horizontal="left" vertical="center"/>
    </xf>
    <xf numFmtId="10" fontId="24" fillId="63" borderId="14" applyNumberFormat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10" fontId="24" fillId="63" borderId="14" applyNumberFormat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8" fillId="42" borderId="31" applyNumberFormat="0" applyFont="0" applyAlignment="0" applyProtection="0"/>
    <xf numFmtId="0" fontId="5" fillId="0" borderId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74" fillId="48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47" fillId="0" borderId="18">
      <alignment horizontal="left"/>
    </xf>
    <xf numFmtId="0" fontId="70" fillId="60" borderId="19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" borderId="18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4" fillId="48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77" fillId="60" borderId="33" applyNumberFormat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4" fontId="31" fillId="0" borderId="0" applyFont="0" applyFill="0" applyBorder="0" applyAlignment="0" applyProtection="0"/>
    <xf numFmtId="0" fontId="20" fillId="0" borderId="0"/>
    <xf numFmtId="0" fontId="5" fillId="0" borderId="0"/>
    <xf numFmtId="0" fontId="59" fillId="0" borderId="35" applyNumberFormat="0" applyFill="0" applyAlignment="0" applyProtection="0"/>
    <xf numFmtId="10" fontId="66" fillId="63" borderId="14" applyNumberFormat="0" applyBorder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32" fillId="0" borderId="4">
      <alignment horizontal="left" vertical="center"/>
    </xf>
    <xf numFmtId="0" fontId="5" fillId="0" borderId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32" fillId="0" borderId="4">
      <alignment horizontal="left" vertical="center"/>
    </xf>
    <xf numFmtId="0" fontId="54" fillId="46" borderId="32" applyNumberFormat="0" applyAlignment="0" applyProtection="0"/>
    <xf numFmtId="9" fontId="5" fillId="0" borderId="0" applyFont="0" applyFill="0" applyBorder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4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7" fillId="60" borderId="33" applyNumberFormat="0" applyAlignment="0" applyProtection="0"/>
    <xf numFmtId="0" fontId="30" fillId="42" borderId="31" applyNumberFormat="0" applyFon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46" borderId="32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0" fillId="38" borderId="19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6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174" fontId="47" fillId="0" borderId="18">
      <alignment horizontal="left"/>
    </xf>
    <xf numFmtId="10" fontId="24" fillId="63" borderId="14" applyNumberFormat="0" applyBorder="0" applyAlignment="0" applyProtection="0"/>
    <xf numFmtId="0" fontId="49" fillId="1" borderId="18">
      <alignment horizontal="left"/>
    </xf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70" fillId="60" borderId="19" applyNumberFormat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39" fillId="46" borderId="19" applyNumberForma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2" fillId="0" borderId="4">
      <alignment horizontal="left" vertical="center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0" fillId="38" borderId="19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63" borderId="14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" fillId="0" borderId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32" fillId="0" borderId="4">
      <alignment horizontal="left" vertical="center"/>
    </xf>
    <xf numFmtId="0" fontId="70" fillId="60" borderId="19" applyNumberFormat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38" borderId="19" applyNumberFormat="0" applyAlignment="0" applyProtection="0"/>
    <xf numFmtId="0" fontId="30" fillId="42" borderId="31" applyNumberFormat="0" applyFont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9" fillId="0" borderId="34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" borderId="18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6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82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77" fillId="60" borderId="33" applyNumberFormat="0" applyAlignment="0" applyProtection="0"/>
    <xf numFmtId="0" fontId="74" fillId="48" borderId="19" applyNumberFormat="0" applyAlignment="0" applyProtection="0"/>
    <xf numFmtId="0" fontId="54" fillId="46" borderId="32" applyNumberFormat="0" applyAlignment="0" applyProtection="0"/>
    <xf numFmtId="0" fontId="39" fillId="46" borderId="19" applyNumberFormat="0" applyAlignment="0" applyProtection="0"/>
    <xf numFmtId="0" fontId="77" fillId="60" borderId="33" applyNumberFormat="0" applyAlignment="0" applyProtection="0"/>
    <xf numFmtId="174" fontId="47" fillId="0" borderId="18">
      <alignment horizontal="left"/>
    </xf>
    <xf numFmtId="0" fontId="54" fillId="46" borderId="32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" fillId="0" borderId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9" fontId="5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174" fontId="47" fillId="0" borderId="18">
      <alignment horizontal="left"/>
    </xf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74" fillId="48" borderId="19" applyNumberFormat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34" applyNumberFormat="0" applyFill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4" fillId="46" borderId="32" applyNumberFormat="0" applyAlignment="0" applyProtection="0"/>
    <xf numFmtId="0" fontId="39" fillId="46" borderId="19" applyNumberForma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42" borderId="31" applyNumberFormat="0" applyFont="0" applyAlignment="0" applyProtection="0"/>
    <xf numFmtId="0" fontId="70" fillId="60" borderId="19" applyNumberFormat="0" applyAlignment="0" applyProtection="0"/>
    <xf numFmtId="0" fontId="49" fillId="1" borderId="18">
      <alignment horizontal="left"/>
    </xf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30" fillId="42" borderId="31" applyNumberFormat="0" applyFont="0" applyAlignment="0" applyProtection="0"/>
    <xf numFmtId="0" fontId="59" fillId="0" borderId="35" applyNumberFormat="0" applyFill="0" applyAlignment="0" applyProtection="0"/>
    <xf numFmtId="0" fontId="1" fillId="0" borderId="0"/>
    <xf numFmtId="0" fontId="8" fillId="42" borderId="31" applyNumberFormat="0" applyFon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87" fillId="0" borderId="0"/>
    <xf numFmtId="0" fontId="8" fillId="42" borderId="31" applyNumberFormat="0" applyFon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32" fillId="0" borderId="4">
      <alignment horizontal="left" vertical="center"/>
    </xf>
    <xf numFmtId="0" fontId="49" fillId="1" borderId="18">
      <alignment horizontal="left"/>
    </xf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5" fillId="0" borderId="0"/>
    <xf numFmtId="0" fontId="1" fillId="0" borderId="0"/>
    <xf numFmtId="0" fontId="120" fillId="0" borderId="0" applyNumberFormat="0" applyFill="0" applyBorder="0" applyAlignment="0" applyProtection="0"/>
    <xf numFmtId="4" fontId="3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32" fillId="0" borderId="4">
      <alignment horizontal="left" vertical="center"/>
    </xf>
    <xf numFmtId="0" fontId="70" fillId="60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" borderId="18">
      <alignment horizontal="left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46" borderId="19" applyNumberFormat="0" applyAlignment="0" applyProtection="0"/>
    <xf numFmtId="43" fontId="8" fillId="0" borderId="0" applyFont="0" applyFill="0" applyBorder="0" applyAlignment="0" applyProtection="0"/>
    <xf numFmtId="0" fontId="39" fillId="46" borderId="19" applyNumberFormat="0" applyAlignment="0" applyProtection="0"/>
    <xf numFmtId="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7" fillId="0" borderId="18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4" fillId="48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0" fontId="17" fillId="0" borderId="0"/>
    <xf numFmtId="43" fontId="30" fillId="0" borderId="0" applyFont="0" applyFill="0" applyBorder="0" applyAlignment="0" applyProtection="0"/>
    <xf numFmtId="0" fontId="17" fillId="0" borderId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" fillId="0" borderId="0"/>
    <xf numFmtId="0" fontId="23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8" fillId="0" borderId="0"/>
    <xf numFmtId="43" fontId="82" fillId="0" borderId="0" applyFont="0" applyFill="0" applyBorder="0" applyAlignment="0" applyProtection="0"/>
    <xf numFmtId="0" fontId="116" fillId="0" borderId="0"/>
    <xf numFmtId="0" fontId="8" fillId="0" borderId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2" fillId="0" borderId="0"/>
    <xf numFmtId="43" fontId="8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6" fillId="0" borderId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0" borderId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0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2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3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2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16" fillId="0" borderId="0"/>
    <xf numFmtId="0" fontId="82" fillId="0" borderId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43" fontId="30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6" fillId="0" borderId="0"/>
    <xf numFmtId="43" fontId="82" fillId="0" borderId="0" applyFont="0" applyFill="0" applyBorder="0" applyAlignment="0" applyProtection="0"/>
    <xf numFmtId="0" fontId="30" fillId="0" borderId="0">
      <alignment vertical="top"/>
    </xf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40" fillId="62" borderId="21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63" fillId="0" borderId="0"/>
    <xf numFmtId="0" fontId="63" fillId="0" borderId="0"/>
    <xf numFmtId="0" fontId="82" fillId="0" borderId="0"/>
    <xf numFmtId="0" fontId="8" fillId="0" borderId="0"/>
    <xf numFmtId="0" fontId="33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9" fillId="0" borderId="0"/>
    <xf numFmtId="0" fontId="63" fillId="0" borderId="0"/>
    <xf numFmtId="0" fontId="14" fillId="0" borderId="0"/>
    <xf numFmtId="0" fontId="30" fillId="0" borderId="0">
      <alignment vertical="top"/>
    </xf>
    <xf numFmtId="0" fontId="14" fillId="0" borderId="0"/>
    <xf numFmtId="0" fontId="14" fillId="0" borderId="0"/>
    <xf numFmtId="0" fontId="30" fillId="0" borderId="0">
      <alignment vertical="top"/>
    </xf>
    <xf numFmtId="0" fontId="23" fillId="0" borderId="0"/>
    <xf numFmtId="0" fontId="9" fillId="0" borderId="0"/>
    <xf numFmtId="0" fontId="9" fillId="0" borderId="0"/>
    <xf numFmtId="0" fontId="30" fillId="0" borderId="0">
      <alignment vertical="top"/>
    </xf>
    <xf numFmtId="0" fontId="33" fillId="0" borderId="0"/>
    <xf numFmtId="0" fontId="63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30" fillId="0" borderId="0">
      <alignment vertical="top"/>
    </xf>
    <xf numFmtId="0" fontId="33" fillId="0" borderId="0"/>
    <xf numFmtId="0" fontId="19" fillId="0" borderId="0"/>
    <xf numFmtId="0" fontId="33" fillId="0" borderId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9" fontId="33" fillId="0" borderId="0" applyFont="0" applyFill="0" applyBorder="0" applyAlignment="0" applyProtection="0"/>
    <xf numFmtId="9" fontId="28" fillId="0" borderId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3" fontId="16" fillId="0" borderId="0" applyFont="0" applyFill="0" applyBorder="0" applyAlignment="0" applyProtection="0"/>
    <xf numFmtId="0" fontId="30" fillId="0" borderId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7" fillId="0" borderId="0"/>
    <xf numFmtId="0" fontId="30" fillId="0" borderId="0">
      <alignment vertical="top"/>
    </xf>
    <xf numFmtId="0" fontId="87" fillId="0" borderId="0"/>
    <xf numFmtId="0" fontId="33" fillId="0" borderId="0"/>
    <xf numFmtId="0" fontId="30" fillId="0" borderId="0">
      <alignment vertical="top"/>
    </xf>
    <xf numFmtId="0" fontId="87" fillId="0" borderId="0"/>
    <xf numFmtId="0" fontId="30" fillId="0" borderId="0">
      <alignment vertical="top"/>
    </xf>
    <xf numFmtId="0" fontId="33" fillId="0" borderId="0"/>
    <xf numFmtId="0" fontId="30" fillId="0" borderId="0">
      <alignment vertical="top"/>
    </xf>
    <xf numFmtId="0" fontId="23" fillId="0" borderId="0"/>
    <xf numFmtId="43" fontId="30" fillId="0" borderId="0" applyFont="0" applyFill="0" applyBorder="0" applyAlignment="0" applyProtection="0">
      <alignment vertical="top"/>
    </xf>
    <xf numFmtId="0" fontId="107" fillId="0" borderId="0"/>
    <xf numFmtId="43" fontId="8" fillId="0" borderId="0" applyFont="0" applyFill="0" applyBorder="0" applyAlignment="0" applyProtection="0"/>
    <xf numFmtId="0" fontId="33" fillId="0" borderId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0" fontId="87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0" fontId="8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43" fontId="113" fillId="0" borderId="0" applyFont="0" applyFill="0" applyBorder="0" applyAlignment="0" applyProtection="0"/>
    <xf numFmtId="0" fontId="22" fillId="0" borderId="17" applyNumberFormat="0" applyFill="0" applyBorder="0" applyAlignment="0">
      <alignment wrapText="1"/>
      <protection locked="0"/>
    </xf>
    <xf numFmtId="0" fontId="114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08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0" fontId="1" fillId="0" borderId="0"/>
    <xf numFmtId="0" fontId="1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82" fillId="0" borderId="0"/>
    <xf numFmtId="0" fontId="23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/>
    <xf numFmtId="0" fontId="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82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30" fillId="0" borderId="0">
      <alignment vertical="top"/>
    </xf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0" fontId="17" fillId="0" borderId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0" fontId="127" fillId="0" borderId="0"/>
    <xf numFmtId="43" fontId="23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4" borderId="0" applyNumberFormat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6" fillId="0" borderId="0"/>
    <xf numFmtId="0" fontId="23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9" fontId="23" fillId="0" borderId="0" applyFont="0" applyFill="0" applyBorder="0" applyAlignment="0" applyProtection="0"/>
    <xf numFmtId="0" fontId="19" fillId="0" borderId="0"/>
    <xf numFmtId="0" fontId="13" fillId="26" borderId="0" applyNumberFormat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82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9" borderId="12" applyNumberFormat="0" applyFont="0" applyAlignment="0" applyProtection="0"/>
    <xf numFmtId="0" fontId="10" fillId="3" borderId="0" applyNumberFormat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0" fontId="180" fillId="5" borderId="0" applyNumberFormat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30" fillId="0" borderId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30" borderId="0" applyNumberFormat="0" applyBorder="0" applyAlignment="0" applyProtection="0"/>
    <xf numFmtId="0" fontId="8" fillId="0" borderId="0"/>
    <xf numFmtId="0" fontId="30" fillId="0" borderId="0">
      <alignment vertical="top"/>
    </xf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40" fillId="62" borderId="21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4">
      <alignment horizontal="left" vertical="center"/>
    </xf>
    <xf numFmtId="173" fontId="47" fillId="0" borderId="27">
      <alignment horizontal="left"/>
    </xf>
    <xf numFmtId="174" fontId="47" fillId="0" borderId="18">
      <alignment horizontal="left"/>
    </xf>
    <xf numFmtId="0" fontId="48" fillId="0" borderId="28">
      <alignment horizontal="righ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0" fillId="38" borderId="19" applyNumberFormat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6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8" fillId="0" borderId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106" fillId="10" borderId="0" applyNumberFormat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23" fillId="0" borderId="0"/>
    <xf numFmtId="0" fontId="23" fillId="0" borderId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18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" fillId="0" borderId="0"/>
    <xf numFmtId="0" fontId="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9" borderId="12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32" borderId="0" applyNumberFormat="0" applyBorder="0" applyAlignment="0" applyProtection="0"/>
    <xf numFmtId="43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0" fontId="23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80" fillId="5" borderId="0" applyNumberFormat="0" applyBorder="0" applyAlignment="0" applyProtection="0"/>
    <xf numFmtId="0" fontId="8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>
      <alignment vertical="top"/>
    </xf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0" fontId="82" fillId="0" borderId="0"/>
    <xf numFmtId="43" fontId="116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3" fillId="0" borderId="0"/>
    <xf numFmtId="43" fontId="1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2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>
      <alignment vertical="top"/>
    </xf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0" fillId="0" borderId="0">
      <alignment vertical="top"/>
    </xf>
    <xf numFmtId="43" fontId="82" fillId="0" borderId="0" applyFont="0" applyFill="0" applyBorder="0" applyAlignment="0" applyProtection="0"/>
    <xf numFmtId="0" fontId="23" fillId="0" borderId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23" fillId="0" borderId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/>
    <xf numFmtId="0" fontId="63" fillId="0" borderId="0"/>
    <xf numFmtId="0" fontId="40" fillId="62" borderId="21" applyNumberFormat="0" applyAlignment="0" applyProtection="0"/>
    <xf numFmtId="0" fontId="30" fillId="0" borderId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0" fillId="5" borderId="0" applyNumberFormat="0" applyBorder="0" applyAlignment="0" applyProtection="0"/>
    <xf numFmtId="0" fontId="23" fillId="0" borderId="0"/>
    <xf numFmtId="171" fontId="23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0" fontId="19" fillId="0" borderId="0"/>
    <xf numFmtId="43" fontId="81" fillId="0" borderId="0" applyFont="0" applyFill="0" applyBorder="0" applyAlignment="0" applyProtection="0"/>
    <xf numFmtId="0" fontId="116" fillId="0" borderId="0"/>
    <xf numFmtId="0" fontId="115" fillId="0" borderId="0"/>
    <xf numFmtId="43" fontId="115" fillId="0" borderId="0" applyFont="0" applyFill="0" applyBorder="0" applyAlignment="0" applyProtection="0"/>
    <xf numFmtId="0" fontId="23" fillId="0" borderId="0"/>
    <xf numFmtId="0" fontId="116" fillId="0" borderId="0"/>
    <xf numFmtId="9" fontId="115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0" fontId="182" fillId="0" borderId="0" applyNumberForma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82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82" fillId="0" borderId="0"/>
    <xf numFmtId="43" fontId="8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116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16" fillId="0" borderId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43" fontId="64" fillId="0" borderId="0" applyFont="0" applyFill="0" applyBorder="0" applyAlignment="0" applyProtection="0"/>
    <xf numFmtId="0" fontId="1" fillId="0" borderId="0"/>
    <xf numFmtId="0" fontId="6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>
      <alignment vertical="top"/>
    </xf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40" fillId="61" borderId="20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" fillId="0" borderId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61" borderId="20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9" borderId="12" applyNumberFormat="0" applyFon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2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173" fontId="47" fillId="0" borderId="27">
      <alignment horizontal="left"/>
    </xf>
    <xf numFmtId="0" fontId="48" fillId="0" borderId="28">
      <alignment horizontal="right"/>
    </xf>
    <xf numFmtId="0" fontId="50" fillId="38" borderId="19" applyNumberFormat="0" applyAlignment="0" applyProtection="0"/>
    <xf numFmtId="0" fontId="75" fillId="0" borderId="30" applyNumberFormat="0" applyFill="0" applyAlignment="0" applyProtection="0"/>
    <xf numFmtId="0" fontId="50" fillId="38" borderId="19" applyNumberFormat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40" fillId="62" borderId="21" applyNumberFormat="0" applyAlignment="0" applyProtection="0"/>
    <xf numFmtId="0" fontId="40" fillId="61" borderId="20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5" fillId="0" borderId="30" applyNumberFormat="0" applyFill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8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0" fontId="17" fillId="0" borderId="0"/>
    <xf numFmtId="43" fontId="23" fillId="0" borderId="0" applyFont="0" applyFill="0" applyBorder="0" applyAlignment="0" applyProtection="0"/>
    <xf numFmtId="0" fontId="1" fillId="32" borderId="0" applyNumberFormat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9" borderId="12" applyNumberFormat="0" applyFont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128" fillId="0" borderId="0"/>
    <xf numFmtId="43" fontId="1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32" borderId="0" applyNumberFormat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9" borderId="12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1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28" fillId="0" borderId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16" fillId="0" borderId="0" applyFont="0" applyFill="0" applyBorder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1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73" fillId="0" borderId="26" applyNumberFormat="0" applyFill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62" borderId="21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9" fillId="0" borderId="0" applyFont="0" applyFill="0" applyBorder="0" applyAlignment="0" applyProtection="0"/>
    <xf numFmtId="0" fontId="40" fillId="62" borderId="21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82" fillId="0" borderId="0"/>
    <xf numFmtId="0" fontId="108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40" fillId="62" borderId="21" applyNumberFormat="0" applyAlignment="0" applyProtection="0"/>
    <xf numFmtId="173" fontId="47" fillId="0" borderId="27">
      <alignment horizontal="left"/>
    </xf>
    <xf numFmtId="0" fontId="48" fillId="0" borderId="28">
      <alignment horizontal="righ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14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40" fillId="62" borderId="21" applyNumberFormat="0" applyAlignment="0" applyProtection="0"/>
    <xf numFmtId="0" fontId="32" fillId="0" borderId="4">
      <alignment horizontal="left" vertical="center"/>
    </xf>
    <xf numFmtId="173" fontId="47" fillId="0" borderId="27">
      <alignment horizontal="left"/>
    </xf>
    <xf numFmtId="174" fontId="47" fillId="0" borderId="18">
      <alignment horizontal="left"/>
    </xf>
    <xf numFmtId="0" fontId="48" fillId="0" borderId="28">
      <alignment horizontal="righ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173" fontId="47" fillId="0" borderId="27">
      <alignment horizontal="left"/>
    </xf>
    <xf numFmtId="0" fontId="48" fillId="0" borderId="28">
      <alignment horizontal="right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8" fillId="0" borderId="17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14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40" fillId="61" borderId="20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0" fillId="62" borderId="21" applyNumberFormat="0" applyAlignment="0" applyProtection="0"/>
    <xf numFmtId="0" fontId="40" fillId="61" borderId="20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0" fontId="5" fillId="0" borderId="0"/>
    <xf numFmtId="0" fontId="5" fillId="0" borderId="0"/>
    <xf numFmtId="0" fontId="5" fillId="0" borderId="0"/>
    <xf numFmtId="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48" borderId="19" applyNumberFormat="0" applyAlignment="0" applyProtection="0"/>
    <xf numFmtId="9" fontId="5" fillId="0" borderId="0" applyFont="0" applyFill="0" applyBorder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9" fillId="0" borderId="35" applyNumberFormat="0" applyFill="0" applyAlignment="0" applyProtection="0"/>
    <xf numFmtId="0" fontId="5" fillId="0" borderId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74" fillId="48" borderId="19" applyNumberFormat="0" applyAlignment="0" applyProtection="0"/>
    <xf numFmtId="9" fontId="5" fillId="0" borderId="0" applyFont="0" applyFill="0" applyBorder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34" applyNumberFormat="0" applyFill="0" applyAlignment="0" applyProtection="0"/>
    <xf numFmtId="43" fontId="33" fillId="0" borderId="0" applyFont="0" applyFill="0" applyBorder="0" applyAlignment="0" applyProtection="0"/>
    <xf numFmtId="0" fontId="54" fillId="46" borderId="32" applyNumberFormat="0" applyAlignment="0" applyProtection="0"/>
    <xf numFmtId="0" fontId="30" fillId="42" borderId="31" applyNumberFormat="0" applyFont="0" applyAlignment="0" applyProtection="0"/>
    <xf numFmtId="0" fontId="32" fillId="0" borderId="4">
      <alignment horizontal="left" vertical="center"/>
    </xf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174" fontId="47" fillId="0" borderId="18">
      <alignment horizontal="left"/>
    </xf>
    <xf numFmtId="0" fontId="49" fillId="1" borderId="18">
      <alignment horizontal="left"/>
    </xf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46" fillId="0" borderId="25" applyNumberFormat="0" applyFill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174" fontId="47" fillId="0" borderId="18">
      <alignment horizontal="left"/>
    </xf>
    <xf numFmtId="0" fontId="46" fillId="0" borderId="25" applyNumberFormat="0" applyFill="0" applyAlignment="0" applyProtection="0"/>
    <xf numFmtId="0" fontId="32" fillId="0" borderId="4">
      <alignment horizontal="left" vertical="center"/>
    </xf>
    <xf numFmtId="0" fontId="70" fillId="60" borderId="19" applyNumberFormat="0" applyAlignment="0" applyProtection="0"/>
    <xf numFmtId="0" fontId="30" fillId="42" borderId="31" applyNumberFormat="0" applyFont="0" applyAlignment="0" applyProtection="0"/>
    <xf numFmtId="0" fontId="59" fillId="0" borderId="34" applyNumberFormat="0" applyFill="0" applyAlignment="0" applyProtection="0"/>
    <xf numFmtId="0" fontId="5" fillId="0" borderId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9" fillId="0" borderId="35" applyNumberFormat="0" applyFill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0" fontId="54" fillId="46" borderId="32" applyNumberFormat="0" applyAlignment="0" applyProtection="0"/>
    <xf numFmtId="0" fontId="50" fillId="38" borderId="19" applyNumberFormat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25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9" fillId="0" borderId="34" applyNumberFormat="0" applyFill="0" applyAlignment="0" applyProtection="0"/>
    <xf numFmtId="0" fontId="32" fillId="0" borderId="4">
      <alignment horizontal="left" vertical="center"/>
    </xf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46" fillId="0" borderId="25" applyNumberFormat="0" applyFill="0" applyAlignment="0" applyProtection="0"/>
    <xf numFmtId="0" fontId="30" fillId="42" borderId="31" applyNumberFormat="0" applyFont="0" applyAlignment="0" applyProtection="0"/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46" fillId="0" borderId="25" applyNumberFormat="0" applyFill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0" fillId="38" borderId="19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32" fillId="0" borderId="4">
      <alignment horizontal="left" vertical="center"/>
    </xf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38" borderId="19" applyNumberForma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0" fillId="60" borderId="19" applyNumberFormat="0" applyAlignment="0" applyProtection="0"/>
    <xf numFmtId="0" fontId="73" fillId="0" borderId="26" applyNumberFormat="0" applyFill="0" applyAlignment="0" applyProtection="0"/>
    <xf numFmtId="0" fontId="59" fillId="0" borderId="34" applyNumberFormat="0" applyFill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0" fontId="73" fillId="0" borderId="26" applyNumberFormat="0" applyFill="0" applyAlignment="0" applyProtection="0"/>
    <xf numFmtId="0" fontId="46" fillId="0" borderId="25" applyNumberFormat="0" applyFill="0" applyAlignment="0" applyProtection="0"/>
    <xf numFmtId="0" fontId="74" fillId="48" borderId="19" applyNumberFormat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10" fontId="24" fillId="63" borderId="14" applyNumberFormat="0" applyBorder="0" applyAlignment="0" applyProtection="0"/>
    <xf numFmtId="0" fontId="30" fillId="42" borderId="31" applyNumberFormat="0" applyFont="0" applyAlignment="0" applyProtection="0"/>
    <xf numFmtId="0" fontId="59" fillId="0" borderId="34" applyNumberFormat="0" applyFill="0" applyAlignment="0" applyProtection="0"/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9" fontId="5" fillId="0" borderId="0" applyFont="0" applyFill="0" applyBorder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8" fillId="42" borderId="31" applyNumberFormat="0" applyFon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0" fontId="5" fillId="0" borderId="0"/>
    <xf numFmtId="0" fontId="5" fillId="0" borderId="0"/>
    <xf numFmtId="0" fontId="39" fillId="46" borderId="19" applyNumberFormat="0" applyAlignment="0" applyProtection="0"/>
    <xf numFmtId="0" fontId="39" fillId="46" borderId="19" applyNumberFormat="0" applyAlignment="0" applyProtection="0"/>
    <xf numFmtId="0" fontId="70" fillId="60" borderId="19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4">
      <alignment horizontal="left" vertical="center"/>
    </xf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10" fontId="66" fillId="63" borderId="14" applyNumberFormat="0" applyBorder="0" applyAlignment="0" applyProtection="0"/>
    <xf numFmtId="10" fontId="24" fillId="63" borderId="14" applyNumberFormat="0" applyBorder="0" applyAlignment="0" applyProtection="0"/>
    <xf numFmtId="10" fontId="24" fillId="63" borderId="14" applyNumberFormat="0" applyBorder="0" applyAlignment="0" applyProtection="0"/>
    <xf numFmtId="0" fontId="50" fillId="38" borderId="19" applyNumberFormat="0" applyAlignment="0" applyProtection="0"/>
    <xf numFmtId="174" fontId="47" fillId="0" borderId="18">
      <alignment horizontal="left"/>
    </xf>
    <xf numFmtId="0" fontId="32" fillId="0" borderId="4">
      <alignment horizontal="left" vertical="center"/>
    </xf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8" fillId="42" borderId="31" applyNumberFormat="0" applyFont="0" applyAlignment="0" applyProtection="0"/>
    <xf numFmtId="0" fontId="8" fillId="42" borderId="31" applyNumberFormat="0" applyFont="0" applyAlignment="0" applyProtection="0"/>
    <xf numFmtId="0" fontId="30" fillId="42" borderId="31" applyNumberFormat="0" applyFont="0" applyAlignment="0" applyProtection="0"/>
    <xf numFmtId="0" fontId="30" fillId="42" borderId="31" applyNumberFormat="0" applyFont="0" applyAlignment="0" applyProtection="0"/>
    <xf numFmtId="0" fontId="54" fillId="46" borderId="32" applyNumberFormat="0" applyAlignment="0" applyProtection="0"/>
    <xf numFmtId="0" fontId="54" fillId="46" borderId="32" applyNumberFormat="0" applyAlignment="0" applyProtection="0"/>
    <xf numFmtId="0" fontId="77" fillId="60" borderId="33" applyNumberFormat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" fillId="0" borderId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5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46" borderId="19" applyNumberFormat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8" borderId="1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0" fontId="39" fillId="46" borderId="19" applyNumberFormat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0" fillId="60" borderId="19" applyNumberFormat="0" applyAlignment="0" applyProtection="0"/>
    <xf numFmtId="0" fontId="39" fillId="46" borderId="19" applyNumberFormat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8" borderId="19" applyNumberFormat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0" fontId="49" fillId="1" borderId="18">
      <alignment horizontal="left"/>
    </xf>
    <xf numFmtId="0" fontId="8" fillId="42" borderId="31" applyNumberFormat="0" applyFont="0" applyAlignment="0" applyProtection="0"/>
    <xf numFmtId="0" fontId="77" fillId="60" borderId="33" applyNumberFormat="0" applyAlignment="0" applyProtection="0"/>
    <xf numFmtId="0" fontId="54" fillId="46" borderId="32" applyNumberFormat="0" applyAlignment="0" applyProtection="0"/>
    <xf numFmtId="0" fontId="59" fillId="0" borderId="35" applyNumberFormat="0" applyFill="0" applyAlignment="0" applyProtection="0"/>
    <xf numFmtId="0" fontId="59" fillId="0" borderId="34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0" fillId="60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38" borderId="19" applyNumberFormat="0" applyAlignment="0" applyProtection="0"/>
    <xf numFmtId="43" fontId="30" fillId="0" borderId="0" applyFont="0" applyFill="0" applyBorder="0" applyAlignment="0" applyProtection="0">
      <alignment vertical="top"/>
    </xf>
    <xf numFmtId="0" fontId="70" fillId="60" borderId="19" applyNumberFormat="0" applyAlignment="0" applyProtection="0"/>
    <xf numFmtId="0" fontId="39" fillId="46" borderId="19" applyNumberFormat="0" applyAlignment="0" applyProtection="0"/>
    <xf numFmtId="0" fontId="74" fillId="48" borderId="19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50" fillId="38" borderId="19" applyNumberFormat="0" applyAlignment="0" applyProtection="0"/>
    <xf numFmtId="0" fontId="5" fillId="0" borderId="0"/>
    <xf numFmtId="0" fontId="73" fillId="0" borderId="26" applyNumberFormat="0" applyFill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38" borderId="19" applyNumberFormat="0" applyAlignment="0" applyProtection="0"/>
    <xf numFmtId="0" fontId="50" fillId="38" borderId="19" applyNumberFormat="0" applyAlignment="0" applyProtection="0"/>
    <xf numFmtId="4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0" borderId="2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2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46" fillId="0" borderId="25" applyNumberFormat="0" applyFill="0" applyAlignment="0" applyProtection="0"/>
    <xf numFmtId="0" fontId="50" fillId="38" borderId="19" applyNumberFormat="0" applyAlignment="0" applyProtection="0"/>
    <xf numFmtId="0" fontId="73" fillId="0" borderId="26" applyNumberFormat="0" applyFill="0" applyAlignment="0" applyProtection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20" fillId="0" borderId="0"/>
    <xf numFmtId="43" fontId="20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26" applyNumberFormat="0" applyFill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26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5" fillId="0" borderId="0"/>
    <xf numFmtId="0" fontId="9" fillId="0" borderId="0"/>
    <xf numFmtId="43" fontId="1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>
      <alignment vertical="top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38" borderId="19" applyNumberFormat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2" fillId="0" borderId="17" applyNumberFormat="0" applyFill="0" applyBorder="0" applyAlignment="0">
      <alignment wrapText="1"/>
      <protection locked="0"/>
    </xf>
    <xf numFmtId="0" fontId="108" fillId="0" borderId="17" applyNumberFormat="0" applyFill="0" applyAlignment="0">
      <protection locked="0"/>
    </xf>
    <xf numFmtId="43" fontId="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7" applyNumberFormat="0" applyFill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82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0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/>
    </xf>
    <xf numFmtId="166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7" fillId="0" borderId="0" xfId="3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2" applyFont="1" applyAlignment="1">
      <alignment horizontal="left" vertical="center"/>
    </xf>
    <xf numFmtId="165" fontId="7" fillId="2" borderId="1" xfId="3" applyNumberFormat="1" applyFont="1" applyFill="1" applyBorder="1" applyAlignment="1">
      <alignment horizontal="right" vertical="center"/>
    </xf>
    <xf numFmtId="165" fontId="7" fillId="2" borderId="1" xfId="5" applyNumberFormat="1" applyFont="1" applyFill="1" applyBorder="1" applyAlignment="1">
      <alignment horizontal="right" vertical="center"/>
    </xf>
    <xf numFmtId="165" fontId="7" fillId="2" borderId="3" xfId="3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165" fontId="7" fillId="2" borderId="3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8" fontId="7" fillId="2" borderId="3" xfId="0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vertical="center"/>
    </xf>
    <xf numFmtId="164" fontId="7" fillId="0" borderId="1" xfId="0" applyNumberFormat="1" applyFont="1" applyBorder="1" applyAlignment="1">
      <alignment vertical="center"/>
    </xf>
    <xf numFmtId="15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5" fontId="7" fillId="2" borderId="0" xfId="0" applyNumberFormat="1" applyFont="1" applyFill="1" applyAlignment="1">
      <alignment horizontal="right" vertical="top"/>
    </xf>
    <xf numFmtId="166" fontId="6" fillId="0" borderId="0" xfId="0" applyNumberFormat="1" applyFont="1" applyAlignment="1">
      <alignment horizontal="left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66" fontId="7" fillId="2" borderId="3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64" fontId="7" fillId="0" borderId="0" xfId="0" quotePrefix="1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3" xfId="3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8" fontId="7" fillId="0" borderId="3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Continuous" vertical="center"/>
    </xf>
    <xf numFmtId="166" fontId="7" fillId="0" borderId="1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horizontal="right" vertical="top"/>
    </xf>
    <xf numFmtId="15" fontId="6" fillId="0" borderId="0" xfId="0" quotePrefix="1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top"/>
    </xf>
    <xf numFmtId="0" fontId="7" fillId="0" borderId="0" xfId="2" applyFont="1" applyFill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0" fontId="7" fillId="2" borderId="0" xfId="11" applyNumberFormat="1" applyFont="1" applyFill="1" applyAlignment="1">
      <alignment horizontal="right" vertical="center"/>
    </xf>
    <xf numFmtId="10" fontId="7" fillId="0" borderId="0" xfId="0" applyNumberFormat="1" applyFont="1" applyAlignment="1">
      <alignment vertical="center"/>
    </xf>
    <xf numFmtId="10" fontId="7" fillId="0" borderId="0" xfId="11" applyNumberFormat="1" applyFont="1" applyAlignment="1">
      <alignment vertical="center"/>
    </xf>
    <xf numFmtId="165" fontId="7" fillId="2" borderId="0" xfId="3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center" vertical="center"/>
    </xf>
    <xf numFmtId="165" fontId="7" fillId="2" borderId="0" xfId="3" applyNumberFormat="1" applyFont="1" applyFill="1" applyBorder="1" applyAlignment="1">
      <alignment horizontal="right" vertical="center"/>
    </xf>
    <xf numFmtId="165" fontId="7" fillId="0" borderId="0" xfId="3" applyNumberFormat="1" applyFont="1" applyBorder="1" applyAlignment="1">
      <alignment horizontal="right" vertical="center"/>
    </xf>
    <xf numFmtId="10" fontId="7" fillId="0" borderId="0" xfId="11" applyNumberFormat="1" applyFont="1" applyFill="1" applyAlignment="1">
      <alignment vertical="center"/>
    </xf>
    <xf numFmtId="0" fontId="184" fillId="0" borderId="0" xfId="0" applyFont="1" applyAlignment="1">
      <alignment vertical="center"/>
    </xf>
    <xf numFmtId="166" fontId="6" fillId="0" borderId="0" xfId="0" applyNumberFormat="1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vertical="center"/>
    </xf>
    <xf numFmtId="0" fontId="7" fillId="0" borderId="0" xfId="9" applyFont="1" applyFill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4" fontId="7" fillId="0" borderId="1" xfId="0" quotePrefix="1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43" fontId="7" fillId="0" borderId="0" xfId="10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7" fillId="0" borderId="1" xfId="9" applyFont="1" applyFill="1" applyBorder="1" applyAlignment="1">
      <alignment horizontal="centerContinuous" vertical="center"/>
    </xf>
    <xf numFmtId="0" fontId="7" fillId="0" borderId="0" xfId="9" applyFont="1" applyFill="1"/>
    <xf numFmtId="0" fontId="7" fillId="0" borderId="0" xfId="9" applyFont="1" applyFill="1" applyBorder="1" applyAlignment="1">
      <alignment vertical="center"/>
    </xf>
    <xf numFmtId="15" fontId="7" fillId="0" borderId="0" xfId="9" quotePrefix="1" applyNumberFormat="1" applyFont="1" applyFill="1" applyAlignment="1">
      <alignment vertical="center"/>
    </xf>
  </cellXfs>
  <cellStyles count="35650">
    <cellStyle name="20 % - Accent3 2" xfId="28357" xr:uid="{A1D6CF33-1D3D-4992-82CA-39D3536C45F9}"/>
    <cellStyle name="20% - Accent1 2" xfId="98" xr:uid="{6CF0D390-E752-4C57-B417-6833580CE798}"/>
    <cellStyle name="20% - Accent1 2 2" xfId="99" xr:uid="{D3ED2F42-2791-473A-92A2-4A191BF63B7A}"/>
    <cellStyle name="20% - Accent1 2 3" xfId="747" xr:uid="{C81E34A3-D7DA-4F9B-9700-CA43DA91296A}"/>
    <cellStyle name="20% - Accent1 2 3 2" xfId="784" xr:uid="{6A1CE968-A7CA-47B4-B75B-9DFFC9744003}"/>
    <cellStyle name="20% - Accent1 2 3 3" xfId="1402" xr:uid="{47A39BD7-98BD-409D-8178-330D447B7941}"/>
    <cellStyle name="20% - Accent1 2 4" xfId="783" xr:uid="{9DEF32E3-05EF-4CEA-86A7-DFBB6211D793}"/>
    <cellStyle name="20% - Accent1 2 5" xfId="24126" xr:uid="{DD232189-2209-4C3C-9DF1-74B8686948F8}"/>
    <cellStyle name="20% - Accent1 3" xfId="100" xr:uid="{0D6C603A-41B6-41C2-B37B-05148BE85335}"/>
    <cellStyle name="20% - Accent1 3 2" xfId="101" xr:uid="{739DAE39-0222-40CA-8AE4-D84E09BD0596}"/>
    <cellStyle name="20% - Accent1 3 3" xfId="761" xr:uid="{D037EAF7-2BB6-46EE-A6C3-0C714793D2D3}"/>
    <cellStyle name="20% - Accent1 3 3 2" xfId="1416" xr:uid="{1B84D64D-97B7-438D-88A2-944BAD0D95F6}"/>
    <cellStyle name="20% - Accent1 3 4" xfId="24127" xr:uid="{BB001415-9556-44AA-92B3-F07B03E7A90A}"/>
    <cellStyle name="20% - Accent1 4" xfId="718" xr:uid="{5D80AACB-9A92-4C73-B269-6FA77BDECF26}"/>
    <cellStyle name="20% - Accent1 4 2" xfId="785" xr:uid="{6040D842-E6D9-42AB-9B45-164F921F57D6}"/>
    <cellStyle name="20% - Accent1 4 3" xfId="1386" xr:uid="{587425F6-5318-4D11-9CB1-2419E2F03E30}"/>
    <cellStyle name="20% - Accent1 5" xfId="782" xr:uid="{1D38A8D9-1777-4230-9049-830D006DC551}"/>
    <cellStyle name="20% - Accent1 6" xfId="1205" xr:uid="{E097B317-380B-42F1-B473-38F264DCE0C7}"/>
    <cellStyle name="20% - Accent1 7" xfId="97" xr:uid="{5FC01214-79CD-481F-914A-45BA2B50202E}"/>
    <cellStyle name="20% - Accent2 2" xfId="103" xr:uid="{E1F84A3A-7B56-4851-AEFE-CFB9B1C7A8C0}"/>
    <cellStyle name="20% - Accent2 2 2" xfId="104" xr:uid="{361AA9AA-5FE1-48D8-AFEC-B748F34A78F3}"/>
    <cellStyle name="20% - Accent2 2 3" xfId="749" xr:uid="{2B18BBB5-2A10-45FE-B856-1CCCDB27DBE9}"/>
    <cellStyle name="20% - Accent2 2 3 2" xfId="788" xr:uid="{235C1F5E-9354-41E5-81DA-28BEACB72FFE}"/>
    <cellStyle name="20% - Accent2 2 3 3" xfId="1404" xr:uid="{9ACB2BAA-7964-4641-ABCB-68BDCD0E50E5}"/>
    <cellStyle name="20% - Accent2 2 4" xfId="787" xr:uid="{5E9DE069-1FAD-4E4E-86DA-4634514F6015}"/>
    <cellStyle name="20% - Accent2 2 5" xfId="24128" xr:uid="{2DF8B8D5-60DD-40A8-977A-63648355400B}"/>
    <cellStyle name="20% - Accent2 3" xfId="105" xr:uid="{A81191B5-DEF5-46B8-9D8C-BD8B46EF7A35}"/>
    <cellStyle name="20% - Accent2 3 2" xfId="106" xr:uid="{C28E0447-0E05-4795-B38D-50A4798B27EA}"/>
    <cellStyle name="20% - Accent2 3 3" xfId="763" xr:uid="{219FC38C-1497-45BA-BC79-CB46035BA4F3}"/>
    <cellStyle name="20% - Accent2 3 3 2" xfId="1418" xr:uid="{B19DFB98-2D92-4289-B034-691254A2F0E2}"/>
    <cellStyle name="20% - Accent2 3 4" xfId="24129" xr:uid="{03407B59-E627-4521-821B-388576A2A972}"/>
    <cellStyle name="20% - Accent2 4" xfId="722" xr:uid="{6B6A0074-CC65-41D2-98BC-4559F5B092E8}"/>
    <cellStyle name="20% - Accent2 4 2" xfId="789" xr:uid="{B89A9B88-9CF4-46B4-A193-0D4979279776}"/>
    <cellStyle name="20% - Accent2 4 3" xfId="1388" xr:uid="{4932AA9C-1297-4DCC-9737-B83467832793}"/>
    <cellStyle name="20% - Accent2 5" xfId="786" xr:uid="{18160E81-0387-44EC-A26C-4A3B20D4F48A}"/>
    <cellStyle name="20% - Accent2 6" xfId="1206" xr:uid="{3D7D102A-7C0E-4610-8A3B-730A1BCCE4E0}"/>
    <cellStyle name="20% - Accent2 7" xfId="102" xr:uid="{E1792808-5615-42C0-ACCF-8AE11CB2DC60}"/>
    <cellStyle name="20% - Accent3 2" xfId="108" xr:uid="{2607B6D4-2963-467E-AAE8-9D509128C012}"/>
    <cellStyle name="20% - Accent3 2 2" xfId="109" xr:uid="{B9BCB565-443B-4EB0-BE53-E6F4B25C7901}"/>
    <cellStyle name="20% - Accent3 2 3" xfId="751" xr:uid="{4B1676DC-F2E1-4017-AD0F-555167901B55}"/>
    <cellStyle name="20% - Accent3 2 3 2" xfId="792" xr:uid="{D50B5B1D-55D9-4625-8B2C-BB6E451C3000}"/>
    <cellStyle name="20% - Accent3 2 3 3" xfId="1406" xr:uid="{C1FE3BF2-F4FC-4D8E-A686-B1158DB946E7}"/>
    <cellStyle name="20% - Accent3 2 4" xfId="791" xr:uid="{11F8736C-6636-4EEC-A62D-BC002D1E3E56}"/>
    <cellStyle name="20% - Accent3 2 5" xfId="24130" xr:uid="{BD1D4A87-CE6E-4FF5-92FC-781E7858F91F}"/>
    <cellStyle name="20% - Accent3 3" xfId="110" xr:uid="{27A03421-F372-4DB4-A46E-DC8E9A6379DB}"/>
    <cellStyle name="20% - Accent3 3 2" xfId="111" xr:uid="{FE005C04-0A1A-40C5-813F-C0E0007B0D6E}"/>
    <cellStyle name="20% - Accent3 3 3" xfId="765" xr:uid="{5EECF2F9-E017-4CA2-83E6-9EA3289FCE6F}"/>
    <cellStyle name="20% - Accent3 3 3 2" xfId="1420" xr:uid="{30032403-D58F-4ADF-99EF-31CAF54D3D47}"/>
    <cellStyle name="20% - Accent3 3 4" xfId="24131" xr:uid="{8BF61846-5986-4891-9601-E0C8A8190249}"/>
    <cellStyle name="20% - Accent3 4" xfId="726" xr:uid="{C93933DC-9CB2-4DF2-B4DB-AA487C189E15}"/>
    <cellStyle name="20% - Accent3 4 2" xfId="793" xr:uid="{F6FC32DF-EF7B-4230-9F9D-96CF04D9D9B5}"/>
    <cellStyle name="20% - Accent3 4 3" xfId="1390" xr:uid="{D132F838-4493-40CA-8AE5-BC2682D7B877}"/>
    <cellStyle name="20% - Accent3 5" xfId="790" xr:uid="{68FCD833-D438-4B7F-8982-4E16AA12B7E3}"/>
    <cellStyle name="20% - Accent3 6" xfId="1207" xr:uid="{BCDAE8E8-9F0A-47B0-8A3A-8ECADC4E5019}"/>
    <cellStyle name="20% - Accent3 7" xfId="107" xr:uid="{C3312885-3D6A-4C49-95FD-567AEA84C2B3}"/>
    <cellStyle name="20% - Accent4 2" xfId="113" xr:uid="{F6F364BE-B9A8-4E35-9FB6-E52431C050A3}"/>
    <cellStyle name="20% - Accent4 2 2" xfId="114" xr:uid="{CA7A90C5-52E7-4AAA-A0F2-E0E8C530B68A}"/>
    <cellStyle name="20% - Accent4 2 3" xfId="753" xr:uid="{56A804B7-C03D-4A08-B024-BC64D220F228}"/>
    <cellStyle name="20% - Accent4 2 3 2" xfId="796" xr:uid="{52E10045-97B9-423F-9C09-3B2207FE46B1}"/>
    <cellStyle name="20% - Accent4 2 3 3" xfId="1408" xr:uid="{4675FC77-E7D0-4D47-8406-03BD8D43FDE3}"/>
    <cellStyle name="20% - Accent4 2 4" xfId="795" xr:uid="{BCF0D6FB-2EC4-437C-A4FF-212A8243DF0C}"/>
    <cellStyle name="20% - Accent4 2 5" xfId="24132" xr:uid="{4253FC3B-537B-49CE-A8A9-A91221D8DC77}"/>
    <cellStyle name="20% - Accent4 3" xfId="115" xr:uid="{5530A4DB-9778-4950-AAED-555A6437EC67}"/>
    <cellStyle name="20% - Accent4 3 2" xfId="116" xr:uid="{481EDD40-5F1A-439A-A599-4BF2CBD4997E}"/>
    <cellStyle name="20% - Accent4 3 3" xfId="767" xr:uid="{A52381D5-5BB1-4B4D-8708-8D5B2324DE3E}"/>
    <cellStyle name="20% - Accent4 3 3 2" xfId="1422" xr:uid="{6DC5ECD5-C5AE-4515-B86B-F59E14ED479F}"/>
    <cellStyle name="20% - Accent4 3 4" xfId="24133" xr:uid="{D76029EA-FB17-4B88-838C-4378D957FFA8}"/>
    <cellStyle name="20% - Accent4 4" xfId="730" xr:uid="{F222FCC1-A656-484A-B577-66CC7C6F482D}"/>
    <cellStyle name="20% - Accent4 4 2" xfId="797" xr:uid="{691537C5-9B27-434C-BDA8-56BAE15BF5BF}"/>
    <cellStyle name="20% - Accent4 4 3" xfId="1392" xr:uid="{4ECEDCAA-81F2-451E-8243-378FE4B11778}"/>
    <cellStyle name="20% - Accent4 5" xfId="794" xr:uid="{60A1186F-52C8-4862-9414-49874369BE80}"/>
    <cellStyle name="20% - Accent4 6" xfId="1208" xr:uid="{30595558-173C-4465-B39A-C0DEA36ACFCC}"/>
    <cellStyle name="20% - Accent4 7" xfId="112" xr:uid="{A2ACB690-E1FC-4B4A-8E90-9285872AB0F7}"/>
    <cellStyle name="20% - Accent5 2" xfId="118" xr:uid="{77DD369F-5844-4BA5-8D79-51B8ED3AE02A}"/>
    <cellStyle name="20% - Accent5 2 2" xfId="119" xr:uid="{A1AA8D02-14FC-4A0A-893F-3E3877D9E5C3}"/>
    <cellStyle name="20% - Accent5 2 3" xfId="755" xr:uid="{F01432F1-905B-4C21-B0AD-15D3CB73B9AE}"/>
    <cellStyle name="20% - Accent5 2 3 2" xfId="1410" xr:uid="{E932EE87-68A3-4BB0-B2F8-2459042F7A0B}"/>
    <cellStyle name="20% - Accent5 2 4" xfId="24134" xr:uid="{E19EF1DF-BB1C-4F75-B9E2-D9721512C906}"/>
    <cellStyle name="20% - Accent5 3" xfId="120" xr:uid="{3DC52ED9-C49C-43BA-BE76-1670D3169704}"/>
    <cellStyle name="20% - Accent5 3 2" xfId="769" xr:uid="{3A67FE5F-BC2C-4DF1-96EE-DAAB8231DC08}"/>
    <cellStyle name="20% - Accent5 3 2 2" xfId="1424" xr:uid="{0A434959-0972-4CF6-8FA6-BF3BA51F2398}"/>
    <cellStyle name="20% - Accent5 4" xfId="734" xr:uid="{2123AE5C-7745-45C8-B703-E9B549485BA4}"/>
    <cellStyle name="20% - Accent5 4 2" xfId="1394" xr:uid="{0F71DD59-E8EE-4621-85DD-61A24BDFFE8D}"/>
    <cellStyle name="20% - Accent5 5" xfId="798" xr:uid="{39D121D3-2223-45C5-A8D0-6E7016608B9D}"/>
    <cellStyle name="20% - Accent5 6" xfId="1209" xr:uid="{A85348F4-4923-475D-AF74-AF3412B13EC5}"/>
    <cellStyle name="20% - Accent5 7" xfId="117" xr:uid="{A9406765-B16C-436D-9F9A-6E2098943871}"/>
    <cellStyle name="20% - Accent6 2" xfId="122" xr:uid="{C4C8FFFD-5097-4EF3-B212-60EC07A4C678}"/>
    <cellStyle name="20% - Accent6 2 2" xfId="123" xr:uid="{210BEA10-E1B0-436A-B4DD-DE58E5D2D94E}"/>
    <cellStyle name="20% - Accent6 2 3" xfId="757" xr:uid="{A70041AA-100E-46AB-9ECE-27CC876F3C56}"/>
    <cellStyle name="20% - Accent6 2 3 2" xfId="801" xr:uid="{B73A99B6-EB5B-4066-8F3A-96E0AADC5971}"/>
    <cellStyle name="20% - Accent6 2 3 3" xfId="1412" xr:uid="{0AF23870-ED97-4A1E-9416-EE203A69CB97}"/>
    <cellStyle name="20% - Accent6 2 4" xfId="800" xr:uid="{715E18B2-097E-4205-8610-F94131AFE8FD}"/>
    <cellStyle name="20% - Accent6 2 5" xfId="24135" xr:uid="{59F91CF7-F5A2-41E6-8E42-C8B30C124C08}"/>
    <cellStyle name="20% - Accent6 3" xfId="124" xr:uid="{6AB52D98-D22C-4808-BA87-58003E92E536}"/>
    <cellStyle name="20% - Accent6 3 2" xfId="125" xr:uid="{DBB3279A-C0FB-448B-AF54-E92D311CB1BB}"/>
    <cellStyle name="20% - Accent6 3 3" xfId="771" xr:uid="{D0559D45-90AB-4BC5-9625-E4D95E42E15E}"/>
    <cellStyle name="20% - Accent6 3 3 2" xfId="1426" xr:uid="{5AD31121-CE52-4EC5-B671-CB0994653419}"/>
    <cellStyle name="20% - Accent6 3 4" xfId="24136" xr:uid="{ACC91212-802A-4376-A834-F725378B1102}"/>
    <cellStyle name="20% - Accent6 4" xfId="738" xr:uid="{61FBC484-3527-4DC2-B201-6E2F97BFF877}"/>
    <cellStyle name="20% - Accent6 4 2" xfId="802" xr:uid="{E96E2587-01CD-4E5E-A5D8-8C9D13C7A5EC}"/>
    <cellStyle name="20% - Accent6 4 3" xfId="1396" xr:uid="{A9A8A7D7-CD73-4A01-9D27-1740CA93A8D7}"/>
    <cellStyle name="20% - Accent6 5" xfId="799" xr:uid="{ACF8D0CE-908A-4284-B72B-AE87E427A1F7}"/>
    <cellStyle name="20% - Accent6 6" xfId="1210" xr:uid="{C80690C6-37F2-46DA-8068-A83469F88CF1}"/>
    <cellStyle name="20% - Accent6 7" xfId="121" xr:uid="{52217160-C100-459C-A337-0CDB0413059C}"/>
    <cellStyle name="²ndefined" xfId="126" xr:uid="{3BF58370-340C-497C-B4C2-658DCA1CFCAC}"/>
    <cellStyle name="²ndefined 2" xfId="24137" xr:uid="{624BBD14-B7C1-430D-BD46-F02C2390EEB0}"/>
    <cellStyle name="40% - Accent1 2" xfId="128" xr:uid="{E99F0496-708F-4D6C-B21C-D38DB74127E4}"/>
    <cellStyle name="40% - Accent1 2 2" xfId="129" xr:uid="{B63D4E12-B291-4870-A729-B11D721B483B}"/>
    <cellStyle name="40% - Accent1 2 3" xfId="748" xr:uid="{FF391B53-50EF-4333-9339-0CA8DE7BFA47}"/>
    <cellStyle name="40% - Accent1 2 3 2" xfId="805" xr:uid="{ABBA1F95-71C5-4022-9EA9-2CB1A7DF87D9}"/>
    <cellStyle name="40% - Accent1 2 3 3" xfId="1403" xr:uid="{866C29F3-DB89-4C34-80E4-97217FDBEDE6}"/>
    <cellStyle name="40% - Accent1 2 4" xfId="804" xr:uid="{231BCE51-616F-4C74-A0AC-62219C86C997}"/>
    <cellStyle name="40% - Accent1 2 5" xfId="24138" xr:uid="{35C28912-79C6-4128-9E18-6B0F97127538}"/>
    <cellStyle name="40% - Accent1 3" xfId="130" xr:uid="{D5300234-BD65-4039-B04B-6022C768BB7D}"/>
    <cellStyle name="40% - Accent1 3 2" xfId="131" xr:uid="{60D97AAC-EED4-41D5-88FF-7C5C51780E6D}"/>
    <cellStyle name="40% - Accent1 3 3" xfId="762" xr:uid="{3A04F2D6-8120-4BA5-8F57-23D3746F6F50}"/>
    <cellStyle name="40% - Accent1 3 3 2" xfId="1417" xr:uid="{3AB9652F-2EE8-4AA1-A35D-0112439E385E}"/>
    <cellStyle name="40% - Accent1 3 4" xfId="24139" xr:uid="{94E8D984-EA53-4BF9-949E-C66A92DB6DEC}"/>
    <cellStyle name="40% - Accent1 4" xfId="719" xr:uid="{E56065F1-4BF4-4A83-AE36-219FBDC6AD20}"/>
    <cellStyle name="40% - Accent1 4 2" xfId="806" xr:uid="{0AC2CC98-1944-4B9C-B49D-94B73ED256FD}"/>
    <cellStyle name="40% - Accent1 4 3" xfId="1387" xr:uid="{4CC38535-3BF9-4726-81B5-D9FDD2529166}"/>
    <cellStyle name="40% - Accent1 5" xfId="803" xr:uid="{80735D68-833E-4D4B-9DF7-9CEDCA05138C}"/>
    <cellStyle name="40% - Accent1 6" xfId="1211" xr:uid="{3325DE8F-EC4B-4555-916C-7CD3A33FEABB}"/>
    <cellStyle name="40% - Accent1 7" xfId="127" xr:uid="{6C271C06-E5F5-4D8F-89D7-D3769FC908F9}"/>
    <cellStyle name="40% - Accent2 2" xfId="133" xr:uid="{1FD8494C-EFBB-4414-A486-A066FF40F0B7}"/>
    <cellStyle name="40% - Accent2 2 2" xfId="134" xr:uid="{E3D24162-2C11-49CA-92FE-FB3B49AEFBDA}"/>
    <cellStyle name="40% - Accent2 2 3" xfId="750" xr:uid="{A0DCBACF-F836-40CE-95CD-5E4AAF05EB55}"/>
    <cellStyle name="40% - Accent2 2 3 2" xfId="1405" xr:uid="{8FCDFDBE-9819-4149-BD51-AED9B900341D}"/>
    <cellStyle name="40% - Accent2 2 4" xfId="24140" xr:uid="{EEAA222C-C26E-4161-AABA-B239A654FC65}"/>
    <cellStyle name="40% - Accent2 3" xfId="135" xr:uid="{93E1FEE4-1F4B-4A93-9E39-F31B2C460179}"/>
    <cellStyle name="40% - Accent2 3 2" xfId="764" xr:uid="{2222CD90-45AC-4CDB-8DC4-3ABD857DB322}"/>
    <cellStyle name="40% - Accent2 3 2 2" xfId="1419" xr:uid="{F83FC615-333C-49CC-89B9-5785A92A2221}"/>
    <cellStyle name="40% - Accent2 4" xfId="723" xr:uid="{B762EF60-8751-4D61-B817-2D2D591BA63A}"/>
    <cellStyle name="40% - Accent2 4 2" xfId="1389" xr:uid="{9DD71893-A198-4069-BCE4-9BD5B4C84D68}"/>
    <cellStyle name="40% - Accent2 5" xfId="807" xr:uid="{D43B006A-5F32-4839-A8D3-4C2458C13475}"/>
    <cellStyle name="40% - Accent2 6" xfId="1212" xr:uid="{8C3F5551-319E-47EF-80F0-1865D616D79E}"/>
    <cellStyle name="40% - Accent2 7" xfId="132" xr:uid="{BAE86A51-E772-45A0-AAA6-4651A1AC5ADD}"/>
    <cellStyle name="40% - Accent3 2" xfId="137" xr:uid="{DCBD875A-858A-4D75-9297-74A6BD38E7C4}"/>
    <cellStyle name="40% - Accent3 2 2" xfId="138" xr:uid="{EA211D07-6271-4EB5-AB08-A1C2F9D44A15}"/>
    <cellStyle name="40% - Accent3 2 3" xfId="752" xr:uid="{32BF75BE-67AF-469D-84DB-59200E8D3117}"/>
    <cellStyle name="40% - Accent3 2 3 2" xfId="810" xr:uid="{1CD2AE98-7877-4909-84B3-5216AA22F086}"/>
    <cellStyle name="40% - Accent3 2 3 3" xfId="1407" xr:uid="{FAADB962-4A6E-4DB8-9377-79F3D868DFB3}"/>
    <cellStyle name="40% - Accent3 2 4" xfId="809" xr:uid="{48B59368-B6EC-4805-A84A-F00AB4D7871E}"/>
    <cellStyle name="40% - Accent3 2 5" xfId="24141" xr:uid="{C8ADE17C-6FD1-4374-8408-92BB4D540990}"/>
    <cellStyle name="40% - Accent3 3" xfId="139" xr:uid="{3B02E293-285D-417E-95A5-75BDDA18C809}"/>
    <cellStyle name="40% - Accent3 3 2" xfId="140" xr:uid="{F4B1C139-01DC-47AC-BFD5-AA5B71028076}"/>
    <cellStyle name="40% - Accent3 3 3" xfId="766" xr:uid="{18EBFB30-AD9F-478B-A6EA-C67F745D1D38}"/>
    <cellStyle name="40% - Accent3 3 3 2" xfId="1421" xr:uid="{A843806F-6EEA-40D5-9109-9D309D2CFBB0}"/>
    <cellStyle name="40% - Accent3 3 4" xfId="24142" xr:uid="{BCB308F9-D8AE-4A62-A35F-CF92632CB673}"/>
    <cellStyle name="40% - Accent3 4" xfId="727" xr:uid="{F5944309-192A-4FE4-85A9-A2AD14F7F00A}"/>
    <cellStyle name="40% - Accent3 4 2" xfId="811" xr:uid="{26AC438A-63E9-4DC8-8521-E4B77E012E9F}"/>
    <cellStyle name="40% - Accent3 4 3" xfId="1391" xr:uid="{A22CDA41-A16C-445C-BCDC-86167EBAB8FC}"/>
    <cellStyle name="40% - Accent3 5" xfId="808" xr:uid="{3F56E89C-EBC1-4BEF-B7C8-D4691560F1D3}"/>
    <cellStyle name="40% - Accent3 6" xfId="1213" xr:uid="{AD051173-98C0-43A3-A929-479A63D28F1B}"/>
    <cellStyle name="40% - Accent3 7" xfId="136" xr:uid="{AED4956F-EDBE-49F2-A8E2-62E93D1FF20A}"/>
    <cellStyle name="40% - Accent4 2" xfId="142" xr:uid="{42B22391-F03C-4DAC-B59D-E43FEFDAA75F}"/>
    <cellStyle name="40% - Accent4 2 2" xfId="143" xr:uid="{11CA87A7-D96D-4179-8AA3-0DC11864CC4C}"/>
    <cellStyle name="40% - Accent4 2 3" xfId="754" xr:uid="{4595269B-2EA9-4E8C-B8D6-0A43483F0BC6}"/>
    <cellStyle name="40% - Accent4 2 3 2" xfId="814" xr:uid="{34BB7E06-4D2A-421D-9A90-B9FD77EB781F}"/>
    <cellStyle name="40% - Accent4 2 3 3" xfId="1409" xr:uid="{675FABDB-1476-494A-BEA3-F88AC4DC6380}"/>
    <cellStyle name="40% - Accent4 2 4" xfId="813" xr:uid="{6B7D8E80-21B3-43C9-A5B6-8E7AFE89AA52}"/>
    <cellStyle name="40% - Accent4 2 5" xfId="24143" xr:uid="{E2EC8741-7626-4D6D-B3E4-039E88FB7031}"/>
    <cellStyle name="40% - Accent4 3" xfId="144" xr:uid="{E3FEC388-B708-4CD6-8163-D9E7FB4E3D4D}"/>
    <cellStyle name="40% - Accent4 3 2" xfId="145" xr:uid="{687FB953-E633-4606-AF3F-828A890C8861}"/>
    <cellStyle name="40% - Accent4 3 3" xfId="768" xr:uid="{BF62E73B-4AEB-49D2-AC9C-93F6D4F10573}"/>
    <cellStyle name="40% - Accent4 3 3 2" xfId="1423" xr:uid="{0D4A5018-59F5-4852-84F1-E5EC52E1C051}"/>
    <cellStyle name="40% - Accent4 3 4" xfId="24144" xr:uid="{E6C24498-0AA6-4F49-90BB-8FED3076ED17}"/>
    <cellStyle name="40% - Accent4 4" xfId="731" xr:uid="{53226C65-13FF-498F-B42E-6CADF41A39D9}"/>
    <cellStyle name="40% - Accent4 4 2" xfId="815" xr:uid="{BAB1B475-9A57-44D9-B222-BE65621FE524}"/>
    <cellStyle name="40% - Accent4 4 3" xfId="1393" xr:uid="{E2E35859-A8A2-46F0-AAD3-47CD6A72D5A8}"/>
    <cellStyle name="40% - Accent4 5" xfId="812" xr:uid="{69C84212-026D-4DA5-B927-07F1EB64F144}"/>
    <cellStyle name="40% - Accent4 6" xfId="1214" xr:uid="{D0F5E31D-D5F6-4376-8A61-EC7730581BE9}"/>
    <cellStyle name="40% - Accent4 7" xfId="141" xr:uid="{0E8D4C7E-3926-4F05-8133-4D6B9B8A5A38}"/>
    <cellStyle name="40% - Accent5 2" xfId="147" xr:uid="{6BDAC1A2-EDCC-4156-9949-39A851787D23}"/>
    <cellStyle name="40% - Accent5 2 2" xfId="148" xr:uid="{72F5DB73-C675-42A4-A4DF-FF930DC1C027}"/>
    <cellStyle name="40% - Accent5 2 3" xfId="756" xr:uid="{D5F52213-F13A-4175-88BB-9452F55820D0}"/>
    <cellStyle name="40% - Accent5 2 3 2" xfId="1411" xr:uid="{04B4D4C9-6682-42AF-8F4D-436F31CE966A}"/>
    <cellStyle name="40% - Accent5 2 4" xfId="24145" xr:uid="{E6B9FCE5-F9FF-4433-8CBB-6B6581C21975}"/>
    <cellStyle name="40% - Accent5 3" xfId="149" xr:uid="{84C0793F-164B-417E-8B54-38D2AA500218}"/>
    <cellStyle name="40% - Accent5 3 2" xfId="770" xr:uid="{4BB8CE99-F2D4-49A1-9546-9474B5FEF72D}"/>
    <cellStyle name="40% - Accent5 3 2 2" xfId="1425" xr:uid="{429E4822-49C7-4DBD-9DAD-0545A43DC0F7}"/>
    <cellStyle name="40% - Accent5 4" xfId="735" xr:uid="{BA75892D-DA17-467B-AF41-3301893B4E00}"/>
    <cellStyle name="40% - Accent5 4 2" xfId="1395" xr:uid="{F914FE93-D6B9-44A5-89A3-8621BE6CD87F}"/>
    <cellStyle name="40% - Accent5 5" xfId="816" xr:uid="{51B62CB0-2A50-4ED3-8328-8DA8E2182DAC}"/>
    <cellStyle name="40% - Accent5 6" xfId="1215" xr:uid="{22FE6A17-84EC-4AB4-AB7E-09CA7B9632AA}"/>
    <cellStyle name="40% - Accent5 7" xfId="146" xr:uid="{38AD1757-A946-4AC0-9133-4D67C70C57E6}"/>
    <cellStyle name="40% - Accent6 2" xfId="151" xr:uid="{20F3DE41-FF52-4F03-B63C-6B87B833AA57}"/>
    <cellStyle name="40% - Accent6 2 2" xfId="152" xr:uid="{9CC21E32-7855-4195-ABE2-78352DFACAF2}"/>
    <cellStyle name="40% - Accent6 2 3" xfId="758" xr:uid="{B50664A6-1E76-4776-8C6E-FF179B478818}"/>
    <cellStyle name="40% - Accent6 2 3 2" xfId="819" xr:uid="{26144E3A-A6D7-4889-934B-1C0ABF442A38}"/>
    <cellStyle name="40% - Accent6 2 3 3" xfId="1413" xr:uid="{3F37F39B-C1EA-4AC5-AA01-853509B4050C}"/>
    <cellStyle name="40% - Accent6 2 4" xfId="818" xr:uid="{3D303CA8-8DF3-47A6-A6F4-2D842FCBDEE1}"/>
    <cellStyle name="40% - Accent6 2 5" xfId="12254" xr:uid="{AC54020B-21AA-471E-8088-49BDAF7164F5}"/>
    <cellStyle name="40% - Accent6 2 6" xfId="24146" xr:uid="{A03E2CF7-2FB4-49B0-9088-F673224A3658}"/>
    <cellStyle name="40% - Accent6 2 6 2" xfId="31099" xr:uid="{3F3CE130-ECFA-41AD-AED2-DDA127369E54}"/>
    <cellStyle name="40% - Accent6 2 7" xfId="33249" xr:uid="{29EC96F5-665C-4D5F-9B6F-271626E9CDF3}"/>
    <cellStyle name="40% - Accent6 2 8" xfId="33467" xr:uid="{724FB17F-5657-4AF0-BF9A-5F0DC0609E54}"/>
    <cellStyle name="40% - Accent6 3" xfId="153" xr:uid="{495D6E18-BAC4-4F22-BF59-183A38C6351E}"/>
    <cellStyle name="40% - Accent6 3 2" xfId="154" xr:uid="{1CB09F84-E7D3-4FAD-8D9C-7EC6039AB34C}"/>
    <cellStyle name="40% - Accent6 3 3" xfId="772" xr:uid="{BBCC7C8C-B408-4342-B6DF-F3ADDBCEF8DF}"/>
    <cellStyle name="40% - Accent6 3 3 2" xfId="1427" xr:uid="{B25AF180-DF3E-4D6E-B5BF-7729B2B4335A}"/>
    <cellStyle name="40% - Accent6 3 4" xfId="24147" xr:uid="{E28CE194-E0E6-4E39-8C8E-4DF9C11B543A}"/>
    <cellStyle name="40% - Accent6 4" xfId="739" xr:uid="{E21273A4-A89A-45F8-BBCA-4FB3F155799C}"/>
    <cellStyle name="40% - Accent6 4 2" xfId="820" xr:uid="{5E0AE8B7-0847-4D0A-8399-0A34304DF241}"/>
    <cellStyle name="40% - Accent6 4 3" xfId="1397" xr:uid="{5EC02EEF-7F6C-4BD8-9109-EA731F652CE1}"/>
    <cellStyle name="40% - Accent6 5" xfId="817" xr:uid="{A7EBE23E-550B-4235-B422-E309A8F517D4}"/>
    <cellStyle name="40% - Accent6 6" xfId="1216" xr:uid="{19DA287F-EC8B-4F7D-9B3E-76D98ECAE441}"/>
    <cellStyle name="40% - Accent6 7" xfId="150" xr:uid="{E2C561E9-F82D-4E51-96DA-E2D248A8E238}"/>
    <cellStyle name="60% - Accent1 2" xfId="156" xr:uid="{0E7FF8EF-C822-44C8-BB04-D43779D1C0FD}"/>
    <cellStyle name="60% - Accent1 2 2" xfId="821" xr:uid="{EC288128-C972-4720-9E9F-2C0DFD427FF6}"/>
    <cellStyle name="60% - Accent1 2 3" xfId="24149" xr:uid="{5F125C89-DD7B-455A-945C-B1F21C25F1E0}"/>
    <cellStyle name="60% - Accent1 3" xfId="157" xr:uid="{2BEBDA37-D910-4CF6-906E-51EC2CE971B5}"/>
    <cellStyle name="60% - Accent1 3 2" xfId="822" xr:uid="{39902228-8D65-4A81-8441-C1C133A0D670}"/>
    <cellStyle name="60% - Accent1 3 3" xfId="24150" xr:uid="{5F938340-6204-4823-9869-E7DC46BE73AC}"/>
    <cellStyle name="60% - Accent1 4" xfId="720" xr:uid="{12DCC137-C1F4-4D35-B507-9E8C59A8E70D}"/>
    <cellStyle name="60% - Accent1 5" xfId="1217" xr:uid="{2B7D40BB-BE16-4AA2-9098-D6830CC21A16}"/>
    <cellStyle name="60% - Accent1 6" xfId="24148" xr:uid="{B45EEC5F-EA53-41A6-911F-934C7446EAC5}"/>
    <cellStyle name="60% - Accent1 7" xfId="155" xr:uid="{6EC22344-8F55-4DD9-ADB7-A27EEDEC5ED2}"/>
    <cellStyle name="60% - Accent2 2" xfId="159" xr:uid="{F4857EAF-5589-4238-B0B7-387D74B94DB1}"/>
    <cellStyle name="60% - Accent2 2 2" xfId="24152" xr:uid="{EA7E41F0-C1CB-4AA2-817E-F8BABA6BBC54}"/>
    <cellStyle name="60% - Accent2 3" xfId="724" xr:uid="{E4EE03A2-588A-4E32-9061-15905F8249A3}"/>
    <cellStyle name="60% - Accent2 4" xfId="1218" xr:uid="{C12566EE-D381-449D-A578-7272E22AEB43}"/>
    <cellStyle name="60% - Accent2 5" xfId="24151" xr:uid="{8925A624-1110-4CED-83A7-4294DD06195C}"/>
    <cellStyle name="60% - Accent2 6" xfId="158" xr:uid="{4BA51F5C-A3ED-42D8-8CFC-353BB335E9C2}"/>
    <cellStyle name="60% - Accent3 2" xfId="161" xr:uid="{9E629943-277E-4415-BF9F-D0A852A88620}"/>
    <cellStyle name="60% - Accent3 2 2" xfId="823" xr:uid="{BAC37080-CC3D-439E-AE1D-733EF815D822}"/>
    <cellStyle name="60% - Accent3 2 3" xfId="24154" xr:uid="{F2C701E3-06E8-44E8-B3BC-02746F2D8EE8}"/>
    <cellStyle name="60% - Accent3 3" xfId="162" xr:uid="{131A1C66-37A2-4EC6-BDA3-8FEFB71B5F86}"/>
    <cellStyle name="60% - Accent3 3 2" xfId="824" xr:uid="{D53FEC5A-0EFC-4D2A-BF84-6F0F309BD07C}"/>
    <cellStyle name="60% - Accent3 3 3" xfId="24155" xr:uid="{8EE87D93-E150-4C04-9FDB-498ECCBECEFD}"/>
    <cellStyle name="60% - Accent3 4" xfId="728" xr:uid="{430780FA-6D08-4C46-9F9E-C23A95B536DA}"/>
    <cellStyle name="60% - Accent3 5" xfId="1219" xr:uid="{B7A73FC3-E586-4D7D-8B1F-E1C8B19D12EA}"/>
    <cellStyle name="60% - Accent3 6" xfId="24153" xr:uid="{F54279E4-0F34-44BB-9F87-5EDEF7E2A637}"/>
    <cellStyle name="60% - Accent3 7" xfId="160" xr:uid="{DF49849E-915E-448D-BEF6-B642A7845D95}"/>
    <cellStyle name="60% - Accent4 2" xfId="164" xr:uid="{62E58BE1-E18C-4FF6-BEF3-BF99D288E220}"/>
    <cellStyle name="60% - Accent4 2 2" xfId="825" xr:uid="{F648C6A9-8451-4151-B54E-635248A70494}"/>
    <cellStyle name="60% - Accent4 2 3" xfId="24157" xr:uid="{F6220C4F-F3C5-472B-ABDC-CEE662ED9D11}"/>
    <cellStyle name="60% - Accent4 3" xfId="165" xr:uid="{F193B8DC-D759-4E00-A33E-9520C59F3EE1}"/>
    <cellStyle name="60% - Accent4 3 2" xfId="826" xr:uid="{5C5481F6-2074-4AB5-87F2-51D2E48839B4}"/>
    <cellStyle name="60% - Accent4 3 3" xfId="24158" xr:uid="{2C7EF992-5549-4639-B4B6-B604984B7101}"/>
    <cellStyle name="60% - Accent4 4" xfId="732" xr:uid="{F6D309AC-6271-43AC-BCDF-D1F18193BDDD}"/>
    <cellStyle name="60% - Accent4 5" xfId="1220" xr:uid="{A3D6D069-C2E8-4110-BEFE-41ECAC54BD1F}"/>
    <cellStyle name="60% - Accent4 6" xfId="24156" xr:uid="{50DE51E5-5B2B-4CC6-9D30-080B3764BBE9}"/>
    <cellStyle name="60% - Accent4 7" xfId="163" xr:uid="{3270652C-293B-4609-ADB6-BD822B489F44}"/>
    <cellStyle name="60% - Accent5 2" xfId="167" xr:uid="{0E8D3C49-A367-431F-B5DE-0FFF0849671F}"/>
    <cellStyle name="60% - Accent5 2 2" xfId="827" xr:uid="{F3DCBA57-569A-4D81-ABCE-49DE6CABD2E7}"/>
    <cellStyle name="60% - Accent5 2 3" xfId="24160" xr:uid="{48BD2D05-6673-4B2B-9185-0EB2F814BC21}"/>
    <cellStyle name="60% - Accent5 3" xfId="168" xr:uid="{33907E4D-3AC4-4024-A1E8-49675EE4FAEB}"/>
    <cellStyle name="60% - Accent5 3 2" xfId="828" xr:uid="{327074C6-7E3A-4A38-91F6-FE87232E42AD}"/>
    <cellStyle name="60% - Accent5 3 3" xfId="24161" xr:uid="{C0B21915-7395-4503-B85E-11A5ED9F67A1}"/>
    <cellStyle name="60% - Accent5 4" xfId="736" xr:uid="{427A26E9-940E-4045-8A18-6B5A941D8A7B}"/>
    <cellStyle name="60% - Accent5 5" xfId="1221" xr:uid="{3D91DD23-6896-4581-9A75-2EE6BB3C4783}"/>
    <cellStyle name="60% - Accent5 6" xfId="24159" xr:uid="{C2E8E5C2-C256-4E08-9F25-BDC8A865F76A}"/>
    <cellStyle name="60% - Accent5 7" xfId="166" xr:uid="{64A6252C-D1D6-41B3-9EF7-92C4CF458C3E}"/>
    <cellStyle name="60% - Accent6 2" xfId="170" xr:uid="{11ED7D53-CAEE-47B1-9498-9A412D12E5B3}"/>
    <cellStyle name="60% - Accent6 2 2" xfId="829" xr:uid="{23112BC6-41EA-4F78-A5B9-B2376A90B7CA}"/>
    <cellStyle name="60% - Accent6 2 3" xfId="24163" xr:uid="{ADB73ED9-42C8-4A51-BBE5-51D09539988F}"/>
    <cellStyle name="60% - Accent6 3" xfId="171" xr:uid="{46C65D10-BF14-475D-88B3-E6C448E0A916}"/>
    <cellStyle name="60% - Accent6 3 2" xfId="830" xr:uid="{D24D5D4A-15CF-41C3-981B-5467C6CE932A}"/>
    <cellStyle name="60% - Accent6 3 3" xfId="24164" xr:uid="{E350B8BA-C427-493A-8DBB-FF3EB8897861}"/>
    <cellStyle name="60% - Accent6 4" xfId="740" xr:uid="{7AAC6A12-DDBA-418C-98CB-08D307D93DF6}"/>
    <cellStyle name="60% - Accent6 5" xfId="1222" xr:uid="{E2DADE90-5ABF-42B1-B195-FF15C23A6A2A}"/>
    <cellStyle name="60% - Accent6 6" xfId="24162" xr:uid="{7FAD085E-A44C-446A-B55B-42DCCA71E64E}"/>
    <cellStyle name="60% - Accent6 7" xfId="169" xr:uid="{DD747DF8-7D2E-47DC-8146-2B2AED0DA9F6}"/>
    <cellStyle name="Accent1 2" xfId="173" xr:uid="{B24A368E-D2E1-4D26-A43B-180192356D50}"/>
    <cellStyle name="Accent1 2 2" xfId="831" xr:uid="{7B25B2DC-4F52-464F-933C-E1118A990C4E}"/>
    <cellStyle name="Accent1 2 3" xfId="24166" xr:uid="{D276DA0F-FCF7-4D7C-9B81-3FB6122B1A31}"/>
    <cellStyle name="Accent1 2 3 2" xfId="31025" xr:uid="{9F0DBFA3-84ED-46B9-B92C-3CF5C32F86BB}"/>
    <cellStyle name="Accent1 3" xfId="174" xr:uid="{EEA66B94-2A4A-45E0-9680-E71DFBC964FA}"/>
    <cellStyle name="Accent1 3 2" xfId="832" xr:uid="{F3BBAFD4-2AA3-49C0-B266-869D5C4A596F}"/>
    <cellStyle name="Accent1 3 3" xfId="24167" xr:uid="{08CC98B8-C22F-4483-861B-5550F9C22672}"/>
    <cellStyle name="Accent1 4" xfId="717" xr:uid="{268B2D36-B447-427D-9A9B-6B66810AE34A}"/>
    <cellStyle name="Accent1 5" xfId="1223" xr:uid="{9FBF5D16-212B-4F00-9D6A-4A8A73148928}"/>
    <cellStyle name="Accent1 6" xfId="24165" xr:uid="{B500CC89-F3C6-4B91-B919-4E0CFDF90B79}"/>
    <cellStyle name="Accent1 7" xfId="172" xr:uid="{8270AB39-4206-4A6A-9A06-807157A6EF18}"/>
    <cellStyle name="Accent2 2" xfId="176" xr:uid="{FFDFFFE4-7E99-48F6-B322-6AFE45AAF92E}"/>
    <cellStyle name="Accent2 2 2" xfId="24169" xr:uid="{2901579E-96CF-445A-B1CC-EA7EB87E3CA9}"/>
    <cellStyle name="Accent2 3" xfId="721" xr:uid="{A65F7773-248F-464D-B057-357B71536985}"/>
    <cellStyle name="Accent2 4" xfId="1224" xr:uid="{FA88BE0C-20BE-49A0-B2F5-D9E15A58EE9C}"/>
    <cellStyle name="Accent2 5" xfId="24168" xr:uid="{54737059-575B-43B7-8EFD-2F9916141C7A}"/>
    <cellStyle name="Accent2 6" xfId="175" xr:uid="{800552C2-96AD-44BA-9052-6E63EB167FDB}"/>
    <cellStyle name="Accent3 2" xfId="178" xr:uid="{73112B85-4376-42F8-9462-AF96BEC1365A}"/>
    <cellStyle name="Accent3 2 2" xfId="833" xr:uid="{ECB60222-6CCE-4A7F-A25E-B56FF268F531}"/>
    <cellStyle name="Accent3 2 3" xfId="24171" xr:uid="{BFC7782E-2BE8-45AF-BF0C-FD46EEDD57D9}"/>
    <cellStyle name="Accent3 3" xfId="179" xr:uid="{5461775A-3E0F-419A-9C9D-D065A0B2B71A}"/>
    <cellStyle name="Accent3 3 2" xfId="834" xr:uid="{12591F12-7455-4980-BF4E-35B66D971D0F}"/>
    <cellStyle name="Accent3 3 3" xfId="24172" xr:uid="{FFE286C3-8A6C-4B58-854A-0934018BE93F}"/>
    <cellStyle name="Accent3 4" xfId="725" xr:uid="{4178C3EF-2A41-471A-8388-59AA871E791A}"/>
    <cellStyle name="Accent3 5" xfId="1225" xr:uid="{5D1DEB0D-ADDD-470A-AAF1-143125E874F4}"/>
    <cellStyle name="Accent3 6" xfId="24170" xr:uid="{A8064F5C-5285-4DBD-865C-1BD150B256D8}"/>
    <cellStyle name="Accent3 7" xfId="177" xr:uid="{C421D42B-382D-4C46-8E52-F601C37CE376}"/>
    <cellStyle name="Accent4 2" xfId="181" xr:uid="{BDD62D7B-2737-4C52-A7A6-BD13F6F5CDC4}"/>
    <cellStyle name="Accent4 2 2" xfId="835" xr:uid="{40CE2B62-406B-4404-B650-9D4018CB3E49}"/>
    <cellStyle name="Accent4 2 3" xfId="24174" xr:uid="{F92F4A92-4422-420B-9665-EC20C7715A01}"/>
    <cellStyle name="Accent4 3" xfId="182" xr:uid="{239FA859-7E7B-49D5-82C8-03CC3A83C5E3}"/>
    <cellStyle name="Accent4 3 2" xfId="836" xr:uid="{7E56151C-F534-42F5-B81B-2BBD9F94B996}"/>
    <cellStyle name="Accent4 3 3" xfId="24175" xr:uid="{46BCC40B-9687-42DC-9528-D943E6C28B40}"/>
    <cellStyle name="Accent4 4" xfId="729" xr:uid="{C7F7046A-556D-4AD7-9EAD-125A903DCD8A}"/>
    <cellStyle name="Accent4 5" xfId="1226" xr:uid="{4E1F7C60-68F7-4C49-9532-238BE0252A6D}"/>
    <cellStyle name="Accent4 6" xfId="24173" xr:uid="{F45FF07B-4975-4471-9136-FF4D590EF458}"/>
    <cellStyle name="Accent4 7" xfId="180" xr:uid="{CEAC418D-CCC2-4935-AF47-B88F795B6BBB}"/>
    <cellStyle name="Accent5 2" xfId="184" xr:uid="{579B0413-49F5-41CF-B50F-75CCE90B8DA1}"/>
    <cellStyle name="Accent5 2 2" xfId="837" xr:uid="{4E3821A4-5453-4FDE-B748-EB5FB46CE70C}"/>
    <cellStyle name="Accent5 2 3" xfId="24177" xr:uid="{218D23E6-FAE2-4615-B75E-9690554A1775}"/>
    <cellStyle name="Accent5 2 3 2" xfId="30785" xr:uid="{95605937-E4CA-4A6F-B377-0D07CBDFAEF3}"/>
    <cellStyle name="Accent5 3" xfId="185" xr:uid="{21F41A61-BF75-4027-9922-2D9E287EA128}"/>
    <cellStyle name="Accent5 3 2" xfId="838" xr:uid="{31C6D10F-C6B5-43D1-AE79-9122AA413EBF}"/>
    <cellStyle name="Accent5 3 3" xfId="24178" xr:uid="{45ED3A69-FD90-483E-B1A8-37FE6F941543}"/>
    <cellStyle name="Accent5 4" xfId="733" xr:uid="{235375A3-495E-4886-8BBE-E1138EB58C84}"/>
    <cellStyle name="Accent5 5" xfId="1227" xr:uid="{B42AB53D-5879-4C57-9872-F3370188E82C}"/>
    <cellStyle name="Accent5 6" xfId="24176" xr:uid="{6DAD3801-FBD5-498E-861C-20AC21266867}"/>
    <cellStyle name="Accent5 7" xfId="183" xr:uid="{1FB442AF-4327-444C-9F4A-E0BFF00120E4}"/>
    <cellStyle name="Accent6 2" xfId="187" xr:uid="{5781DB75-C047-4092-A5E9-C342666845E1}"/>
    <cellStyle name="Accent6 2 2" xfId="839" xr:uid="{5DFA9C42-FBCD-4873-9C3F-32FC8D65F408}"/>
    <cellStyle name="Accent6 2 3" xfId="12250" xr:uid="{F2303535-28D3-4BE4-95FA-35D2894CB358}"/>
    <cellStyle name="Accent6 2 4" xfId="24180" xr:uid="{383D7C74-EF3C-4151-99D6-659D12F9AC14}"/>
    <cellStyle name="Accent6 3" xfId="188" xr:uid="{A3746B5B-2FCE-4FBD-B2D6-BE45EA56500B}"/>
    <cellStyle name="Accent6 3 2" xfId="840" xr:uid="{7D137698-F923-4BA7-98CA-8462CFEA2EDC}"/>
    <cellStyle name="Accent6 3 3" xfId="24181" xr:uid="{19D9532F-4DC2-44D5-80C2-27B319F71E2D}"/>
    <cellStyle name="Accent6 3 3 2" xfId="30809" xr:uid="{1E6E1A64-938F-46B2-B6E9-53F6782A5DB1}"/>
    <cellStyle name="Accent6 4" xfId="737" xr:uid="{89B13EC8-207C-41F4-8E75-879CC0ADBF59}"/>
    <cellStyle name="Accent6 5" xfId="1228" xr:uid="{8C0AFB69-05B6-4BC1-8A36-34FD5F6A0386}"/>
    <cellStyle name="Accent6 6" xfId="24179" xr:uid="{1A266EAB-E8B8-4DAB-874F-33E7398A7F9C}"/>
    <cellStyle name="Accent6 7" xfId="186" xr:uid="{98ABE74C-78CA-4EDD-9817-71D124D1B12B}"/>
    <cellStyle name="APPS_DEG_Basic_White_Cell_Amount" xfId="28399" xr:uid="{7C9CE8D7-FF39-438A-81D8-3DA0D77E4E81}"/>
    <cellStyle name="Bad 10" xfId="12148" xr:uid="{E599B55A-639D-4667-9523-9D4D7B2CD8F3}"/>
    <cellStyle name="Bad 2" xfId="190" xr:uid="{3D8922C3-610C-42B1-BD90-D4B2A8301DD8}"/>
    <cellStyle name="Bad 2 2" xfId="24183" xr:uid="{842F6C62-C6B9-4B87-A5D7-1A9B34C510C2}"/>
    <cellStyle name="Bad 2 2 2" xfId="30716" xr:uid="{88A3B83C-AEDA-4F6D-A40B-AA409745F4ED}"/>
    <cellStyle name="Bad 3" xfId="191" xr:uid="{34A218B2-EF2C-4ECC-B3F8-F9C552B195C6}"/>
    <cellStyle name="Bad 3 2" xfId="24184" xr:uid="{1185C961-78E7-480C-B86B-0C7DE5BCA244}"/>
    <cellStyle name="Bad 4" xfId="707" xr:uid="{C3E9142F-CF5F-44FB-AA4F-711AA5F6A71B}"/>
    <cellStyle name="Bad 5" xfId="1229" xr:uid="{E1D6D0A0-1F88-4771-BDF9-6A5341B8E4E4}"/>
    <cellStyle name="Bad 6" xfId="24182" xr:uid="{E73BA3AA-B1C4-4C15-A800-DF0CECCA7103}"/>
    <cellStyle name="Bad 7" xfId="189" xr:uid="{17D4BF89-B956-4504-9600-24A87CB2F86D}"/>
    <cellStyle name="brackets and dash" xfId="192" xr:uid="{F96960DB-9073-4D80-ACED-2FC0DC656FAF}"/>
    <cellStyle name="brackets and dash 2" xfId="24185" xr:uid="{8BE70CBE-0069-40C0-AB70-4CF6B1CBDE01}"/>
    <cellStyle name="Calc Currency (0)" xfId="193" xr:uid="{8E456A9F-5DEC-4845-B57E-0C8839973A10}"/>
    <cellStyle name="Calc Currency (0) 2" xfId="24186" xr:uid="{A2CE2AE1-A8D6-4B06-BBFB-F444671413FC}"/>
    <cellStyle name="Calc Currency (2)" xfId="194" xr:uid="{26262364-E4E3-4A37-BB9D-447A4F26878B}"/>
    <cellStyle name="Calc Currency (2) 2" xfId="195" xr:uid="{F282D601-4EB9-4350-9AE4-17D69BFE61F4}"/>
    <cellStyle name="Calc Currency (2) 2 2" xfId="24188" xr:uid="{0F52341E-7285-492F-A867-463D6BF910D9}"/>
    <cellStyle name="Calc Currency (2) 3" xfId="196" xr:uid="{6E7AA30E-85C6-413B-BB4B-7AF27899C5BE}"/>
    <cellStyle name="Calc Currency (2) 4" xfId="24187" xr:uid="{0E0EE008-300B-4182-B6C0-2205D5A62C29}"/>
    <cellStyle name="Calc Percent (0)" xfId="197" xr:uid="{01A8619C-2D87-4053-B47D-CBA372D265C8}"/>
    <cellStyle name="Calc Percent (0) 2" xfId="198" xr:uid="{5923AF33-70A2-47B0-BCCC-42E364C2EFC4}"/>
    <cellStyle name="Calc Percent (0) 2 2" xfId="24190" xr:uid="{4E98DA13-62C2-49C6-AF7C-A5079FA97AB2}"/>
    <cellStyle name="Calc Percent (0) 3" xfId="199" xr:uid="{8AD493CC-9C24-4847-86E4-862656B192E8}"/>
    <cellStyle name="Calc Percent (0) 4" xfId="24189" xr:uid="{C1B097AA-302F-405F-B3D2-38D43512FA64}"/>
    <cellStyle name="Calc Percent (1)" xfId="200" xr:uid="{5A715282-F8E9-4F85-908D-B267F14D444C}"/>
    <cellStyle name="Calc Percent (1) 2" xfId="201" xr:uid="{18E67A8A-2AD7-4887-ACB6-5FF90DAC7055}"/>
    <cellStyle name="Calc Percent (1) 2 2" xfId="24192" xr:uid="{3206ADB0-66C9-490D-8263-838CFF403BB8}"/>
    <cellStyle name="Calc Percent (1) 3" xfId="202" xr:uid="{7FE9EC84-51B5-4618-8EBC-B854AA2CA2DD}"/>
    <cellStyle name="Calc Percent (1) 4" xfId="24191" xr:uid="{EADA8BCA-DEDF-4FCF-9A87-C613CFB91B35}"/>
    <cellStyle name="Calc Percent (2)" xfId="203" xr:uid="{C2A7D349-A75C-42C3-9A29-0E57E83C954B}"/>
    <cellStyle name="Calc Percent (2) 2" xfId="204" xr:uid="{B5CC874B-889D-4976-ABF6-FA95EB66AA56}"/>
    <cellStyle name="Calc Percent (2) 2 2" xfId="24194" xr:uid="{02866A94-AEF0-4179-8568-5EA8DBA2B137}"/>
    <cellStyle name="Calc Percent (2) 3" xfId="205" xr:uid="{F5C243AC-DE74-48D0-9D0A-9B00A47D7C98}"/>
    <cellStyle name="Calc Percent (2) 4" xfId="24193" xr:uid="{EC5AFBA1-A62C-4F65-9A89-64EA2F103A3D}"/>
    <cellStyle name="Calc Units (0)" xfId="206" xr:uid="{5099F442-4F39-4F15-9CC6-9E2BF7416AB8}"/>
    <cellStyle name="Calc Units (0) 2" xfId="24195" xr:uid="{872B7EF8-173B-46DC-B29B-CE7EF781F532}"/>
    <cellStyle name="Calc Units (1)" xfId="207" xr:uid="{C7B3E07E-3D53-4A01-B733-7EF82512B977}"/>
    <cellStyle name="Calc Units (1) 2" xfId="208" xr:uid="{20E54989-994A-4D9E-A113-7D924410EDA9}"/>
    <cellStyle name="Calc Units (1) 2 2" xfId="24197" xr:uid="{DBB82737-4A5F-4C3C-B964-06D272FEEDAB}"/>
    <cellStyle name="Calc Units (1) 3" xfId="209" xr:uid="{2CB60E7B-23A8-4B5C-A68F-EEB51B4F2C09}"/>
    <cellStyle name="Calc Units (1) 4" xfId="24196" xr:uid="{08DC63E0-476A-4349-9F03-F47CBE45370A}"/>
    <cellStyle name="Calc Units (2)" xfId="210" xr:uid="{3083541F-C73F-4E3B-A65C-3D90403DE9DC}"/>
    <cellStyle name="Calc Units (2) 2" xfId="211" xr:uid="{86106236-EE0B-4DB3-86AF-CC800EB43487}"/>
    <cellStyle name="Calc Units (2) 2 2" xfId="24199" xr:uid="{E08D8EEF-0E5D-453F-BDC1-ED97862AC74A}"/>
    <cellStyle name="Calc Units (2) 3" xfId="212" xr:uid="{4E19DFCA-4491-47F3-910D-348B91382669}"/>
    <cellStyle name="Calc Units (2) 4" xfId="24198" xr:uid="{9E43E9E2-67B9-4815-9BFD-3F805326A610}"/>
    <cellStyle name="Calculation 10" xfId="12677" xr:uid="{3F923240-86E8-49B3-ABCC-E2CE58532F73}"/>
    <cellStyle name="Calculation 10 2" xfId="16016" xr:uid="{BD90519F-CBEB-4445-923A-3386DD298E4A}"/>
    <cellStyle name="Calculation 10 3" xfId="16996" xr:uid="{E99D9030-D07E-45AA-A553-1FBD645F596C}"/>
    <cellStyle name="Calculation 10 4" xfId="17929" xr:uid="{C3BFB7A4-67FB-4634-A10A-FB1FBC4CF03C}"/>
    <cellStyle name="Calculation 10 5" xfId="21792" xr:uid="{50D7D5AF-DE81-42F7-A842-B1B82927D1A0}"/>
    <cellStyle name="Calculation 10 6" xfId="22904" xr:uid="{EF0951FC-CBD5-46A6-BB22-FB684E0BA626}"/>
    <cellStyle name="Calculation 10 7" xfId="23907" xr:uid="{E56C8ED8-BDF6-4E55-B0C7-A948D6CAC393}"/>
    <cellStyle name="Calculation 11" xfId="12648" xr:uid="{8ECDC4DA-F542-4C03-A431-6F39777A2C04}"/>
    <cellStyle name="Calculation 11 2" xfId="15989" xr:uid="{F51828B3-C5B8-45B1-ABF5-0151CFF2EDAE}"/>
    <cellStyle name="Calculation 11 3" xfId="16969" xr:uid="{72B34A83-0472-465F-8195-DFF25C5ADB48}"/>
    <cellStyle name="Calculation 11 4" xfId="17902" xr:uid="{D4402995-05C8-42C5-9CD1-7D43976DE54E}"/>
    <cellStyle name="Calculation 11 5" xfId="21765" xr:uid="{9743A6A4-73FC-4DB9-944A-8C564234BA0F}"/>
    <cellStyle name="Calculation 11 6" xfId="22876" xr:uid="{4363C90E-A89F-442C-903F-60F67624586B}"/>
    <cellStyle name="Calculation 11 7" xfId="23880" xr:uid="{C95F42AD-97BA-40D9-A3C7-166570290C58}"/>
    <cellStyle name="Calculation 12" xfId="17964" xr:uid="{920F01D8-23D4-4EF9-B8F4-236A594CC6BA}"/>
    <cellStyle name="Calculation 12 2" xfId="21825" xr:uid="{075B05D5-75D5-4658-BF57-29C7C83D61D2}"/>
    <cellStyle name="Calculation 12 3" xfId="22937" xr:uid="{FD1E9989-436E-48D0-8373-4CA9688C6CBF}"/>
    <cellStyle name="Calculation 12 4" xfId="23938" xr:uid="{9EF59B74-F121-4460-853E-4764FA9E120E}"/>
    <cellStyle name="Calculation 13" xfId="24076" xr:uid="{D2809FDE-C25E-44E9-A7B9-DF41A8C4B3D9}"/>
    <cellStyle name="Calculation 14" xfId="24200" xr:uid="{43AF72DA-4BE4-4908-BD4A-1E9F9440A621}"/>
    <cellStyle name="Calculation 15" xfId="24854" xr:uid="{CC784766-E4A3-4833-941F-549145AB83D7}"/>
    <cellStyle name="Calculation 16" xfId="24636" xr:uid="{739E5346-D8FB-4762-B059-AAF59E1716CB}"/>
    <cellStyle name="Calculation 17" xfId="24827" xr:uid="{59A68C0A-0C13-4F2E-A7A9-98C34BF39E08}"/>
    <cellStyle name="Calculation 18" xfId="24875" xr:uid="{3D596BCB-F6AF-4534-8F0A-2A266307A016}"/>
    <cellStyle name="Calculation 19" xfId="25407" xr:uid="{50914157-982F-46AA-830A-9668D6CDAC3B}"/>
    <cellStyle name="Calculation 2" xfId="214" xr:uid="{D9D59D6C-F319-4B0B-8F07-1532261854C9}"/>
    <cellStyle name="Calculation 2 10" xfId="12649" xr:uid="{36A9F13B-1768-452F-9FBD-FA41276728C7}"/>
    <cellStyle name="Calculation 2 10 2" xfId="15990" xr:uid="{E38CD363-25F0-4553-8096-8967241E1D55}"/>
    <cellStyle name="Calculation 2 10 3" xfId="16970" xr:uid="{DFBF74B8-830C-4F0C-9266-749E32218A0A}"/>
    <cellStyle name="Calculation 2 10 4" xfId="17903" xr:uid="{13A4333A-A9C3-4D2A-A318-BA1579BACC4A}"/>
    <cellStyle name="Calculation 2 10 5" xfId="21766" xr:uid="{81198D90-F8F9-4881-9279-4741C9561315}"/>
    <cellStyle name="Calculation 2 10 6" xfId="22877" xr:uid="{596DF715-EE81-4A32-9AD5-C4AC567299B2}"/>
    <cellStyle name="Calculation 2 10 7" xfId="23881" xr:uid="{9777DA30-0EB8-4E82-948E-19D0A9F9917C}"/>
    <cellStyle name="Calculation 2 10 8" xfId="26981" xr:uid="{3DFC1574-2157-4467-8352-FC5EFD923E20}"/>
    <cellStyle name="Calculation 2 11" xfId="12719" xr:uid="{4E02629F-4EDC-48B1-BDEE-AD286649B9D4}"/>
    <cellStyle name="Calculation 2 11 2" xfId="17965" xr:uid="{ACAA4424-8AE6-4443-A4F5-58EEDF6CB9A5}"/>
    <cellStyle name="Calculation 2 11 3" xfId="21826" xr:uid="{43D185B2-70A4-4397-B6AA-D43380BE0F62}"/>
    <cellStyle name="Calculation 2 11 4" xfId="22938" xr:uid="{448431FD-4032-4323-B37B-67E38E4090F1}"/>
    <cellStyle name="Calculation 2 11 5" xfId="23939" xr:uid="{22A67788-91A8-4AEE-AB1E-85A67C30827E}"/>
    <cellStyle name="Calculation 2 11 6" xfId="27584" xr:uid="{622CFC1A-6379-48D6-A51E-2B2C3F584028}"/>
    <cellStyle name="Calculation 2 12" xfId="14567" xr:uid="{24F302F7-0999-492B-B89D-67E366E57BD3}"/>
    <cellStyle name="Calculation 2 12 2" xfId="27617" xr:uid="{52ECD850-2986-4FAE-AEF0-AA8DCD7969A0}"/>
    <cellStyle name="Calculation 2 13" xfId="18203" xr:uid="{12B9F341-4AB8-4D49-8A14-4D07580D1EDB}"/>
    <cellStyle name="Calculation 2 13 2" xfId="27679" xr:uid="{9D797422-5D02-430A-B1F6-5A02E179FA3F}"/>
    <cellStyle name="Calculation 2 14" xfId="19797" xr:uid="{BDE1DD0A-583D-4C50-BB74-1AAAC84CDB08}"/>
    <cellStyle name="Calculation 2 14 2" xfId="27428" xr:uid="{A03B32CC-FFA8-479F-921D-7CA274DF6524}"/>
    <cellStyle name="Calculation 2 15" xfId="24075" xr:uid="{200A43C4-A6F2-48CD-B5A3-F666C5282B71}"/>
    <cellStyle name="Calculation 2 15 2" xfId="27346" xr:uid="{CE3BBAC9-B2F0-4D3A-82F5-897AD3498A69}"/>
    <cellStyle name="Calculation 2 16" xfId="24201" xr:uid="{B9411F17-F826-4790-B1A3-E9E719CC8F77}"/>
    <cellStyle name="Calculation 2 16 2" xfId="27033" xr:uid="{8F777FE5-F85C-4BB7-A0D6-696CFB82E84F}"/>
    <cellStyle name="Calculation 2 17" xfId="24845" xr:uid="{EDA2F8AE-B642-4A2B-98EA-6845C221302E}"/>
    <cellStyle name="Calculation 2 17 2" xfId="27350" xr:uid="{742828D9-C74A-4192-BCFB-270B4CDB3FB8}"/>
    <cellStyle name="Calculation 2 18" xfId="24637" xr:uid="{EA861034-9713-4582-B61E-7F4A6ECD1F2B}"/>
    <cellStyle name="Calculation 2 18 2" xfId="27812" xr:uid="{FD7E2D24-40A4-43BF-AFB5-DE103E7DE58D}"/>
    <cellStyle name="Calculation 2 19" xfId="24811" xr:uid="{CF07828C-98FC-44E4-B1FC-18F83069CB2B}"/>
    <cellStyle name="Calculation 2 19 2" xfId="27434" xr:uid="{009FF93C-FC7B-4270-9FC7-8BA4A84CF815}"/>
    <cellStyle name="Calculation 2 2" xfId="841" xr:uid="{826D8ADA-001B-4AF8-B3F6-0B82920D7CA7}"/>
    <cellStyle name="Calculation 2 2 10" xfId="12851" xr:uid="{A0A4875B-06A7-487B-AC8C-C133B816F4A1}"/>
    <cellStyle name="Calculation 2 2 10 2" xfId="18179" xr:uid="{F6E1ACC3-871C-48F9-9C98-CB64F1997581}"/>
    <cellStyle name="Calculation 2 2 10 3" xfId="21968" xr:uid="{374E53C0-4521-41DF-A378-0AC30051821C}"/>
    <cellStyle name="Calculation 2 2 10 4" xfId="23000" xr:uid="{81F680DF-7CA9-4D30-A39A-D7687C354379}"/>
    <cellStyle name="Calculation 2 2 10 5" xfId="23978" xr:uid="{20DE7E9C-9198-43FF-8B61-5764B787F224}"/>
    <cellStyle name="Calculation 2 2 10 6" xfId="27692" xr:uid="{2F01A8D2-B397-4161-84FD-28F7B7D204AE}"/>
    <cellStyle name="Calculation 2 2 11" xfId="15809" xr:uid="{F5F1D8E8-7A7F-41D8-8829-42308D083E75}"/>
    <cellStyle name="Calculation 2 2 11 2" xfId="27562" xr:uid="{F6EB13D9-0DAB-413B-B729-93E3AC332276}"/>
    <cellStyle name="Calculation 2 2 12" xfId="18349" xr:uid="{F9FC756B-A69A-4DB8-B940-14F12F557DC6}"/>
    <cellStyle name="Calculation 2 2 12 2" xfId="27467" xr:uid="{0FF9E365-6703-4526-AA43-87E447FDAA79}"/>
    <cellStyle name="Calculation 2 2 13" xfId="20190" xr:uid="{9CFA46C1-126D-4A99-A509-767E91D6BE0C}"/>
    <cellStyle name="Calculation 2 2 13 2" xfId="27300" xr:uid="{22000200-CEA9-4E01-B5F0-A115E99F7786}"/>
    <cellStyle name="Calculation 2 2 14" xfId="23993" xr:uid="{62AC8BDF-C470-43D7-9E14-4C10A838D929}"/>
    <cellStyle name="Calculation 2 2 14 2" xfId="27767" xr:uid="{EDFC142C-6765-4BF5-903F-0C6B900116D9}"/>
    <cellStyle name="Calculation 2 2 15" xfId="24878" xr:uid="{FAC8B297-4396-429C-8985-B6C950119C75}"/>
    <cellStyle name="Calculation 2 2 15 2" xfId="27465" xr:uid="{E553D1A2-B004-44DC-A226-15EE5F6E7E8F}"/>
    <cellStyle name="Calculation 2 2 16" xfId="24620" xr:uid="{84E99033-DAE6-4592-A6D0-6F9887CEE932}"/>
    <cellStyle name="Calculation 2 2 16 2" xfId="26955" xr:uid="{E54DBDE1-30DA-4F06-88C7-D0FC149C35CA}"/>
    <cellStyle name="Calculation 2 2 17" xfId="24874" xr:uid="{9F90309C-341B-4C2A-A8F6-54EF1BE976C3}"/>
    <cellStyle name="Calculation 2 2 17 2" xfId="27689" xr:uid="{2A0B727E-C37E-4925-B1F1-368716898C43}"/>
    <cellStyle name="Calculation 2 2 18" xfId="24619" xr:uid="{D74C9712-9ADB-441D-8FF4-A55B2EB18E6A}"/>
    <cellStyle name="Calculation 2 2 18 2" xfId="27538" xr:uid="{8CC4AEB0-1C9F-44FF-8E3C-065EA61A4331}"/>
    <cellStyle name="Calculation 2 2 19" xfId="25378" xr:uid="{89BE3CF8-A5BE-45C7-8DD7-3ED45A03AEF9}"/>
    <cellStyle name="Calculation 2 2 19 2" xfId="27457" xr:uid="{F0162803-6009-419B-8A09-04B45AE25A60}"/>
    <cellStyle name="Calculation 2 2 2" xfId="3129" xr:uid="{32D4672E-00C8-42CC-978E-5872E51C07BF}"/>
    <cellStyle name="Calculation 2 2 2 10" xfId="19779" xr:uid="{6FE2173A-8203-43A2-AD2F-A9E975E1C3D9}"/>
    <cellStyle name="Calculation 2 2 2 11" xfId="26895" xr:uid="{1751D176-B8D5-47B4-A733-670BE9D2DFDA}"/>
    <cellStyle name="Calculation 2 2 2 12" xfId="30957" xr:uid="{323E1AA1-4A05-4E4E-8D29-6D2539095EBF}"/>
    <cellStyle name="Calculation 2 2 2 13" xfId="34028" xr:uid="{5856AEB4-1B2E-4BB6-9BD0-D028AE198E72}"/>
    <cellStyle name="Calculation 2 2 2 14" xfId="34227" xr:uid="{B41B8364-B172-435C-A510-0C83F70EED57}"/>
    <cellStyle name="Calculation 2 2 2 2" xfId="5865" xr:uid="{2CCA81E3-F9DD-4A34-A93B-D362DBF0475C}"/>
    <cellStyle name="Calculation 2 2 2 2 2" xfId="11900" xr:uid="{C355E7CA-A5D4-43AA-8360-91FF2D8F879A}"/>
    <cellStyle name="Calculation 2 2 2 2 2 2" xfId="15587" xr:uid="{C0E6A9A3-BF32-4AB8-B9D2-76C9102FDCDD}"/>
    <cellStyle name="Calculation 2 2 2 2 2 3" xfId="16622" xr:uid="{242AF26A-659C-40EA-B2D6-50A31DEC93E5}"/>
    <cellStyle name="Calculation 2 2 2 2 2 4" xfId="17592" xr:uid="{4D37655D-737C-412D-A29C-4600432011C2}"/>
    <cellStyle name="Calculation 2 2 2 2 2 5" xfId="21365" xr:uid="{247F0626-6D9A-40C0-A3F1-AA56C3F30CBA}"/>
    <cellStyle name="Calculation 2 2 2 2 2 6" xfId="22538" xr:uid="{0A143055-C7F1-4497-9A14-50C100CDF462}"/>
    <cellStyle name="Calculation 2 2 2 2 2 7" xfId="23570" xr:uid="{1D9D605A-32BF-4E0A-AC3C-8E1F290DD916}"/>
    <cellStyle name="Calculation 2 2 2 2 3" xfId="11711" xr:uid="{A44BADE3-5781-45B8-A0D8-314D0EC808AD}"/>
    <cellStyle name="Calculation 2 2 2 2 3 2" xfId="15398" xr:uid="{93DA5AC3-5A69-49C9-8EA4-9C54BE6AEB59}"/>
    <cellStyle name="Calculation 2 2 2 2 3 3" xfId="16435" xr:uid="{8E6D9CD2-ACE3-4910-B12D-962340242C6B}"/>
    <cellStyle name="Calculation 2 2 2 2 3 4" xfId="17403" xr:uid="{A08D2BE1-ED3F-48A5-A4EC-7848A3FA6258}"/>
    <cellStyle name="Calculation 2 2 2 2 3 5" xfId="21178" xr:uid="{D199BB86-B530-43E7-8160-83165323FE65}"/>
    <cellStyle name="Calculation 2 2 2 2 3 6" xfId="22359" xr:uid="{A138CF7E-33BE-44F8-847A-285D4F996FDC}"/>
    <cellStyle name="Calculation 2 2 2 2 3 7" xfId="23381" xr:uid="{97DB87F3-57ED-4113-8EB7-A1FA1AE23970}"/>
    <cellStyle name="Calculation 2 2 2 2 4" xfId="13900" xr:uid="{A24D42DC-51E3-436E-92F6-06C092127589}"/>
    <cellStyle name="Calculation 2 2 2 2 5" xfId="14463" xr:uid="{4D3FF1AE-5E16-4785-8966-96D0E4A79860}"/>
    <cellStyle name="Calculation 2 2 2 2 6" xfId="14283" xr:uid="{F3A75BCE-5D21-43D0-92B9-E08323113ADB}"/>
    <cellStyle name="Calculation 2 2 2 2 7" xfId="19679" xr:uid="{7C73F96B-FCB3-4C1D-8B79-8A09B9CE2918}"/>
    <cellStyle name="Calculation 2 2 2 2 8" xfId="20421" xr:uid="{FB01F921-01DB-4A82-A5AA-DE37B56A07F5}"/>
    <cellStyle name="Calculation 2 2 2 2 9" xfId="19066" xr:uid="{0D9B52DB-AE70-4D46-9335-B69F54D39ED8}"/>
    <cellStyle name="Calculation 2 2 2 3" xfId="6851" xr:uid="{02957CE1-689B-41D9-B018-04E7AD3B31F5}"/>
    <cellStyle name="Calculation 2 2 2 3 2" xfId="12042" xr:uid="{DADB8EF1-9C18-4458-ACDB-5AD4C0D9A8AE}"/>
    <cellStyle name="Calculation 2 2 2 3 2 2" xfId="15729" xr:uid="{FB82D4C6-4A0D-4500-A687-0EDF4FCBFECF}"/>
    <cellStyle name="Calculation 2 2 2 3 2 3" xfId="16763" xr:uid="{45436A0B-B7AB-42CC-9F55-496A70042DCE}"/>
    <cellStyle name="Calculation 2 2 2 3 2 4" xfId="17734" xr:uid="{513A5232-F727-46C9-99C2-85A9D968F8E3}"/>
    <cellStyle name="Calculation 2 2 2 3 2 5" xfId="21507" xr:uid="{612712F7-5969-4EAB-AE92-74E20A430C9B}"/>
    <cellStyle name="Calculation 2 2 2 3 2 6" xfId="22675" xr:uid="{7E403145-C7FB-4D2E-A6AA-512AF7B5297D}"/>
    <cellStyle name="Calculation 2 2 2 3 2 7" xfId="23712" xr:uid="{84C854AB-F8C2-4C05-A29E-EB456DA6FEFE}"/>
    <cellStyle name="Calculation 2 2 2 3 3" xfId="11416" xr:uid="{F08C9F33-D7DF-4507-9BDA-6BC61B77D5D9}"/>
    <cellStyle name="Calculation 2 2 2 3 3 2" xfId="15108" xr:uid="{A4F35C75-1F54-4D9F-8BD8-685E61B28143}"/>
    <cellStyle name="Calculation 2 2 2 3 3 3" xfId="16151" xr:uid="{A37808B5-AC50-4E2C-A380-6ED72DE48177}"/>
    <cellStyle name="Calculation 2 2 2 3 3 4" xfId="17117" xr:uid="{E0440A27-D435-446B-A3D1-D06F91F96D0E}"/>
    <cellStyle name="Calculation 2 2 2 3 3 5" xfId="20895" xr:uid="{EE8A18A2-2B0F-4F61-8556-241C699EAB11}"/>
    <cellStyle name="Calculation 2 2 2 3 3 6" xfId="22099" xr:uid="{626D0C30-D043-4E78-BDC3-8356BC91FB66}"/>
    <cellStyle name="Calculation 2 2 2 3 3 7" xfId="23095" xr:uid="{D6CA9D61-5C8A-4326-9C7B-BC886895F6FF}"/>
    <cellStyle name="Calculation 2 2 2 3 4" xfId="14183" xr:uid="{10D90D0C-6DC6-426C-AF7F-26D1DCC81986}"/>
    <cellStyle name="Calculation 2 2 2 3 5" xfId="13269" xr:uid="{C547C414-D660-4B8E-8C6E-8D7EE6BCFF7F}"/>
    <cellStyle name="Calculation 2 2 2 3 6" xfId="13221" xr:uid="{01EFEB2C-85FD-471E-8826-4E11901CEFE9}"/>
    <cellStyle name="Calculation 2 2 2 3 7" xfId="19983" xr:uid="{94299C26-AF0F-41DF-B7C4-583B493871DA}"/>
    <cellStyle name="Calculation 2 2 2 3 8" xfId="18371" xr:uid="{8ED6E3C3-620F-4592-8E35-96DA9BD41DED}"/>
    <cellStyle name="Calculation 2 2 2 3 9" xfId="20786" xr:uid="{7727C883-F92B-4794-BBD4-514F0F393C9E}"/>
    <cellStyle name="Calculation 2 2 2 4" xfId="11644" xr:uid="{75546423-AC1D-4A27-AE27-0AB5FA8373B1}"/>
    <cellStyle name="Calculation 2 2 2 4 2" xfId="15332" xr:uid="{AAFCACC6-A1A0-4BF6-A0F8-8E7A96DB4B4B}"/>
    <cellStyle name="Calculation 2 2 2 4 3" xfId="16369" xr:uid="{89B64FDE-BAB7-4899-8F08-909541D64559}"/>
    <cellStyle name="Calculation 2 2 2 4 4" xfId="17337" xr:uid="{846ED713-7F9F-40BB-9420-773EF1BE4DBB}"/>
    <cellStyle name="Calculation 2 2 2 4 5" xfId="21112" xr:uid="{8C054F75-D7C0-470E-B6CC-9006CD45A0B6}"/>
    <cellStyle name="Calculation 2 2 2 4 6" xfId="22301" xr:uid="{0E1E41A7-5335-4292-9B5C-61A6629ED56A}"/>
    <cellStyle name="Calculation 2 2 2 4 7" xfId="23315" xr:uid="{D1C22FED-EB0C-4281-BEB5-2A8AF1BDDBF8}"/>
    <cellStyle name="Calculation 2 2 2 5" xfId="13248" xr:uid="{E935FE07-9B35-45D9-A0AA-4BDC31B010D2}"/>
    <cellStyle name="Calculation 2 2 2 6" xfId="12764" xr:uid="{A81CDC85-A1C2-4AC9-8384-E2E2B55D2B79}"/>
    <cellStyle name="Calculation 2 2 2 7" xfId="13133" xr:uid="{891C16F5-727F-4DCA-BC8A-6922DF049D5A}"/>
    <cellStyle name="Calculation 2 2 2 8" xfId="18881" xr:uid="{E3957DF9-4AC6-4161-9D98-E4DC932E1110}"/>
    <cellStyle name="Calculation 2 2 2 9" xfId="20135" xr:uid="{77999C38-F8AC-435E-889C-E67315D23A95}"/>
    <cellStyle name="Calculation 2 2 20" xfId="25112" xr:uid="{84C7A5B0-80F6-41E7-8AF5-471324887112}"/>
    <cellStyle name="Calculation 2 2 20 2" xfId="27649" xr:uid="{554F8453-7E13-44FC-885B-5387FBA724D6}"/>
    <cellStyle name="Calculation 2 2 21" xfId="25412" xr:uid="{C89FFA0C-919F-4D56-92CC-0D728B086E10}"/>
    <cellStyle name="Calculation 2 2 21 2" xfId="27229" xr:uid="{47642924-BAF4-453F-AEFE-6571EB6C6207}"/>
    <cellStyle name="Calculation 2 2 22" xfId="25260" xr:uid="{17596F69-2329-40B6-A5EA-BBF49C4A740A}"/>
    <cellStyle name="Calculation 2 2 22 2" xfId="27805" xr:uid="{3774FCA3-8959-4BB9-A294-A98B301D555D}"/>
    <cellStyle name="Calculation 2 2 23" xfId="25661" xr:uid="{6EDF573F-BAE8-4025-B184-7200750E0686}"/>
    <cellStyle name="Calculation 2 2 24" xfId="25564" xr:uid="{03C963E4-0499-440B-B9AA-4A84C420E34A}"/>
    <cellStyle name="Calculation 2 2 25" xfId="25441" xr:uid="{29D319CE-DFA9-42BA-AC40-F165508B0BA6}"/>
    <cellStyle name="Calculation 2 2 26" xfId="25918" xr:uid="{F0BA4120-539E-453D-98F1-A2EF5220E9F2}"/>
    <cellStyle name="Calculation 2 2 27" xfId="26205" xr:uid="{3B276027-F9B3-4171-AF96-51282C1BC1F0}"/>
    <cellStyle name="Calculation 2 2 28" xfId="26147" xr:uid="{8BDAC94A-C170-48E3-B077-2719957BADDC}"/>
    <cellStyle name="Calculation 2 2 29" xfId="25949" xr:uid="{BA831A41-C7F4-4160-9D92-8178620067B3}"/>
    <cellStyle name="Calculation 2 2 3" xfId="3223" xr:uid="{13B579E6-2653-4E36-8713-E8E9A9921E76}"/>
    <cellStyle name="Calculation 2 2 3 10" xfId="27437" xr:uid="{EF24E589-B8D0-4E04-92D4-66C2A6637CB2}"/>
    <cellStyle name="Calculation 2 2 3 2" xfId="6881" xr:uid="{B9E6F313-9689-40C7-8220-C4464E6745BD}"/>
    <cellStyle name="Calculation 2 2 3 2 2" xfId="12071" xr:uid="{2F869F90-8441-48A4-AA6D-C2FBA0F21CE7}"/>
    <cellStyle name="Calculation 2 2 3 2 2 2" xfId="15758" xr:uid="{F3E7D7C5-33A9-4660-9146-2E4CF849F68D}"/>
    <cellStyle name="Calculation 2 2 3 2 2 3" xfId="16792" xr:uid="{421AD0EC-01D5-4FCF-8FD1-032B525C8968}"/>
    <cellStyle name="Calculation 2 2 3 2 2 4" xfId="17763" xr:uid="{21562C5D-D687-4544-925D-98DFF2D37A35}"/>
    <cellStyle name="Calculation 2 2 3 2 2 5" xfId="21536" xr:uid="{EF0D46E2-1647-4012-98FF-166573D8EDDC}"/>
    <cellStyle name="Calculation 2 2 3 2 2 6" xfId="22700" xr:uid="{D578EA5D-8095-4B2B-A1FD-B57F9C3FAF65}"/>
    <cellStyle name="Calculation 2 2 3 2 2 7" xfId="23741" xr:uid="{9665B791-2269-4651-8FB4-C4EBB9A189B9}"/>
    <cellStyle name="Calculation 2 2 3 2 3" xfId="11443" xr:uid="{413CF47C-1AD4-4152-B574-73EE21930A06}"/>
    <cellStyle name="Calculation 2 2 3 2 3 2" xfId="15135" xr:uid="{192CBC15-C2A8-428D-8E4B-F939EB9A2354}"/>
    <cellStyle name="Calculation 2 2 3 2 3 3" xfId="16177" xr:uid="{3A02784C-3713-447D-8799-9B531486F670}"/>
    <cellStyle name="Calculation 2 2 3 2 3 4" xfId="17143" xr:uid="{7892AF8B-9A15-4E16-9801-F486E4ED513F}"/>
    <cellStyle name="Calculation 2 2 3 2 3 5" xfId="20921" xr:uid="{23E9D601-3D9B-48C9-BC19-AC0A3B841DF6}"/>
    <cellStyle name="Calculation 2 2 3 2 3 6" xfId="22119" xr:uid="{4F52787D-7A26-44A8-BEB9-7B9DDDEDFEDF}"/>
    <cellStyle name="Calculation 2 2 3 2 3 7" xfId="23121" xr:uid="{C51407DC-8D5D-4170-9A19-3733CE987F26}"/>
    <cellStyle name="Calculation 2 2 3 2 4" xfId="14212" xr:uid="{CD2D877A-DB2D-4744-B557-FCDBA8887595}"/>
    <cellStyle name="Calculation 2 2 3 2 5" xfId="15006" xr:uid="{0AC6B342-0D3E-47CF-9BC0-296FE7F970AF}"/>
    <cellStyle name="Calculation 2 2 3 2 6" xfId="16912" xr:uid="{592C7BA2-728D-4FE3-9C39-66F7D2EE41DD}"/>
    <cellStyle name="Calculation 2 2 3 2 7" xfId="20012" xr:uid="{6AEF4502-6629-4C84-B89F-D27BDC121C98}"/>
    <cellStyle name="Calculation 2 2 3 2 8" xfId="20483" xr:uid="{720CC013-2B85-4E9C-9D20-8E5B14F9847A}"/>
    <cellStyle name="Calculation 2 2 3 2 9" xfId="18425" xr:uid="{6FE9EBF7-5E49-4A82-9C00-DEC31F95FFD2}"/>
    <cellStyle name="Calculation 2 2 3 3" xfId="11675" xr:uid="{2F8C7D96-C0B6-4A81-8C2F-D262F44D3C29}"/>
    <cellStyle name="Calculation 2 2 3 3 2" xfId="15363" xr:uid="{EB0BD4EE-6A8B-492C-87EF-78B1D1A630F4}"/>
    <cellStyle name="Calculation 2 2 3 3 3" xfId="16400" xr:uid="{21DA89C4-14C0-42CC-B201-0F5964B73FC6}"/>
    <cellStyle name="Calculation 2 2 3 3 4" xfId="17368" xr:uid="{4849797E-2CB0-43E8-B056-9F8EFE3DFBD0}"/>
    <cellStyle name="Calculation 2 2 3 3 5" xfId="21143" xr:uid="{F1C77F06-30EF-47D2-A430-7C94EB2EFE71}"/>
    <cellStyle name="Calculation 2 2 3 3 6" xfId="22325" xr:uid="{BBABD60C-AA67-4AAA-B95E-494EEF6958A7}"/>
    <cellStyle name="Calculation 2 2 3 3 7" xfId="23346" xr:uid="{B3236E38-96B0-41C6-A08A-A28A2011DC83}"/>
    <cellStyle name="Calculation 2 2 3 4" xfId="13293" xr:uid="{B2BDCF66-062C-4ED3-BEE6-B2FDA6B0F505}"/>
    <cellStyle name="Calculation 2 2 3 5" xfId="12958" xr:uid="{D9EFE6BD-9B4B-4939-B971-4B72A0B08763}"/>
    <cellStyle name="Calculation 2 2 3 6" xfId="16892" xr:uid="{EA2A3C73-293B-479F-8267-498055480DCC}"/>
    <cellStyle name="Calculation 2 2 3 7" xfId="18926" xr:uid="{742D1178-1937-4D86-B84D-40C0F052FB3A}"/>
    <cellStyle name="Calculation 2 2 3 8" xfId="18272" xr:uid="{0494E4AF-1D1F-44B9-B86A-03A8A7F3D2C4}"/>
    <cellStyle name="Calculation 2 2 3 9" xfId="19118" xr:uid="{960BEEE6-D74C-4DB4-9638-D2A9C59C0127}"/>
    <cellStyle name="Calculation 2 2 30" xfId="26085" xr:uid="{EB308CDA-B4C9-4A17-BAD1-7FD3B243D11C}"/>
    <cellStyle name="Calculation 2 2 31" xfId="26449" xr:uid="{4E02C9D1-864E-4833-BFDB-7C39322337DF}"/>
    <cellStyle name="Calculation 2 2 32" xfId="28199" xr:uid="{9534464F-2DFB-4C67-826C-E6BDDA323610}"/>
    <cellStyle name="Calculation 2 2 33" xfId="28091" xr:uid="{692EB17F-49ED-4163-ADA6-07F8F82216EC}"/>
    <cellStyle name="Calculation 2 2 34" xfId="28194" xr:uid="{1C14EB43-388E-45BC-A6DC-A24DF6DF17C5}"/>
    <cellStyle name="Calculation 2 2 35" xfId="28458" xr:uid="{4FBE163D-A1B7-4FC9-B7CE-B7319746015E}"/>
    <cellStyle name="Calculation 2 2 36" xfId="28407" xr:uid="{673D6AB7-656C-4430-A331-1D0144CF985C}"/>
    <cellStyle name="Calculation 2 2 37" xfId="28763" xr:uid="{CEDC9ECB-452C-448E-AAC0-F5F86720D373}"/>
    <cellStyle name="Calculation 2 2 38" xfId="28659" xr:uid="{3EF17829-5BDC-4FCC-9E55-46FC97CC39FF}"/>
    <cellStyle name="Calculation 2 2 39" xfId="28655" xr:uid="{2458E8F3-343C-4A01-8A42-DA7D5009C100}"/>
    <cellStyle name="Calculation 2 2 4" xfId="4318" xr:uid="{9C09AC89-D1DC-473E-B7D2-CA6772B44CEB}"/>
    <cellStyle name="Calculation 2 2 4 10" xfId="27593" xr:uid="{A9B9BD28-B6EE-4D8E-B9A7-50CB79C95B79}"/>
    <cellStyle name="Calculation 2 2 4 2" xfId="11749" xr:uid="{87E4EF5C-0718-4A6A-952C-FDD445C73224}"/>
    <cellStyle name="Calculation 2 2 4 2 2" xfId="15436" xr:uid="{9FEF9E39-BDF2-47C9-9E19-A899E86970FD}"/>
    <cellStyle name="Calculation 2 2 4 2 3" xfId="16473" xr:uid="{44EDC8BE-84D2-41E8-91E5-99C6B114A06D}"/>
    <cellStyle name="Calculation 2 2 4 2 4" xfId="17441" xr:uid="{4A2DB754-23F5-49EB-BE82-96A92452F264}"/>
    <cellStyle name="Calculation 2 2 4 2 5" xfId="21216" xr:uid="{4C85A35B-54B2-4EB1-A004-C9C088972756}"/>
    <cellStyle name="Calculation 2 2 4 2 6" xfId="22395" xr:uid="{CB94F945-6D73-4294-B4D2-8533F3A19388}"/>
    <cellStyle name="Calculation 2 2 4 2 7" xfId="23419" xr:uid="{55C07B63-2AC0-4573-AD4C-C6F39E9A6935}"/>
    <cellStyle name="Calculation 2 2 4 3" xfId="9215" xr:uid="{4527BD79-A54E-430A-A224-A855F2F5C625}"/>
    <cellStyle name="Calculation 2 2 4 3 2" xfId="14639" xr:uid="{6B334BAC-3E63-4F9C-9722-B702A7C0B213}"/>
    <cellStyle name="Calculation 2 2 4 3 3" xfId="15010" xr:uid="{D0CAC68B-A9C9-4523-AF80-F8932A439A3E}"/>
    <cellStyle name="Calculation 2 2 4 3 4" xfId="13457" xr:uid="{1C677FC6-0EB5-4164-8D66-83792941FBEA}"/>
    <cellStyle name="Calculation 2 2 4 3 5" xfId="20428" xr:uid="{BAD805CD-CCD6-49DC-9D21-F8010AC7886E}"/>
    <cellStyle name="Calculation 2 2 4 3 6" xfId="20138" xr:uid="{52DA1EEC-1130-42A3-A69D-230EF635C5F6}"/>
    <cellStyle name="Calculation 2 2 4 3 7" xfId="20283" xr:uid="{68537E60-11D2-4A1F-B305-F018794CF35A}"/>
    <cellStyle name="Calculation 2 2 4 4" xfId="13551" xr:uid="{4E5D5F50-AC02-46B8-9512-C035BE518CAC}"/>
    <cellStyle name="Calculation 2 2 4 5" xfId="14552" xr:uid="{C585DA6B-4958-4F4C-A547-517BAEBF6A0C}"/>
    <cellStyle name="Calculation 2 2 4 6" xfId="14286" xr:uid="{B5318A01-0525-4A24-B2AC-D5A7C41AF01D}"/>
    <cellStyle name="Calculation 2 2 4 7" xfId="19177" xr:uid="{12705103-B85D-41A8-9E14-860DE7C95C09}"/>
    <cellStyle name="Calculation 2 2 4 8" xfId="19117" xr:uid="{2B3F4FC3-20D1-4752-A183-A7ADB10BB145}"/>
    <cellStyle name="Calculation 2 2 4 9" xfId="20240" xr:uid="{0A023C4D-D40D-40B5-B132-0031BE11DA40}"/>
    <cellStyle name="Calculation 2 2 40" xfId="28689" xr:uid="{AF400309-C4E9-45BB-B0E1-CECD5FF70349}"/>
    <cellStyle name="Calculation 2 2 41" xfId="29018" xr:uid="{CC39D030-0AB1-4960-9736-8DC7A8776BC3}"/>
    <cellStyle name="Calculation 2 2 42" xfId="28813" xr:uid="{D894F415-5FDE-45C6-9609-315923991528}"/>
    <cellStyle name="Calculation 2 2 43" xfId="29226" xr:uid="{0C757F7B-CC88-4B42-ACFB-11591A201FCF}"/>
    <cellStyle name="Calculation 2 2 44" xfId="29424" xr:uid="{B474CFB1-39E8-4B4C-B499-5DB216E5C392}"/>
    <cellStyle name="Calculation 2 2 45" xfId="29650" xr:uid="{CF7F8F63-1252-47FF-B1F4-89C3E8FA652B}"/>
    <cellStyle name="Calculation 2 2 46" xfId="29492" xr:uid="{059A0E6D-6BA6-4BA5-BA2F-A3AABBD020B8}"/>
    <cellStyle name="Calculation 2 2 47" xfId="29896" xr:uid="{77BDDF61-E595-4690-94CB-DE2A9B4BDC37}"/>
    <cellStyle name="Calculation 2 2 48" xfId="30312" xr:uid="{09B13300-25B7-4B9F-99F2-D74B68A51086}"/>
    <cellStyle name="Calculation 2 2 49" xfId="33984" xr:uid="{3ED0E34D-349D-48A9-9AB3-F8C55FCE8F4D}"/>
    <cellStyle name="Calculation 2 2 5" xfId="11506" xr:uid="{C2F77546-5F2F-4E03-80B5-37AF85601140}"/>
    <cellStyle name="Calculation 2 2 5 2" xfId="15195" xr:uid="{1C79BD5D-DB81-4C31-8163-753FB1981B2F}"/>
    <cellStyle name="Calculation 2 2 5 3" xfId="16234" xr:uid="{0F7E50EF-ECC7-49E4-9262-DE9C0BF12A80}"/>
    <cellStyle name="Calculation 2 2 5 4" xfId="17201" xr:uid="{63B8F9CC-6A2B-4581-9FCF-3AE283209709}"/>
    <cellStyle name="Calculation 2 2 5 5" xfId="20978" xr:uid="{6CE5A85C-126E-458D-9D0F-03C0DCD1CEF6}"/>
    <cellStyle name="Calculation 2 2 5 6" xfId="22170" xr:uid="{84E0544C-6C50-425E-9D82-6DBF4FE8EC62}"/>
    <cellStyle name="Calculation 2 2 5 7" xfId="23179" xr:uid="{2B034490-1711-4DD8-88B7-F8D89C220B3A}"/>
    <cellStyle name="Calculation 2 2 5 8" xfId="27546" xr:uid="{E9D94F68-E7D5-49ED-80EE-98C2BAEC1655}"/>
    <cellStyle name="Calculation 2 2 50" xfId="34190" xr:uid="{53CDDD4D-72A2-4E0E-93B7-20CB26FF88DC}"/>
    <cellStyle name="Calculation 2 2 51" xfId="34487" xr:uid="{7AD954DA-55BE-43B5-AC7D-55B5B4B4C0D0}"/>
    <cellStyle name="Calculation 2 2 52" xfId="34548" xr:uid="{AA46C99C-F0B6-4125-9B48-50E3657A1B5B}"/>
    <cellStyle name="Calculation 2 2 53" xfId="34545" xr:uid="{B5B0F475-BF67-439F-92B6-55F1F5509516}"/>
    <cellStyle name="Calculation 2 2 54" xfId="34467" xr:uid="{0B3B12B6-E250-4D99-A885-B096FBA057BC}"/>
    <cellStyle name="Calculation 2 2 55" xfId="34751" xr:uid="{FF2B3D38-6400-455B-A074-DE87A8D4F894}"/>
    <cellStyle name="Calculation 2 2 56" xfId="34796" xr:uid="{59EDFBE5-FFFB-4939-AD6C-AF281F158208}"/>
    <cellStyle name="Calculation 2 2 6" xfId="12480" xr:uid="{AE0D44C3-07EC-43ED-A9F4-59D082223CBB}"/>
    <cellStyle name="Calculation 2 2 6 2" xfId="15904" xr:uid="{FCA76578-1566-4FF0-BD7E-A64066E3F58B}"/>
    <cellStyle name="Calculation 2 2 6 3" xfId="16898" xr:uid="{95C960B8-1347-4D40-8095-045DCD9FF572}"/>
    <cellStyle name="Calculation 2 2 6 4" xfId="17837" xr:uid="{246B8DB3-4E47-4BB0-892C-979BA198FCD4}"/>
    <cellStyle name="Calculation 2 2 6 5" xfId="21679" xr:uid="{79814732-A8D8-428B-B191-36F2F27A4B7B}"/>
    <cellStyle name="Calculation 2 2 6 6" xfId="22794" xr:uid="{C84055C6-9270-445A-9E62-108A2FC81AAB}"/>
    <cellStyle name="Calculation 2 2 6 7" xfId="23815" xr:uid="{10F2FDF5-37D6-47AD-8E85-818D3A907472}"/>
    <cellStyle name="Calculation 2 2 6 8" xfId="27544" xr:uid="{19D97F32-72D9-43A7-8668-3AD52E9507E9}"/>
    <cellStyle name="Calculation 2 2 7" xfId="12614" xr:uid="{EF94BECF-5B1F-4179-967E-4EBD97A858B6}"/>
    <cellStyle name="Calculation 2 2 7 2" xfId="15965" xr:uid="{A575A77E-2436-4101-8BCC-EABDBE17B4E5}"/>
    <cellStyle name="Calculation 2 2 7 3" xfId="16947" xr:uid="{F4B39DA4-E039-444F-870B-1CB6429781FB}"/>
    <cellStyle name="Calculation 2 2 7 4" xfId="17880" xr:uid="{878B14BF-B46B-4A98-88B0-D24D22261702}"/>
    <cellStyle name="Calculation 2 2 7 5" xfId="21743" xr:uid="{15F5F6A4-7235-4C00-B2A9-27270705E73A}"/>
    <cellStyle name="Calculation 2 2 7 6" xfId="22850" xr:uid="{F6179DCF-FDED-4E84-BD34-B70D366554EA}"/>
    <cellStyle name="Calculation 2 2 7 7" xfId="23858" xr:uid="{0299753B-99EB-4E31-B106-D5C5ADAF86FF}"/>
    <cellStyle name="Calculation 2 2 7 8" xfId="27348" xr:uid="{3FD71C44-6032-4F47-9E95-C979DC42F1BA}"/>
    <cellStyle name="Calculation 2 2 8" xfId="12693" xr:uid="{525C82B2-01C0-445D-8988-E4DE365CF30E}"/>
    <cellStyle name="Calculation 2 2 8 2" xfId="16029" xr:uid="{4B7291FB-0143-4DBA-AE7C-536878E5CEAE}"/>
    <cellStyle name="Calculation 2 2 8 3" xfId="17009" xr:uid="{F9791108-7EF0-4629-B0CC-FA9F21D30097}"/>
    <cellStyle name="Calculation 2 2 8 4" xfId="17942" xr:uid="{C9F213A8-2834-42CE-AE3B-38A2DC6B8827}"/>
    <cellStyle name="Calculation 2 2 8 5" xfId="21806" xr:uid="{4A7A2A4B-7AB8-40A7-B1FC-01030CAA49F3}"/>
    <cellStyle name="Calculation 2 2 8 6" xfId="22917" xr:uid="{331152A5-1BFA-44CE-A322-689399478211}"/>
    <cellStyle name="Calculation 2 2 8 7" xfId="23920" xr:uid="{E227AC9F-C055-4340-8001-AB207F12FF96}"/>
    <cellStyle name="Calculation 2 2 8 8" xfId="27284" xr:uid="{A78F2365-84E5-45D7-8D5C-93ACDB041195}"/>
    <cellStyle name="Calculation 2 2 9" xfId="12679" xr:uid="{11EA3D54-D767-48EE-AC44-DCC125F9BD46}"/>
    <cellStyle name="Calculation 2 2 9 2" xfId="16017" xr:uid="{2E308C12-17D1-4975-A730-D6EB8416ABF5}"/>
    <cellStyle name="Calculation 2 2 9 3" xfId="16997" xr:uid="{39876474-C91D-4AEB-B89B-FB4E0AC68C07}"/>
    <cellStyle name="Calculation 2 2 9 4" xfId="17930" xr:uid="{C58DBB3A-B767-4ACC-806C-8BAA76128330}"/>
    <cellStyle name="Calculation 2 2 9 5" xfId="21793" xr:uid="{2C7A3709-7F11-4ED5-8660-F4390C32E395}"/>
    <cellStyle name="Calculation 2 2 9 6" xfId="22905" xr:uid="{640B083B-A1EB-4CA0-9BFE-5DC0520DE3FC}"/>
    <cellStyle name="Calculation 2 2 9 7" xfId="23908" xr:uid="{7BFBBBFE-2E6D-480F-9E6F-A4FA685EDCF0}"/>
    <cellStyle name="Calculation 2 2 9 8" xfId="27221" xr:uid="{62ED440C-B401-45B2-B429-41129F73EC1A}"/>
    <cellStyle name="Calculation 2 20" xfId="24623" xr:uid="{1B025EBB-7BE8-4DFA-AB8E-A647F0AA26F6}"/>
    <cellStyle name="Calculation 2 20 2" xfId="26928" xr:uid="{62A8BC9E-AC11-4B01-ADFD-9817426EF547}"/>
    <cellStyle name="Calculation 2 21" xfId="25402" xr:uid="{E5777F49-3ED1-4597-959C-E10AD2D715C2}"/>
    <cellStyle name="Calculation 2 21 2" xfId="27817" xr:uid="{00FF0FAD-1D4D-458D-8EB9-DBCE9E279E44}"/>
    <cellStyle name="Calculation 2 22" xfId="25338" xr:uid="{8CC76644-72F4-4DBD-96FA-220DB5A23E70}"/>
    <cellStyle name="Calculation 2 22 2" xfId="27435" xr:uid="{4BDFDDDB-15D7-4026-8F7F-93B080DC7A25}"/>
    <cellStyle name="Calculation 2 23" xfId="25381" xr:uid="{5EF36550-238E-4AEA-90A3-BF10E700467D}"/>
    <cellStyle name="Calculation 2 23 2" xfId="27667" xr:uid="{A7632BE0-7102-4B16-A173-8442DF4F3F4C}"/>
    <cellStyle name="Calculation 2 24" xfId="25357" xr:uid="{A5D54021-0E10-412B-884A-AA5B7F90ED14}"/>
    <cellStyle name="Calculation 2 25" xfId="25561" xr:uid="{B76D216A-ED0D-4901-A500-B0AE06C03BC9}"/>
    <cellStyle name="Calculation 2 26" xfId="25535" xr:uid="{B3E18A8A-F8F5-418C-B7D1-1F2F95364AB4}"/>
    <cellStyle name="Calculation 2 27" xfId="25664" xr:uid="{DE3A5C79-6CA5-4977-AE98-3B5A09264268}"/>
    <cellStyle name="Calculation 2 28" xfId="25845" xr:uid="{4E95A8D2-40C5-4A3E-9E4A-F5F8B314CA54}"/>
    <cellStyle name="Calculation 2 29" xfId="26089" xr:uid="{820B33CC-40CC-4135-9082-0542FE4E36CD}"/>
    <cellStyle name="Calculation 2 3" xfId="3293" xr:uid="{670F18C9-B38E-4DDA-8B3D-9BE1C14DFE4E}"/>
    <cellStyle name="Calculation 2 3 10" xfId="18225" xr:uid="{DE53059C-0464-4A53-BBDD-AEF3E521B93F}"/>
    <cellStyle name="Calculation 2 3 11" xfId="26874" xr:uid="{CF61D956-0F6E-458C-B0C0-63DAFEBFDA73}"/>
    <cellStyle name="Calculation 2 3 12" xfId="30815" xr:uid="{008B417B-B31E-4E53-AB52-9247443F928F}"/>
    <cellStyle name="Calculation 2 3 13" xfId="33996" xr:uid="{3C76D960-37A7-475F-B09D-675859DE9DEB}"/>
    <cellStyle name="Calculation 2 3 14" xfId="34200" xr:uid="{E411D177-C447-41C9-B317-14D36B012794}"/>
    <cellStyle name="Calculation 2 3 2" xfId="5995" xr:uid="{3AD20CA9-FEA2-494B-B871-0AEA467030F4}"/>
    <cellStyle name="Calculation 2 3 2 2" xfId="11922" xr:uid="{0212C7F2-70C5-429C-AF1D-DBD20A2A5E65}"/>
    <cellStyle name="Calculation 2 3 2 2 2" xfId="15609" xr:uid="{44A2911C-285B-41CC-8F47-14DA1C883F57}"/>
    <cellStyle name="Calculation 2 3 2 2 3" xfId="16644" xr:uid="{09313FFC-9680-493B-9445-0D20340FD865}"/>
    <cellStyle name="Calculation 2 3 2 2 4" xfId="17614" xr:uid="{B168DB9A-48C9-4BC5-9815-A38BE813A271}"/>
    <cellStyle name="Calculation 2 3 2 2 5" xfId="21387" xr:uid="{EEC2AE30-AD80-4659-A043-02D2CABD87E9}"/>
    <cellStyle name="Calculation 2 3 2 2 6" xfId="22559" xr:uid="{478CB104-C1AA-42E3-9612-6AE1FCE14425}"/>
    <cellStyle name="Calculation 2 3 2 2 7" xfId="23592" xr:uid="{C7CA23ED-C8B7-441D-9D32-C074B886544B}"/>
    <cellStyle name="Calculation 2 3 2 3" xfId="11853" xr:uid="{F1E06930-F3FF-4034-AD55-F59A0E5F618A}"/>
    <cellStyle name="Calculation 2 3 2 3 2" xfId="15540" xr:uid="{6D45E8BE-AE94-4F83-A11F-94840603B35B}"/>
    <cellStyle name="Calculation 2 3 2 3 3" xfId="16575" xr:uid="{E70047F4-15BD-4CF3-B42D-D50D24CF5E85}"/>
    <cellStyle name="Calculation 2 3 2 3 4" xfId="17545" xr:uid="{C54DF2E0-3EF6-4174-9CC4-D87894BE44C7}"/>
    <cellStyle name="Calculation 2 3 2 3 5" xfId="21318" xr:uid="{4B01F3B3-43E2-4AA9-8BA1-0C7304FFBE5C}"/>
    <cellStyle name="Calculation 2 3 2 3 6" xfId="22492" xr:uid="{4BD3A557-34E1-445A-8065-C0F3F8D2595B}"/>
    <cellStyle name="Calculation 2 3 2 3 7" xfId="23523" xr:uid="{8F864882-21BE-4D7D-9EF8-C70E941BD7E6}"/>
    <cellStyle name="Calculation 2 3 2 4" xfId="13948" xr:uid="{1B0DA49D-4209-49FE-8B38-CF1B0873DA25}"/>
    <cellStyle name="Calculation 2 3 2 5" xfId="15903" xr:uid="{63FA6212-B3F9-4259-B07A-1DE582270A9F}"/>
    <cellStyle name="Calculation 2 3 2 6" xfId="13414" xr:uid="{3C35259C-54AB-415F-B626-A46EF91E3836}"/>
    <cellStyle name="Calculation 2 3 2 7" xfId="19738" xr:uid="{B1E63E22-2146-4E57-8BFB-8E36EBCF5448}"/>
    <cellStyle name="Calculation 2 3 2 8" xfId="19368" xr:uid="{0B39A60F-9D40-4657-81F3-D3240143E23D}"/>
    <cellStyle name="Calculation 2 3 2 9" xfId="21628" xr:uid="{78F6DDCD-326C-44FE-A23D-6CC0DD728B6F}"/>
    <cellStyle name="Calculation 2 3 3" xfId="6889" xr:uid="{165A50F3-E956-4155-B82B-EE127BC46F5E}"/>
    <cellStyle name="Calculation 2 3 3 2" xfId="12079" xr:uid="{201DB04F-F0A0-4083-8B8A-4E7A15557732}"/>
    <cellStyle name="Calculation 2 3 3 2 2" xfId="15766" xr:uid="{9F3BEC18-EB63-4200-BBA8-9FD490226E3F}"/>
    <cellStyle name="Calculation 2 3 3 2 3" xfId="16800" xr:uid="{4859A531-B444-4E5B-A7EA-8B94B763F12A}"/>
    <cellStyle name="Calculation 2 3 3 2 4" xfId="17771" xr:uid="{34B00061-39C3-4B62-A7B2-31BDA7DCD9E8}"/>
    <cellStyle name="Calculation 2 3 3 2 5" xfId="21544" xr:uid="{FA6198F3-8788-48BA-B12E-65688CFB567A}"/>
    <cellStyle name="Calculation 2 3 3 2 6" xfId="22708" xr:uid="{6D838D8A-D4FD-4581-B021-9BFDDF3BD075}"/>
    <cellStyle name="Calculation 2 3 3 2 7" xfId="23749" xr:uid="{AF1681EA-0786-4813-8C70-32C25F21135F}"/>
    <cellStyle name="Calculation 2 3 3 3" xfId="11451" xr:uid="{312D6DD6-EC1D-4FC0-86AE-1B5133C489EF}"/>
    <cellStyle name="Calculation 2 3 3 3 2" xfId="15143" xr:uid="{09AF917C-778C-4E5D-B45E-230DDF929816}"/>
    <cellStyle name="Calculation 2 3 3 3 3" xfId="16185" xr:uid="{7CE05EDB-0918-449C-8C12-293FFBA5D869}"/>
    <cellStyle name="Calculation 2 3 3 3 4" xfId="17151" xr:uid="{EFBF8B82-B7E9-4F8B-8EB1-5FA3F7CD5420}"/>
    <cellStyle name="Calculation 2 3 3 3 5" xfId="20929" xr:uid="{013F2634-524E-4DE8-A469-A15AC152F04A}"/>
    <cellStyle name="Calculation 2 3 3 3 6" xfId="22127" xr:uid="{7A3ADAB0-9F47-4440-8217-187D6EBAFFF1}"/>
    <cellStyle name="Calculation 2 3 3 3 7" xfId="23129" xr:uid="{30DD39B1-511F-47C4-A994-7A04EDC66F1A}"/>
    <cellStyle name="Calculation 2 3 3 4" xfId="14220" xr:uid="{2776C43F-DFC8-4CCC-9283-DF24CBDC43B1}"/>
    <cellStyle name="Calculation 2 3 3 5" xfId="15845" xr:uid="{1932A3C9-1830-4B24-BD5E-7CB67DAD1B75}"/>
    <cellStyle name="Calculation 2 3 3 6" xfId="13037" xr:uid="{DD73DFAA-C6FD-47E9-9C29-D9F3D61E31CB}"/>
    <cellStyle name="Calculation 2 3 3 7" xfId="20020" xr:uid="{2ADDE276-75A7-44F2-9ECF-4608B1F6B19A}"/>
    <cellStyle name="Calculation 2 3 3 8" xfId="20790" xr:uid="{FDCF9527-5ED0-4ED7-BE7C-BC4CB578AB8E}"/>
    <cellStyle name="Calculation 2 3 3 9" xfId="20477" xr:uid="{2B8E482C-9874-4659-806C-769C2263C1FF}"/>
    <cellStyle name="Calculation 2 3 4" xfId="11683" xr:uid="{98DBFC3B-339F-438A-B7A5-063A528A76AE}"/>
    <cellStyle name="Calculation 2 3 4 2" xfId="15371" xr:uid="{A0DF3E83-97D9-465E-8B9C-CF854325476E}"/>
    <cellStyle name="Calculation 2 3 4 3" xfId="16408" xr:uid="{87E445E1-C797-462A-A75F-BE22B1B26C89}"/>
    <cellStyle name="Calculation 2 3 4 4" xfId="17376" xr:uid="{416895E5-9D5E-4D6C-AAAF-7B87A1172DED}"/>
    <cellStyle name="Calculation 2 3 4 5" xfId="21151" xr:uid="{7D8821A5-A140-48A4-B11E-872C830314E3}"/>
    <cellStyle name="Calculation 2 3 4 6" xfId="22333" xr:uid="{FCE83E9B-5CBA-43F7-8CD4-AF8B6FDD0BF3}"/>
    <cellStyle name="Calculation 2 3 4 7" xfId="23354" xr:uid="{8B3754DD-612F-4DD3-9C97-0BD098976F66}"/>
    <cellStyle name="Calculation 2 3 5" xfId="13317" xr:uid="{74B15498-19B0-4852-9754-C174B7D38C00}"/>
    <cellStyle name="Calculation 2 3 6" xfId="13606" xr:uid="{A0C6E5D0-F395-4722-A955-1829483862FE}"/>
    <cellStyle name="Calculation 2 3 7" xfId="14272" xr:uid="{9E01126C-3AC8-4FA2-A716-3F2B2B4CE4DB}"/>
    <cellStyle name="Calculation 2 3 8" xfId="18955" xr:uid="{EAF13E88-90F4-480B-8AE2-FC022CE75F02}"/>
    <cellStyle name="Calculation 2 3 9" xfId="18252" xr:uid="{D553BBB4-28D3-472C-A486-DCE65F8AF38C}"/>
    <cellStyle name="Calculation 2 30" xfId="26050" xr:uid="{8E0ACEAA-C084-40E1-A78B-DBF92D6FB140}"/>
    <cellStyle name="Calculation 2 31" xfId="26234" xr:uid="{5BFDC037-DB88-4C0A-A807-A33E4259702B}"/>
    <cellStyle name="Calculation 2 32" xfId="26057" xr:uid="{95DD8286-10EF-4CF8-85BB-3AE2BEFE89D6}"/>
    <cellStyle name="Calculation 2 33" xfId="26426" xr:uid="{6073AF34-D543-4D44-85B3-3FDB6E679EB0}"/>
    <cellStyle name="Calculation 2 34" xfId="28086" xr:uid="{CDB68217-B0D4-4759-BE43-8D4308F2AFC8}"/>
    <cellStyle name="Calculation 2 35" xfId="28049" xr:uid="{E44BFA94-1968-4A36-96D2-2435FC0C1635}"/>
    <cellStyle name="Calculation 2 36" xfId="27947" xr:uid="{710DBBCA-AA51-4392-8017-FE5B1D9824BD}"/>
    <cellStyle name="Calculation 2 37" xfId="28360" xr:uid="{FCB9D588-686F-425F-97A8-B4BA074BA9D4}"/>
    <cellStyle name="Calculation 2 38" xfId="28485" xr:uid="{9F08EBA0-320F-4A0D-8B39-B542765C4006}"/>
    <cellStyle name="Calculation 2 39" xfId="28653" xr:uid="{B75A0088-705B-4771-9F8B-56504CEDF397}"/>
    <cellStyle name="Calculation 2 4" xfId="3308" xr:uid="{DAD3D923-730F-42AD-BB43-97E2D087053C}"/>
    <cellStyle name="Calculation 2 4 10" xfId="27027" xr:uid="{B6E5364D-B4EF-4915-8327-2F62FD53F3FC}"/>
    <cellStyle name="Calculation 2 4 2" xfId="6897" xr:uid="{EDD5A999-90C1-41B2-8283-BF1BCC786158}"/>
    <cellStyle name="Calculation 2 4 2 2" xfId="12087" xr:uid="{0DC8A517-AEB0-4446-A4A0-9F2680574929}"/>
    <cellStyle name="Calculation 2 4 2 2 2" xfId="15774" xr:uid="{E001F40E-1E0C-417E-8745-47C954F265A5}"/>
    <cellStyle name="Calculation 2 4 2 2 3" xfId="16808" xr:uid="{79466836-5767-4F8B-AE3F-38430E1CC032}"/>
    <cellStyle name="Calculation 2 4 2 2 4" xfId="17779" xr:uid="{E283704C-0CA4-43E9-88C8-FC9457A2A4DC}"/>
    <cellStyle name="Calculation 2 4 2 2 5" xfId="21552" xr:uid="{A77E5AD9-6ECC-4196-A96E-2815E264DD18}"/>
    <cellStyle name="Calculation 2 4 2 2 6" xfId="22715" xr:uid="{8C2D0B28-FFFD-42CD-878A-00B48196C103}"/>
    <cellStyle name="Calculation 2 4 2 2 7" xfId="23757" xr:uid="{8DD614A8-BD85-453E-A7EC-60C58FB0CB37}"/>
    <cellStyle name="Calculation 2 4 2 3" xfId="11459" xr:uid="{B83E1C6B-2508-4DEB-87FD-313A2D6EC93D}"/>
    <cellStyle name="Calculation 2 4 2 3 2" xfId="15151" xr:uid="{6AED1AB6-4472-49D3-B644-3C1599A174FA}"/>
    <cellStyle name="Calculation 2 4 2 3 3" xfId="16193" xr:uid="{1C7F8C67-AC54-4481-AC34-FA08E59D0B7A}"/>
    <cellStyle name="Calculation 2 4 2 3 4" xfId="17159" xr:uid="{B086E221-68C4-49FD-8D9B-5D54F92D3977}"/>
    <cellStyle name="Calculation 2 4 2 3 5" xfId="20937" xr:uid="{37DEE6C5-A6A9-4099-8A8D-91A91ABC0AA6}"/>
    <cellStyle name="Calculation 2 4 2 3 6" xfId="22134" xr:uid="{E7F5A9A3-D4A9-480D-A9E0-4FD9F8CCD237}"/>
    <cellStyle name="Calculation 2 4 2 3 7" xfId="23137" xr:uid="{7104537D-3624-42CA-B9B1-98C23276E89F}"/>
    <cellStyle name="Calculation 2 4 2 4" xfId="14228" xr:uid="{C99B3EB2-6F65-4E0A-8EE6-DBD4299CED04}"/>
    <cellStyle name="Calculation 2 4 2 5" xfId="14537" xr:uid="{2F40DCCA-DEED-43A7-AC14-667D862C95F9}"/>
    <cellStyle name="Calculation 2 4 2 6" xfId="14949" xr:uid="{0204F510-0786-45EB-8B38-973D2A21B5E1}"/>
    <cellStyle name="Calculation 2 4 2 7" xfId="20028" xr:uid="{0A71C20D-AD0C-4BB0-B10C-97C14524DC0E}"/>
    <cellStyle name="Calculation 2 4 2 8" xfId="20288" xr:uid="{E0748BD4-2820-4A32-8C67-57213A22C160}"/>
    <cellStyle name="Calculation 2 4 2 9" xfId="19809" xr:uid="{B70B55CC-1622-40B9-AD56-71FE24C9BA4E}"/>
    <cellStyle name="Calculation 2 4 3" xfId="11691" xr:uid="{947A30C9-2694-4E0F-9A53-6F99C711CCEB}"/>
    <cellStyle name="Calculation 2 4 3 2" xfId="15379" xr:uid="{23B98768-811B-4032-A36E-2373FFB81008}"/>
    <cellStyle name="Calculation 2 4 3 3" xfId="16416" xr:uid="{11EB1DF6-420E-47B4-830D-B35F81EA968E}"/>
    <cellStyle name="Calculation 2 4 3 4" xfId="17384" xr:uid="{EBA8D0C4-5EA9-4BAF-864C-982C2742C062}"/>
    <cellStyle name="Calculation 2 4 3 5" xfId="21159" xr:uid="{6F8745D4-755F-4490-966F-0C60BA9E9E19}"/>
    <cellStyle name="Calculation 2 4 3 6" xfId="22340" xr:uid="{54EFA432-0328-4CF7-89D7-F4432E546118}"/>
    <cellStyle name="Calculation 2 4 3 7" xfId="23362" xr:uid="{B7F146F0-9072-40B0-80F6-A5D64A94C5CA}"/>
    <cellStyle name="Calculation 2 4 4" xfId="13327" xr:uid="{652C1A95-6018-4FF8-8B75-D8D9465B256F}"/>
    <cellStyle name="Calculation 2 4 5" xfId="13892" xr:uid="{864ED5AB-8886-4C26-A26B-FC3AF856DAAA}"/>
    <cellStyle name="Calculation 2 4 6" xfId="13384" xr:uid="{58E251C9-573F-40EF-B6AA-3462740147B2}"/>
    <cellStyle name="Calculation 2 4 7" xfId="18968" xr:uid="{E9D788CA-61A2-4D9A-964D-D9B836E948D0}"/>
    <cellStyle name="Calculation 2 4 8" xfId="20046" xr:uid="{265BDA8B-FCB9-41AB-842A-255568085214}"/>
    <cellStyle name="Calculation 2 4 9" xfId="19433" xr:uid="{9F53C91E-C595-489C-AC49-5FB1CB3AE225}"/>
    <cellStyle name="Calculation 2 40" xfId="28609" xr:uid="{C8596BC2-EA6A-4A9F-B53B-BB0DD2B3C2B2}"/>
    <cellStyle name="Calculation 2 41" xfId="28643" xr:uid="{2BFC8DEE-CBCC-4F18-8BB5-105A13F5C6F1}"/>
    <cellStyle name="Calculation 2 42" xfId="28795" xr:uid="{CDC11ABB-21E8-4F01-A6D5-AB456C4C212F}"/>
    <cellStyle name="Calculation 2 43" xfId="28936" xr:uid="{940ADB21-D474-43AD-BC0C-849F859D7796}"/>
    <cellStyle name="Calculation 2 44" xfId="28910" xr:uid="{E626A0DF-D876-4D84-AFEA-E9B225C6DE4C}"/>
    <cellStyle name="Calculation 2 45" xfId="29182" xr:uid="{1C98DA08-8B9C-4ED8-B1E8-E0EC5271FD3F}"/>
    <cellStyle name="Calculation 2 46" xfId="29412" xr:uid="{B1E4E0A1-5B8B-43BB-800F-291DA209CECC}"/>
    <cellStyle name="Calculation 2 47" xfId="29495" xr:uid="{4809F3E8-2AE3-4B35-A399-D60074DE4A18}"/>
    <cellStyle name="Calculation 2 48" xfId="29714" xr:uid="{D87AC6C4-27F4-46FF-B10C-9D94BE1CD560}"/>
    <cellStyle name="Calculation 2 49" xfId="29856" xr:uid="{F52380C8-D18C-4ABC-8F9F-29E8D84E302E}"/>
    <cellStyle name="Calculation 2 5" xfId="4787" xr:uid="{971034BA-2B8B-49B3-B68F-285A33A410DC}"/>
    <cellStyle name="Calculation 2 5 10" xfId="27236" xr:uid="{61CDA5BC-4105-4D3F-AD0C-AB1B0C643436}"/>
    <cellStyle name="Calculation 2 5 2" xfId="11808" xr:uid="{34727A1F-63AA-4143-894E-9A48EE5F03BA}"/>
    <cellStyle name="Calculation 2 5 2 2" xfId="15495" xr:uid="{E27AFC4F-D43F-449C-8006-C58E76244168}"/>
    <cellStyle name="Calculation 2 5 2 3" xfId="16530" xr:uid="{0EAE3DE6-99A6-41C6-BA51-5DFA05AF7E2C}"/>
    <cellStyle name="Calculation 2 5 2 4" xfId="17500" xr:uid="{84810511-4721-4E8D-BEB9-6EEDB009D42C}"/>
    <cellStyle name="Calculation 2 5 2 5" xfId="21273" xr:uid="{19CAB8C6-8F71-4993-8715-83E72C9E1CEE}"/>
    <cellStyle name="Calculation 2 5 2 6" xfId="22448" xr:uid="{E6DDA0DB-DB3F-4DF2-8DB6-215AF4F390B7}"/>
    <cellStyle name="Calculation 2 5 2 7" xfId="23478" xr:uid="{50E6CBA6-1244-441E-A23E-229DB33DAA18}"/>
    <cellStyle name="Calculation 2 5 3" xfId="9613" xr:uid="{5E9E2C5C-34E1-48F5-8478-52B3E89E4BEF}"/>
    <cellStyle name="Calculation 2 5 3 2" xfId="14729" xr:uid="{99B917DF-EC38-4042-93BC-F35508E16B0B}"/>
    <cellStyle name="Calculation 2 5 3 3" xfId="13991" xr:uid="{671CC8C1-625B-4307-A5AD-FC200F396004}"/>
    <cellStyle name="Calculation 2 5 3 4" xfId="13859" xr:uid="{5F78AE92-A7BE-4023-97E1-3A1C6AE0EFBA}"/>
    <cellStyle name="Calculation 2 5 3 5" xfId="20513" xr:uid="{9DD966F3-F88B-4C31-BE39-6C0D4C213B76}"/>
    <cellStyle name="Calculation 2 5 3 6" xfId="18811" xr:uid="{0D0D01DE-54EE-4E8E-994E-E934E2C5B855}"/>
    <cellStyle name="Calculation 2 5 3 7" xfId="19044" xr:uid="{F70A3EC2-AAE1-4417-AD32-5113B27A174B}"/>
    <cellStyle name="Calculation 2 5 4" xfId="13675" xr:uid="{1100163E-349E-4979-854F-CA0741F2C188}"/>
    <cellStyle name="Calculation 2 5 5" xfId="13720" xr:uid="{A6F4529D-C50F-4A8C-8D55-CF31A99F8122}"/>
    <cellStyle name="Calculation 2 5 6" xfId="14855" xr:uid="{66E808AC-BBCF-4A3A-A8B8-4A5EA68C9562}"/>
    <cellStyle name="Calculation 2 5 7" xfId="19343" xr:uid="{50D05F19-CB9A-4AC6-9CEF-CC0639D4931E}"/>
    <cellStyle name="Calculation 2 5 8" xfId="19081" xr:uid="{521A7079-6C0D-48EF-BB45-44D4742A28B0}"/>
    <cellStyle name="Calculation 2 5 9" xfId="21712" xr:uid="{96D2418F-B3AC-4A74-890C-E5E194B12F82}"/>
    <cellStyle name="Calculation 2 50" xfId="30169" xr:uid="{DE7E4699-2107-4E53-8E7A-2C5B199EFBD3}"/>
    <cellStyle name="Calculation 2 51" xfId="33958" xr:uid="{6E83F3AA-4890-4F16-9CE5-EEE03B57F9E3}"/>
    <cellStyle name="Calculation 2 52" xfId="34169" xr:uid="{E0FA2242-C50C-4820-AFDF-A50855F8128E}"/>
    <cellStyle name="Calculation 2 53" xfId="34288" xr:uid="{4B5110E3-3ACA-4D8B-989E-F0726B0D0337}"/>
    <cellStyle name="Calculation 2 54" xfId="34426" xr:uid="{CCBCE3CB-9A60-4ADE-9402-AB7E60DB5BF2}"/>
    <cellStyle name="Calculation 2 55" xfId="34292" xr:uid="{5CD3614D-9384-4F79-A6DA-E014123E094E}"/>
    <cellStyle name="Calculation 2 56" xfId="34575" xr:uid="{DFE17241-4050-4AFF-8642-E16FA4B915CD}"/>
    <cellStyle name="Calculation 2 57" xfId="34590" xr:uid="{082D740B-9D90-458A-B085-24617528360B}"/>
    <cellStyle name="Calculation 2 58" xfId="34723" xr:uid="{46435BF0-B9FC-465C-BD96-3AB759DA5F37}"/>
    <cellStyle name="Calculation 2 6" xfId="11480" xr:uid="{76330BDD-C97C-491A-9CD6-86F7E57806A8}"/>
    <cellStyle name="Calculation 2 6 2" xfId="15169" xr:uid="{E25F3F56-4322-401F-8EA0-A2554AD96047}"/>
    <cellStyle name="Calculation 2 6 3" xfId="16210" xr:uid="{5E895D4C-EBE8-4493-8618-D42BE8478315}"/>
    <cellStyle name="Calculation 2 6 4" xfId="17176" xr:uid="{919CF815-096A-499C-B314-12039FD82EFF}"/>
    <cellStyle name="Calculation 2 6 5" xfId="20954" xr:uid="{1E2D96CB-FF95-4C90-9E5D-61BB77A58711}"/>
    <cellStyle name="Calculation 2 6 6" xfId="22151" xr:uid="{DB9CACC3-8776-4493-B61F-4031FA0ADC48}"/>
    <cellStyle name="Calculation 2 6 7" xfId="23154" xr:uid="{EB9AC2CD-5A43-40F1-B630-7DD2298973DD}"/>
    <cellStyle name="Calculation 2 6 8" xfId="27363" xr:uid="{D007CC58-CC55-4C11-85CF-363591417C25}"/>
    <cellStyle name="Calculation 2 7" xfId="12292" xr:uid="{F5832E66-AD92-4519-86B7-E8E51E895823}"/>
    <cellStyle name="Calculation 2 7 2" xfId="15837" xr:uid="{E37BE837-4474-4F3A-9792-815DE31F6F34}"/>
    <cellStyle name="Calculation 2 7 3" xfId="16851" xr:uid="{EF1227FA-9625-4857-BD67-BA1589D8C819}"/>
    <cellStyle name="Calculation 2 7 4" xfId="17807" xr:uid="{F64E9B07-EE6E-45D6-A6BA-D26F2FE6C81F}"/>
    <cellStyle name="Calculation 2 7 5" xfId="21619" xr:uid="{C6167204-AC85-4645-9636-4A595C9FC2BE}"/>
    <cellStyle name="Calculation 2 7 6" xfId="22750" xr:uid="{804BB952-9E71-414A-BA56-E1D8D0980E21}"/>
    <cellStyle name="Calculation 2 7 7" xfId="23785" xr:uid="{E4434B4E-2C74-47BE-B6E8-EFD5631293C0}"/>
    <cellStyle name="Calculation 2 7 8" xfId="26935" xr:uid="{53616461-8B50-4091-ADF7-592C19133C4E}"/>
    <cellStyle name="Calculation 2 8" xfId="12601" xr:uid="{235C388E-C183-4C7D-94CB-2CB29C6877ED}"/>
    <cellStyle name="Calculation 2 8 2" xfId="15957" xr:uid="{F415557E-C5DB-4042-A139-3A699C7E0539}"/>
    <cellStyle name="Calculation 2 8 3" xfId="16939" xr:uid="{7DDC0E52-59FA-4D8E-B2C4-FBC75C86EDC5}"/>
    <cellStyle name="Calculation 2 8 4" xfId="17872" xr:uid="{26FB673F-B90B-4D7D-9D8A-0E8A492A531E}"/>
    <cellStyle name="Calculation 2 8 5" xfId="21734" xr:uid="{5D24E9E1-41B1-43B6-A942-28195C6D8E59}"/>
    <cellStyle name="Calculation 2 8 6" xfId="22842" xr:uid="{323F2BA9-A515-4AEC-B51F-1EFECD5E53C4}"/>
    <cellStyle name="Calculation 2 8 7" xfId="23850" xr:uid="{48AB6843-461C-4947-9E28-31611C8872E3}"/>
    <cellStyle name="Calculation 2 8 8" xfId="26993" xr:uid="{0826E092-90C8-4111-B7D5-BDF6E15831D3}"/>
    <cellStyle name="Calculation 2 9" xfId="12676" xr:uid="{578ACD03-8FB4-4EA2-B9A5-666A54167427}"/>
    <cellStyle name="Calculation 2 9 2" xfId="16015" xr:uid="{5B452BB0-D21E-4E0D-8801-1736DB896BBD}"/>
    <cellStyle name="Calculation 2 9 3" xfId="16995" xr:uid="{CCC0279F-4119-4B38-8D83-B95E3255FAA6}"/>
    <cellStyle name="Calculation 2 9 4" xfId="17928" xr:uid="{C86EB0A6-C89F-42E6-85C1-6D9D262AA19A}"/>
    <cellStyle name="Calculation 2 9 5" xfId="21791" xr:uid="{B6A729AA-718A-4E4F-A974-EF1F82E8DCA2}"/>
    <cellStyle name="Calculation 2 9 6" xfId="22903" xr:uid="{39292797-F797-43CC-A4CE-38F55A9701E6}"/>
    <cellStyle name="Calculation 2 9 7" xfId="23906" xr:uid="{02033B87-6944-472A-924E-FCDE6E126A1C}"/>
    <cellStyle name="Calculation 2 9 8" xfId="27637" xr:uid="{A8FEE98B-67D6-4219-B436-709B56760BBE}"/>
    <cellStyle name="Calculation 20" xfId="25237" xr:uid="{EB926B69-231D-435D-AAD6-9BCC4329AB05}"/>
    <cellStyle name="Calculation 21" xfId="25107" xr:uid="{04B7EBB5-8323-45AE-A0D6-F1155EC754FB}"/>
    <cellStyle name="Calculation 22" xfId="25382" xr:uid="{923C8658-7301-4B54-BE76-E85C8F7010DD}"/>
    <cellStyle name="Calculation 23" xfId="25562" xr:uid="{776CAD83-C3BD-4D12-B9FC-24BF36AC20E2}"/>
    <cellStyle name="Calculation 24" xfId="25534" xr:uid="{D290486F-CB80-4DE3-B9EC-56F0DD99B10F}"/>
    <cellStyle name="Calculation 25" xfId="25438" xr:uid="{ADBA2CF7-60D8-4723-A5BC-3EB7322623DE}"/>
    <cellStyle name="Calculation 26" xfId="25846" xr:uid="{78DF3E33-9E1A-4F4A-A4D1-3554A3F33651}"/>
    <cellStyle name="Calculation 27" xfId="26090" xr:uid="{B18B75FF-32D1-423D-B4E9-329B88E76B65}"/>
    <cellStyle name="Calculation 28" xfId="26049" xr:uid="{844455DC-F06E-4F0E-8A5C-C529A892AC84}"/>
    <cellStyle name="Calculation 29" xfId="26207" xr:uid="{FFDE9F1A-2948-442F-B823-DCFE449677A5}"/>
    <cellStyle name="Calculation 3" xfId="215" xr:uid="{3C6946D1-E089-45F8-8120-DBD1DBF13309}"/>
    <cellStyle name="Calculation 3 10" xfId="12650" xr:uid="{72B94F3A-E2BD-48B6-B90E-9B981E025C89}"/>
    <cellStyle name="Calculation 3 10 2" xfId="15991" xr:uid="{12EA2867-FFAD-498D-AA35-420182BAF4CD}"/>
    <cellStyle name="Calculation 3 10 3" xfId="16971" xr:uid="{E4636E3C-5924-4688-9E9A-486F9EBDA0C3}"/>
    <cellStyle name="Calculation 3 10 4" xfId="17904" xr:uid="{70DC57D0-1D8A-4266-980F-CC8B5085B605}"/>
    <cellStyle name="Calculation 3 10 5" xfId="21767" xr:uid="{778EE6BA-9B48-4D26-9E43-EB271DADDEAA}"/>
    <cellStyle name="Calculation 3 10 6" xfId="22878" xr:uid="{AB276F82-694C-4CC7-AC4F-AD463643AC54}"/>
    <cellStyle name="Calculation 3 10 7" xfId="23882" xr:uid="{6E37E1C7-5E67-4630-8D2F-AE30EE25DBB7}"/>
    <cellStyle name="Calculation 3 10 8" xfId="27468" xr:uid="{52D749B9-9C16-4179-9F6E-17E54F78FEBA}"/>
    <cellStyle name="Calculation 3 11" xfId="12720" xr:uid="{CD6F040F-0396-4E6C-B3FD-5C97A3A33C12}"/>
    <cellStyle name="Calculation 3 11 2" xfId="17966" xr:uid="{A1830C01-4E11-462D-BAD3-8F0941C38D2D}"/>
    <cellStyle name="Calculation 3 11 3" xfId="21827" xr:uid="{A7D9C419-40FE-4361-B445-75DCCBFC8706}"/>
    <cellStyle name="Calculation 3 11 4" xfId="22939" xr:uid="{B116B140-645F-4CA2-B56C-BDB0B514B920}"/>
    <cellStyle name="Calculation 3 11 5" xfId="23940" xr:uid="{E199C5A9-3E15-4A3A-8679-BD0CD145361A}"/>
    <cellStyle name="Calculation 3 11 6" xfId="27181" xr:uid="{2117051B-F5A5-4688-B722-17305DE21D6A}"/>
    <cellStyle name="Calculation 3 12" xfId="14981" xr:uid="{3067D247-C07D-4101-A6D0-C6527D58517D}"/>
    <cellStyle name="Calculation 3 12 2" xfId="26971" xr:uid="{07E2B131-8123-443B-8B60-88434E132B7D}"/>
    <cellStyle name="Calculation 3 13" xfId="18204" xr:uid="{297A710E-074C-4B15-895E-FD296FB846DB}"/>
    <cellStyle name="Calculation 3 13 2" xfId="27413" xr:uid="{7E9D6414-F22B-4822-B099-432891BDBC15}"/>
    <cellStyle name="Calculation 3 14" xfId="18326" xr:uid="{4C633712-C861-4690-AAB9-433557196B44}"/>
    <cellStyle name="Calculation 3 14 2" xfId="27678" xr:uid="{123B4520-9313-4B3F-B7E0-B9F021BF277E}"/>
    <cellStyle name="Calculation 3 15" xfId="24074" xr:uid="{4AFB84C4-7DCF-475D-B538-13A96CB4813D}"/>
    <cellStyle name="Calculation 3 15 2" xfId="27644" xr:uid="{8B3DBAA1-19F9-4A28-BDBE-94936C3AA8AA}"/>
    <cellStyle name="Calculation 3 16" xfId="24202" xr:uid="{38DADD58-6F10-48D6-BD25-5ED24835D25D}"/>
    <cellStyle name="Calculation 3 16 2" xfId="27299" xr:uid="{699BEA79-CEB2-4233-947D-A36A32D995C0}"/>
    <cellStyle name="Calculation 3 17" xfId="24764" xr:uid="{24290A34-D0B5-4383-BFA1-5E25443FB984}"/>
    <cellStyle name="Calculation 3 17 2" xfId="27645" xr:uid="{1BDB1AB1-7022-4E18-B1AB-6CCDF03EC403}"/>
    <cellStyle name="Calculation 3 18" xfId="24638" xr:uid="{0B3C6232-56C9-4DCF-9BCE-8360482ECE03}"/>
    <cellStyle name="Calculation 3 18 2" xfId="27756" xr:uid="{252B817F-D0F6-4F93-B7B1-CC97E88B2760}"/>
    <cellStyle name="Calculation 3 19" xfId="24886" xr:uid="{D612899A-5BD3-4A9F-97FC-03E776FC9C88}"/>
    <cellStyle name="Calculation 3 19 2" xfId="27722" xr:uid="{FE8039B0-CDE9-4339-91CB-DAE2536158D4}"/>
    <cellStyle name="Calculation 3 2" xfId="842" xr:uid="{3C92F6A5-31FF-4091-9ECC-FD0D6AB2F9C7}"/>
    <cellStyle name="Calculation 3 2 10" xfId="12852" xr:uid="{9C84B54F-044B-4B89-9CAC-EC129E65CB6F}"/>
    <cellStyle name="Calculation 3 2 10 2" xfId="18146" xr:uid="{C5EEAEB9-2A6F-4CD0-ABAA-031EF37200EA}"/>
    <cellStyle name="Calculation 3 2 10 3" xfId="21958" xr:uid="{8619148A-4B4E-4387-B05F-339DF0F92752}"/>
    <cellStyle name="Calculation 3 2 10 4" xfId="22993" xr:uid="{45EC8090-F7F4-454B-B847-E41F74C8AF45}"/>
    <cellStyle name="Calculation 3 2 10 5" xfId="23976" xr:uid="{48146164-FF72-4E34-BB12-93B7E90D258D}"/>
    <cellStyle name="Calculation 3 2 10 6" xfId="27207" xr:uid="{B5980542-8A4E-49EA-A3BE-CC43BFB3C626}"/>
    <cellStyle name="Calculation 3 2 11" xfId="13014" xr:uid="{E264C0FB-30BC-450E-8309-2FDB0EE59E18}"/>
    <cellStyle name="Calculation 3 2 11 2" xfId="26937" xr:uid="{6048392C-5DCE-49E6-B309-35541F32048C}"/>
    <cellStyle name="Calculation 3 2 12" xfId="18350" xr:uid="{12AD4501-0073-4BFC-ACB8-F6BE286DA26D}"/>
    <cellStyle name="Calculation 3 2 12 2" xfId="27183" xr:uid="{8D0E72EA-769F-4B75-A293-0D5F584CC699}"/>
    <cellStyle name="Calculation 3 2 13" xfId="18777" xr:uid="{A4321ADD-CB9E-41A0-A484-A9A27AE42FFF}"/>
    <cellStyle name="Calculation 3 2 13 2" xfId="27019" xr:uid="{57228AF8-E9AA-4B20-A1A3-03830DD474DB}"/>
    <cellStyle name="Calculation 3 2 14" xfId="24103" xr:uid="{4FF49CAC-8B96-40F9-AABB-0AD85C63CADE}"/>
    <cellStyle name="Calculation 3 2 14 2" xfId="27294" xr:uid="{B0E11398-DDB4-412D-AB4E-4D21BE44CC05}"/>
    <cellStyle name="Calculation 3 2 15" xfId="24879" xr:uid="{F943D2D3-15CD-4145-B1E7-95BCC49AF3AE}"/>
    <cellStyle name="Calculation 3 2 15 2" xfId="27686" xr:uid="{7F42D7F8-A5E1-43F8-A98D-E93263C51215}"/>
    <cellStyle name="Calculation 3 2 16" xfId="24614" xr:uid="{C243CB00-5F18-448D-9413-7569EC248B4D}"/>
    <cellStyle name="Calculation 3 2 16 2" xfId="27283" xr:uid="{1C50A27E-6549-4D0A-BC02-66B691E4F0A8}"/>
    <cellStyle name="Calculation 3 2 17" xfId="24770" xr:uid="{0BA26465-EE37-4B12-AE3E-95AF7291F88B}"/>
    <cellStyle name="Calculation 3 2 17 2" xfId="27369" xr:uid="{D2AB2F16-E16C-4E38-85EB-85A8659A49E5}"/>
    <cellStyle name="Calculation 3 2 18" xfId="24920" xr:uid="{7CD56C5E-F017-4E01-8E89-696B3242A3CB}"/>
    <cellStyle name="Calculation 3 2 18 2" xfId="27841" xr:uid="{D46AAA28-F4AB-4017-A842-FD38BBA04816}"/>
    <cellStyle name="Calculation 3 2 19" xfId="25102" xr:uid="{2E8B48DE-64EF-4A55-82FB-20A9A5E26EEF}"/>
    <cellStyle name="Calculation 3 2 19 2" xfId="27683" xr:uid="{BA5FE70F-1209-4B74-9C4A-BEE995D70E72}"/>
    <cellStyle name="Calculation 3 2 2" xfId="3015" xr:uid="{6311A1D5-B59A-4B0E-B16B-B136C3EEE26B}"/>
    <cellStyle name="Calculation 3 2 2 10" xfId="20211" xr:uid="{DEA9836B-E0FB-4F16-B026-A442AA70BA90}"/>
    <cellStyle name="Calculation 3 2 2 11" xfId="26896" xr:uid="{95C1BD07-48FD-4CDA-AB6C-AF2A5DB27C2E}"/>
    <cellStyle name="Calculation 3 2 2 12" xfId="30958" xr:uid="{7BF429F3-B16D-4799-9362-F8FEA51169FA}"/>
    <cellStyle name="Calculation 3 2 2 13" xfId="34029" xr:uid="{CD3EE45A-25CC-4E94-8D57-0273B3F4FDD0}"/>
    <cellStyle name="Calculation 3 2 2 14" xfId="34228" xr:uid="{FB5C91BE-211F-4B47-8AC8-D86EB4DE8E5D}"/>
    <cellStyle name="Calculation 3 2 2 2" xfId="5762" xr:uid="{3302DA93-B4D6-49C3-B8D8-E0925F414184}"/>
    <cellStyle name="Calculation 3 2 2 2 2" xfId="11891" xr:uid="{65D33A44-E42B-403F-9087-5A968716921A}"/>
    <cellStyle name="Calculation 3 2 2 2 2 2" xfId="15578" xr:uid="{FE3A67E8-679E-4D21-B9D3-3F5CA1DEB670}"/>
    <cellStyle name="Calculation 3 2 2 2 2 3" xfId="16613" xr:uid="{075D1091-4353-4068-916E-63771D5CC7AA}"/>
    <cellStyle name="Calculation 3 2 2 2 2 4" xfId="17583" xr:uid="{8DAD6246-AD58-4D25-9E31-E68D38904D51}"/>
    <cellStyle name="Calculation 3 2 2 2 2 5" xfId="21356" xr:uid="{68511B37-28A6-40AE-8689-9E122792E433}"/>
    <cellStyle name="Calculation 3 2 2 2 2 6" xfId="22530" xr:uid="{20563E80-4FDF-45D5-A4C1-BC545EAE1C45}"/>
    <cellStyle name="Calculation 3 2 2 2 2 7" xfId="23561" xr:uid="{DB4FBCDB-3281-44A3-BC31-05A34485BF13}"/>
    <cellStyle name="Calculation 3 2 2 2 3" xfId="11830" xr:uid="{4AEA416A-B1B8-4579-8670-8A68722FDAF4}"/>
    <cellStyle name="Calculation 3 2 2 2 3 2" xfId="15517" xr:uid="{484B2A51-937C-4D91-8DDC-546DD74A3A08}"/>
    <cellStyle name="Calculation 3 2 2 2 3 3" xfId="16552" xr:uid="{11733815-5E5D-415E-9042-0D6FE4DFA2B8}"/>
    <cellStyle name="Calculation 3 2 2 2 3 4" xfId="17522" xr:uid="{6DD46ACF-6634-48A8-91F7-650219C2E1AA}"/>
    <cellStyle name="Calculation 3 2 2 2 3 5" xfId="21295" xr:uid="{E3360FBD-DE2E-403F-9216-23AE130BFBF2}"/>
    <cellStyle name="Calculation 3 2 2 2 3 6" xfId="22470" xr:uid="{7494C3C4-A994-485C-8D46-C94BB7BBB358}"/>
    <cellStyle name="Calculation 3 2 2 2 3 7" xfId="23500" xr:uid="{BCAC82B5-DF1E-4E51-BA58-39C0AC4B6695}"/>
    <cellStyle name="Calculation 3 2 2 2 4" xfId="13875" xr:uid="{331F4F63-3F13-423B-B4BE-0140E7BFBE1D}"/>
    <cellStyle name="Calculation 3 2 2 2 5" xfId="14093" xr:uid="{3954E23F-F7D8-41F8-9136-E7E3B7DE9121}"/>
    <cellStyle name="Calculation 3 2 2 2 6" xfId="13224" xr:uid="{EDE51995-58F8-41D7-B468-5F1191DA1FE5}"/>
    <cellStyle name="Calculation 3 2 2 2 7" xfId="19646" xr:uid="{741EFC8B-5249-4223-BB7A-721E2EF019F8}"/>
    <cellStyle name="Calculation 3 2 2 2 8" xfId="20625" xr:uid="{6F4D64F4-805B-4AC8-91DC-31707273894F}"/>
    <cellStyle name="Calculation 3 2 2 2 9" xfId="19043" xr:uid="{6E6F6ED7-05EC-401D-BF6D-1179CB389D72}"/>
    <cellStyle name="Calculation 3 2 2 3" xfId="6836" xr:uid="{64398DB5-A7F7-46BC-B13E-F1DBF666EA26}"/>
    <cellStyle name="Calculation 3 2 2 3 2" xfId="12027" xr:uid="{1AEC6B7B-1DD2-41BB-B419-B8DCC32017F5}"/>
    <cellStyle name="Calculation 3 2 2 3 2 2" xfId="15714" xr:uid="{16B206D3-B0F4-4567-9740-1AEA6272FE99}"/>
    <cellStyle name="Calculation 3 2 2 3 2 3" xfId="16748" xr:uid="{796E0904-6D7D-4337-BFA2-FA4B8DF8B21B}"/>
    <cellStyle name="Calculation 3 2 2 3 2 4" xfId="17719" xr:uid="{43A5B6AB-FC6F-42B2-B785-234BFCB410FC}"/>
    <cellStyle name="Calculation 3 2 2 3 2 5" xfId="21492" xr:uid="{333C36DE-9A2B-45A6-8338-735D63E04F0B}"/>
    <cellStyle name="Calculation 3 2 2 3 2 6" xfId="22661" xr:uid="{26850EC9-ADE3-439B-9612-A895080BFD12}"/>
    <cellStyle name="Calculation 3 2 2 3 2 7" xfId="23697" xr:uid="{444F3AC0-4D76-45F5-9973-80D5EF66AEB7}"/>
    <cellStyle name="Calculation 3 2 2 3 3" xfId="11402" xr:uid="{153BDB33-AEC2-4701-A76C-26F0A09EEF9C}"/>
    <cellStyle name="Calculation 3 2 2 3 3 2" xfId="15094" xr:uid="{3020D123-09CF-48A8-B350-DDF99753DFA6}"/>
    <cellStyle name="Calculation 3 2 2 3 3 3" xfId="16137" xr:uid="{454C7850-E949-476B-A3EF-0CB20A311055}"/>
    <cellStyle name="Calculation 3 2 2 3 3 4" xfId="17103" xr:uid="{D1C94D72-DD62-4B81-ABA8-F2C1EE8C751B}"/>
    <cellStyle name="Calculation 3 2 2 3 3 5" xfId="20881" xr:uid="{2D1669B1-57C9-41A9-BB10-745AC676B6B3}"/>
    <cellStyle name="Calculation 3 2 2 3 3 6" xfId="22086" xr:uid="{05CFD557-7B3C-4B90-8023-8C0A4409B2AE}"/>
    <cellStyle name="Calculation 3 2 2 3 3 7" xfId="23081" xr:uid="{06C3EE27-45EC-4F05-958E-C6D7CDAE4AFC}"/>
    <cellStyle name="Calculation 3 2 2 3 4" xfId="14168" xr:uid="{B334B651-A140-4C59-A411-C7B94FDB5D12}"/>
    <cellStyle name="Calculation 3 2 2 3 5" xfId="14311" xr:uid="{DBFBEC2D-CDCC-4F4E-BD79-564D4BFD62F9}"/>
    <cellStyle name="Calculation 3 2 2 3 6" xfId="12934" xr:uid="{DAB2B120-488F-47AB-A93F-EE8961E5A288}"/>
    <cellStyle name="Calculation 3 2 2 3 7" xfId="19968" xr:uid="{19465E58-04F3-41DC-943F-95AFF1EEC301}"/>
    <cellStyle name="Calculation 3 2 2 3 8" xfId="20067" xr:uid="{5929CCD8-3A90-4BC4-83EE-230C02FF197D}"/>
    <cellStyle name="Calculation 3 2 2 3 9" xfId="22945" xr:uid="{B78DE029-59E2-4FDE-8339-4AAB3AD70916}"/>
    <cellStyle name="Calculation 3 2 2 4" xfId="11629" xr:uid="{B25BA759-6CC7-46D6-9F9C-D86C1813CBDF}"/>
    <cellStyle name="Calculation 3 2 2 4 2" xfId="15317" xr:uid="{B01041D3-991E-419B-B637-8FEC4AE7DC66}"/>
    <cellStyle name="Calculation 3 2 2 4 3" xfId="16354" xr:uid="{E32A47ED-2DFC-48CE-AD35-5456E80B76C1}"/>
    <cellStyle name="Calculation 3 2 2 4 4" xfId="17322" xr:uid="{E42F2CD5-BB07-4182-AF51-7E3EB7E91FA7}"/>
    <cellStyle name="Calculation 3 2 2 4 5" xfId="21097" xr:uid="{B21365D7-5DFC-470C-B722-69D87AAF4F01}"/>
    <cellStyle name="Calculation 3 2 2 4 6" xfId="22287" xr:uid="{E51BC197-55CC-48EE-AC9C-23F8BF2D4E61}"/>
    <cellStyle name="Calculation 3 2 2 4 7" xfId="23300" xr:uid="{3EA1D709-17B5-415F-94AE-34C553E98771}"/>
    <cellStyle name="Calculation 3 2 2 5" xfId="13216" xr:uid="{DF889F7E-232C-4C44-8123-0B40EAD64F59}"/>
    <cellStyle name="Calculation 3 2 2 6" xfId="14870" xr:uid="{4793A402-A00D-41A0-8F80-3ECA69240A23}"/>
    <cellStyle name="Calculation 3 2 2 7" xfId="16849" xr:uid="{CED51184-ED7C-4460-BBE6-FBCC92EBFB0D}"/>
    <cellStyle name="Calculation 3 2 2 8" xfId="18847" xr:uid="{048A975F-E963-496C-BE9B-280D2F5B471C}"/>
    <cellStyle name="Calculation 3 2 2 9" xfId="21671" xr:uid="{A071D82E-1DB7-4607-BD6D-75309FA3CE8F}"/>
    <cellStyle name="Calculation 3 2 20" xfId="25106" xr:uid="{D931EF3D-2A35-4440-B8AF-9A8343EF483B}"/>
    <cellStyle name="Calculation 3 2 20 2" xfId="27220" xr:uid="{20217DC9-C602-4EB6-B3F4-B76C4D8B1C8D}"/>
    <cellStyle name="Calculation 3 2 21" xfId="25242" xr:uid="{569631DE-F520-4DD5-8046-DDFF119934F1}"/>
    <cellStyle name="Calculation 3 2 21 2" xfId="27793" xr:uid="{8C28F4DB-5CC8-4BF1-858F-6D1FCA5EE3AB}"/>
    <cellStyle name="Calculation 3 2 22" xfId="25397" xr:uid="{52F41988-EC2D-4008-A5A0-E827CE4EEE9F}"/>
    <cellStyle name="Calculation 3 2 22 2" xfId="27032" xr:uid="{16030413-7419-4DF4-9C47-8401A05B8A74}"/>
    <cellStyle name="Calculation 3 2 23" xfId="25662" xr:uid="{4405677F-01DC-4210-80D3-2BC2A6529462}"/>
    <cellStyle name="Calculation 3 2 24" xfId="25611" xr:uid="{40A1263E-5CE2-4F21-AE59-05675C70C634}"/>
    <cellStyle name="Calculation 3 2 25" xfId="25440" xr:uid="{F49CA9AB-C719-4F17-918C-E3F3E2F6A5F0}"/>
    <cellStyle name="Calculation 3 2 26" xfId="25919" xr:uid="{25E2BD76-B46A-4EAE-B7A4-CB6A050B1A3E}"/>
    <cellStyle name="Calculation 3 2 27" xfId="26206" xr:uid="{B0551A09-1138-497C-841D-399BB79C906F}"/>
    <cellStyle name="Calculation 3 2 28" xfId="26132" xr:uid="{C6BD400D-5759-4D38-A6F6-FCD33A1C6816}"/>
    <cellStyle name="Calculation 3 2 29" xfId="25948" xr:uid="{0957E087-89F1-4006-AAB5-8DA2601425E3}"/>
    <cellStyle name="Calculation 3 2 3" xfId="3300" xr:uid="{BE60220E-5D83-4ABB-82A3-EEF61F9F42D2}"/>
    <cellStyle name="Calculation 3 2 3 10" xfId="27438" xr:uid="{114A7CE3-2F5D-44B4-8A92-EC7A436B2919}"/>
    <cellStyle name="Calculation 3 2 3 2" xfId="6893" xr:uid="{A5C77359-DCF0-4CB8-AB26-F738B2DCD1AB}"/>
    <cellStyle name="Calculation 3 2 3 2 2" xfId="12083" xr:uid="{402D1EC4-EBCE-4EE2-8498-AA68B799EA40}"/>
    <cellStyle name="Calculation 3 2 3 2 2 2" xfId="15770" xr:uid="{4A697B4D-B584-4F2D-B38B-C3607301881D}"/>
    <cellStyle name="Calculation 3 2 3 2 2 3" xfId="16804" xr:uid="{6CF9B646-0E4F-484D-A2FC-7CDA9ABAD85F}"/>
    <cellStyle name="Calculation 3 2 3 2 2 4" xfId="17775" xr:uid="{7650B110-A06E-4A88-8360-E9C20975F81A}"/>
    <cellStyle name="Calculation 3 2 3 2 2 5" xfId="21548" xr:uid="{E8D38C8F-475C-4ED0-BE23-93073CCD0050}"/>
    <cellStyle name="Calculation 3 2 3 2 2 6" xfId="22711" xr:uid="{8AC8968B-EDE2-4F86-A58A-32F551538122}"/>
    <cellStyle name="Calculation 3 2 3 2 2 7" xfId="23753" xr:uid="{D74FF1A6-DAF0-404D-A529-FD9C0FD71611}"/>
    <cellStyle name="Calculation 3 2 3 2 3" xfId="11455" xr:uid="{56A9DDE3-1E6E-4232-AAE7-0ACD51D3A2D8}"/>
    <cellStyle name="Calculation 3 2 3 2 3 2" xfId="15147" xr:uid="{78A303E2-A20A-4C51-964D-A4841A37702D}"/>
    <cellStyle name="Calculation 3 2 3 2 3 3" xfId="16189" xr:uid="{36064B56-559C-4048-B918-7855C65BA0D1}"/>
    <cellStyle name="Calculation 3 2 3 2 3 4" xfId="17155" xr:uid="{7456CBE4-0462-465B-8553-9FE6C1E668AE}"/>
    <cellStyle name="Calculation 3 2 3 2 3 5" xfId="20933" xr:uid="{0814245C-AB1A-454E-B599-D3C59AD6843F}"/>
    <cellStyle name="Calculation 3 2 3 2 3 6" xfId="22130" xr:uid="{8929B539-3DEA-4EB4-AAC7-60FEE8FBDFA3}"/>
    <cellStyle name="Calculation 3 2 3 2 3 7" xfId="23133" xr:uid="{3CDDF488-8723-49B0-8B0A-B438C9B5052A}"/>
    <cellStyle name="Calculation 3 2 3 2 4" xfId="14224" xr:uid="{7DE79FAB-B807-40FE-A5FA-F8AEEEBCB2B9}"/>
    <cellStyle name="Calculation 3 2 3 2 5" xfId="14571" xr:uid="{3EC66F4C-AC7F-48A5-AFDF-6561CF46C643}"/>
    <cellStyle name="Calculation 3 2 3 2 6" xfId="15847" xr:uid="{B61CAA5D-A47F-480F-807A-6AF055E72454}"/>
    <cellStyle name="Calculation 3 2 3 2 7" xfId="20024" xr:uid="{CC0864A7-ED2F-4559-B85D-CEC64C2CFFE1}"/>
    <cellStyle name="Calculation 3 2 3 2 8" xfId="20760" xr:uid="{E084D4B9-D052-43CC-92CC-E76E7997E4A9}"/>
    <cellStyle name="Calculation 3 2 3 2 9" xfId="21702" xr:uid="{E48D701A-3C2F-4E42-AF31-12A527641DEA}"/>
    <cellStyle name="Calculation 3 2 3 3" xfId="11687" xr:uid="{1BBEFE57-00E6-444A-BA05-EE0D7598F0E3}"/>
    <cellStyle name="Calculation 3 2 3 3 2" xfId="15375" xr:uid="{4155F7B4-0C2F-4B33-9A6D-591AA0F15462}"/>
    <cellStyle name="Calculation 3 2 3 3 3" xfId="16412" xr:uid="{72124DA0-F798-4E18-A7DB-34EDBBD3C9CB}"/>
    <cellStyle name="Calculation 3 2 3 3 4" xfId="17380" xr:uid="{68FB6318-0396-4588-8FFA-0AE5150CD67E}"/>
    <cellStyle name="Calculation 3 2 3 3 5" xfId="21155" xr:uid="{C480015A-6997-4CEE-948F-D5661661D2A4}"/>
    <cellStyle name="Calculation 3 2 3 3 6" xfId="22336" xr:uid="{63470C96-D65D-4719-8D30-C899A79C5CC9}"/>
    <cellStyle name="Calculation 3 2 3 3 7" xfId="23358" xr:uid="{36549387-1177-4EC5-8DDF-3A1A9DC7896B}"/>
    <cellStyle name="Calculation 3 2 3 4" xfId="13322" xr:uid="{DB033323-2908-411C-A5C3-68184A0CB8EE}"/>
    <cellStyle name="Calculation 3 2 3 5" xfId="13937" xr:uid="{CCA83B34-CB63-453E-9788-1AFB68B3B33D}"/>
    <cellStyle name="Calculation 3 2 3 6" xfId="14457" xr:uid="{523692D6-DE57-4702-BC01-207B1FA24BB1}"/>
    <cellStyle name="Calculation 3 2 3 7" xfId="18961" xr:uid="{3B2B7D77-3664-45EF-994E-DDB348440869}"/>
    <cellStyle name="Calculation 3 2 3 8" xfId="18247" xr:uid="{54266AF7-D07A-414E-A135-862F91B0C005}"/>
    <cellStyle name="Calculation 3 2 3 9" xfId="18224" xr:uid="{77C63C59-6D0D-43E8-93B2-33E1563E6F9E}"/>
    <cellStyle name="Calculation 3 2 30" xfId="26170" xr:uid="{0242B7B1-57BD-4389-8CF9-5B5050A305D6}"/>
    <cellStyle name="Calculation 3 2 31" xfId="26450" xr:uid="{3B76E523-4DF2-4327-9E1A-02459E71B812}"/>
    <cellStyle name="Calculation 3 2 32" xfId="28200" xr:uid="{062F2331-E04A-4671-83AC-201939ACCE19}"/>
    <cellStyle name="Calculation 3 2 33" xfId="28135" xr:uid="{43EACF94-BC43-4E8E-9239-C94234A9953F}"/>
    <cellStyle name="Calculation 3 2 34" xfId="28197" xr:uid="{0608A765-FB1D-4D32-B432-638C176B30E1}"/>
    <cellStyle name="Calculation 3 2 35" xfId="28459" xr:uid="{D5249DA9-FCDC-4780-83F0-A6F3ED98DD77}"/>
    <cellStyle name="Calculation 3 2 36" xfId="28226" xr:uid="{47ED977B-AE30-4C9A-9BD4-35F2A88F7C2B}"/>
    <cellStyle name="Calculation 3 2 37" xfId="28764" xr:uid="{B5C381C2-13B7-44FF-ADC8-50E2A89AA851}"/>
    <cellStyle name="Calculation 3 2 38" xfId="28660" xr:uid="{C3B16901-6C6F-48F0-9D0D-B8B00B04DDDD}"/>
    <cellStyle name="Calculation 3 2 39" xfId="28692" xr:uid="{4C81E3D8-3C97-482D-A443-7846DD722282}"/>
    <cellStyle name="Calculation 3 2 4" xfId="4316" xr:uid="{DE2C61E4-03A1-45D6-A4F8-CE88DEA14543}"/>
    <cellStyle name="Calculation 3 2 4 10" xfId="27594" xr:uid="{93C1F7F5-2FD5-47D0-85BE-460AD65354D1}"/>
    <cellStyle name="Calculation 3 2 4 2" xfId="11748" xr:uid="{21C4DBBC-C2FD-4FE7-8578-3981A7CD854B}"/>
    <cellStyle name="Calculation 3 2 4 2 2" xfId="15435" xr:uid="{D8E6B186-B861-4B63-8129-85EA7DBC8098}"/>
    <cellStyle name="Calculation 3 2 4 2 3" xfId="16472" xr:uid="{432C7EB3-4BA0-4492-813C-1FA82A4DDB2A}"/>
    <cellStyle name="Calculation 3 2 4 2 4" xfId="17440" xr:uid="{102DB7A9-955C-4370-A18D-9B0CD587B34C}"/>
    <cellStyle name="Calculation 3 2 4 2 5" xfId="21215" xr:uid="{57F22B6B-599E-44CC-BB43-787557FB7AF7}"/>
    <cellStyle name="Calculation 3 2 4 2 6" xfId="22394" xr:uid="{C7DDB6E1-6FB5-4ACF-975F-23CF02743CF2}"/>
    <cellStyle name="Calculation 3 2 4 2 7" xfId="23418" xr:uid="{D9121E7F-4255-4EAC-9063-3B9898DBFD0C}"/>
    <cellStyle name="Calculation 3 2 4 3" xfId="9213" xr:uid="{36DC0026-B68F-413D-8C08-76C704A0A8DD}"/>
    <cellStyle name="Calculation 3 2 4 3 2" xfId="14638" xr:uid="{3FA717C8-AE10-4420-AB8B-F0CFE0D09F75}"/>
    <cellStyle name="Calculation 3 2 4 3 3" xfId="13582" xr:uid="{86FFA22F-2C6E-4537-804F-C97AB33C6C2A}"/>
    <cellStyle name="Calculation 3 2 4 3 4" xfId="12955" xr:uid="{59052A61-9FAA-4E00-885C-EFB5D0F1DF47}"/>
    <cellStyle name="Calculation 3 2 4 3 5" xfId="20427" xr:uid="{BB37E46C-A813-432A-B9D6-61D373EEE09E}"/>
    <cellStyle name="Calculation 3 2 4 3 6" xfId="19457" xr:uid="{F220711C-F544-4E41-944C-D03049E8D0B7}"/>
    <cellStyle name="Calculation 3 2 4 3 7" xfId="21978" xr:uid="{83CE6B5C-658D-4F6D-B0D6-BE79C9594FE4}"/>
    <cellStyle name="Calculation 3 2 4 4" xfId="13550" xr:uid="{D67CE112-DF81-4911-8501-B604BEDB2C33}"/>
    <cellStyle name="Calculation 3 2 4 5" xfId="14079" xr:uid="{315FF557-7C2E-403D-808A-73A7A4943AF9}"/>
    <cellStyle name="Calculation 3 2 4 6" xfId="15810" xr:uid="{62D9F1A2-F4CE-41D5-887E-146AC0E75722}"/>
    <cellStyle name="Calculation 3 2 4 7" xfId="19176" xr:uid="{34DE12C3-099F-4357-84C2-376DF7F61A13}"/>
    <cellStyle name="Calculation 3 2 4 8" xfId="20784" xr:uid="{BCF94342-97F9-4D9A-84F0-7F9D2F57ED3B}"/>
    <cellStyle name="Calculation 3 2 4 9" xfId="19256" xr:uid="{8E921374-055C-49EF-BC3F-D12045544CDB}"/>
    <cellStyle name="Calculation 3 2 40" xfId="28765" xr:uid="{AB1B7A25-B33C-4BC3-85FF-ACC79E0C20ED}"/>
    <cellStyle name="Calculation 3 2 41" xfId="29019" xr:uid="{6EAD4431-146C-47D4-A692-5070BEE51B0F}"/>
    <cellStyle name="Calculation 3 2 42" xfId="28939" xr:uid="{5ACBD2A7-F697-4549-B060-85E11080C1F9}"/>
    <cellStyle name="Calculation 3 2 43" xfId="29227" xr:uid="{34D6A958-AC92-410A-90AA-461F9E0ACEC4}"/>
    <cellStyle name="Calculation 3 2 44" xfId="29425" xr:uid="{4C099152-ECBA-42EA-A5F7-B270E2EAB646}"/>
    <cellStyle name="Calculation 3 2 45" xfId="29479" xr:uid="{B1416F14-53D9-4CE8-B89A-C1098E33F576}"/>
    <cellStyle name="Calculation 3 2 46" xfId="29644" xr:uid="{6EA30D96-0308-482B-A59A-F07502C86980}"/>
    <cellStyle name="Calculation 3 2 47" xfId="29897" xr:uid="{3BC89102-1DBD-4A5E-AF86-3C79238CC2A3}"/>
    <cellStyle name="Calculation 3 2 48" xfId="30313" xr:uid="{4A26AA45-0543-4083-8549-A4A4D7196A35}"/>
    <cellStyle name="Calculation 3 2 49" xfId="33985" xr:uid="{BE69842A-4452-4449-89BD-67D3098B2A63}"/>
    <cellStyle name="Calculation 3 2 5" xfId="11507" xr:uid="{7EB658BD-6496-4C34-B62B-2A2084B154B7}"/>
    <cellStyle name="Calculation 3 2 5 2" xfId="15196" xr:uid="{B23E1C3B-70C7-4621-8E97-C058FBEFAEE2}"/>
    <cellStyle name="Calculation 3 2 5 3" xfId="16235" xr:uid="{34C47681-1E90-426A-92FE-D3EDC83F4E0B}"/>
    <cellStyle name="Calculation 3 2 5 4" xfId="17202" xr:uid="{D0F4DDB8-9192-44CC-B8C3-10AD1968EB17}"/>
    <cellStyle name="Calculation 3 2 5 5" xfId="20979" xr:uid="{1AFDBC0C-CFBB-40D2-9FF8-A189DF4157F6}"/>
    <cellStyle name="Calculation 3 2 5 6" xfId="22171" xr:uid="{C5773142-3801-4887-A00A-343F5EF98EC8}"/>
    <cellStyle name="Calculation 3 2 5 7" xfId="23180" xr:uid="{AC19ADF7-EFFA-45EF-83A2-1F6A0B890601}"/>
    <cellStyle name="Calculation 3 2 5 8" xfId="27251" xr:uid="{5E14F781-C81F-4BD5-B221-12024B711D23}"/>
    <cellStyle name="Calculation 3 2 50" xfId="34191" xr:uid="{85F9C850-9400-4EF6-80C5-D63002E588DA}"/>
    <cellStyle name="Calculation 3 2 51" xfId="34488" xr:uid="{E339402E-C7E9-4958-8D62-F292A95D2131}"/>
    <cellStyle name="Calculation 3 2 52" xfId="34549" xr:uid="{9DEA3A4C-6DA6-4636-913E-8098238E95CE}"/>
    <cellStyle name="Calculation 3 2 53" xfId="34482" xr:uid="{FACF52AB-E7CA-4678-8E85-BA034B142875}"/>
    <cellStyle name="Calculation 3 2 54" xfId="34483" xr:uid="{80A8CBDD-56F0-4AA8-855B-D530A2DF5482}"/>
    <cellStyle name="Calculation 3 2 55" xfId="34752" xr:uid="{FFDA718B-AE80-4CF6-8B69-1773EE41CDB7}"/>
    <cellStyle name="Calculation 3 2 56" xfId="34797" xr:uid="{04CC89A6-07FB-418F-8BD4-B3E3381C43DA}"/>
    <cellStyle name="Calculation 3 2 6" xfId="12481" xr:uid="{304CABE6-42EA-4311-83C2-D4D09EE4AE3E}"/>
    <cellStyle name="Calculation 3 2 6 2" xfId="15905" xr:uid="{C1CCF840-CA5F-4E04-8CD6-F4DE4F894FD7}"/>
    <cellStyle name="Calculation 3 2 6 3" xfId="16899" xr:uid="{6FEC3E51-9CC5-4073-B3C7-759E7300C1E4}"/>
    <cellStyle name="Calculation 3 2 6 4" xfId="17838" xr:uid="{63A820FB-50B7-4E6E-B5B2-EA121320A8CB}"/>
    <cellStyle name="Calculation 3 2 6 5" xfId="21680" xr:uid="{4044C957-C158-43D0-9948-22E015FD0843}"/>
    <cellStyle name="Calculation 3 2 6 6" xfId="22795" xr:uid="{07F04C9A-4648-4CA7-9CDA-71ED18307582}"/>
    <cellStyle name="Calculation 3 2 6 7" xfId="23816" xr:uid="{843538FE-E219-4879-AA8D-D9F84DCA34F5}"/>
    <cellStyle name="Calculation 3 2 6 8" xfId="27487" xr:uid="{E509B178-082C-41ED-91AF-BB9137072DF7}"/>
    <cellStyle name="Calculation 3 2 7" xfId="12567" xr:uid="{36747552-BCDD-4350-AF95-66388F8EA955}"/>
    <cellStyle name="Calculation 3 2 7 2" xfId="15934" xr:uid="{1B8751B4-D1F2-4A36-BFEE-163CEDFAD437}"/>
    <cellStyle name="Calculation 3 2 7 3" xfId="16916" xr:uid="{E0F85293-A998-4FC5-A90B-30E05D7CF707}"/>
    <cellStyle name="Calculation 3 2 7 4" xfId="17850" xr:uid="{3E97925D-13C9-41ED-BB34-A45CFC796614}"/>
    <cellStyle name="Calculation 3 2 7 5" xfId="21711" xr:uid="{455A7AFA-2874-43EF-B8C4-DA7DEDF9A81C}"/>
    <cellStyle name="Calculation 3 2 7 6" xfId="22818" xr:uid="{7F28963A-C35D-488B-9A3B-1B29C845D04C}"/>
    <cellStyle name="Calculation 3 2 7 7" xfId="23828" xr:uid="{1E79BF13-4198-43BA-8445-FB16F2BBD674}"/>
    <cellStyle name="Calculation 3 2 7 8" xfId="27432" xr:uid="{CA9570BA-F2EA-4C7E-AB2D-8250DE20A312}"/>
    <cellStyle name="Calculation 3 2 8" xfId="12635" xr:uid="{D5DC342F-978A-472A-AF2D-D582562A3D98}"/>
    <cellStyle name="Calculation 3 2 8 2" xfId="15977" xr:uid="{B953A176-314A-476C-BD6F-514D56C882A9}"/>
    <cellStyle name="Calculation 3 2 8 3" xfId="16957" xr:uid="{C7E16339-9A39-407B-9966-B2D75FE21C7A}"/>
    <cellStyle name="Calculation 3 2 8 4" xfId="17890" xr:uid="{62DCB3A1-E148-49B4-BFE6-151F67C12728}"/>
    <cellStyle name="Calculation 3 2 8 5" xfId="21753" xr:uid="{6BF08066-C4F2-41A4-AB32-3F2A046EB831}"/>
    <cellStyle name="Calculation 3 2 8 6" xfId="22863" xr:uid="{4A05D134-C8FC-4731-B2A5-887B62B45AA3}"/>
    <cellStyle name="Calculation 3 2 8 7" xfId="23868" xr:uid="{729F5354-3D23-4562-B9E5-39FF68A6E2D3}"/>
    <cellStyle name="Calculation 3 2 8 8" xfId="27197" xr:uid="{8FD3B356-5D5F-46DF-9AF2-108127603B64}"/>
    <cellStyle name="Calculation 3 2 9" xfId="12680" xr:uid="{A2AA985F-7326-4B8C-A025-A83B403D39A7}"/>
    <cellStyle name="Calculation 3 2 9 2" xfId="16018" xr:uid="{B5ED6D17-4B6C-4B87-9753-A6065AB7D954}"/>
    <cellStyle name="Calculation 3 2 9 3" xfId="16998" xr:uid="{72A69023-42B0-4E7C-94FB-82F036FA669F}"/>
    <cellStyle name="Calculation 3 2 9 4" xfId="17931" xr:uid="{D4489B44-67DA-4899-A43B-D6443617C958}"/>
    <cellStyle name="Calculation 3 2 9 5" xfId="21794" xr:uid="{BB8041C3-F8EF-49AE-A903-BE58FB7AF5CC}"/>
    <cellStyle name="Calculation 3 2 9 6" xfId="22906" xr:uid="{9D433954-8A3E-4891-A01B-ABA004913424}"/>
    <cellStyle name="Calculation 3 2 9 7" xfId="23909" xr:uid="{654E6AC6-146E-43F9-86AD-C95765E520E3}"/>
    <cellStyle name="Calculation 3 2 9 8" xfId="27179" xr:uid="{7B770278-D3D2-4931-87FB-C0A3E05D3338}"/>
    <cellStyle name="Calculation 3 20" xfId="24835" xr:uid="{61D52D40-CC46-48F5-84CD-95BA032B7E42}"/>
    <cellStyle name="Calculation 3 20 2" xfId="27315" xr:uid="{42122FEB-8C03-4F50-83B7-E8ACCFB04530}"/>
    <cellStyle name="Calculation 3 21" xfId="25125" xr:uid="{7D0BA240-BC0C-419A-B293-38B2EC9946E6}"/>
    <cellStyle name="Calculation 3 21 2" xfId="27402" xr:uid="{726546B4-3810-4849-8495-19FEC18C187D}"/>
    <cellStyle name="Calculation 3 22" xfId="25331" xr:uid="{A792DBD5-4AC4-49AC-AC9B-94F6F2C06969}"/>
    <cellStyle name="Calculation 3 22 2" xfId="27821" xr:uid="{32DCD82E-4796-4CC5-AF7C-A431C8AEBC40}"/>
    <cellStyle name="Calculation 3 23" xfId="25101" xr:uid="{2CE1D1D1-5AE0-467B-B810-A54A6BCEEB96}"/>
    <cellStyle name="Calculation 3 23 2" xfId="27845" xr:uid="{7BD50EF5-0811-4841-B0A3-9C7CC11904F4}"/>
    <cellStyle name="Calculation 3 24" xfId="25348" xr:uid="{8D6E5760-B101-491D-A279-848508699B11}"/>
    <cellStyle name="Calculation 3 25" xfId="25560" xr:uid="{518ED2BD-9D74-42BE-8EE9-F4745A8C715B}"/>
    <cellStyle name="Calculation 3 26" xfId="25536" xr:uid="{66E15B90-CD38-4422-B7C6-54384EFCD853}"/>
    <cellStyle name="Calculation 3 27" xfId="25553" xr:uid="{616A9BB7-E62F-4C3A-8FB7-A7C10C013B62}"/>
    <cellStyle name="Calculation 3 28" xfId="25844" xr:uid="{C4B1BF5F-23E6-4539-AC6A-C1C817DEDA25}"/>
    <cellStyle name="Calculation 3 29" xfId="26088" xr:uid="{779E40E2-D77B-451D-A64A-74AC3FCC7911}"/>
    <cellStyle name="Calculation 3 3" xfId="2992" xr:uid="{80C91539-3707-428B-A524-965E9A7C586F}"/>
    <cellStyle name="Calculation 3 3 10" xfId="20791" xr:uid="{298D6392-8A19-47F8-BF7C-611EF6E00422}"/>
    <cellStyle name="Calculation 3 3 11" xfId="26875" xr:uid="{6E907782-E4F8-4E08-809D-650576AC887A}"/>
    <cellStyle name="Calculation 3 3 12" xfId="30816" xr:uid="{0FE8715A-F939-4ABC-823C-78CFF0CAA183}"/>
    <cellStyle name="Calculation 3 3 13" xfId="33997" xr:uid="{31F5087E-6857-4EE3-B533-C605E524C304}"/>
    <cellStyle name="Calculation 3 3 14" xfId="34201" xr:uid="{50FBFF1B-69FB-492A-80E4-470019D5C28F}"/>
    <cellStyle name="Calculation 3 3 2" xfId="5751" xr:uid="{B8D036FA-7DDB-458A-A6F5-87BB6C724EA6}"/>
    <cellStyle name="Calculation 3 3 2 2" xfId="11886" xr:uid="{41E06136-B80C-4A1C-8DD0-C02C05693972}"/>
    <cellStyle name="Calculation 3 3 2 2 2" xfId="15573" xr:uid="{79E53EA0-54A2-4851-8161-B277195733AC}"/>
    <cellStyle name="Calculation 3 3 2 2 3" xfId="16608" xr:uid="{DF69585C-D323-4C0E-95E1-8A2A99162E44}"/>
    <cellStyle name="Calculation 3 3 2 2 4" xfId="17578" xr:uid="{F3788F99-E3BE-4FED-A517-2B78CCC87E71}"/>
    <cellStyle name="Calculation 3 3 2 2 5" xfId="21351" xr:uid="{CF9C62ED-D895-4384-8D01-3E0991C24E91}"/>
    <cellStyle name="Calculation 3 3 2 2 6" xfId="22525" xr:uid="{E2D44DDB-AD71-4A72-A26C-4CA9FD19CAC0}"/>
    <cellStyle name="Calculation 3 3 2 2 7" xfId="23556" xr:uid="{FEC08190-9660-4DE4-B9B7-986212551864}"/>
    <cellStyle name="Calculation 3 3 2 3" xfId="11515" xr:uid="{9D5405E4-CF47-4050-8626-095522F3B5B5}"/>
    <cellStyle name="Calculation 3 3 2 3 2" xfId="15204" xr:uid="{F1300FC6-83E4-4BEC-B61D-B13CBBB7865E}"/>
    <cellStyle name="Calculation 3 3 2 3 3" xfId="16243" xr:uid="{92DAF1DE-26CE-4D08-AE5F-99A2B37A6A18}"/>
    <cellStyle name="Calculation 3 3 2 3 4" xfId="17210" xr:uid="{251FD4FF-8B37-48B0-8C29-5B63D0FB4126}"/>
    <cellStyle name="Calculation 3 3 2 3 5" xfId="20986" xr:uid="{4B9C655A-04FB-419C-9210-FBB54AD3E58B}"/>
    <cellStyle name="Calculation 3 3 2 3 6" xfId="22177" xr:uid="{0253789F-73D2-444C-81B6-3177B48ED2C8}"/>
    <cellStyle name="Calculation 3 3 2 3 7" xfId="23188" xr:uid="{741C2B58-4867-4991-A989-C178C919489A}"/>
    <cellStyle name="Calculation 3 3 2 4" xfId="13870" xr:uid="{AF7D98AA-8D40-4760-AF4B-8EBDCD8FE0B2}"/>
    <cellStyle name="Calculation 3 3 2 5" xfId="13010" xr:uid="{453DEED1-7E9C-4FF2-83A4-2CD348F381FD}"/>
    <cellStyle name="Calculation 3 3 2 6" xfId="14458" xr:uid="{6BAA1DB1-F2C2-4834-B5A6-08C3672798B3}"/>
    <cellStyle name="Calculation 3 3 2 7" xfId="19635" xr:uid="{63E5C87C-FD3D-483F-86FD-9AA40F07018B}"/>
    <cellStyle name="Calculation 3 3 2 8" xfId="19167" xr:uid="{BD8E23E2-69F7-49E5-9D53-1FF52CC19E2F}"/>
    <cellStyle name="Calculation 3 3 2 9" xfId="18419" xr:uid="{63D1873D-F106-49DA-B066-8E0D15011069}"/>
    <cellStyle name="Calculation 3 3 3" xfId="6826" xr:uid="{301E6B24-8F65-4C62-8C9B-428ED250445B}"/>
    <cellStyle name="Calculation 3 3 3 2" xfId="12017" xr:uid="{146019CA-FC63-4BFC-974D-9790E3D35646}"/>
    <cellStyle name="Calculation 3 3 3 2 2" xfId="15704" xr:uid="{EAEDD8CD-6F20-4737-B428-FB5D8100CB5C}"/>
    <cellStyle name="Calculation 3 3 3 2 3" xfId="16738" xr:uid="{E4BDDAC3-5C05-4FF1-BD83-439A22841149}"/>
    <cellStyle name="Calculation 3 3 3 2 4" xfId="17709" xr:uid="{29C4204B-1124-471D-8033-686F88C85BD0}"/>
    <cellStyle name="Calculation 3 3 3 2 5" xfId="21482" xr:uid="{F08C0EE1-CDE1-4E14-AA39-22CF3941433E}"/>
    <cellStyle name="Calculation 3 3 3 2 6" xfId="22651" xr:uid="{3664C2F0-8C69-4930-9D86-F5F5DD6B02ED}"/>
    <cellStyle name="Calculation 3 3 3 2 7" xfId="23687" xr:uid="{D8B7245F-925B-4FCE-A88F-F547ECCD9C5B}"/>
    <cellStyle name="Calculation 3 3 3 3" xfId="11393" xr:uid="{B938B562-5FA7-4A53-BE4A-E67C63255513}"/>
    <cellStyle name="Calculation 3 3 3 3 2" xfId="15085" xr:uid="{D22576B0-EA4A-46C4-BE66-6442826864B3}"/>
    <cellStyle name="Calculation 3 3 3 3 3" xfId="16128" xr:uid="{A3A6A2C5-F058-497D-B82A-40706A2208F8}"/>
    <cellStyle name="Calculation 3 3 3 3 4" xfId="17094" xr:uid="{14B36117-9AC4-43E6-95E0-F257EA656028}"/>
    <cellStyle name="Calculation 3 3 3 3 5" xfId="20872" xr:uid="{C120E509-8D95-47F2-9570-6439D955F74C}"/>
    <cellStyle name="Calculation 3 3 3 3 6" xfId="22078" xr:uid="{0150FF95-303F-406E-BD83-EA034847B57C}"/>
    <cellStyle name="Calculation 3 3 3 3 7" xfId="23072" xr:uid="{E80DF842-1E3F-497E-B7EC-0B65C2F6A0DC}"/>
    <cellStyle name="Calculation 3 3 3 4" xfId="14158" xr:uid="{84D85003-9E76-48C7-9D57-07845CA607F8}"/>
    <cellStyle name="Calculation 3 3 3 5" xfId="13776" xr:uid="{D51E9252-3F78-4A4D-8661-E81F45FA03EF}"/>
    <cellStyle name="Calculation 3 3 3 6" xfId="14857" xr:uid="{57C4AD6C-9C1A-4380-92B0-6E2632803D94}"/>
    <cellStyle name="Calculation 3 3 3 7" xfId="19958" xr:uid="{08127290-E95C-4EE0-BC7B-FA23DD0CA796}"/>
    <cellStyle name="Calculation 3 3 3 8" xfId="20118" xr:uid="{7D5F9371-C446-4247-ABF9-12DFD360020C}"/>
    <cellStyle name="Calculation 3 3 3 9" xfId="19261" xr:uid="{3B4D8D7B-1201-489C-B201-808D549655D4}"/>
    <cellStyle name="Calculation 3 3 4" xfId="11619" xr:uid="{97F2D575-D2B0-49EE-B691-B768A99EEBB5}"/>
    <cellStyle name="Calculation 3 3 4 2" xfId="15307" xr:uid="{6DAA3F25-365D-48B9-AAEC-E590272B77BA}"/>
    <cellStyle name="Calculation 3 3 4 3" xfId="16344" xr:uid="{52765581-A38C-47EF-A00C-C992665B33F1}"/>
    <cellStyle name="Calculation 3 3 4 4" xfId="17312" xr:uid="{91F5DCFF-1D86-4F71-919E-058D36D06E4E}"/>
    <cellStyle name="Calculation 3 3 4 5" xfId="21087" xr:uid="{F5983DE0-697F-49DD-BF73-D38C0B08B234}"/>
    <cellStyle name="Calculation 3 3 4 6" xfId="22278" xr:uid="{EA09E517-BF1A-4912-8FAC-4147C7C93BE1}"/>
    <cellStyle name="Calculation 3 3 4 7" xfId="23290" xr:uid="{0A1882FD-F66D-4CA0-AF05-730FFF70137E}"/>
    <cellStyle name="Calculation 3 3 5" xfId="13206" xr:uid="{DEE8EC93-E674-42EB-848D-7D9510396B04}"/>
    <cellStyle name="Calculation 3 3 6" xfId="12779" xr:uid="{4D7788E1-0796-4F48-8A35-0277AE81B2E1}"/>
    <cellStyle name="Calculation 3 3 7" xfId="13994" xr:uid="{BE699A94-335C-450E-8B2D-BAFB090BD696}"/>
    <cellStyle name="Calculation 3 3 8" xfId="18831" xr:uid="{219AD7E0-CDCD-4BF8-A55C-0C441EE6A206}"/>
    <cellStyle name="Calculation 3 3 9" xfId="20460" xr:uid="{5EDCEB43-CDD6-4638-A1AA-3905B1C4980D}"/>
    <cellStyle name="Calculation 3 30" xfId="26051" xr:uid="{6DCDD5D8-A1B1-4964-ABF2-FD9CDB0F69F5}"/>
    <cellStyle name="Calculation 3 31" xfId="26235" xr:uid="{59078B31-CA22-4BD1-BDAD-67A1E92B58AD}"/>
    <cellStyle name="Calculation 3 32" xfId="26058" xr:uid="{12B2B8CA-FFE9-4547-AF1C-5F2E72761A1E}"/>
    <cellStyle name="Calculation 3 33" xfId="26427" xr:uid="{812DDED5-ECBD-46E1-98BC-52B2FE10ECDB}"/>
    <cellStyle name="Calculation 3 34" xfId="28085" xr:uid="{75C5F987-ABEC-4399-9629-AED5A7D9E7D1}"/>
    <cellStyle name="Calculation 3 35" xfId="28093" xr:uid="{6355D30D-A3E8-415B-960B-3FA0C58C63B9}"/>
    <cellStyle name="Calculation 3 36" xfId="28073" xr:uid="{3EA226F1-9157-40A3-8BB0-53F660AC9A81}"/>
    <cellStyle name="Calculation 3 37" xfId="28359" xr:uid="{D4BFF4D2-3A2D-4C89-A118-440AC7875AB0}"/>
    <cellStyle name="Calculation 3 38" xfId="28489" xr:uid="{3F248498-61F7-437F-885C-27AC1832DDE7}"/>
    <cellStyle name="Calculation 3 39" xfId="28652" xr:uid="{5FB299A0-7A05-474F-9C3A-30270E75FFAE}"/>
    <cellStyle name="Calculation 3 4" xfId="3244" xr:uid="{3BD58A81-AA37-4D81-A575-F29A7FD471BB}"/>
    <cellStyle name="Calculation 3 4 10" xfId="27028" xr:uid="{1F7DAD31-C572-45D7-8317-A1863FE27D0E}"/>
    <cellStyle name="Calculation 3 4 2" xfId="6887" xr:uid="{E6FD6599-00BF-4B49-9C32-71852A6E2E58}"/>
    <cellStyle name="Calculation 3 4 2 2" xfId="12077" xr:uid="{ABC3A4CB-63BB-40F7-B704-7E8172C96FE8}"/>
    <cellStyle name="Calculation 3 4 2 2 2" xfId="15764" xr:uid="{47E36D61-1F50-4081-A8B5-0DC9124AC6BE}"/>
    <cellStyle name="Calculation 3 4 2 2 3" xfId="16798" xr:uid="{D75A4FB8-061C-4ABC-8CE0-14291BDC5504}"/>
    <cellStyle name="Calculation 3 4 2 2 4" xfId="17769" xr:uid="{0EFAFD41-31EA-446D-9F45-9A08ED79C3B9}"/>
    <cellStyle name="Calculation 3 4 2 2 5" xfId="21542" xr:uid="{111058AD-6A25-47A1-A6A6-6305A9430DCD}"/>
    <cellStyle name="Calculation 3 4 2 2 6" xfId="22706" xr:uid="{729729F7-A715-4B9D-A772-5AA64957C607}"/>
    <cellStyle name="Calculation 3 4 2 2 7" xfId="23747" xr:uid="{088D38D6-7B64-4435-BB47-E718C15A1264}"/>
    <cellStyle name="Calculation 3 4 2 3" xfId="11449" xr:uid="{4DB2B3CB-AF19-457D-86C7-5D93574888A9}"/>
    <cellStyle name="Calculation 3 4 2 3 2" xfId="15141" xr:uid="{961F3594-EAD5-4D2B-B327-B45A5CCD1ABC}"/>
    <cellStyle name="Calculation 3 4 2 3 3" xfId="16183" xr:uid="{7A40640C-F504-40AD-8CF4-BBD984449D8F}"/>
    <cellStyle name="Calculation 3 4 2 3 4" xfId="17149" xr:uid="{666BDF82-16A1-44DA-9457-6255D88497EE}"/>
    <cellStyle name="Calculation 3 4 2 3 5" xfId="20927" xr:uid="{7F96AAF0-1975-4DE4-9B7D-A757AC857932}"/>
    <cellStyle name="Calculation 3 4 2 3 6" xfId="22125" xr:uid="{80E5F6A4-D0DA-4A47-970C-ECE494C7F11E}"/>
    <cellStyle name="Calculation 3 4 2 3 7" xfId="23127" xr:uid="{BED7E2DF-082E-4B9D-B8FF-BD5D59848B8F}"/>
    <cellStyle name="Calculation 3 4 2 4" xfId="14218" xr:uid="{BFC0D436-F5DA-47CA-BFAF-9FAEC2821346}"/>
    <cellStyle name="Calculation 3 4 2 5" xfId="13465" xr:uid="{B29E2135-8E0A-4006-80E1-9A741460E3B7}"/>
    <cellStyle name="Calculation 3 4 2 6" xfId="13440" xr:uid="{5EEAC2A7-D2D4-465B-B8BC-4A6A00E3CC98}"/>
    <cellStyle name="Calculation 3 4 2 7" xfId="20018" xr:uid="{A700F618-7B0E-4366-9361-920AB02A286E}"/>
    <cellStyle name="Calculation 3 4 2 8" xfId="19194" xr:uid="{9587250D-BD30-4884-9642-811A22C7F29A}"/>
    <cellStyle name="Calculation 3 4 2 9" xfId="18984" xr:uid="{BB17D4C7-42F0-4643-ACB7-FB87D9412AED}"/>
    <cellStyle name="Calculation 3 4 3" xfId="11681" xr:uid="{A5148574-6694-4AC1-987D-F0F0DC1AD2B4}"/>
    <cellStyle name="Calculation 3 4 3 2" xfId="15369" xr:uid="{54ED02BC-13BB-4A47-8FC7-924E69DD9816}"/>
    <cellStyle name="Calculation 3 4 3 3" xfId="16406" xr:uid="{2B0D2646-C697-4DA6-8AAA-4A20CC56C7C8}"/>
    <cellStyle name="Calculation 3 4 3 4" xfId="17374" xr:uid="{77BD585B-925E-4B74-9A2D-A8E35A880A89}"/>
    <cellStyle name="Calculation 3 4 3 5" xfId="21149" xr:uid="{635EEC88-8BF8-4EC9-9F6C-F9295FFD6DB6}"/>
    <cellStyle name="Calculation 3 4 3 6" xfId="22331" xr:uid="{EC99D5B7-5A22-42F9-A573-34714D8F4704}"/>
    <cellStyle name="Calculation 3 4 3 7" xfId="23352" xr:uid="{310B9D04-C68C-4EFD-8444-10A8A326725D}"/>
    <cellStyle name="Calculation 3 4 4" xfId="13301" xr:uid="{79E36D5C-404A-4923-94AE-60D3741A1428}"/>
    <cellStyle name="Calculation 3 4 5" xfId="13244" xr:uid="{4D649C4C-7EBB-4ABF-818C-DDB54073A704}"/>
    <cellStyle name="Calculation 3 4 6" xfId="14688" xr:uid="{914C2CD5-538C-4716-99CC-043648A47D0C}"/>
    <cellStyle name="Calculation 3 4 7" xfId="18933" xr:uid="{F2E6C298-B11B-4E41-BDCA-B224FC2D1DA5}"/>
    <cellStyle name="Calculation 3 4 8" xfId="18269" xr:uid="{319AF4F4-2932-416D-A6A4-54FD93AB960E}"/>
    <cellStyle name="Calculation 3 4 9" xfId="19788" xr:uid="{B395DA7C-BF91-48C5-86A7-3967F49975EA}"/>
    <cellStyle name="Calculation 3 40" xfId="28610" xr:uid="{2D96F452-3AF2-4145-A569-2653B45ED7EE}"/>
    <cellStyle name="Calculation 3 41" xfId="28741" xr:uid="{18061C6C-7741-49A9-8D9D-E9BB3D13C02D}"/>
    <cellStyle name="Calculation 3 42" xfId="28796" xr:uid="{4D86D48F-644B-4904-8037-B86321D4DCF3}"/>
    <cellStyle name="Calculation 3 43" xfId="28935" xr:uid="{DDA875CE-01DA-4125-BFBD-8B0806949820}"/>
    <cellStyle name="Calculation 3 44" xfId="28911" xr:uid="{8374A61A-DE92-4052-B793-FE94E2A13B0C}"/>
    <cellStyle name="Calculation 3 45" xfId="29177" xr:uid="{E2402812-07C5-4B2F-B2E4-D8E3D8FF0E3E}"/>
    <cellStyle name="Calculation 3 46" xfId="29347" xr:uid="{4E005ECF-36E8-4AF6-BAAF-B97EBD84233D}"/>
    <cellStyle name="Calculation 3 47" xfId="29505" xr:uid="{45053E17-DD58-45CA-9643-9B0F3B3B0443}"/>
    <cellStyle name="Calculation 3 48" xfId="29713" xr:uid="{D746CA74-D03E-4FE0-B788-43AC79F5832D}"/>
    <cellStyle name="Calculation 3 49" xfId="29824" xr:uid="{5E460DDF-757F-469A-B3CD-3712D7787E6B}"/>
    <cellStyle name="Calculation 3 5" xfId="4439" xr:uid="{046F0059-0B26-4F38-826D-82BBCC73396E}"/>
    <cellStyle name="Calculation 3 5 10" xfId="27500" xr:uid="{259B2D17-3F1A-4D19-9853-DC4C94AC3F7F}"/>
    <cellStyle name="Calculation 3 5 2" xfId="11774" xr:uid="{328362D7-43CF-4B09-8672-D36B7A5FF4A3}"/>
    <cellStyle name="Calculation 3 5 2 2" xfId="15461" xr:uid="{058D446E-1385-4172-8437-DB2D0075A708}"/>
    <cellStyle name="Calculation 3 5 2 3" xfId="16498" xr:uid="{ECC34E7D-F725-4165-B42A-8D0023863271}"/>
    <cellStyle name="Calculation 3 5 2 4" xfId="17466" xr:uid="{E59B61C7-E81E-459D-AEDE-50186A9BD898}"/>
    <cellStyle name="Calculation 3 5 2 5" xfId="21241" xr:uid="{128F7843-3367-4C7C-AF38-B90F2D08D4B8}"/>
    <cellStyle name="Calculation 3 5 2 6" xfId="22417" xr:uid="{C80EC675-C4FE-4B91-93D9-F1A0A4453FA1}"/>
    <cellStyle name="Calculation 3 5 2 7" xfId="23444" xr:uid="{FA92AE81-7BD2-4384-8B38-02CDBCE32178}"/>
    <cellStyle name="Calculation 3 5 3" xfId="9331" xr:uid="{B615FC3E-0DB6-4FDC-82A0-AED2F7A97ECC}"/>
    <cellStyle name="Calculation 3 5 3 2" xfId="14681" xr:uid="{4559E5E0-4A3D-4DE0-9073-98BFF155BF82}"/>
    <cellStyle name="Calculation 3 5 3 3" xfId="13274" xr:uid="{3C62440A-0344-4610-A065-7CD688C416A6}"/>
    <cellStyle name="Calculation 3 5 3 4" xfId="13168" xr:uid="{C203DE83-CD5B-43F4-AA5F-E95BD913CA30}"/>
    <cellStyle name="Calculation 3 5 3 5" xfId="20465" xr:uid="{E5D25723-E68F-4352-AF0D-73B313C6FD9F}"/>
    <cellStyle name="Calculation 3 5 3 6" xfId="20308" xr:uid="{9F58FD25-65D0-434E-8B0E-EDE54C6B16AF}"/>
    <cellStyle name="Calculation 3 5 3 7" xfId="20617" xr:uid="{7AEC3F3A-4098-4E3C-8A0E-858746917223}"/>
    <cellStyle name="Calculation 3 5 4" xfId="13597" xr:uid="{3712EF05-822E-4309-93AD-4F340D7DCA68}"/>
    <cellStyle name="Calculation 3 5 5" xfId="13086" xr:uid="{CB1A44B0-BDF8-42B1-9E69-26456558B5F5}"/>
    <cellStyle name="Calculation 3 5 6" xfId="14771" xr:uid="{F947647A-319C-43A3-9307-CF418D277833}"/>
    <cellStyle name="Calculation 3 5 7" xfId="19221" xr:uid="{9A03DDB9-594D-4EA1-A240-73697E40A790}"/>
    <cellStyle name="Calculation 3 5 8" xfId="19302" xr:uid="{0A45E9A0-CFB5-45FC-A28C-1C56B0834528}"/>
    <cellStyle name="Calculation 3 5 9" xfId="19374" xr:uid="{BFFBD776-C560-47A6-8E7A-7A2A09AFF141}"/>
    <cellStyle name="Calculation 3 50" xfId="30170" xr:uid="{D8280CCF-7150-4891-BB73-15B1A87438E8}"/>
    <cellStyle name="Calculation 3 51" xfId="33959" xr:uid="{C5BB1EC7-8801-4E89-A2D4-844E3D579776}"/>
    <cellStyle name="Calculation 3 52" xfId="34170" xr:uid="{84ACBE12-F0D5-48B3-8905-0419ACCCE874}"/>
    <cellStyle name="Calculation 3 53" xfId="34289" xr:uid="{082B49E9-F25F-4C46-AA8B-2F769A4B94DF}"/>
    <cellStyle name="Calculation 3 54" xfId="34425" xr:uid="{1F37D13C-DA42-49AA-8172-157FDA40394E}"/>
    <cellStyle name="Calculation 3 55" xfId="34293" xr:uid="{39C89150-16CD-40D2-96C0-08F5D7B19C3E}"/>
    <cellStyle name="Calculation 3 56" xfId="34421" xr:uid="{2C921C45-4113-447B-BF81-78AC87458893}"/>
    <cellStyle name="Calculation 3 57" xfId="34591" xr:uid="{DC2C33ED-EFA9-4DE0-BC07-6AC4C58B9D97}"/>
    <cellStyle name="Calculation 3 58" xfId="34790" xr:uid="{B5072542-3D74-41A9-81D3-440D2BE56CD1}"/>
    <cellStyle name="Calculation 3 6" xfId="11481" xr:uid="{C6BA49BA-50D4-4B68-91AC-BE45C465AD34}"/>
    <cellStyle name="Calculation 3 6 2" xfId="15170" xr:uid="{1C89D8EC-CDB6-4899-82D5-67FFBF2753EC}"/>
    <cellStyle name="Calculation 3 6 3" xfId="16211" xr:uid="{7F9FEF67-0093-4EF8-AD74-E5C36F59E4DE}"/>
    <cellStyle name="Calculation 3 6 4" xfId="17177" xr:uid="{F3803CEB-049B-475D-938C-4888FAA67D9C}"/>
    <cellStyle name="Calculation 3 6 5" xfId="20955" xr:uid="{1F05E970-CF27-43C5-BEF7-A1C063418E4E}"/>
    <cellStyle name="Calculation 3 6 6" xfId="22152" xr:uid="{9DBFBA18-D778-4B64-80FC-225EBE77CC6B}"/>
    <cellStyle name="Calculation 3 6 7" xfId="23155" xr:uid="{D461246C-7B3E-4EAE-ABDE-DF6C2FADCCBC}"/>
    <cellStyle name="Calculation 3 6 8" xfId="27621" xr:uid="{3F06F51D-5807-4AF5-9A28-6489DCCF222B}"/>
    <cellStyle name="Calculation 3 7" xfId="12293" xr:uid="{49649EF8-84F1-42E6-99CE-5762814A95DB}"/>
    <cellStyle name="Calculation 3 7 2" xfId="15838" xr:uid="{1C82563A-02FD-49FD-8848-1B4B5BAF6661}"/>
    <cellStyle name="Calculation 3 7 3" xfId="16852" xr:uid="{2C33A95F-BA92-4EC7-9789-704E4DCBE793}"/>
    <cellStyle name="Calculation 3 7 4" xfId="17808" xr:uid="{273F9E57-2897-4642-A30F-7C086EBF56A9}"/>
    <cellStyle name="Calculation 3 7 5" xfId="21620" xr:uid="{BCEA67AF-052B-453D-B28F-D4F59DCB52E1}"/>
    <cellStyle name="Calculation 3 7 6" xfId="22751" xr:uid="{D6990422-2B1A-4F41-890B-C87B23A0DE93}"/>
    <cellStyle name="Calculation 3 7 7" xfId="23786" xr:uid="{F5C766BD-E882-4F04-AD5D-BDAFD0CCFBA1}"/>
    <cellStyle name="Calculation 3 7 8" xfId="27540" xr:uid="{E85AC180-A956-49FD-A57A-02703B86C24D}"/>
    <cellStyle name="Calculation 3 8" xfId="12600" xr:uid="{A6CF37B7-FAB7-4BB6-B1FD-ADFA77218EAE}"/>
    <cellStyle name="Calculation 3 8 2" xfId="15956" xr:uid="{6CF9E5AE-0D58-4EEA-A0DA-895AA70A395D}"/>
    <cellStyle name="Calculation 3 8 3" xfId="16938" xr:uid="{0EA3B70C-9F63-42E1-A3FC-4B3C2C2D29C0}"/>
    <cellStyle name="Calculation 3 8 4" xfId="17871" xr:uid="{CE3693C2-C580-4FE2-9EB9-EF0C2E5164DA}"/>
    <cellStyle name="Calculation 3 8 5" xfId="21733" xr:uid="{90D39E13-9C8A-4D69-AFF2-54619AED3888}"/>
    <cellStyle name="Calculation 3 8 6" xfId="22841" xr:uid="{A8A62526-A126-4EBD-8B86-5C218F8316D3}"/>
    <cellStyle name="Calculation 3 8 7" xfId="23849" xr:uid="{86D202D0-60CC-4873-A5A8-EF693DE36F16}"/>
    <cellStyle name="Calculation 3 8 8" xfId="27344" xr:uid="{28953265-8CCC-42E5-A6DD-6AC6A3357F0C}"/>
    <cellStyle name="Calculation 3 9" xfId="12675" xr:uid="{D9746CDD-1098-4AF5-93C9-8B15EB50F905}"/>
    <cellStyle name="Calculation 3 9 2" xfId="16014" xr:uid="{6D9A91BB-EB75-46B6-BF44-B43B6A52A37D}"/>
    <cellStyle name="Calculation 3 9 3" xfId="16994" xr:uid="{04C48F93-14D2-4F7E-8CDD-67A452C730C2}"/>
    <cellStyle name="Calculation 3 9 4" xfId="17927" xr:uid="{9CAF59F9-3BAA-4C2E-92E9-CC0DCE45643E}"/>
    <cellStyle name="Calculation 3 9 5" xfId="21790" xr:uid="{630838D9-5093-4518-BBCB-B7DDC0933825}"/>
    <cellStyle name="Calculation 3 9 6" xfId="22902" xr:uid="{BFA78F20-C468-4729-ADDC-424A0FF60113}"/>
    <cellStyle name="Calculation 3 9 7" xfId="23905" xr:uid="{83776246-2F21-49AB-860E-FB1DF8CFE81C}"/>
    <cellStyle name="Calculation 3 9 8" xfId="27396" xr:uid="{4592716D-68BA-46A4-8B19-6933981FC9D0}"/>
    <cellStyle name="Calculation 30" xfId="26128" xr:uid="{BDFD5810-6BFB-41C0-A28D-12F9CFB16997}"/>
    <cellStyle name="Calculation 31" xfId="26425" xr:uid="{F1C1C173-8873-42C4-BF77-D152C3FCC02D}"/>
    <cellStyle name="Calculation 32" xfId="28087" xr:uid="{836BEECC-7376-49AB-A570-0061BC7D56FC}"/>
    <cellStyle name="Calculation 33" xfId="28148" xr:uid="{C266E577-4F2C-4931-AE94-20D583D5DE6B}"/>
    <cellStyle name="Calculation 34" xfId="28198" xr:uid="{5B397029-9DAA-461F-B266-6B0DE9B06D9D}"/>
    <cellStyle name="Calculation 35" xfId="28361" xr:uid="{DA872997-B7DF-4347-98D1-8A5F9B24E460}"/>
    <cellStyle name="Calculation 36" xfId="28486" xr:uid="{E1B3A785-7C56-49C2-843D-AC0E0AD38301}"/>
    <cellStyle name="Calculation 37" xfId="28654" xr:uid="{645366E1-4795-478E-A24D-05C84672210C}"/>
    <cellStyle name="Calculation 38" xfId="28607" xr:uid="{A59B8A18-6098-437E-9EAA-AC8DD47515D3}"/>
    <cellStyle name="Calculation 39" xfId="28734" xr:uid="{5AB1EA08-81B4-4CF1-9CC9-B219BE8670F5}"/>
    <cellStyle name="Calculation 4" xfId="711" xr:uid="{0FDF8383-6A13-44A0-B046-91FD78C7000B}"/>
    <cellStyle name="Calculation 40" xfId="28497" xr:uid="{AC884742-4213-4279-BC19-A76A452A1FF4}"/>
    <cellStyle name="Calculation 41" xfId="28937" xr:uid="{6948097D-C8F3-49D4-A513-BD88E3EADEC2}"/>
    <cellStyle name="Calculation 42" xfId="28909" xr:uid="{4FFB9F66-0FFC-4885-801A-E14966CC9284}"/>
    <cellStyle name="Calculation 43" xfId="29154" xr:uid="{80DCDC39-D3DB-439E-8B35-850B454DDF55}"/>
    <cellStyle name="Calculation 44" xfId="29348" xr:uid="{DD7D4BC2-A2F8-4697-89C4-BC1C9AC532B9}"/>
    <cellStyle name="Calculation 45" xfId="29494" xr:uid="{62358B03-7B45-480E-B30F-D31C5FFEF68D}"/>
    <cellStyle name="Calculation 46" xfId="29712" xr:uid="{C115F04D-C20E-47FC-9F1B-2F17F1C0CB62}"/>
    <cellStyle name="Calculation 47" xfId="29858" xr:uid="{4E32DA19-DFF9-4C92-A89B-EF17356325B9}"/>
    <cellStyle name="Calculation 48" xfId="34287" xr:uid="{F788CD44-6BC5-4230-909C-347D5A259711}"/>
    <cellStyle name="Calculation 49" xfId="34427" xr:uid="{A57A8574-A799-4B3A-A197-5AC62EB90592}"/>
    <cellStyle name="Calculation 5" xfId="1230" xr:uid="{8761A65D-79CD-47C2-BFB9-D4388D038781}"/>
    <cellStyle name="Calculation 5 10" xfId="19276" xr:uid="{490598E8-26C0-4881-8F7E-F4E296FDD105}"/>
    <cellStyle name="Calculation 5 10 2" xfId="27288" xr:uid="{900CE973-4535-4C77-8F58-A5EE5071CBE0}"/>
    <cellStyle name="Calculation 5 11" xfId="27656" xr:uid="{BE432D69-B3B0-41EC-B28B-DB75549129EC}"/>
    <cellStyle name="Calculation 5 12" xfId="27394" xr:uid="{8EC8A88F-CB78-4E36-B0F1-C7708BCB8DBB}"/>
    <cellStyle name="Calculation 5 13" xfId="27694" xr:uid="{5D515258-36FF-49F0-8457-CE38FC329611}"/>
    <cellStyle name="Calculation 5 14" xfId="27044" xr:uid="{7482FC16-DDC3-4208-9C4F-3C28BF3800B5}"/>
    <cellStyle name="Calculation 5 15" xfId="27706" xr:uid="{968CAE5B-BFFF-4E92-878C-9C6A68C7F066}"/>
    <cellStyle name="Calculation 5 16" xfId="27233" xr:uid="{A392BB3D-4700-48C9-91E3-7EDCBE7422F6}"/>
    <cellStyle name="Calculation 5 17" xfId="27570" xr:uid="{CBE4C989-4788-4770-BB80-1CBBF8C16BD4}"/>
    <cellStyle name="Calculation 5 18" xfId="27347" xr:uid="{38D77E02-8FC9-4069-B4D6-C8855366AC62}"/>
    <cellStyle name="Calculation 5 19" xfId="27416" xr:uid="{C3BB2486-6574-47F4-B66D-FE5E70F2DDAD}"/>
    <cellStyle name="Calculation 5 2" xfId="4233" xr:uid="{B9C11B05-04F8-40EB-9DCB-ADE976E254A5}"/>
    <cellStyle name="Calculation 5 2 10" xfId="26873" xr:uid="{F3A33428-6B43-4E50-BF4D-3FBF84894F57}"/>
    <cellStyle name="Calculation 5 2 2" xfId="11742" xr:uid="{8F9D639E-2D88-416F-A645-BF01067CAD14}"/>
    <cellStyle name="Calculation 5 2 2 2" xfId="15429" xr:uid="{65BC2889-5C4F-4AE4-BF81-D7F8C2B422CF}"/>
    <cellStyle name="Calculation 5 2 2 3" xfId="16466" xr:uid="{B320DA42-5DAD-4568-BBE5-7C9B6415924F}"/>
    <cellStyle name="Calculation 5 2 2 4" xfId="17434" xr:uid="{911EF5B6-F89F-4A48-BD79-E35A03E40DFC}"/>
    <cellStyle name="Calculation 5 2 2 5" xfId="21209" xr:uid="{F53508FB-4412-4C33-936A-15702FAB4BAE}"/>
    <cellStyle name="Calculation 5 2 2 6" xfId="22389" xr:uid="{2BDFACC3-1056-4453-A6B2-EDC400CB6376}"/>
    <cellStyle name="Calculation 5 2 2 7" xfId="23412" xr:uid="{90D9A4AE-FE28-48CE-A3D4-D39364CF4FF4}"/>
    <cellStyle name="Calculation 5 2 3" xfId="11700" xr:uid="{850D6A7C-15E0-447F-9783-5BDE3FF46309}"/>
    <cellStyle name="Calculation 5 2 3 2" xfId="15388" xr:uid="{2160960B-0300-4A7C-AA26-B462D3512B1F}"/>
    <cellStyle name="Calculation 5 2 3 3" xfId="16425" xr:uid="{7D306ADB-B970-486F-B1C3-164944E8BC2E}"/>
    <cellStyle name="Calculation 5 2 3 4" xfId="17393" xr:uid="{4E730BD6-B535-4E31-929F-24FBF1E5E1AB}"/>
    <cellStyle name="Calculation 5 2 3 5" xfId="21168" xr:uid="{4FC126DB-E9BE-400C-B84B-1D54D46B9C64}"/>
    <cellStyle name="Calculation 5 2 3 6" xfId="22349" xr:uid="{E1AFA5DC-8049-4A91-A892-69EA67BEA648}"/>
    <cellStyle name="Calculation 5 2 3 7" xfId="23371" xr:uid="{9D3BE8FF-4114-4FF6-9EFA-174DEB1B6A33}"/>
    <cellStyle name="Calculation 5 2 4" xfId="13536" xr:uid="{F2A9CD3D-1643-4042-8EE1-0438CA3E05A9}"/>
    <cellStyle name="Calculation 5 2 5" xfId="14489" xr:uid="{701C2DF9-A6A7-4227-8827-DC7CACAEEE7C}"/>
    <cellStyle name="Calculation 5 2 6" xfId="14892" xr:uid="{BAE84D12-CD72-41A6-A160-301E153063F2}"/>
    <cellStyle name="Calculation 5 2 7" xfId="19155" xr:uid="{83988561-344E-480B-9F0B-DBE8320B8F35}"/>
    <cellStyle name="Calculation 5 2 8" xfId="18428" xr:uid="{B1AF28AD-CDF1-47E2-99FD-BD1E886062B8}"/>
    <cellStyle name="Calculation 5 2 9" xfId="20532" xr:uid="{8F51DC89-9401-4C03-90B4-1AA852BCE296}"/>
    <cellStyle name="Calculation 5 20" xfId="27029" xr:uid="{ABB6CD23-FD3F-4CCF-A394-4A94A20F9CDF}"/>
    <cellStyle name="Calculation 5 21" xfId="27699" xr:uid="{2768C0D4-A9B4-4956-A67D-A142060EC01A}"/>
    <cellStyle name="Calculation 5 22" xfId="26943" xr:uid="{907C5DF6-E3D5-4415-8608-2955213A290D}"/>
    <cellStyle name="Calculation 5 23" xfId="26695" xr:uid="{F0C325FD-7FE9-410A-BC1D-00C22E0A98E2}"/>
    <cellStyle name="Calculation 5 24" xfId="30168" xr:uid="{259375F1-EC86-4A40-944A-0AED53825F62}"/>
    <cellStyle name="Calculation 5 25" xfId="33957" xr:uid="{6073DC95-2E7B-41BA-8274-76CCA7A1C856}"/>
    <cellStyle name="Calculation 5 26" xfId="34168" xr:uid="{DDD408C1-BD4B-466D-B5D4-CB734A8DF27F}"/>
    <cellStyle name="Calculation 5 3" xfId="4976" xr:uid="{5485DBB9-F9B0-46B5-86AB-4C2F100A09EA}"/>
    <cellStyle name="Calculation 5 3 10" xfId="27026" xr:uid="{C4B9E02B-42A8-47FA-BD9A-EBC9428038F9}"/>
    <cellStyle name="Calculation 5 3 2" xfId="11821" xr:uid="{C4D42970-C0A7-4B18-9438-2439511286FC}"/>
    <cellStyle name="Calculation 5 3 2 2" xfId="15508" xr:uid="{2DB61763-46AC-4532-B9DC-81A068C79F0E}"/>
    <cellStyle name="Calculation 5 3 2 3" xfId="16543" xr:uid="{24FB4017-AFDA-4756-9502-DAF641CB21CA}"/>
    <cellStyle name="Calculation 5 3 2 4" xfId="17513" xr:uid="{CF004DCD-DC40-4721-BDA8-AF3A5FF4462D}"/>
    <cellStyle name="Calculation 5 3 2 5" xfId="21286" xr:uid="{2E77080B-C705-43A3-8FFE-DBAB87F11026}"/>
    <cellStyle name="Calculation 5 3 2 6" xfId="22461" xr:uid="{C691A33E-984B-4A45-BF88-82759369D9D4}"/>
    <cellStyle name="Calculation 5 3 2 7" xfId="23491" xr:uid="{6A68AC89-035C-4F43-929E-080F087428A5}"/>
    <cellStyle name="Calculation 5 3 3" xfId="9786" xr:uid="{91070363-3ADE-48D7-9D32-7A29A3C1B75D}"/>
    <cellStyle name="Calculation 5 3 3 2" xfId="14752" xr:uid="{E81D0235-80CE-405E-8424-EFDD474413D7}"/>
    <cellStyle name="Calculation 5 3 3 3" xfId="13792" xr:uid="{11F6069F-7722-42FD-AC51-2C752BD351F0}"/>
    <cellStyle name="Calculation 5 3 3 4" xfId="14378" xr:uid="{07A2E0F3-E4A4-489F-A335-D7B3A6566AB2}"/>
    <cellStyle name="Calculation 5 3 3 5" xfId="20538" xr:uid="{78E34AF7-09EA-40DC-8399-C348B56955F8}"/>
    <cellStyle name="Calculation 5 3 3 6" xfId="20293" xr:uid="{F7588ADA-4B8A-465E-ABAE-A6D1243439CA}"/>
    <cellStyle name="Calculation 5 3 3 7" xfId="20361" xr:uid="{66AABB84-4A35-45AE-8CF2-75F9C8AD4705}"/>
    <cellStyle name="Calculation 5 3 4" xfId="13705" xr:uid="{5377B957-78D1-4A86-B6AC-6019DB3483B3}"/>
    <cellStyle name="Calculation 5 3 5" xfId="14676" xr:uid="{99F54880-E9C9-4745-8A74-BFDD672FFBAC}"/>
    <cellStyle name="Calculation 5 3 6" xfId="14720" xr:uid="{A11C6B34-619E-4F8D-92E1-9BA9A784AC76}"/>
    <cellStyle name="Calculation 5 3 7" xfId="19386" xr:uid="{0BC65F20-78AF-457F-A459-904D0580E4EB}"/>
    <cellStyle name="Calculation 5 3 8" xfId="20256" xr:uid="{DB16C72D-74C2-4B13-BF35-FA23A8D8C37D}"/>
    <cellStyle name="Calculation 5 3 9" xfId="21982" xr:uid="{03AA7C43-7632-4628-83A3-824E4679855E}"/>
    <cellStyle name="Calculation 5 4" xfId="11479" xr:uid="{A6ECE363-8585-4AA7-98E7-5E96698E38AF}"/>
    <cellStyle name="Calculation 5 4 2" xfId="15168" xr:uid="{C77C1D06-6481-4412-B2E6-4E224973777C}"/>
    <cellStyle name="Calculation 5 4 3" xfId="16209" xr:uid="{3F818D74-0B9D-487F-B57D-5D4B3B2CB59C}"/>
    <cellStyle name="Calculation 5 4 4" xfId="17175" xr:uid="{1021E9E1-DD37-4466-A323-7136310985A8}"/>
    <cellStyle name="Calculation 5 4 5" xfId="20953" xr:uid="{8BF80276-9B44-4A25-9BC8-277CDCDF1348}"/>
    <cellStyle name="Calculation 5 4 6" xfId="22150" xr:uid="{5192A962-8E70-4AA1-B9A4-63D4272F4373}"/>
    <cellStyle name="Calculation 5 4 7" xfId="23153" xr:uid="{1EABD90B-0603-4DFB-B693-D428E098E8F2}"/>
    <cellStyle name="Calculation 5 4 8" xfId="27235" xr:uid="{3922548F-E01C-4C4A-8C36-CF1982AAE6C9}"/>
    <cellStyle name="Calculation 5 5" xfId="12718" xr:uid="{A8A71BCA-126B-4B06-81FB-1DE175A90329}"/>
    <cellStyle name="Calculation 5 5 2" xfId="27622" xr:uid="{BA590C54-371B-49C1-9EC2-2F6D07B8A601}"/>
    <cellStyle name="Calculation 5 6" xfId="13517" xr:uid="{D5550EF1-C15C-4691-9D93-DC715B07E4E1}"/>
    <cellStyle name="Calculation 5 6 2" xfId="27393" xr:uid="{A10F7801-46FD-4886-BFF0-3CF3B872BBF1}"/>
    <cellStyle name="Calculation 5 7" xfId="13856" xr:uid="{6C23B0FD-2A3A-403C-B412-12434A03A174}"/>
    <cellStyle name="Calculation 5 7 2" xfId="27349" xr:uid="{1F6C86A2-225D-4ED1-8116-961133BB2B2C}"/>
    <cellStyle name="Calculation 5 8" xfId="18202" xr:uid="{4CC3136E-F8B3-4CC4-AAF9-CF39088C6D3C}"/>
    <cellStyle name="Calculation 5 8 2" xfId="27554" xr:uid="{6BB4F6CC-B086-4429-A0B9-822EC2E9F763}"/>
    <cellStyle name="Calculation 5 9" xfId="21915" xr:uid="{19B860C6-6D9F-447C-A056-51503FB0805B}"/>
    <cellStyle name="Calculation 5 9 2" xfId="27582" xr:uid="{9EE9A299-2601-4D31-AFC6-4D5E7BCCCAAF}"/>
    <cellStyle name="Calculation 50" xfId="34291" xr:uid="{55E55A09-E602-48B4-A552-D8578ADDB413}"/>
    <cellStyle name="Calculation 51" xfId="34574" xr:uid="{543A7E66-7A71-4981-B58F-ED49B82DCB5F}"/>
    <cellStyle name="Calculation 52" xfId="34589" xr:uid="{DAF46B4C-3712-4BC4-B9AB-763613828214}"/>
    <cellStyle name="Calculation 53" xfId="34747" xr:uid="{4C8233B5-286A-42CB-8D66-AA6229C65BB6}"/>
    <cellStyle name="Calculation 54" xfId="213" xr:uid="{76A9DB88-2B5A-42C7-99F8-C268F2379203}"/>
    <cellStyle name="Calculation 6" xfId="3122" xr:uid="{62620341-84AA-4AA1-89DC-AB52C8B999F7}"/>
    <cellStyle name="Calculation 6 10" xfId="19096" xr:uid="{8006C966-FFFE-4F5F-A245-D86DFAE8B18D}"/>
    <cellStyle name="Calculation 6 11" xfId="30814" xr:uid="{47156B09-ADD8-417A-BD98-BF52CC7397B7}"/>
    <cellStyle name="Calculation 6 12" xfId="33995" xr:uid="{7C48E616-FAC6-48EF-B714-CF2D71F7D3C2}"/>
    <cellStyle name="Calculation 6 13" xfId="34199" xr:uid="{921BAE8A-35D1-44FA-93D9-BEC2C2567304}"/>
    <cellStyle name="Calculation 6 2" xfId="5859" xr:uid="{80D90325-4548-4C54-A31E-AF1A8BE2C231}"/>
    <cellStyle name="Calculation 6 2 2" xfId="11897" xr:uid="{BA6FACB2-8950-4512-A2A4-6701EE4C9435}"/>
    <cellStyle name="Calculation 6 2 2 2" xfId="15584" xr:uid="{B4754540-6635-42A6-9A3C-EC0EC1EA6183}"/>
    <cellStyle name="Calculation 6 2 2 3" xfId="16619" xr:uid="{8AD58F08-12CC-43CD-80BC-3764AA7D9A70}"/>
    <cellStyle name="Calculation 6 2 2 4" xfId="17589" xr:uid="{9BA0A9C9-F9C5-4E14-9ACC-B6D0E3DFDC2C}"/>
    <cellStyle name="Calculation 6 2 2 5" xfId="21362" xr:uid="{CE34BE4E-15DD-4245-8A17-2B143CE204CB}"/>
    <cellStyle name="Calculation 6 2 2 6" xfId="22536" xr:uid="{EF89CC1E-AA79-4C95-AA00-76E40F6B3C8C}"/>
    <cellStyle name="Calculation 6 2 2 7" xfId="23567" xr:uid="{B6926612-4113-4B86-9328-36550DF6BAF5}"/>
    <cellStyle name="Calculation 6 2 3" xfId="11651" xr:uid="{7FAA48C2-7C89-41B7-BA48-927F1994F81D}"/>
    <cellStyle name="Calculation 6 2 3 2" xfId="15339" xr:uid="{910CB88F-3D91-4EA0-A70E-F45C90DF3BEF}"/>
    <cellStyle name="Calculation 6 2 3 3" xfId="16376" xr:uid="{306C9840-B90C-44F7-8BAD-7D848044FE25}"/>
    <cellStyle name="Calculation 6 2 3 4" xfId="17344" xr:uid="{AA995D2B-F5A9-48C0-A808-1F933B106570}"/>
    <cellStyle name="Calculation 6 2 3 5" xfId="21119" xr:uid="{336678C4-CD9E-4AC5-AC7C-3E7CB123A0C3}"/>
    <cellStyle name="Calculation 6 2 3 6" xfId="22305" xr:uid="{6A8A581A-E85D-4F69-895D-EED990EF381D}"/>
    <cellStyle name="Calculation 6 2 3 7" xfId="23322" xr:uid="{7DCAD846-AF92-465C-BC08-6013C29FCEAF}"/>
    <cellStyle name="Calculation 6 2 4" xfId="13897" xr:uid="{94EDA665-C22A-4110-A8D9-85619CEC4864}"/>
    <cellStyle name="Calculation 6 2 5" xfId="13476" xr:uid="{30FF13FE-C432-48B5-8A92-DDFFB8FD618D}"/>
    <cellStyle name="Calculation 6 2 6" xfId="12844" xr:uid="{C602F454-0A1E-4DF7-97AC-B287A3FC5E0D}"/>
    <cellStyle name="Calculation 6 2 7" xfId="19675" xr:uid="{3BADF747-A5F7-49B5-A598-94E53012CB05}"/>
    <cellStyle name="Calculation 6 2 8" xfId="20085" xr:uid="{A01EDFC2-5CA7-4307-97E9-A536F5C78E0D}"/>
    <cellStyle name="Calculation 6 2 9" xfId="19072" xr:uid="{8BBEA15C-6135-44E0-A276-43CB9CE4C5BF}"/>
    <cellStyle name="Calculation 6 3" xfId="6846" xr:uid="{F7045785-9E79-4BCE-BAA4-3A57CAC84F49}"/>
    <cellStyle name="Calculation 6 3 2" xfId="12037" xr:uid="{0BCC6698-2A66-4FB3-88CA-3706832D4F7D}"/>
    <cellStyle name="Calculation 6 3 2 2" xfId="15724" xr:uid="{38675A37-786C-4AD7-9FC1-04DB0F3B08B8}"/>
    <cellStyle name="Calculation 6 3 2 3" xfId="16758" xr:uid="{DBC3183A-0226-4556-A368-4AAD910A66F4}"/>
    <cellStyle name="Calculation 6 3 2 4" xfId="17729" xr:uid="{20C932BA-0272-4A57-90F0-53A8CA2505E0}"/>
    <cellStyle name="Calculation 6 3 2 5" xfId="21502" xr:uid="{D5ADEB60-BCD5-4440-A5F8-ED336B4B05C5}"/>
    <cellStyle name="Calculation 6 3 2 6" xfId="22671" xr:uid="{A9D4F0BD-0DB3-4DE3-B561-B6231BB6C386}"/>
    <cellStyle name="Calculation 6 3 2 7" xfId="23707" xr:uid="{CAE617F6-DDDD-4D09-97E4-29CBC0BB0BD4}"/>
    <cellStyle name="Calculation 6 3 3" xfId="11411" xr:uid="{FD6E37F3-9578-4059-A997-0DD4ACA5D320}"/>
    <cellStyle name="Calculation 6 3 3 2" xfId="15103" xr:uid="{98D5C82B-A3F9-4FC8-991E-2FF5AF58052B}"/>
    <cellStyle name="Calculation 6 3 3 3" xfId="16146" xr:uid="{AA052477-A3E0-4342-BA71-5A71289823B3}"/>
    <cellStyle name="Calculation 6 3 3 4" xfId="17112" xr:uid="{BDDD4ADD-2C91-46BD-8AA8-A3DABFF9B721}"/>
    <cellStyle name="Calculation 6 3 3 5" xfId="20890" xr:uid="{2EDE7C3C-1C7A-4C8E-AADB-CF4254ADD50C}"/>
    <cellStyle name="Calculation 6 3 3 6" xfId="22095" xr:uid="{4508BC87-D1F6-4CA1-B702-D73C3B231662}"/>
    <cellStyle name="Calculation 6 3 3 7" xfId="23090" xr:uid="{ADD788CF-3010-4216-B5DA-5634F9FBA5C4}"/>
    <cellStyle name="Calculation 6 3 4" xfId="14178" xr:uid="{D42A57D4-327F-4AB8-BF75-795D75481E93}"/>
    <cellStyle name="Calculation 6 3 5" xfId="13980" xr:uid="{BE94A600-3EE5-4722-8390-337AF5854A5C}"/>
    <cellStyle name="Calculation 6 3 6" xfId="14757" xr:uid="{182F0EC3-0C72-478D-ACC4-E7667BBFFC30}"/>
    <cellStyle name="Calculation 6 3 7" xfId="19978" xr:uid="{47BA031B-A9C0-401A-BB73-56B9DE8E5FA4}"/>
    <cellStyle name="Calculation 6 3 8" xfId="19098" xr:uid="{CBF870CC-9B2A-4BAF-90E6-5512BDF99288}"/>
    <cellStyle name="Calculation 6 3 9" xfId="18223" xr:uid="{15EAF823-6C9E-4A4A-802D-56E9997531DE}"/>
    <cellStyle name="Calculation 6 4" xfId="11639" xr:uid="{2FB09FD0-0B50-48A0-BD26-203AAFC2506F}"/>
    <cellStyle name="Calculation 6 4 2" xfId="15327" xr:uid="{3FE4B52A-2496-46C3-AF3E-240B9E2EC77A}"/>
    <cellStyle name="Calculation 6 4 3" xfId="16364" xr:uid="{F64BED23-466B-497E-A9BF-AB74A9289E22}"/>
    <cellStyle name="Calculation 6 4 4" xfId="17332" xr:uid="{07BAA923-2020-4E5E-B211-B6524910A665}"/>
    <cellStyle name="Calculation 6 4 5" xfId="21107" xr:uid="{58620F07-DA32-483D-9675-90D104BA04E5}"/>
    <cellStyle name="Calculation 6 4 6" xfId="22297" xr:uid="{5E20B2C4-C9B5-4CCE-A362-AF8D530FA324}"/>
    <cellStyle name="Calculation 6 4 7" xfId="23310" xr:uid="{1691CACF-E37B-4739-AF2D-2E61CC38ACE8}"/>
    <cellStyle name="Calculation 6 5" xfId="13242" xr:uid="{A97E8134-3562-493C-89B2-B66A2462F9AC}"/>
    <cellStyle name="Calculation 6 6" xfId="12763" xr:uid="{0BE14155-90E0-49C7-8296-9F62025CFD4A}"/>
    <cellStyle name="Calculation 6 7" xfId="14484" xr:uid="{DD881EB2-81DD-4879-88D9-2FF8A3FCEF8C}"/>
    <cellStyle name="Calculation 6 8" xfId="18875" xr:uid="{CAF5891B-03E5-49F9-93A2-E8B0A7B24D29}"/>
    <cellStyle name="Calculation 6 9" xfId="20592" xr:uid="{5BA4C659-2DEB-4A42-907D-69BE3B3FA373}"/>
    <cellStyle name="Calculation 7" xfId="3172" xr:uid="{9A081B2D-326B-4991-A9F3-DA5A6C9ECBD3}"/>
    <cellStyle name="Calculation 7 2" xfId="6865" xr:uid="{86A6BA40-0188-423F-A288-08CA9527622E}"/>
    <cellStyle name="Calculation 7 2 2" xfId="12056" xr:uid="{3D357944-AD18-4A7A-BC5D-5D7DF65524DF}"/>
    <cellStyle name="Calculation 7 2 2 2" xfId="15743" xr:uid="{7016B96A-64D0-4628-AEA5-EA80AE5B1155}"/>
    <cellStyle name="Calculation 7 2 2 3" xfId="16777" xr:uid="{79642173-12AE-4BEB-9034-37A050685DC9}"/>
    <cellStyle name="Calculation 7 2 2 4" xfId="17748" xr:uid="{8A72CEF7-FC88-4C94-A788-D5358B39E627}"/>
    <cellStyle name="Calculation 7 2 2 5" xfId="21521" xr:uid="{576B8DE1-3CFC-477F-9E8F-BC1820E327A9}"/>
    <cellStyle name="Calculation 7 2 2 6" xfId="22686" xr:uid="{A54B20D0-9147-42B2-B9FA-FAA87D9D42DC}"/>
    <cellStyle name="Calculation 7 2 2 7" xfId="23726" xr:uid="{637FD72E-CC99-4168-9C54-E7164038C674}"/>
    <cellStyle name="Calculation 7 2 3" xfId="11428" xr:uid="{A2600D72-5235-493F-80FF-A9EE81B3ABBA}"/>
    <cellStyle name="Calculation 7 2 3 2" xfId="15120" xr:uid="{1E6FCE07-9A91-47B4-8673-717FC344D3A7}"/>
    <cellStyle name="Calculation 7 2 3 3" xfId="16163" xr:uid="{ECC441F5-D23A-4FB9-A110-87671DF1319F}"/>
    <cellStyle name="Calculation 7 2 3 4" xfId="17129" xr:uid="{53EED517-B33F-46AE-9036-7BEA63A94E6D}"/>
    <cellStyle name="Calculation 7 2 3 5" xfId="20907" xr:uid="{121D6C60-90ED-4D8F-9B15-65EE459F4EC0}"/>
    <cellStyle name="Calculation 7 2 3 6" xfId="22107" xr:uid="{8ECF9E8E-B122-4962-9608-4CCF8B0C6556}"/>
    <cellStyle name="Calculation 7 2 3 7" xfId="23107" xr:uid="{1E56C1BF-F488-4CB1-9720-C037E8898FC3}"/>
    <cellStyle name="Calculation 7 2 4" xfId="14197" xr:uid="{A47CACB7-A1F7-473F-9FD8-CA86F732FED8}"/>
    <cellStyle name="Calculation 7 2 5" xfId="14756" xr:uid="{66E9D93E-33E1-476E-A234-BBAF84450F12}"/>
    <cellStyle name="Calculation 7 2 6" xfId="14277" xr:uid="{27930CC3-7055-4140-B63A-5AE72D5966DD}"/>
    <cellStyle name="Calculation 7 2 7" xfId="19997" xr:uid="{36E08666-522B-447C-812A-F0F008864AD3}"/>
    <cellStyle name="Calculation 7 2 8" xfId="20597" xr:uid="{A72F2089-AB45-484E-A0CC-36CD6E57C36B}"/>
    <cellStyle name="Calculation 7 2 9" xfId="22819" xr:uid="{5C6399A1-A718-4C18-9305-D29325EFD3B9}"/>
    <cellStyle name="Calculation 7 3" xfId="11659" xr:uid="{F2D6767D-611F-4E46-A5B7-7BBF46E8816A}"/>
    <cellStyle name="Calculation 7 3 2" xfId="15347" xr:uid="{54199417-2671-4512-B56B-9029F655093F}"/>
    <cellStyle name="Calculation 7 3 3" xfId="16384" xr:uid="{DAF1F9B8-FA9D-48CC-82C5-F114B8E5C55D}"/>
    <cellStyle name="Calculation 7 3 4" xfId="17352" xr:uid="{DC60B8D1-8B82-4E91-97CA-0B76541E4963}"/>
    <cellStyle name="Calculation 7 3 5" xfId="21127" xr:uid="{D7506DDE-0024-4C77-8C4F-8AE49845B4D2}"/>
    <cellStyle name="Calculation 7 3 6" xfId="22311" xr:uid="{A9EDA497-2B4E-4B73-AE10-9E99EB6B5812}"/>
    <cellStyle name="Calculation 7 3 7" xfId="23330" xr:uid="{ED9D80F7-5352-46DD-B044-D0BF139204F7}"/>
    <cellStyle name="Calculation 7 4" xfId="13270" xr:uid="{4C0688EA-EE6F-474B-B874-67EFFADEC394}"/>
    <cellStyle name="Calculation 7 5" xfId="12859" xr:uid="{0464C348-31D8-4BA9-82A4-AB20622BF704}"/>
    <cellStyle name="Calculation 7 6" xfId="13021" xr:uid="{047DD9BD-D4E3-44AD-80F6-BF3FAB9F8F92}"/>
    <cellStyle name="Calculation 7 7" xfId="18905" xr:uid="{89CA0099-D075-4AD3-BECB-B502A089BADA}"/>
    <cellStyle name="Calculation 7 8" xfId="19620" xr:uid="{98068A88-2DE5-44C9-B5FB-2160F0728C88}"/>
    <cellStyle name="Calculation 7 9" xfId="20670" xr:uid="{EA969CA4-01AC-4FDF-9B9F-EE4935B92226}"/>
    <cellStyle name="Calculation 8" xfId="12291" xr:uid="{08DE6C0E-FEC4-4A50-AE6D-668C169C34F0}"/>
    <cellStyle name="Calculation 8 2" xfId="15836" xr:uid="{40589C3F-E2D2-4A65-8E6A-65C18360D00A}"/>
    <cellStyle name="Calculation 8 3" xfId="16850" xr:uid="{0C117B54-B4ED-40C3-BAC4-39042DCBAC57}"/>
    <cellStyle name="Calculation 8 4" xfId="17806" xr:uid="{23176F3A-ED7A-408E-902C-685C98035845}"/>
    <cellStyle name="Calculation 8 5" xfId="21618" xr:uid="{056CC4C8-7A47-4CED-8C8D-E1441DBE9469}"/>
    <cellStyle name="Calculation 8 6" xfId="22749" xr:uid="{3C4CF1AC-4297-4CEE-B4BE-465695F81602}"/>
    <cellStyle name="Calculation 8 7" xfId="23784" xr:uid="{B5F51C02-2BB4-4B8C-87DD-C7BBD6E487E9}"/>
    <cellStyle name="Calculation 9" xfId="12602" xr:uid="{8AD28BB1-0100-4847-BFE5-906CB54D4CF5}"/>
    <cellStyle name="Calculation 9 2" xfId="15958" xr:uid="{2D3B9D7E-D4A8-4E27-B65E-A4092F60AE92}"/>
    <cellStyle name="Calculation 9 3" xfId="16940" xr:uid="{EBEB4AEC-7A88-467D-8C16-EFF3CEAD6FE0}"/>
    <cellStyle name="Calculation 9 4" xfId="17873" xr:uid="{F6D80694-B107-4928-A10F-1BBE44A4056C}"/>
    <cellStyle name="Calculation 9 5" xfId="21735" xr:uid="{C7EFF298-73A0-4B92-BF53-F86ACF3A6DE0}"/>
    <cellStyle name="Calculation 9 6" xfId="22843" xr:uid="{A3695956-CF9E-4ACF-85CE-21E99EE33E01}"/>
    <cellStyle name="Calculation 9 7" xfId="23851" xr:uid="{50FF24A3-6430-4D74-A302-913C9E359C55}"/>
    <cellStyle name="Change A&amp;ll" xfId="1177" xr:uid="{FEFCC61E-C743-4AD4-A348-563CB3DD81BA}"/>
    <cellStyle name="Check Cell 2" xfId="217" xr:uid="{13B7EF0F-BF2D-4172-9C19-2DDB7FFCB553}"/>
    <cellStyle name="Check Cell 2 2" xfId="843" xr:uid="{27971652-C018-43F6-B427-9161FA86F7E7}"/>
    <cellStyle name="Check Cell 2 2 2" xfId="11494" xr:uid="{9AA6DF56-7CF3-4E03-9013-C3C8E7EBBEA7}"/>
    <cellStyle name="Check Cell 2 2 2 2" xfId="15184" xr:uid="{F060ACA5-06F7-43D1-890B-A7C799990453}"/>
    <cellStyle name="Check Cell 2 2 2 3" xfId="17190" xr:uid="{F3A6BF4A-4CA1-416D-9803-1E5E7B9ABC69}"/>
    <cellStyle name="Check Cell 2 2 2 4" xfId="23168" xr:uid="{7A3BC917-A3CB-4758-87B9-A9FDE2B244D6}"/>
    <cellStyle name="Check Cell 2 2 2 5" xfId="30959" xr:uid="{218D784B-834E-4C1D-A7F5-7FF16B64F180}"/>
    <cellStyle name="Check Cell 2 2 2 6" xfId="34030" xr:uid="{1665437E-4281-44C8-91DD-E164BE017CB6}"/>
    <cellStyle name="Check Cell 2 2 3" xfId="12853" xr:uid="{1B1C21AA-6728-478B-A454-3F173DD97D70}"/>
    <cellStyle name="Check Cell 2 2 3 2" xfId="33041" xr:uid="{D7AAA0C5-27F2-486A-ACD1-21E83BCF947A}"/>
    <cellStyle name="Check Cell 2 2 3 3" xfId="34046" xr:uid="{50203150-1DD6-410A-9EA1-B4CA0D63DC54}"/>
    <cellStyle name="Check Cell 2 2 3 4" xfId="34242" xr:uid="{4CA73B71-1B34-4CBB-A32A-CFBFCED2BC22}"/>
    <cellStyle name="Check Cell 2 2 4" xfId="13934" xr:uid="{12D45579-9B01-470D-9A2C-1407E22FBFE6}"/>
    <cellStyle name="Check Cell 2 2 4 2" xfId="33939" xr:uid="{DCB9EC9E-79C0-4198-B0FD-7D412F82BFB6}"/>
    <cellStyle name="Check Cell 2 2 4 3" xfId="34055" xr:uid="{972CFACD-672F-4DBA-B9C9-4F74641AA4C2}"/>
    <cellStyle name="Check Cell 2 2 5" xfId="19588" xr:uid="{181114C8-C5D0-48C8-846B-482FFB256F7C}"/>
    <cellStyle name="Check Cell 2 2 6" xfId="30314" xr:uid="{7CA4BBAE-7764-408D-8393-55A0EE806745}"/>
    <cellStyle name="Check Cell 2 2 7" xfId="33986" xr:uid="{D918369A-06C3-4373-9FEB-7FD3B384CFC3}"/>
    <cellStyle name="Check Cell 2 3" xfId="11545" xr:uid="{442D31B3-8149-48B6-90E5-BD93041020E5}"/>
    <cellStyle name="Check Cell 2 3 2" xfId="15234" xr:uid="{E4149A57-251E-4CD7-89B3-C93D5EE77902}"/>
    <cellStyle name="Check Cell 2 3 3" xfId="17239" xr:uid="{2F383AF9-F7AD-46B3-837F-7F30B952671A}"/>
    <cellStyle name="Check Cell 2 3 4" xfId="23217" xr:uid="{8C0910EE-E5E7-42D8-B125-0EE361D002C7}"/>
    <cellStyle name="Check Cell 2 3 5" xfId="30818" xr:uid="{98840143-43D9-45D2-B497-F1ED2759B259}"/>
    <cellStyle name="Check Cell 2 3 6" xfId="33999" xr:uid="{04D3979D-B2AA-4F95-9DE7-F567C247A214}"/>
    <cellStyle name="Check Cell 2 4" xfId="12722" xr:uid="{1CB8C506-D4A7-4637-985F-B302F9C6D44D}"/>
    <cellStyle name="Check Cell 2 4 2" xfId="32933" xr:uid="{3FBC430D-3502-4D33-9DFE-F818FE52CD6F}"/>
    <cellStyle name="Check Cell 2 4 3" xfId="34041" xr:uid="{569DD7ED-248E-409A-84CB-F616CA86F542}"/>
    <cellStyle name="Check Cell 2 4 4" xfId="34238" xr:uid="{5EEE7FE2-25A0-4B1D-B0E4-5F0A30D16D44}"/>
    <cellStyle name="Check Cell 2 5" xfId="13191" xr:uid="{2CBD3EEF-57F4-45D6-9C9A-1A852848B8F3}"/>
    <cellStyle name="Check Cell 2 6" xfId="22736" xr:uid="{59B788BB-5115-42BC-8AC0-421FE684D8CD}"/>
    <cellStyle name="Check Cell 2 7" xfId="24204" xr:uid="{90986D7D-F437-4A72-81C3-33B0830BA91A}"/>
    <cellStyle name="Check Cell 2 8" xfId="30172" xr:uid="{D87E8FFD-E088-419D-9684-5703C51C7A10}"/>
    <cellStyle name="Check Cell 2 9" xfId="33961" xr:uid="{1E7CA598-C06F-4CDB-BEEB-E60274B083AB}"/>
    <cellStyle name="Check Cell 3" xfId="218" xr:uid="{2B906490-BC96-41E8-BE85-F2F15948BB35}"/>
    <cellStyle name="Check Cell 3 2" xfId="844" xr:uid="{30EB99D4-8D43-4F80-9F73-B51209F9986B}"/>
    <cellStyle name="Check Cell 3 2 2" xfId="11941" xr:uid="{93274A3C-96D6-4640-B494-AE01970EE8C0}"/>
    <cellStyle name="Check Cell 3 2 2 2" xfId="15628" xr:uid="{6E8D2DD8-0409-47A4-97D4-BC223A75E41C}"/>
    <cellStyle name="Check Cell 3 2 2 3" xfId="17633" xr:uid="{A6088074-C2EF-4F0F-9CD0-B364C500758E}"/>
    <cellStyle name="Check Cell 3 2 2 4" xfId="23611" xr:uid="{3B6CA703-4FD1-4C0A-92EC-3778E6542296}"/>
    <cellStyle name="Check Cell 3 2 2 5" xfId="30960" xr:uid="{15151673-00C7-433D-A233-5E660E9EDAFF}"/>
    <cellStyle name="Check Cell 3 2 2 6" xfId="34031" xr:uid="{E919C365-9EF1-4576-8A70-7297AA916A93}"/>
    <cellStyle name="Check Cell 3 2 3" xfId="12854" xr:uid="{EA36441F-430D-4092-B0CC-ABB3C1DB3CDB}"/>
    <cellStyle name="Check Cell 3 2 3 2" xfId="33042" xr:uid="{1426AD28-1B99-4CC2-923F-229FC8B06826}"/>
    <cellStyle name="Check Cell 3 2 3 3" xfId="34047" xr:uid="{DB10E81E-AF3C-4D30-8DAB-DF25CC90CA95}"/>
    <cellStyle name="Check Cell 3 2 3 4" xfId="34243" xr:uid="{120049FA-5855-425E-A3AE-791137436E05}"/>
    <cellStyle name="Check Cell 3 2 4" xfId="13683" xr:uid="{B22E56EA-5B39-481A-AE35-71A0C5D9811C}"/>
    <cellStyle name="Check Cell 3 2 5" xfId="20633" xr:uid="{2685836F-081F-4E1B-A205-A262C1272104}"/>
    <cellStyle name="Check Cell 3 2 6" xfId="30315" xr:uid="{BD931058-2239-4336-90B5-68A02CF9ADFE}"/>
    <cellStyle name="Check Cell 3 2 7" xfId="33987" xr:uid="{8F5E7DD1-CA08-4048-A448-6CF1069452EC}"/>
    <cellStyle name="Check Cell 3 3" xfId="11786" xr:uid="{D7DA8532-8B41-47C8-AD57-CD278D872443}"/>
    <cellStyle name="Check Cell 3 3 2" xfId="15473" xr:uid="{AF2A0233-00B3-483F-A0AF-531C575B7DF7}"/>
    <cellStyle name="Check Cell 3 3 3" xfId="17478" xr:uid="{329D10C6-C2AC-47A5-BF79-54A7BEBB4FD5}"/>
    <cellStyle name="Check Cell 3 3 4" xfId="23456" xr:uid="{16EAA2D5-CB91-4F4B-9F13-9F5BB7B9BB3E}"/>
    <cellStyle name="Check Cell 3 3 5" xfId="30819" xr:uid="{4DD58968-3D55-4677-BEDC-0A8B2BAD662A}"/>
    <cellStyle name="Check Cell 3 3 6" xfId="34000" xr:uid="{0B9EA709-B4C7-4FB5-8FE9-A58877D9A8D4}"/>
    <cellStyle name="Check Cell 3 4" xfId="12723" xr:uid="{570CE62D-34F1-4E98-A895-CBF74FF85EB9}"/>
    <cellStyle name="Check Cell 3 4 2" xfId="31370" xr:uid="{69107131-E96E-480F-9410-FA7D3B4DA2DE}"/>
    <cellStyle name="Check Cell 3 4 3" xfId="34039" xr:uid="{EB3F72A9-6D5C-4106-9365-C9C69BED3F3A}"/>
    <cellStyle name="Check Cell 3 4 4" xfId="34236" xr:uid="{155B384E-6A4F-4765-B21D-1EC03AC33CB2}"/>
    <cellStyle name="Check Cell 3 5" xfId="14899" xr:uid="{83F6A7AB-4F1B-412C-B32D-51E0E161BD72}"/>
    <cellStyle name="Check Cell 3 5 2" xfId="33916" xr:uid="{EB9159D1-9A81-4948-BD0D-4BCEEB7010DE}"/>
    <cellStyle name="Check Cell 3 5 3" xfId="34053" xr:uid="{55517947-BC3E-4572-B4E7-11C20F61FB40}"/>
    <cellStyle name="Check Cell 3 6" xfId="20604" xr:uid="{3A001AC6-E089-4A38-9C6C-1EEF03F50483}"/>
    <cellStyle name="Check Cell 3 7" xfId="24205" xr:uid="{429C4F1F-BE38-4B2F-AF52-1D5096D61BBD}"/>
    <cellStyle name="Check Cell 3 8" xfId="30173" xr:uid="{1A070122-EE75-4527-AFFD-6E3B5498166D}"/>
    <cellStyle name="Check Cell 3 9" xfId="33962" xr:uid="{7B1D6599-237F-4AE1-B2F8-A1047EE39C14}"/>
    <cellStyle name="Check Cell 4" xfId="713" xr:uid="{4DDA0CE4-D1D7-43B1-873F-48564AA5138A}"/>
    <cellStyle name="Check Cell 5" xfId="1231" xr:uid="{DEED53C9-4908-4C17-88D9-1614F0BFFCFF}"/>
    <cellStyle name="Check Cell 5 2" xfId="11807" xr:uid="{8D786AFB-9A5F-42EE-A9AD-4F17276FAEC4}"/>
    <cellStyle name="Check Cell 5 2 2" xfId="15494" xr:uid="{141D32A1-7811-4523-9DE4-FF4FEB776FD4}"/>
    <cellStyle name="Check Cell 5 2 3" xfId="17499" xr:uid="{E972BFCD-10A2-4C12-BC54-BF1040C96960}"/>
    <cellStyle name="Check Cell 5 2 4" xfId="23477" xr:uid="{35A3E112-754B-445A-94D1-FFD422B6FFEE}"/>
    <cellStyle name="Check Cell 5 3" xfId="12721" xr:uid="{A46D68DE-71EC-4B7F-9669-7B78E5405030}"/>
    <cellStyle name="Check Cell 5 4" xfId="14626" xr:uid="{48D6382D-A68D-4B64-9481-ED8B2728FA5F}"/>
    <cellStyle name="Check Cell 5 5" xfId="19817" xr:uid="{4D32D996-8408-4CB6-8E31-93D6BB3321FB}"/>
    <cellStyle name="Check Cell 5 6" xfId="30171" xr:uid="{C2DC86D1-1AEA-4CDF-B592-67BDA3EAB5F0}"/>
    <cellStyle name="Check Cell 5 7" xfId="33960" xr:uid="{2B14E47E-D014-4830-9098-48D11B722333}"/>
    <cellStyle name="Check Cell 6" xfId="24203" xr:uid="{18400D64-60C9-40DA-840E-93912DD5DFB2}"/>
    <cellStyle name="Check Cell 6 2" xfId="30817" xr:uid="{170607DF-48B0-4D6A-BFA8-CEBD05A18E46}"/>
    <cellStyle name="Check Cell 6 3" xfId="33998" xr:uid="{B0016703-99C1-43AC-8989-F5F1AC571247}"/>
    <cellStyle name="Check Cell 7" xfId="32917" xr:uid="{D071B8E7-81F7-4246-B056-10B12FA54137}"/>
    <cellStyle name="Check Cell 7 2" xfId="34040" xr:uid="{9AA42DB4-00DE-4800-B7E3-7A4FF143F51B}"/>
    <cellStyle name="Check Cell 7 3" xfId="34237" xr:uid="{2F93FF19-078C-43D8-BFDB-9F9A14530693}"/>
    <cellStyle name="Check Cell 8" xfId="216" xr:uid="{C35D5546-BC93-4ADA-AB52-D533353E8A2F}"/>
    <cellStyle name="Comma" xfId="10" builtinId="3"/>
    <cellStyle name="Comma  - Style1" xfId="219" xr:uid="{E4AB9E99-EE3D-4349-BAC8-C08D1BC44D15}"/>
    <cellStyle name="Comma  - Style1 2" xfId="220" xr:uid="{F32FCBC4-1A94-44AD-A76E-609E3EFA7BF9}"/>
    <cellStyle name="Comma  - Style1 2 2" xfId="24208" xr:uid="{A2336C25-C4B9-4C73-8AEF-B6E6F3A14395}"/>
    <cellStyle name="Comma  - Style1 3" xfId="221" xr:uid="{C4ED378E-E1BE-4D56-8F34-E8E00E123182}"/>
    <cellStyle name="Comma  - Style1 4" xfId="24207" xr:uid="{88B51DEA-D83F-4AB4-BF34-9961DECF7677}"/>
    <cellStyle name="Comma  - Style2" xfId="222" xr:uid="{080A02C6-720F-4F26-A774-3D332FB00616}"/>
    <cellStyle name="Comma  - Style2 2" xfId="223" xr:uid="{C7F20010-A45D-401A-8EC9-49D65100F15C}"/>
    <cellStyle name="Comma  - Style2 2 2" xfId="24210" xr:uid="{96D11641-BC91-4FAA-814E-4C99ED7E1BB1}"/>
    <cellStyle name="Comma  - Style2 3" xfId="224" xr:uid="{DD4A8B31-0E03-4B72-B684-57ECB25B5548}"/>
    <cellStyle name="Comma  - Style2 4" xfId="24209" xr:uid="{47C70D54-3A0D-490C-A230-5BEF983FE0AD}"/>
    <cellStyle name="Comma  - Style3" xfId="225" xr:uid="{C465DECD-148B-462E-9D3B-12D7AD49CDAB}"/>
    <cellStyle name="Comma  - Style3 2" xfId="226" xr:uid="{29EFAC91-AE0E-4C18-97A0-07894F6EA65B}"/>
    <cellStyle name="Comma  - Style3 2 2" xfId="24212" xr:uid="{A77C0C8E-B8F5-43CC-A112-C696573A33DE}"/>
    <cellStyle name="Comma  - Style3 3" xfId="227" xr:uid="{B7313F6B-16EE-405B-87D8-5C4702C36A91}"/>
    <cellStyle name="Comma  - Style3 4" xfId="24211" xr:uid="{43ACD89E-0448-4556-BB9F-A504CFA708F9}"/>
    <cellStyle name="Comma  - Style4" xfId="228" xr:uid="{5EA307F1-CA1E-44A2-ACAA-A4AAF29766D2}"/>
    <cellStyle name="Comma  - Style4 2" xfId="229" xr:uid="{A789B52A-C693-4A7C-A0F4-16BD6DAA702D}"/>
    <cellStyle name="Comma  - Style4 2 2" xfId="24214" xr:uid="{1087EA50-EAC5-46F4-AA54-D8DD1B719131}"/>
    <cellStyle name="Comma  - Style4 3" xfId="230" xr:uid="{FB4D4E9F-76D1-486C-B416-A298F1BBC955}"/>
    <cellStyle name="Comma  - Style4 4" xfId="24213" xr:uid="{D9194F48-A036-4734-B451-6A47B10DBAE2}"/>
    <cellStyle name="Comma  - Style5" xfId="231" xr:uid="{60D1BCD4-9262-41F1-BA08-232C2FB77689}"/>
    <cellStyle name="Comma  - Style5 2" xfId="232" xr:uid="{3261BA4E-E86A-43CB-A491-DF8541ED8311}"/>
    <cellStyle name="Comma  - Style5 2 2" xfId="24216" xr:uid="{BFCC44F6-3FE7-463F-82D7-75B4C141C17F}"/>
    <cellStyle name="Comma  - Style5 3" xfId="233" xr:uid="{A84F5246-FE94-48BF-AE3C-2A04E2E9C08D}"/>
    <cellStyle name="Comma  - Style5 4" xfId="24215" xr:uid="{53C895B8-14DF-4517-A275-1A132B12533B}"/>
    <cellStyle name="Comma  - Style6" xfId="234" xr:uid="{C829DBBF-4B9F-40F9-AF48-3F261A8425D4}"/>
    <cellStyle name="Comma  - Style6 2" xfId="235" xr:uid="{3DC2854A-DB7C-4CF1-9195-1E5F9866F186}"/>
    <cellStyle name="Comma  - Style6 2 2" xfId="24218" xr:uid="{B880D8F3-F13F-41BB-ACBC-D833FF9CB076}"/>
    <cellStyle name="Comma  - Style6 3" xfId="236" xr:uid="{93A3EB78-210E-41E0-AA47-0313EBBC1A2A}"/>
    <cellStyle name="Comma  - Style6 4" xfId="24217" xr:uid="{7A9BF138-8FBE-43EA-AB35-6E794A167CE2}"/>
    <cellStyle name="Comma  - Style7" xfId="237" xr:uid="{B170C569-B026-4AEF-AF2F-26B60F314737}"/>
    <cellStyle name="Comma  - Style7 2" xfId="238" xr:uid="{06A19F9C-2446-4480-8256-D1488578EF7B}"/>
    <cellStyle name="Comma  - Style7 2 2" xfId="24220" xr:uid="{DE3780A5-07E1-431F-94FD-624DF0799EC9}"/>
    <cellStyle name="Comma  - Style7 3" xfId="239" xr:uid="{5DC296DF-0F3C-4A0B-AD1B-6B137535957C}"/>
    <cellStyle name="Comma  - Style7 4" xfId="24219" xr:uid="{FCBE06AE-6172-4714-B6AD-CDE26A334022}"/>
    <cellStyle name="Comma  - Style8" xfId="240" xr:uid="{932E3A08-70F8-495E-9D8B-8617F47E5573}"/>
    <cellStyle name="Comma  - Style8 2" xfId="241" xr:uid="{137DA013-CE79-4505-AB9D-F3A90AA91B18}"/>
    <cellStyle name="Comma  - Style8 2 2" xfId="24222" xr:uid="{95482B5B-9D3E-4FD7-87F8-42349AD2147F}"/>
    <cellStyle name="Comma  - Style8 3" xfId="242" xr:uid="{F6CB2F55-59C5-4A64-851E-8AC80AC7DA11}"/>
    <cellStyle name="Comma  - Style8 4" xfId="24221" xr:uid="{12A58D81-A7F3-421C-AD35-69CE94EBF480}"/>
    <cellStyle name="Comma [00]" xfId="243" xr:uid="{F59EFE6F-1513-4556-8F01-7E0710A68A4A}"/>
    <cellStyle name="Comma [00] 2" xfId="24223" xr:uid="{078CAF11-82DD-45EB-AC54-9C2DAE3FAE38}"/>
    <cellStyle name="Comma 10" xfId="48" xr:uid="{563CAF6D-E502-4C39-A063-3070283347B3}"/>
    <cellStyle name="Comma 10 10" xfId="12130" xr:uid="{770E6FF5-0379-43F9-81A6-7E5E32053D6B}"/>
    <cellStyle name="Comma 10 10 2" xfId="31314" xr:uid="{ACCCB08E-329A-4EFC-86C5-86BCCC1D9A08}"/>
    <cellStyle name="Comma 10 11" xfId="6922" xr:uid="{6A88EA46-C071-49AA-A70C-A6888EE585CF}"/>
    <cellStyle name="Comma 10 11 2" xfId="33112" xr:uid="{161B1F8A-0A4F-4DB6-8834-B9ECE0D9B152}"/>
    <cellStyle name="Comma 10 12" xfId="50" xr:uid="{CD2DB3AC-830A-4449-91F4-200E37C10654}"/>
    <cellStyle name="Comma 10 12 2" xfId="33421" xr:uid="{58488EAD-D7C6-42A1-B18B-B376645552DD}"/>
    <cellStyle name="Comma 10 12 3" xfId="12231" xr:uid="{6139B543-7162-4F63-B646-7AFF0CCBFEEC}"/>
    <cellStyle name="Comma 10 13" xfId="12277" xr:uid="{50EC07D3-F0E2-4012-B48F-98F66486D040}"/>
    <cellStyle name="Comma 10 13 2" xfId="29953" xr:uid="{19A31BC7-8EAD-4529-9316-A04AA8E6BF09}"/>
    <cellStyle name="Comma 10 14" xfId="12439" xr:uid="{00E52E73-9616-4061-A1A3-8F49E7F168E2}"/>
    <cellStyle name="Comma 10 14 2" xfId="24930" xr:uid="{5DB9BCB6-F67C-4B6F-9689-9D12E66E735F}"/>
    <cellStyle name="Comma 10 14 2 2" xfId="33953" xr:uid="{EBD866BA-E23B-45F4-BCED-C38C1DC6DB1D}"/>
    <cellStyle name="Comma 10 14 2 3" xfId="33938" xr:uid="{BEB32C39-EE5E-48C7-983A-6ECE67F25128}"/>
    <cellStyle name="Comma 10 14 3" xfId="29988" xr:uid="{749323F1-542B-40A1-8D83-8882561EBB54}"/>
    <cellStyle name="Comma 10 15" xfId="24224" xr:uid="{BC5FD060-B4F1-4A92-BDA8-FD6072638735}"/>
    <cellStyle name="Comma 10 15 2" xfId="33760" xr:uid="{FEC9F8D5-1AB4-4EB6-B83E-9473219C4284}"/>
    <cellStyle name="Comma 10 16" xfId="24925" xr:uid="{BF0E7C72-C361-40C2-AC1E-5EE4FFA3839E}"/>
    <cellStyle name="Comma 10 16 7" xfId="989" xr:uid="{932C03CD-3E10-419A-BCCA-B560BE7347CC}"/>
    <cellStyle name="Comma 10 16 7 2" xfId="30357" xr:uid="{5A7B5970-F982-4FFA-9A68-D15F1D68A746}"/>
    <cellStyle name="Comma 10 16 7 2 2" xfId="30394" xr:uid="{D7EB2882-79F9-4983-99D1-D08D542FB36A}"/>
    <cellStyle name="Comma 10 16 7 2 2 2" xfId="35327" xr:uid="{7159492A-EB8C-434D-A7CB-CF2B0A6067A5}"/>
    <cellStyle name="Comma 10 16 7 2 3" xfId="35278" xr:uid="{F8476283-1CCD-46A3-9E36-145311EE0020}"/>
    <cellStyle name="Comma 10 16 7 3" xfId="33952" xr:uid="{B1E557C6-C95B-4F9C-86D1-40D7D58E9713}"/>
    <cellStyle name="Comma 10 16 7 4" xfId="33924" xr:uid="{73F7129C-2D90-47F7-8651-16B42FAB4163}"/>
    <cellStyle name="Comma 10 16 7 5" xfId="35526" xr:uid="{1FA9745E-189F-4099-BE9F-9990D2921EBD}"/>
    <cellStyle name="Comma 10 19" xfId="959" xr:uid="{326F458C-85C0-4AC4-A335-F307833855A4}"/>
    <cellStyle name="Comma 10 19 10" xfId="25917" xr:uid="{5143EBEA-A229-449E-996A-7F539B1BB387}"/>
    <cellStyle name="Comma 10 19 11" xfId="26202" xr:uid="{FE65C598-A364-4A56-9D4C-51561D7867AA}"/>
    <cellStyle name="Comma 10 19 12" xfId="26423" xr:uid="{8736CB1A-D1F2-42EF-AC28-DDADCA29908A}"/>
    <cellStyle name="Comma 10 19 13" xfId="26615" xr:uid="{A8455ACC-6060-42FF-97DD-458997B7863C}"/>
    <cellStyle name="Comma 10 19 14" xfId="28193" xr:uid="{9CD22146-11CB-4184-BF00-71EDD13E862A}"/>
    <cellStyle name="Comma 10 19 15" xfId="28457" xr:uid="{2111B60A-42DC-4E4E-BDD2-91DFD546D398}"/>
    <cellStyle name="Comma 10 19 16" xfId="28761" xr:uid="{B823CB2E-03A5-4264-93CE-579B09376D7A}"/>
    <cellStyle name="Comma 10 19 17" xfId="29017" xr:uid="{978C77D1-0F5C-4B2B-848B-9628772DA97E}"/>
    <cellStyle name="Comma 10 19 18" xfId="29225" xr:uid="{7154808A-5A2A-4CA7-959D-D75C6BBCC336}"/>
    <cellStyle name="Comma 10 19 19" xfId="29423" xr:uid="{8F04C19C-81DE-482B-9E50-3FD98F4CE10A}"/>
    <cellStyle name="Comma 10 19 2" xfId="6759" xr:uid="{99872D28-97CC-4162-83BF-62ECBD4D405B}"/>
    <cellStyle name="Comma 10 19 2 2" xfId="11327" xr:uid="{F75E16C4-0AEA-4534-AAD3-62B82B5C46A2}"/>
    <cellStyle name="Comma 10 19 2 3" xfId="30998" xr:uid="{ABD411AF-4009-4AF0-9D0D-1980FD1FDF9D}"/>
    <cellStyle name="Comma 10 19 20" xfId="29696" xr:uid="{266ADB8D-30FF-43B9-81AC-6CC9E59B8E4B}"/>
    <cellStyle name="Comma 10 19 21" xfId="29895" xr:uid="{E3FE2341-E35B-4A2C-AB52-EAF7C88144C3}"/>
    <cellStyle name="Comma 10 19 22" xfId="34540" xr:uid="{1C305BD9-B4F7-4FBF-A4C6-405A310DB9D0}"/>
    <cellStyle name="Comma 10 19 23" xfId="34795" xr:uid="{7A2B6417-352E-4A12-AA8A-F4359CA03497}"/>
    <cellStyle name="Comma 10 19 24" xfId="34959" xr:uid="{3EB83784-707D-416A-BDA0-CDF4E5DE5479}"/>
    <cellStyle name="Comma 10 19 25" xfId="35109" xr:uid="{B96D85A2-A1CD-4B20-A759-DDD7109B4C75}"/>
    <cellStyle name="Comma 10 19 26" xfId="35264" xr:uid="{551214C2-4FBA-4BF8-8C3A-452251572E35}"/>
    <cellStyle name="Comma 10 19 27" xfId="35504" xr:uid="{54AFDBCD-2C66-4B8D-AA5D-68C837BD75B6}"/>
    <cellStyle name="Comma 10 19 28" xfId="4182" xr:uid="{64A1BD6E-BBA4-4EA0-8729-09C329CED407}"/>
    <cellStyle name="Comma 10 19 3" xfId="9084" xr:uid="{A2E712BF-9C93-4075-959E-23DB8C5EB6D5}"/>
    <cellStyle name="Comma 10 19 3 2" xfId="33074" xr:uid="{83C97CAA-27AC-4F9D-A23A-AE9B31B1F4CD}"/>
    <cellStyle name="Comma 10 19 4" xfId="12536" xr:uid="{B5D5711E-5824-43FC-8806-04AF17EC7512}"/>
    <cellStyle name="Comma 10 19 4 2" xfId="33408" xr:uid="{F59B20B6-700D-423C-9D74-168D75D28259}"/>
    <cellStyle name="Comma 10 19 5" xfId="18177" xr:uid="{BD579C9B-4FE2-471B-A42C-3B41195450D2}"/>
    <cellStyle name="Comma 10 19 5 2" xfId="33654" xr:uid="{44F75850-0392-4532-B21B-7F2F0D57B92D}"/>
    <cellStyle name="Comma 10 19 6" xfId="24866" xr:uid="{51F77722-2DB3-476E-878A-DFBDC08C4D8B}"/>
    <cellStyle name="Comma 10 19 6 2" xfId="33934" xr:uid="{E256C155-C608-4D6D-9AE2-029FB7DC5FF7}"/>
    <cellStyle name="Comma 10 19 7" xfId="25088" xr:uid="{E48C4BCA-E1E7-41C3-A345-7279AE571A52}"/>
    <cellStyle name="Comma 10 19 8" xfId="25366" xr:uid="{91CC5B14-A5C7-4FCB-A62C-AAAB0A9CB32A}"/>
    <cellStyle name="Comma 10 19 9" xfId="25659" xr:uid="{3766C944-6EC0-4CF0-81DE-169942741867}"/>
    <cellStyle name="Comma 10 2" xfId="244" xr:uid="{A1BAD571-6151-42EA-9870-88E638FE7584}"/>
    <cellStyle name="Comma 10 2 10" xfId="3019" xr:uid="{32DC1CFD-F0BD-42C3-BB8C-AE25E992AB05}"/>
    <cellStyle name="Comma 10 2 10 2" xfId="5764" xr:uid="{90377092-3B07-44CC-99C5-88F81B5610D4}"/>
    <cellStyle name="Comma 10 2 10 2 2" xfId="10415" xr:uid="{306F0A5E-9648-4E01-8943-C1E2BA9E0C41}"/>
    <cellStyle name="Comma 10 2 10 3" xfId="8180" xr:uid="{D8D16F6C-A45C-4D6B-B0ED-47D36A1F6EB2}"/>
    <cellStyle name="Comma 10 2 10 4" xfId="32953" xr:uid="{D71803C7-4D2D-4DFA-9A58-9887B58F8FA5}"/>
    <cellStyle name="Comma 10 2 11" xfId="3329" xr:uid="{84937232-A0DB-44D9-9FD6-816D30CCF0F6}"/>
    <cellStyle name="Comma 10 2 11 2" xfId="6012" xr:uid="{F2DF6412-3520-443A-ACD1-B3B05C50ED16}"/>
    <cellStyle name="Comma 10 2 11 2 2" xfId="10597" xr:uid="{E1194BBD-E9B9-4F70-B70F-3994184AB083}"/>
    <cellStyle name="Comma 10 2 11 3" xfId="8357" xr:uid="{DAABC19D-3CB4-4635-94FF-0D532A77974C}"/>
    <cellStyle name="Comma 10 2 11 4" xfId="33228" xr:uid="{9CF1C36E-1740-4ACD-925F-188E3C3E6344}"/>
    <cellStyle name="Comma 10 2 12" xfId="3804" xr:uid="{56233C7A-B7B3-4261-914B-6BC538DA4949}"/>
    <cellStyle name="Comma 10 2 12 2" xfId="6389" xr:uid="{C31496AD-FCCF-442D-85D3-3DAEE65F3184}"/>
    <cellStyle name="Comma 10 2 12 2 2" xfId="10957" xr:uid="{2065D917-14A8-4D7F-8E6A-2EF6F6CC7BBF}"/>
    <cellStyle name="Comma 10 2 12 3" xfId="8714" xr:uid="{EC608201-DBAB-44B5-97D5-6E2BFA367481}"/>
    <cellStyle name="Comma 10 2 12 4" xfId="33279" xr:uid="{97B57DC1-765F-4A15-804C-C2425053969B}"/>
    <cellStyle name="Comma 10 2 13" xfId="3992" xr:uid="{18F24798-8059-4DA0-AB0E-1535CD3D8339}"/>
    <cellStyle name="Comma 10 2 13 2" xfId="6573" xr:uid="{D4BE08D4-BB25-4580-8EA1-0E1995344BA3}"/>
    <cellStyle name="Comma 10 2 13 2 2" xfId="11141" xr:uid="{F5C2DB4B-8DF9-410B-97A7-4697FB8EAF3D}"/>
    <cellStyle name="Comma 10 2 13 3" xfId="8898" xr:uid="{57308014-D662-48C3-8CC2-31B91DD53326}"/>
    <cellStyle name="Comma 10 2 13 4" xfId="33448" xr:uid="{A20393EF-517D-4A4E-A8F2-31E85080DDA5}"/>
    <cellStyle name="Comma 10 2 14" xfId="4234" xr:uid="{558D081E-CF36-4EA8-85AB-98AE7B2EF22B}"/>
    <cellStyle name="Comma 10 2 14 2" xfId="9131" xr:uid="{9AF2C58F-8DC0-4C38-8741-6D5787ABB9FA}"/>
    <cellStyle name="Comma 10 2 14 3" xfId="33487" xr:uid="{660DACC8-7397-4EAF-B9A3-EE1D1701AE0A}"/>
    <cellStyle name="Comma 10 2 15" xfId="6929" xr:uid="{F91E18A4-47E6-4C53-ADF1-1438D164A1B5}"/>
    <cellStyle name="Comma 10 2 15 2" xfId="33768" xr:uid="{453627C3-2BAC-4EBB-9AD4-C4DB54178C67}"/>
    <cellStyle name="Comma 10 2 16" xfId="6925" xr:uid="{427C1067-334C-45A8-B0C0-020B9FFCF1A5}"/>
    <cellStyle name="Comma 10 2 17" xfId="12295" xr:uid="{C26B11E5-D6A8-4464-8FCB-5FD072D8F304}"/>
    <cellStyle name="Comma 10 2 18" xfId="12552" xr:uid="{8611F229-5029-46BF-827A-07E7640C30F1}"/>
    <cellStyle name="Comma 10 2 19" xfId="17969" xr:uid="{C8486ECA-1AB9-41DE-8FDB-6A4600739560}"/>
    <cellStyle name="Comma 10 2 2" xfId="646" xr:uid="{BCAD2739-92E1-49CB-B441-13AAA67097A2}"/>
    <cellStyle name="Comma 10 2 2 10" xfId="3918" xr:uid="{E32C78FC-A522-4621-9CE5-F19677DB628D}"/>
    <cellStyle name="Comma 10 2 2 10 2" xfId="6501" xr:uid="{6BA00FE4-75A7-4D1D-8625-7D8D0BAD4824}"/>
    <cellStyle name="Comma 10 2 2 10 2 2" xfId="11069" xr:uid="{88542757-EE40-45C1-8381-C13BA10316DA}"/>
    <cellStyle name="Comma 10 2 2 10 3" xfId="8826" xr:uid="{1EB40B2E-7791-49A1-834C-50095CF755B3}"/>
    <cellStyle name="Comma 10 2 2 11" xfId="4109" xr:uid="{388B3C4B-4A03-414D-8F60-45747AA23BBE}"/>
    <cellStyle name="Comma 10 2 2 11 2" xfId="6688" xr:uid="{576519B7-9AD1-4A69-9F97-4BB7C4308F8C}"/>
    <cellStyle name="Comma 10 2 2 11 2 2" xfId="11256" xr:uid="{7747736D-C5F1-42A2-9BFB-E72E13F344B0}"/>
    <cellStyle name="Comma 10 2 2 11 3" xfId="9013" xr:uid="{21F43F29-F9BE-46A5-B587-0571696EDE8E}"/>
    <cellStyle name="Comma 10 2 2 12" xfId="4362" xr:uid="{314F29EE-7D3B-42DB-8C00-FE22DFF6B46C}"/>
    <cellStyle name="Comma 10 2 2 12 2" xfId="9254" xr:uid="{93C1ED86-F8E9-4FCB-ADC1-4449C140F50E}"/>
    <cellStyle name="Comma 10 2 2 13" xfId="7043" xr:uid="{CD4AFF80-8D59-479A-997B-89BE69DE1D01}"/>
    <cellStyle name="Comma 10 2 2 14" xfId="12453" xr:uid="{F1805075-1883-4414-8EFB-8DBF61142371}"/>
    <cellStyle name="Comma 10 2 2 15" xfId="18098" xr:uid="{E3AD3613-E143-4C1A-93C7-8F51A0338AA5}"/>
    <cellStyle name="Comma 10 2 2 15 2" xfId="21926" xr:uid="{4D46CA92-D7F8-43C9-8BBE-60AFCBA3B6A0}"/>
    <cellStyle name="Comma 10 2 2 16" xfId="24088" xr:uid="{477C2595-2905-4DDF-92F1-F05A3BE42734}"/>
    <cellStyle name="Comma 10 2 2 17" xfId="24780" xr:uid="{1C35A5FF-7A53-4F88-A4F9-6B23728215FB}"/>
    <cellStyle name="Comma 10 2 2 18" xfId="25034" xr:uid="{750D6030-FA15-48E1-93EC-461856FB2CCA}"/>
    <cellStyle name="Comma 10 2 2 19" xfId="25268" xr:uid="{2212305F-24BC-4B1E-8909-F347AACB9461}"/>
    <cellStyle name="Comma 10 2 2 2" xfId="1663" xr:uid="{67F23DC4-3517-482A-A689-20AF126ABA7D}"/>
    <cellStyle name="Comma 10 2 2 2 2" xfId="4586" xr:uid="{C4782F7C-F9A1-4565-8365-DF2EF97D0135}"/>
    <cellStyle name="Comma 10 2 2 2 2 2" xfId="9444" xr:uid="{B1B4D4D0-969F-489E-AA23-7C451632C75C}"/>
    <cellStyle name="Comma 10 2 2 2 2 3" xfId="32686" xr:uid="{766BC82B-3C8A-4FFD-A819-308DB80A32B1}"/>
    <cellStyle name="Comma 10 2 2 2 3" xfId="7220" xr:uid="{D0DA41CC-2921-41C9-BB54-76F21A6EDB14}"/>
    <cellStyle name="Comma 10 2 2 2 3 2" xfId="31891" xr:uid="{9EDCBD07-4EF4-4A75-A98A-451D3B61EC5A}"/>
    <cellStyle name="Comma 10 2 2 2 4" xfId="27325" xr:uid="{422B901B-FC3B-46FC-87C4-D302BABFB17B}"/>
    <cellStyle name="Comma 10 2 2 2 5" xfId="30293" xr:uid="{40D359CD-142F-4CEF-B76A-1134158D81B1}"/>
    <cellStyle name="Comma 10 2 2 20" xfId="25582" xr:uid="{84006D30-696E-471A-9E19-4C555CDA01B1}"/>
    <cellStyle name="Comma 10 2 2 21" xfId="25859" xr:uid="{CB325686-546B-4442-A194-94ED781FB8A9}"/>
    <cellStyle name="Comma 10 2 2 22" xfId="26108" xr:uid="{850A034F-8F57-4E70-A5A3-7333643D05CA}"/>
    <cellStyle name="Comma 10 2 2 23" xfId="26371" xr:uid="{FC41CA7A-F247-4B45-AA6C-0B1F53560293}"/>
    <cellStyle name="Comma 10 2 2 24" xfId="26563" xr:uid="{0D449D3D-807D-4C4B-AFBF-9078A4D7A2AB}"/>
    <cellStyle name="Comma 10 2 2 25" xfId="26810" xr:uid="{963940A5-E275-4368-AAE2-09B67B221C23}"/>
    <cellStyle name="Comma 10 2 2 26" xfId="28111" xr:uid="{30D98115-9CB9-4B30-BE10-C7E668960D15}"/>
    <cellStyle name="Comma 10 2 2 27" xfId="28376" xr:uid="{E30E3961-7A69-4F26-BC16-C6EF629D1399}"/>
    <cellStyle name="Comma 10 2 2 28" xfId="28677" xr:uid="{0F313423-A2B3-4A47-9F75-06942AE7D3D9}"/>
    <cellStyle name="Comma 10 2 2 29" xfId="28951" xr:uid="{BBCBC407-0B9A-4DBB-B8DC-9069CCE48A44}"/>
    <cellStyle name="Comma 10 2 2 3" xfId="1894" xr:uid="{626B6D2B-3985-49DB-9B4A-ABBB4A9EBE01}"/>
    <cellStyle name="Comma 10 2 2 3 2" xfId="4797" xr:uid="{ACDC1245-1E98-412F-9FB2-14F110C2515C}"/>
    <cellStyle name="Comma 10 2 2 3 2 2" xfId="9623" xr:uid="{2CF8E8F8-DE49-49C7-8D9A-D301CA70A5A9}"/>
    <cellStyle name="Comma 10 2 2 3 2 3" xfId="32287" xr:uid="{657C829F-F0FD-4CD2-B59A-FF4E0DCBF7FB}"/>
    <cellStyle name="Comma 10 2 2 3 3" xfId="7397" xr:uid="{C0FC56FF-C4A5-4B3F-97BA-734F50ECFBEA}"/>
    <cellStyle name="Comma 10 2 2 3 4" xfId="30942" xr:uid="{DF1C10A7-430C-4BDD-8986-E688AFC1DE6B}"/>
    <cellStyle name="Comma 10 2 2 30" xfId="29165" xr:uid="{BE5F2E25-B683-437B-A63A-5D16CDAF87B5}"/>
    <cellStyle name="Comma 10 2 2 31" xfId="29358" xr:uid="{9C35DEC5-54E5-442F-BF40-9D0799279656}"/>
    <cellStyle name="Comma 10 2 2 32" xfId="29622" xr:uid="{82FDE09B-B03A-437A-A988-E5C5F29B3BB5}"/>
    <cellStyle name="Comma 10 2 2 33" xfId="29835" xr:uid="{B102FD51-BB1D-473C-A610-8344C6C08117}"/>
    <cellStyle name="Comma 10 2 2 34" xfId="34140" xr:uid="{22A5BE1C-55EC-4580-A2E0-0BAEF75C2589}"/>
    <cellStyle name="Comma 10 2 2 35" xfId="34455" xr:uid="{F2C035D8-2AC2-4039-979E-BAD92415FB4C}"/>
    <cellStyle name="Comma 10 2 2 36" xfId="34730" xr:uid="{35776262-0248-4AD6-9518-1BC98BC9747C}"/>
    <cellStyle name="Comma 10 2 2 37" xfId="34905" xr:uid="{AAC69037-17C9-47E4-83D1-1569B8631743}"/>
    <cellStyle name="Comma 10 2 2 38" xfId="35059" xr:uid="{5FDB401B-394E-4E4C-960D-31ABDCD0A5BC}"/>
    <cellStyle name="Comma 10 2 2 39" xfId="35213" xr:uid="{19C4B00A-87D7-4737-BE47-CCC79676C3B5}"/>
    <cellStyle name="Comma 10 2 2 4" xfId="2121" xr:uid="{4D99953D-3B76-45DE-8C13-FF20D1A3F11E}"/>
    <cellStyle name="Comma 10 2 2 4 2" xfId="4998" xr:uid="{54A245CA-5A80-4754-949B-4F1AB3D3ABE5}"/>
    <cellStyle name="Comma 10 2 2 4 2 2" xfId="9801" xr:uid="{F6B55DD4-B363-4BDB-AC73-BE890D200A45}"/>
    <cellStyle name="Comma 10 2 2 4 3" xfId="7574" xr:uid="{D3F6178D-8BAF-4A4E-919B-31FEF63BE998}"/>
    <cellStyle name="Comma 10 2 2 4 4" xfId="31487" xr:uid="{2165EBBB-1061-42BF-BFAA-343E0B8B58F5}"/>
    <cellStyle name="Comma 10 2 2 40" xfId="35454" xr:uid="{A189BEDD-8750-4EE1-8FDF-1C7AAF594EEE}"/>
    <cellStyle name="Comma 10 2 2 41" xfId="1361" xr:uid="{C5065F4C-57AC-4BAD-8BC9-8ADB35FB73AE}"/>
    <cellStyle name="Comma 10 2 2 5" xfId="2370" xr:uid="{98E5CDE4-9329-4938-9A61-E94011D77E86}"/>
    <cellStyle name="Comma 10 2 2 5 2" xfId="5214" xr:uid="{07EB9124-456B-4F85-93E1-730AEF5D370D}"/>
    <cellStyle name="Comma 10 2 2 5 2 2" xfId="9980" xr:uid="{C1F70C65-C6A3-4103-BCEF-FC8E5A7C0355}"/>
    <cellStyle name="Comma 10 2 2 5 3" xfId="7751" xr:uid="{D1CF6C22-882C-4AF6-9E4D-A2902ACD4A8D}"/>
    <cellStyle name="Comma 10 2 2 5 4" xfId="33362" xr:uid="{2B9DD0FE-EF8C-42AE-8CD9-4C6DC744C77B}"/>
    <cellStyle name="Comma 10 2 2 6" xfId="2623" xr:uid="{C60397F9-7513-4C5E-ABCD-769225A8DA16}"/>
    <cellStyle name="Comma 10 2 2 6 2" xfId="5437" xr:uid="{8E47E068-B502-4D64-886B-FD5335D8CEE6}"/>
    <cellStyle name="Comma 10 2 2 6 2 2" xfId="10165" xr:uid="{8B790009-554F-40F9-8522-162D3C4844FC}"/>
    <cellStyle name="Comma 10 2 2 6 3" xfId="7933" xr:uid="{39F5EE24-A21C-433E-AEEC-FF8014A630B4}"/>
    <cellStyle name="Comma 10 2 2 6 4" xfId="33599" xr:uid="{1A96985D-6D7A-4833-A2C9-CF47A1983A53}"/>
    <cellStyle name="Comma 10 2 2 7" xfId="2878" xr:uid="{CB09C1DA-8317-4D1D-A084-4D97BE160D3C}"/>
    <cellStyle name="Comma 10 2 2 7 2" xfId="5656" xr:uid="{023EBAA8-0600-4EFA-880C-F6F68F8915CF}"/>
    <cellStyle name="Comma 10 2 2 7 2 2" xfId="10343" xr:uid="{33A40CDB-EF28-4F05-BDF0-855E21C6F0FD}"/>
    <cellStyle name="Comma 10 2 2 7 3" xfId="8110" xr:uid="{81F4B068-5F3B-4794-BE15-6CEBC7207769}"/>
    <cellStyle name="Comma 10 2 2 7 4" xfId="33873" xr:uid="{D843B79F-CA3E-4A4A-81D0-83B46FF44DEF}"/>
    <cellStyle name="Comma 10 2 2 8" xfId="3180" xr:uid="{AF3820DB-CCFF-493E-9FDF-E3FDD9C74A15}"/>
    <cellStyle name="Comma 10 2 2 8 2" xfId="5902" xr:uid="{00109EBA-291C-4C46-946C-45452D669A77}"/>
    <cellStyle name="Comma 10 2 2 8 2 2" xfId="10525" xr:uid="{7885897E-4380-497D-B4DB-6BA396215130}"/>
    <cellStyle name="Comma 10 2 2 8 3" xfId="8287" xr:uid="{4B104962-D894-4FB8-B788-413C2582B373}"/>
    <cellStyle name="Comma 10 2 2 9" xfId="3454" xr:uid="{F558B13D-85C2-4E5F-A7E1-70AEBA4606EC}"/>
    <cellStyle name="Comma 10 2 2 9 2" xfId="6124" xr:uid="{B8D4069B-96A3-4957-A560-543730A0A107}"/>
    <cellStyle name="Comma 10 2 2 9 2 2" xfId="10706" xr:uid="{0F5A7E6D-56DC-4055-A27E-6E9CEC1A07DC}"/>
    <cellStyle name="Comma 10 2 2 9 3" xfId="8464" xr:uid="{921FA6B6-66F9-4431-9DAD-7148315C381A}"/>
    <cellStyle name="Comma 10 2 20" xfId="24639" xr:uid="{743468CE-0430-4175-85F9-A96522FC356F}"/>
    <cellStyle name="Comma 10 2 21" xfId="24941" xr:uid="{711600C8-A199-41FA-B4C3-30FF52275E40}"/>
    <cellStyle name="Comma 10 2 22" xfId="25126" xr:uid="{2C65E644-9968-4317-BE7B-7F42EE852C1F}"/>
    <cellStyle name="Comma 10 2 23" xfId="25451" xr:uid="{F59AB82C-FFAD-4069-85D4-554980E04656}"/>
    <cellStyle name="Comma 10 2 24" xfId="25738" xr:uid="{F74BF4DE-9DE6-422B-85DE-B396D8A137E1}"/>
    <cellStyle name="Comma 10 2 25" xfId="25961" xr:uid="{D0E6E78D-8F4C-4E02-8D34-A4A288EE3FFE}"/>
    <cellStyle name="Comma 10 2 26" xfId="26256" xr:uid="{FA99C87E-1478-483D-8037-188D5582744D}"/>
    <cellStyle name="Comma 10 2 27" xfId="26459" xr:uid="{105C3365-A6F3-4358-A0BF-496DCEA1DBD0}"/>
    <cellStyle name="Comma 10 2 28" xfId="26696" xr:uid="{C8096301-13C1-478E-B6A5-E5CBB0E4227F}"/>
    <cellStyle name="Comma 10 2 29" xfId="27958" xr:uid="{F76E533D-518D-4196-A26B-2BCF1A134C1A}"/>
    <cellStyle name="Comma 10 2 3" xfId="645" xr:uid="{0EA1A19F-68B2-4340-A5B3-FFCDCC5FD45C}"/>
    <cellStyle name="Comma 10 2 3 10" xfId="3917" xr:uid="{9CFFF24F-91E6-4455-8886-3E85751F4C91}"/>
    <cellStyle name="Comma 10 2 3 10 2" xfId="6500" xr:uid="{19C3E941-9AF6-4892-BA72-9EF11831B619}"/>
    <cellStyle name="Comma 10 2 3 10 2 2" xfId="11068" xr:uid="{AFF21417-4405-49C8-8EB2-7E55D1F332FC}"/>
    <cellStyle name="Comma 10 2 3 10 3" xfId="8825" xr:uid="{1CD4E528-CF61-419E-A7E5-18E223DA24F4}"/>
    <cellStyle name="Comma 10 2 3 11" xfId="4108" xr:uid="{2A277FE1-5A2F-49FF-A92E-0BD162A7845E}"/>
    <cellStyle name="Comma 10 2 3 11 2" xfId="6687" xr:uid="{C2900A36-6A90-49A9-97E9-9F2A5A8B162B}"/>
    <cellStyle name="Comma 10 2 3 11 2 2" xfId="11255" xr:uid="{3A478C87-7D4B-44BC-AC4E-EEBC66326D24}"/>
    <cellStyle name="Comma 10 2 3 11 3" xfId="9012" xr:uid="{FEB3AF21-EA0F-4E6C-9CE5-730EC84F79FE}"/>
    <cellStyle name="Comma 10 2 3 12" xfId="4361" xr:uid="{3653BBD3-6189-48A9-8AE3-B89F2546979A}"/>
    <cellStyle name="Comma 10 2 3 12 2" xfId="9253" xr:uid="{31139FE1-B703-4A94-9BFD-14FDE3960ABD}"/>
    <cellStyle name="Comma 10 2 3 13" xfId="7042" xr:uid="{FDA706B6-A2F5-4783-BDEB-A3DBA36AB96E}"/>
    <cellStyle name="Comma 10 2 3 14" xfId="12452" xr:uid="{EEA565C5-CFFA-448C-AD73-1E23EDCAF76C}"/>
    <cellStyle name="Comma 10 2 3 15" xfId="18097" xr:uid="{D98FDD24-60AA-4F9A-B102-29E83BCDEA6A}"/>
    <cellStyle name="Comma 10 2 3 15 2" xfId="21925" xr:uid="{CDB10CF6-DEB9-418B-84F5-AE6F0EA38F16}"/>
    <cellStyle name="Comma 10 2 3 16" xfId="24087" xr:uid="{1B081985-5CB3-4BE4-B440-310205E732EA}"/>
    <cellStyle name="Comma 10 2 3 17" xfId="24779" xr:uid="{A5943BB1-1E04-4946-AE13-E0407A8C3A8A}"/>
    <cellStyle name="Comma 10 2 3 18" xfId="25033" xr:uid="{0E763547-F8A3-4E10-B7C7-D10D9FDE5DA2}"/>
    <cellStyle name="Comma 10 2 3 19" xfId="25267" xr:uid="{FCCF389B-0186-4F6E-BD5B-2F0CC46CBD8C}"/>
    <cellStyle name="Comma 10 2 3 2" xfId="1662" xr:uid="{A1AE219B-714E-42B2-9A5F-3077B9960F26}"/>
    <cellStyle name="Comma 10 2 3 2 2" xfId="4585" xr:uid="{81584D9B-1D93-4825-B3EE-9481C823FF15}"/>
    <cellStyle name="Comma 10 2 3 2 2 2" xfId="9443" xr:uid="{96E01554-27C1-4304-8BD8-D6E25EAEF3E7}"/>
    <cellStyle name="Comma 10 2 3 2 2 3" xfId="32791" xr:uid="{C735EDA1-3740-4098-B8FF-44B0611E78E1}"/>
    <cellStyle name="Comma 10 2 3 2 3" xfId="7219" xr:uid="{2803CB27-B514-47E1-8C9F-F35ED1E6E375}"/>
    <cellStyle name="Comma 10 2 3 2 3 2" xfId="31996" xr:uid="{71895C8C-3A5A-4B65-8551-2E60F23C38E4}"/>
    <cellStyle name="Comma 10 2 3 2 4" xfId="27324" xr:uid="{22F179C8-2BBD-4E04-8A8C-793165A6F5E4}"/>
    <cellStyle name="Comma 10 2 3 2 5" xfId="30941" xr:uid="{62944827-7942-46F1-AB7B-7042C8D67513}"/>
    <cellStyle name="Comma 10 2 3 20" xfId="25581" xr:uid="{21C24A5A-89F2-4162-AADC-A18FEA30DA26}"/>
    <cellStyle name="Comma 10 2 3 21" xfId="25858" xr:uid="{4BAD24A1-44EA-4782-808E-EDCD4627896F}"/>
    <cellStyle name="Comma 10 2 3 22" xfId="26107" xr:uid="{497D934C-256C-48CC-BF75-166DCEA7176E}"/>
    <cellStyle name="Comma 10 2 3 23" xfId="26370" xr:uid="{10FF3EA3-E8F1-4985-8913-EE85538154AC}"/>
    <cellStyle name="Comma 10 2 3 24" xfId="26562" xr:uid="{D7A001E5-914B-487A-89A6-890E5FC7C4B6}"/>
    <cellStyle name="Comma 10 2 3 25" xfId="26809" xr:uid="{83A11128-07DD-4398-95D3-FE909FAD5C17}"/>
    <cellStyle name="Comma 10 2 3 26" xfId="28110" xr:uid="{460EAEBA-F84D-43A3-880D-9B7DD327C78D}"/>
    <cellStyle name="Comma 10 2 3 27" xfId="28375" xr:uid="{34A2ABAD-B2CD-40DD-B2C6-FD1B2C50AFD6}"/>
    <cellStyle name="Comma 10 2 3 28" xfId="28676" xr:uid="{912D211E-1903-467B-9F0A-2876044EEC23}"/>
    <cellStyle name="Comma 10 2 3 29" xfId="28950" xr:uid="{6F3FF7C2-D73A-4509-9286-443C92B6C1CB}"/>
    <cellStyle name="Comma 10 2 3 3" xfId="1893" xr:uid="{BF01AE35-871F-477A-93F0-3DA7C14DF684}"/>
    <cellStyle name="Comma 10 2 3 3 2" xfId="4796" xr:uid="{0EF6B694-706A-4E65-BFDC-B2B2BACC8372}"/>
    <cellStyle name="Comma 10 2 3 3 2 2" xfId="9622" xr:uid="{28AAED0E-41C0-4381-A5F3-8F1E14357AC2}"/>
    <cellStyle name="Comma 10 2 3 3 3" xfId="7396" xr:uid="{8EC8BE75-FE03-41CE-83F2-DEEA623D6FF0}"/>
    <cellStyle name="Comma 10 2 3 3 4" xfId="32392" xr:uid="{8D406D49-3F10-48A6-95DA-2DEBA3560443}"/>
    <cellStyle name="Comma 10 2 3 30" xfId="29164" xr:uid="{9611B848-54C6-49C3-A31F-06F17C5EC3EF}"/>
    <cellStyle name="Comma 10 2 3 31" xfId="29357" xr:uid="{1018CCFD-B65D-43C6-AE80-653FEAFCB3F1}"/>
    <cellStyle name="Comma 10 2 3 32" xfId="29621" xr:uid="{FD2B3BE7-50CE-4773-9B72-A32971776263}"/>
    <cellStyle name="Comma 10 2 3 33" xfId="29834" xr:uid="{56E9119D-24D8-41A9-80F4-B26366E742D9}"/>
    <cellStyle name="Comma 10 2 3 34" xfId="34139" xr:uid="{40135F6A-4862-4CFA-AAB7-485870B2D3A9}"/>
    <cellStyle name="Comma 10 2 3 35" xfId="34454" xr:uid="{197A2A8D-D862-415E-87EF-A1123FFFDBBC}"/>
    <cellStyle name="Comma 10 2 3 36" xfId="34729" xr:uid="{F127B6FF-80FC-421A-922A-5854AFF91F27}"/>
    <cellStyle name="Comma 10 2 3 37" xfId="34904" xr:uid="{899CD476-9C23-4DDE-A71B-ABEBE79A3257}"/>
    <cellStyle name="Comma 10 2 3 38" xfId="35058" xr:uid="{0E085E9A-8085-481E-99EA-6BBE7C8F3667}"/>
    <cellStyle name="Comma 10 2 3 39" xfId="35212" xr:uid="{87F1D651-F7E6-4DE1-952A-205CB88088A8}"/>
    <cellStyle name="Comma 10 2 3 4" xfId="2120" xr:uid="{A1B17914-17DB-436E-A664-A9A23AE6E778}"/>
    <cellStyle name="Comma 10 2 3 4 2" xfId="4997" xr:uid="{FB313346-2831-481F-A57D-FA4F8DC1CB72}"/>
    <cellStyle name="Comma 10 2 3 4 2 2" xfId="9800" xr:uid="{914F3AE3-07D3-408D-9758-D9D6385E6C75}"/>
    <cellStyle name="Comma 10 2 3 4 3" xfId="7573" xr:uid="{C248B99F-7DCE-4455-8F7D-16361D042C02}"/>
    <cellStyle name="Comma 10 2 3 4 4" xfId="31602" xr:uid="{7CA57B52-3FFD-40FD-BCE3-4056F1DF29D0}"/>
    <cellStyle name="Comma 10 2 3 40" xfId="35453" xr:uid="{7F056322-9788-4612-B1AA-E6B394C77528}"/>
    <cellStyle name="Comma 10 2 3 41" xfId="1360" xr:uid="{BDE0596C-EC1A-42CE-BD5C-A07A4B215A72}"/>
    <cellStyle name="Comma 10 2 3 5" xfId="2369" xr:uid="{2A1B7B9E-C1E6-434E-8EE9-0D20122F5899}"/>
    <cellStyle name="Comma 10 2 3 5 2" xfId="5213" xr:uid="{02BFBFD3-4DD6-4C0C-AD05-1B67C9D611C9}"/>
    <cellStyle name="Comma 10 2 3 5 2 2" xfId="9979" xr:uid="{6981C530-876E-4327-8C82-4B23DA2FEB35}"/>
    <cellStyle name="Comma 10 2 3 5 3" xfId="7750" xr:uid="{AFC97C97-7B7C-4CA9-9B03-C3FD5B815A37}"/>
    <cellStyle name="Comma 10 2 3 5 4" xfId="33361" xr:uid="{F9B8CF4E-00DE-453C-824E-36F9E2D1CEE1}"/>
    <cellStyle name="Comma 10 2 3 6" xfId="2622" xr:uid="{6E5B2AB0-2A52-4479-A33D-475D22C0DD1C}"/>
    <cellStyle name="Comma 10 2 3 6 2" xfId="5436" xr:uid="{FC996B5D-21D5-4584-A827-A17A378BB89C}"/>
    <cellStyle name="Comma 10 2 3 6 2 2" xfId="10164" xr:uid="{CD685477-921E-4C73-9FDE-31982EE4EA16}"/>
    <cellStyle name="Comma 10 2 3 6 3" xfId="7932" xr:uid="{DB9B8882-D1E0-4668-A984-63E9124DEB3F}"/>
    <cellStyle name="Comma 10 2 3 6 4" xfId="33598" xr:uid="{98B8B297-A853-4377-8B8B-29E6E937E2A6}"/>
    <cellStyle name="Comma 10 2 3 7" xfId="2877" xr:uid="{257A7D17-964B-44AC-9E5E-5F5F2E01EA4A}"/>
    <cellStyle name="Comma 10 2 3 7 2" xfId="5655" xr:uid="{1BD80107-BC8D-47EC-889B-7400555DB272}"/>
    <cellStyle name="Comma 10 2 3 7 2 2" xfId="10342" xr:uid="{2F26BD5C-498E-4968-9B12-B9A2FFEE9C57}"/>
    <cellStyle name="Comma 10 2 3 7 3" xfId="8109" xr:uid="{C15B5D83-2360-4E57-9EAF-AA0C7E6AF2CA}"/>
    <cellStyle name="Comma 10 2 3 7 4" xfId="33872" xr:uid="{0732B6A0-A928-4EAC-AC04-7DC602C9AC6A}"/>
    <cellStyle name="Comma 10 2 3 8" xfId="3179" xr:uid="{CD9F3570-BB26-47D3-A331-8DDADE735CFE}"/>
    <cellStyle name="Comma 10 2 3 8 2" xfId="5901" xr:uid="{10B6154D-837A-41B8-BFFA-6BB63AA0115B}"/>
    <cellStyle name="Comma 10 2 3 8 2 2" xfId="10524" xr:uid="{C0358A4B-58DF-494B-9434-5ABAC4A3985D}"/>
    <cellStyle name="Comma 10 2 3 8 3" xfId="8286" xr:uid="{DD008B31-6FBB-4167-AF9B-4A2583DF79C9}"/>
    <cellStyle name="Comma 10 2 3 9" xfId="3453" xr:uid="{DFA9F538-D1C0-4AE8-ADCD-75220B90885E}"/>
    <cellStyle name="Comma 10 2 3 9 2" xfId="6123" xr:uid="{7DB4B159-3E9F-4485-885A-D4649B81EA62}"/>
    <cellStyle name="Comma 10 2 3 9 2 2" xfId="10705" xr:uid="{E9AC7687-7F87-4F19-9339-4F3DCF12221C}"/>
    <cellStyle name="Comma 10 2 3 9 3" xfId="8463" xr:uid="{5649215E-7D57-4B57-8C31-B2A4FB0F10E8}"/>
    <cellStyle name="Comma 10 2 30" xfId="28244" xr:uid="{4CA95BA2-CB01-4899-B8F5-D24E5D97D94E}"/>
    <cellStyle name="Comma 10 2 31" xfId="28525" xr:uid="{76F1BAE2-7DB5-49EC-B021-8A262C6CF754}"/>
    <cellStyle name="Comma 10 2 32" xfId="28826" xr:uid="{64AEDAFA-4D15-4B01-B9AC-493E2254FEE4}"/>
    <cellStyle name="Comma 10 2 33" xfId="29056" xr:uid="{B7B111F4-2350-4BE0-A0F7-B4C8A99FE1D3}"/>
    <cellStyle name="Comma 10 2 34" xfId="29243" xr:uid="{0523062D-0E85-4CFB-8C25-9BE75F8B9FFB}"/>
    <cellStyle name="Comma 10 2 35" xfId="29496" xr:uid="{023CE435-4550-4927-8800-D01E6F8FA172}"/>
    <cellStyle name="Comma 10 2 36" xfId="29730" xr:uid="{F6AA821F-ACC0-4BFC-A4C1-B4F03993330D}"/>
    <cellStyle name="Comma 10 2 37" xfId="30051" xr:uid="{4B9F6DA6-738A-4D7E-814A-50A1E20E905B}"/>
    <cellStyle name="Comma 10 2 38" xfId="34294" xr:uid="{5EE05734-562B-4A6C-BE99-45E3AED3CF8C}"/>
    <cellStyle name="Comma 10 2 39" xfId="34594" xr:uid="{4872B0FF-98BD-4457-8EA5-3CD1442B9227}"/>
    <cellStyle name="Comma 10 2 4" xfId="1532" xr:uid="{D21E92CE-5FAD-4D3B-91D6-9A4C5FCF7B4D}"/>
    <cellStyle name="Comma 10 2 4 2" xfId="4470" xr:uid="{0A0700C7-8DE9-4CD6-8F37-D56DB075ADB9}"/>
    <cellStyle name="Comma 10 2 4 2 2" xfId="1040" xr:uid="{367DFDF0-30E5-49AC-A772-2302EB9474FD}"/>
    <cellStyle name="Comma 10 2 4 2 2 2" xfId="9337" xr:uid="{6F97A989-B887-4065-A31E-1810BA5B4949}"/>
    <cellStyle name="Comma 10 2 4 2 2 2 3" xfId="1141" xr:uid="{1739A1F4-DA8A-4C21-A0AE-59AE4C1B4AAF}"/>
    <cellStyle name="Comma 10 2 4 2 2 2 3 2" xfId="28408" xr:uid="{07EF6DC8-9197-4EE4-8A0B-AD22C910C00A}"/>
    <cellStyle name="Comma 10 2 4 2 2 2 3 2 3 2" xfId="35520" xr:uid="{69AA7455-B7D2-41D6-8974-689B15527EE5}"/>
    <cellStyle name="Comma 10 2 4 2 2 2 3 3" xfId="29725" xr:uid="{F15249C6-88B0-40B2-A8A0-A7C7A3146C33}"/>
    <cellStyle name="Comma 10 2 4 2 2 2 3 4" xfId="35518" xr:uid="{0E7DC558-AB47-45CB-9A05-BA753A09EA1C}"/>
    <cellStyle name="Comma 10 2 4 2 3" xfId="32569" xr:uid="{6EC1200A-E941-4D68-AA85-92AC5428BD0A}"/>
    <cellStyle name="Comma 10 2 4 3" xfId="1009" xr:uid="{B9109586-BF76-4D37-B4F1-2C228A077C7B}"/>
    <cellStyle name="Comma 10 2 4 3 2" xfId="7113" xr:uid="{706596C3-C34C-43A3-85B5-A7F3EA8B5D2D}"/>
    <cellStyle name="Comma 10 2 4 3 2 2" xfId="31930" xr:uid="{EB4D239D-9162-4699-8AD8-D22EC48AE75F}"/>
    <cellStyle name="Comma 10 2 4 3 2 2 2" xfId="32725" xr:uid="{E81EDB58-E2DF-4F99-BEA8-E800698400EA}"/>
    <cellStyle name="Comma 10 2 4 3 2 3" xfId="32326" xr:uid="{C8F91AD3-E66E-450E-8EB8-486DB1037434}"/>
    <cellStyle name="Comma 10 2 4 3 2 4" xfId="31522" xr:uid="{3C626BF0-165F-44FA-8430-DB12EA445519}"/>
    <cellStyle name="Comma 10 2 4 3 2 5" xfId="30400" xr:uid="{D75B8179-5995-4D46-842D-DA612E6E9A55}"/>
    <cellStyle name="Comma 10 2 4 3 2 6" xfId="35314" xr:uid="{DFCD9C1E-F958-47CC-A696-723638A15006}"/>
    <cellStyle name="Comma 10 2 4 3 3" xfId="31603" xr:uid="{4DBA2F86-DB68-4E80-A723-1C0DE58D0EE9}"/>
    <cellStyle name="Comma 10 2 4 3 3 2" xfId="30385" xr:uid="{EC175AFF-AA0D-466F-93CD-08D5C05C2C0D}"/>
    <cellStyle name="Comma 10 2 4 3 3 2 2" xfId="30421" xr:uid="{8A312864-985C-4E92-9286-20027664B851}"/>
    <cellStyle name="Comma 10 2 4 3 3 2 2 2" xfId="32792" xr:uid="{09DEBD00-8387-4844-9628-2C0CDB82DB48}"/>
    <cellStyle name="Comma 10 2 4 3 3 2 2 3" xfId="35317" xr:uid="{3DB3417E-E310-4925-A9B1-CBECED99BDEE}"/>
    <cellStyle name="Comma 10 2 4 3 3 2 3" xfId="31997" xr:uid="{4565A481-1ACB-46D0-AC31-03DE24D364ED}"/>
    <cellStyle name="Comma 10 2 4 3 3 2 4" xfId="35294" xr:uid="{661CF360-D071-4E80-9CF9-B7EF6ADD0179}"/>
    <cellStyle name="Comma 10 2 4 3 3 3" xfId="32393" xr:uid="{4B1E91FC-164A-481F-9B97-0B48C1D6DA84}"/>
    <cellStyle name="Comma 10 2 4 3 4" xfId="31716" xr:uid="{BB1ECC75-BAC1-4EAE-8619-269F106723B4}"/>
    <cellStyle name="Comma 10 2 4 3 4 2" xfId="32110" xr:uid="{0800855E-B5FF-4B8A-8B1B-4952A9B10BBB}"/>
    <cellStyle name="Comma 10 2 4 3 4 2 2" xfId="32905" xr:uid="{70CCA7CF-10FA-4047-8B88-0136F0B14323}"/>
    <cellStyle name="Comma 10 2 4 3 4 3" xfId="32506" xr:uid="{A87471BB-9A3F-4E89-AB7A-BC3B123A878B}"/>
    <cellStyle name="Comma 10 2 4 3 5" xfId="31813" xr:uid="{FC872FD9-4BA8-4EC9-8B0C-4B37F1A72DF3}"/>
    <cellStyle name="Comma 10 2 4 3 5 2" xfId="32607" xr:uid="{FD8802EC-BF46-42AA-9BB2-3BE0CAC32011}"/>
    <cellStyle name="Comma 10 2 4 3 6" xfId="32209" xr:uid="{DC6895E3-F651-44F7-A985-09AE00A97C50}"/>
    <cellStyle name="Comma 10 2 4 3 7" xfId="31409" xr:uid="{8F737E5B-9677-4B76-900B-25DD5A18A0D4}"/>
    <cellStyle name="Comma 10 2 4 3 8" xfId="30366" xr:uid="{4AC8817F-6601-403E-B40F-0400CE999044}"/>
    <cellStyle name="Comma 10 2 4 3 9" xfId="35284" xr:uid="{6C60615F-276E-48DF-8866-E7B824FADEA4}"/>
    <cellStyle name="Comma 10 2 4 4" xfId="27046" xr:uid="{2A60DE99-40FA-4EE7-B793-9931F4526855}"/>
    <cellStyle name="Comma 10 2 4 4 2" xfId="31777" xr:uid="{A5205447-BDFC-4C2F-B3B9-04B6854CB316}"/>
    <cellStyle name="Comma 10 2 4 5" xfId="30174" xr:uid="{D850C4F1-5AB8-43C8-951B-8B3A5A1FEE73}"/>
    <cellStyle name="Comma 10 2 40" xfId="34806" xr:uid="{906A333A-C99A-47FD-8744-D73704B99EB2}"/>
    <cellStyle name="Comma 10 2 41" xfId="34965" xr:uid="{9845D2BC-DCF9-44A2-8ED1-2B88743BC95F}"/>
    <cellStyle name="Comma 10 2 42" xfId="35114" xr:uid="{816DF637-FC18-463B-9FC8-EB2B3F60B227}"/>
    <cellStyle name="Comma 10 2 43" xfId="35356" xr:uid="{08719AD4-5B1B-4A5A-90D4-566988C94F12}"/>
    <cellStyle name="Comma 10 2 44" xfId="1233" xr:uid="{BBB5ACC2-4952-4BE5-987E-210B37878E3D}"/>
    <cellStyle name="Comma 10 2 5" xfId="1777" xr:uid="{6A3AC9A6-45AE-4C3C-8FDD-15C7A329D68A}"/>
    <cellStyle name="Comma 10 2 5 2" xfId="4684" xr:uid="{0047F4DC-F0F5-45CA-B3CD-0A3B1598ACBA}"/>
    <cellStyle name="Comma 10 2 5 2 2" xfId="9515" xr:uid="{6FB69647-894C-4665-B1FA-529B7A29F654}"/>
    <cellStyle name="Comma 10 2 5 2 3" xfId="32173" xr:uid="{329DC03A-21B3-48D2-B554-61C68506C6E9}"/>
    <cellStyle name="Comma 10 2 5 3" xfId="7290" xr:uid="{130C53D6-348B-4ECE-BCF4-65EB65992E89}"/>
    <cellStyle name="Comma 10 2 5 4" xfId="30507" xr:uid="{B4545AE8-B970-42A8-BEF3-2BF3C5023E20}"/>
    <cellStyle name="Comma 10 2 6" xfId="1985" xr:uid="{E6C2E50C-A781-4267-B130-192338DBA943}"/>
    <cellStyle name="Comma 10 2 6 2" xfId="4875" xr:uid="{36CC42B8-77A8-49DD-84FA-68B0B2B4EBF0}"/>
    <cellStyle name="Comma 10 2 6 2 2" xfId="9693" xr:uid="{4DC15358-9AA7-4A1A-BBA6-80BC420AA150}"/>
    <cellStyle name="Comma 10 2 6 3" xfId="7467" xr:uid="{00727F0D-D45E-4C2F-97B5-B2354E53B4E9}"/>
    <cellStyle name="Comma 10 2 6 4" xfId="30706" xr:uid="{F51BF3D8-84A5-4A86-92A7-BA375D3F2558}"/>
    <cellStyle name="Comma 10 2 7" xfId="2234" xr:uid="{B9D50256-4916-4F4F-A7C7-FCEF8E02BD7F}"/>
    <cellStyle name="Comma 10 2 7 2" xfId="5090" xr:uid="{B2BE3131-37B1-420B-B843-C4E774F2922E}"/>
    <cellStyle name="Comma 10 2 7 2 2" xfId="9871" xr:uid="{DB633E9B-7138-4120-8946-5B3521441630}"/>
    <cellStyle name="Comma 10 2 7 3" xfId="7644" xr:uid="{F437DF08-C13A-4678-B46B-3515079790BC}"/>
    <cellStyle name="Comma 10 2 7 4" xfId="30820" xr:uid="{B9C6AF23-7FAA-47E9-8194-DAEF5E2056B4}"/>
    <cellStyle name="Comma 10 2 8" xfId="2486" xr:uid="{CD450647-1C82-4FC6-8EA3-D7727EC5210E}"/>
    <cellStyle name="Comma 10 2 8 2" xfId="5311" xr:uid="{11F00742-40B4-4208-8A93-B7705471320D}"/>
    <cellStyle name="Comma 10 2 8 2 2" xfId="10052" xr:uid="{562F2AC7-75A5-4134-9EAB-BD988151E03E}"/>
    <cellStyle name="Comma 10 2 8 3" xfId="7821" xr:uid="{D83E0367-6222-4D70-AD59-B47A02444BA8}"/>
    <cellStyle name="Comma 10 2 8 4" xfId="31053" xr:uid="{5DAF6958-B32D-4235-AD42-3555DE1A942C}"/>
    <cellStyle name="Comma 10 2 9" xfId="2746" xr:uid="{7E8007B0-FFE8-46E7-AEC9-ED5C270DA492}"/>
    <cellStyle name="Comma 10 2 9 2" xfId="5535" xr:uid="{DF058270-11C7-4C4F-A809-C8F1F0E629D4}"/>
    <cellStyle name="Comma 10 2 9 2 2" xfId="10236" xr:uid="{066CDD15-31C9-47D5-B173-638CDDD673FE}"/>
    <cellStyle name="Comma 10 2 9 3" xfId="8003" xr:uid="{057211A8-8808-4D48-BB7A-A571DDDAE705}"/>
    <cellStyle name="Comma 10 2 9 4" xfId="31351" xr:uid="{7C524865-B83D-488D-BFD9-316767ECA36B}"/>
    <cellStyle name="Comma 10 26" xfId="26691" xr:uid="{FA5C6112-A44C-424C-B985-1DA606F05EE2}"/>
    <cellStyle name="Comma 10 26 2" xfId="26964" xr:uid="{24546C5D-4186-437B-9339-E1A0EE7BE6C3}"/>
    <cellStyle name="Comma 10 3" xfId="846" xr:uid="{2BB3CC3B-A903-4503-B858-29FAE3EA54EA}"/>
    <cellStyle name="Comma 10 3 10" xfId="3648" xr:uid="{C54D4908-D967-460B-A395-164D6BA2E036}"/>
    <cellStyle name="Comma 10 3 10 2" xfId="6272" xr:uid="{DA557721-6CF9-4F65-9D90-43BCE85CA6CC}"/>
    <cellStyle name="Comma 10 3 10 2 2" xfId="10850" xr:uid="{22B24539-1E75-43D9-9389-1595267A00C5}"/>
    <cellStyle name="Comma 10 3 10 3" xfId="8607" xr:uid="{3586FC3F-D2E8-4F52-A43C-33C9F8CFEB49}"/>
    <cellStyle name="Comma 10 3 10 4" xfId="33623" xr:uid="{3CDD38EA-CACC-45C5-8BBC-2AD9762A47D8}"/>
    <cellStyle name="Comma 10 3 11" xfId="3944" xr:uid="{DF203375-B1BF-42DB-B57A-F5EE6A390A79}"/>
    <cellStyle name="Comma 10 3 11 2" xfId="6527" xr:uid="{2391A2F8-4E0C-400D-AA98-659812A52E66}"/>
    <cellStyle name="Comma 10 3 11 2 2" xfId="11095" xr:uid="{1D06E1E1-3499-43DD-9EAB-934403C1C809}"/>
    <cellStyle name="Comma 10 3 11 3" xfId="8852" xr:uid="{97C88628-852B-4146-9BAC-D271965FB3DA}"/>
    <cellStyle name="Comma 10 3 11 4" xfId="33899" xr:uid="{547B957F-1483-4794-9115-69C379D6AA31}"/>
    <cellStyle name="Comma 10 3 12" xfId="4137" xr:uid="{5736616C-6FDF-46AD-AC7B-3CD5CEE8F898}"/>
    <cellStyle name="Comma 10 3 12 2" xfId="6715" xr:uid="{C201D09A-47FD-4C97-8C13-8EDB24DC5690}"/>
    <cellStyle name="Comma 10 3 12 2 2" xfId="11283" xr:uid="{B3B34240-EB7F-4F46-9C3E-F0BEBD546F3C}"/>
    <cellStyle name="Comma 10 3 12 3" xfId="9040" xr:uid="{F8F73295-717A-4F4A-A1A5-35A6DB845260}"/>
    <cellStyle name="Comma 10 3 13" xfId="4400" xr:uid="{0E783B43-02B0-4A27-9F40-C828CE84BA0F}"/>
    <cellStyle name="Comma 10 3 13 2" xfId="9292" xr:uid="{62C0FB01-DE1F-4AB1-B65D-66FCA223060D}"/>
    <cellStyle name="Comma 10 3 14" xfId="7069" xr:uid="{95135711-6C17-40D7-A09C-979CBDA10411}"/>
    <cellStyle name="Comma 10 3 15" xfId="12280" xr:uid="{993A35CD-5E55-4BFF-9AEE-2C5B61D40D48}"/>
    <cellStyle name="Comma 10 3 16" xfId="12483" xr:uid="{FD81CCF6-20F5-4266-9A41-B008F2667581}"/>
    <cellStyle name="Comma 10 3 17" xfId="18130" xr:uid="{2FA2646B-5E5D-4807-A4FC-DC3CBF12D4F5}"/>
    <cellStyle name="Comma 10 3 17 2" xfId="21948" xr:uid="{263C20CD-56BB-4AE7-AD2C-8AD27ADC58AE}"/>
    <cellStyle name="Comma 10 3 18" xfId="24104" xr:uid="{AE06C1B2-713B-4B75-8404-1A72077CF421}"/>
    <cellStyle name="Comma 10 3 19" xfId="24818" xr:uid="{15054388-DE0A-4DE1-BFCF-451066ACC319}"/>
    <cellStyle name="Comma 10 3 2" xfId="1702" xr:uid="{E16B6467-8218-4273-B8DF-6A4AB36BC143}"/>
    <cellStyle name="Comma 10 3 2 2" xfId="4620" xr:uid="{A494F9AE-31E3-4D54-85EB-5F2D2CD5DAC7}"/>
    <cellStyle name="Comma 10 3 2 2 2" xfId="9471" xr:uid="{9B41CA17-8349-4466-A25F-019581C6DA17}"/>
    <cellStyle name="Comma 10 3 2 2 3" xfId="32649" xr:uid="{095E94C8-B5EE-4027-A0AB-1ADA2D74AA0E}"/>
    <cellStyle name="Comma 10 3 2 3" xfId="7246" xr:uid="{3BE51A91-FF21-4700-9C12-3CED9B2D779F}"/>
    <cellStyle name="Comma 10 3 2 3 2" xfId="31854" xr:uid="{C678FA26-C0B8-44F6-9310-68D6EBDDAD11}"/>
    <cellStyle name="Comma 10 3 2 4" xfId="27441" xr:uid="{F399EC48-9AAF-4ABB-A230-5C0FD8BA4034}"/>
    <cellStyle name="Comma 10 3 2 5" xfId="30316" xr:uid="{75237D20-65A9-47B5-A1D0-5F740977083C}"/>
    <cellStyle name="Comma 10 3 20" xfId="25058" xr:uid="{7E84A0CD-1264-41BE-B6EE-993E8164AAC9}"/>
    <cellStyle name="Comma 10 3 21" xfId="25317" xr:uid="{C9ABEB28-37D7-485A-B2C7-52545A64E692}"/>
    <cellStyle name="Comma 10 3 22" xfId="25618" xr:uid="{147F9469-7F1A-470D-90FE-56537B5A67AE}"/>
    <cellStyle name="Comma 10 3 23" xfId="25885" xr:uid="{5104C044-5431-431D-8457-F646E3B4B0F4}"/>
    <cellStyle name="Comma 10 3 24" xfId="26153" xr:uid="{1BA1CDD8-CCD8-436F-9C8F-01DB031B91D5}"/>
    <cellStyle name="Comma 10 3 25" xfId="26393" xr:uid="{360F905A-8B0C-4A2D-9AAD-3515EB84EDFE}"/>
    <cellStyle name="Comma 10 3 26" xfId="26583" xr:uid="{6DF917EE-E814-4A93-B5F6-0A4BC82D9E36}"/>
    <cellStyle name="Comma 10 3 27" xfId="26832" xr:uid="{F9855137-9E43-485B-862E-00A940561A19}"/>
    <cellStyle name="Comma 10 3 28" xfId="28154" xr:uid="{83B03CC0-541F-409F-84C1-0657517EB99B}"/>
    <cellStyle name="Comma 10 3 29" xfId="28412" xr:uid="{B15133B3-C4D8-4512-BE30-3FDB51EB6B21}"/>
    <cellStyle name="Comma 10 3 3" xfId="1925" xr:uid="{BB4E284E-13E7-4127-87AE-3DCAD44DD378}"/>
    <cellStyle name="Comma 10 3 3 2" xfId="4825" xr:uid="{5E2FA28B-12A0-48DC-9812-2E914B9EB512}"/>
    <cellStyle name="Comma 10 3 3 2 2" xfId="9649" xr:uid="{56CE3BEE-CBF1-4256-ABEC-07100EBF381F}"/>
    <cellStyle name="Comma 10 3 3 2 3" xfId="32250" xr:uid="{36080B58-8E01-4D4B-B36E-DBDE3C8C1803}"/>
    <cellStyle name="Comma 10 3 3 3" xfId="7423" xr:uid="{E7600966-4251-4C7B-B02B-43910BDFF7C6}"/>
    <cellStyle name="Comma 10 3 3 4" xfId="30552" xr:uid="{073EAF96-83E4-409D-A0C8-5FF96B442B11}"/>
    <cellStyle name="Comma 10 3 30" xfId="28721" xr:uid="{73F7BF50-B6F5-4FC9-AA8A-594B3828FA7D}"/>
    <cellStyle name="Comma 10 3 31" xfId="28981" xr:uid="{BF3CBFAE-68D4-474C-BEED-57B7E49E95B2}"/>
    <cellStyle name="Comma 10 3 32" xfId="29191" xr:uid="{E7ECA397-03A8-4CCA-95FB-E1B184C9CFAD}"/>
    <cellStyle name="Comma 10 3 33" xfId="29383" xr:uid="{7A699217-E164-4CFF-B50A-D8B987533389}"/>
    <cellStyle name="Comma 10 3 34" xfId="29656" xr:uid="{F9E0A0A8-56FA-4A34-A68B-59C875808120}"/>
    <cellStyle name="Comma 10 3 35" xfId="29861" xr:uid="{AD7DFD48-0DA0-4D37-8D30-01B30E8A9BE7}"/>
    <cellStyle name="Comma 10 3 36" xfId="30107" xr:uid="{EE56C1FF-6844-4CC1-ABC4-1C0C00DD9C1C}"/>
    <cellStyle name="Comma 10 3 37" xfId="34153" xr:uid="{01CDB0A1-4E38-4160-AC5A-56CC096837B6}"/>
    <cellStyle name="Comma 10 3 38" xfId="34490" xr:uid="{B676AEAC-530A-4B52-8085-88173E5204F3}"/>
    <cellStyle name="Comma 10 3 39" xfId="34754" xr:uid="{C06CFEE4-FCA9-4DD7-B6E4-9F966612E460}"/>
    <cellStyle name="Comma 10 3 4" xfId="2159" xr:uid="{048920D9-72E9-42F1-8ACF-3F5ADA4FCF49}"/>
    <cellStyle name="Comma 10 3 4 2" xfId="5032" xr:uid="{D9E3147A-1875-43A8-9409-900B024581E0}"/>
    <cellStyle name="Comma 10 3 4 2 2" xfId="9827" xr:uid="{6B1BF9C8-91EA-4D9A-9677-909E804A50AD}"/>
    <cellStyle name="Comma 10 3 4 3" xfId="7600" xr:uid="{88ADEA27-6FF8-4109-9848-82BC921E571B}"/>
    <cellStyle name="Comma 10 3 4 4" xfId="30619" xr:uid="{E8D92E1D-72E2-4C31-9B40-8F286C554831}"/>
    <cellStyle name="Comma 10 3 40" xfId="34927" xr:uid="{88E377AC-4567-423E-8630-0BDB2482E942}"/>
    <cellStyle name="Comma 10 3 41" xfId="35079" xr:uid="{87204521-6646-46A5-B7A3-CD9376A82519}"/>
    <cellStyle name="Comma 10 3 42" xfId="35233" xr:uid="{54C4722B-5280-4494-A5DD-463A57E16F2A}"/>
    <cellStyle name="Comma 10 3 43" xfId="35474" xr:uid="{5AE3871B-2CFF-481F-BA21-88E3FA930C3E}"/>
    <cellStyle name="Comma 10 3 5" xfId="2409" xr:uid="{2ED0BD3D-52FB-4773-9229-CB1F0E7C3FBE}"/>
    <cellStyle name="Comma 10 3 5 2" xfId="5248" xr:uid="{BEF68F1E-5082-4D0E-ABCF-48AD01B9735D}"/>
    <cellStyle name="Comma 10 3 5 2 2" xfId="10006" xr:uid="{0318310C-B307-46B4-B0A1-E70FAB024914}"/>
    <cellStyle name="Comma 10 3 5 3" xfId="7777" xr:uid="{E45A770C-9063-4A62-AA1C-BD8CA48DECF4}"/>
    <cellStyle name="Comma 10 3 5 4" xfId="30749" xr:uid="{2E5BFFAE-645A-40DB-8D36-6AB345A16174}"/>
    <cellStyle name="Comma 10 3 6" xfId="2661" xr:uid="{33AA5205-0834-4650-AF06-5BA6E7EDAA20}"/>
    <cellStyle name="Comma 10 3 6 2" xfId="5469" xr:uid="{BB93C02B-5FB4-48D4-99FA-9E06CC23B216}"/>
    <cellStyle name="Comma 10 3 6 2 2" xfId="10191" xr:uid="{5A88A565-1E16-4904-BD8C-C537500D9B54}"/>
    <cellStyle name="Comma 10 3 6 3" xfId="7959" xr:uid="{4C7CE437-E424-4949-ACC1-04EBD851B3AA}"/>
    <cellStyle name="Comma 10 3 6 4" xfId="30962" xr:uid="{3E80FD2B-5EAC-4E13-9D74-38909C0CAD81}"/>
    <cellStyle name="Comma 10 3 7" xfId="2920" xr:uid="{E620BA7A-312D-4F53-8BE8-AD7E85519F25}"/>
    <cellStyle name="Comma 10 3 7 2" xfId="5691" xr:uid="{9AAB7DD6-505C-4695-BC40-2BF6113934C3}"/>
    <cellStyle name="Comma 10 3 7 2 2" xfId="10369" xr:uid="{3121FB78-E68B-42BC-BC7F-F37CE3273C8A}"/>
    <cellStyle name="Comma 10 3 7 3" xfId="8136" xr:uid="{09576263-1C44-44C4-97BF-ACFD22C70EF8}"/>
    <cellStyle name="Comma 10 3 7 4" xfId="31451" xr:uid="{6F386D49-D090-41B5-9927-E26A27DDDA49}"/>
    <cellStyle name="Comma 10 3 8" xfId="3232" xr:uid="{809C9A9E-C1F7-4F59-94EB-1BD2764808AE}"/>
    <cellStyle name="Comma 10 3 8 2" xfId="5939" xr:uid="{228AD5A8-E4DE-4016-8104-943E77FA55BD}"/>
    <cellStyle name="Comma 10 3 8 2 2" xfId="10551" xr:uid="{E586ED78-4A2D-4296-B65C-113E95D70898}"/>
    <cellStyle name="Comma 10 3 8 3" xfId="8313" xr:uid="{8927AB06-8D7D-48D0-B2E5-150F0BBA6EBD}"/>
    <cellStyle name="Comma 10 3 8 4" xfId="33044" xr:uid="{11842021-7441-460D-A912-EC19EB0C2C4A}"/>
    <cellStyle name="Comma 10 3 9" xfId="3487" xr:uid="{708FE88E-BF75-4AD4-B9D1-38F2B6A3C327}"/>
    <cellStyle name="Comma 10 3 9 2" xfId="6153" xr:uid="{3355723D-668E-42CE-813E-526811F030D7}"/>
    <cellStyle name="Comma 10 3 9 2 2" xfId="10732" xr:uid="{8A937AF5-1B18-4755-9238-07E6EF2156D4}"/>
    <cellStyle name="Comma 10 3 9 3" xfId="8490" xr:uid="{A4F4605F-8359-42F6-8D7E-C097EAF6F561}"/>
    <cellStyle name="Comma 10 3 9 4" xfId="33379" xr:uid="{C2249985-930D-4AB6-95BF-F2CC1EF7A79E}"/>
    <cellStyle name="Comma 10 4" xfId="3567" xr:uid="{BFFEF314-2EBA-4DD0-BCA5-26DC5597C491}"/>
    <cellStyle name="Comma 10 4 2" xfId="6211" xr:uid="{E973BF6D-BCD1-46F1-A46A-18265D06C9B0}"/>
    <cellStyle name="Comma 10 4 2 2" xfId="10788" xr:uid="{D28439F6-ABEF-461A-BC1B-B94ADE9EBE01}"/>
    <cellStyle name="Comma 10 4 2 2 2" xfId="32764" xr:uid="{5183C2FA-EDB2-41C4-9A6C-F5A5C1F8E51B}"/>
    <cellStyle name="Comma 10 4 2 3" xfId="31969" xr:uid="{5D96AA31-39C3-4736-8F75-EA55DA9FA669}"/>
    <cellStyle name="Comma 10 4 3" xfId="8546" xr:uid="{453B699A-07CA-40ED-9AF2-5DC6C4B29E9E}"/>
    <cellStyle name="Comma 10 4 3 2" xfId="32365" xr:uid="{4DBEC3E0-906F-4D76-931E-5F8CC019968D}"/>
    <cellStyle name="Comma 10 4 4" xfId="31568" xr:uid="{82EA5228-0316-4980-A709-BF789396E956}"/>
    <cellStyle name="Comma 10 4 5" xfId="30338" xr:uid="{119C49E4-5B19-4EAE-8B1F-F4B51F6036CC}"/>
    <cellStyle name="Comma 10 43" xfId="30017" xr:uid="{9EF645AF-2D20-433B-9B4D-60B113C0BDA0}"/>
    <cellStyle name="Comma 10 5" xfId="3616" xr:uid="{2AD7543C-0276-4E32-8321-B20A2722EC64}"/>
    <cellStyle name="Comma 10 5 2" xfId="6241" xr:uid="{85C82B8A-085D-4FAC-AD89-A728DCE9D4BD}"/>
    <cellStyle name="Comma 10 5 2 2" xfId="10819" xr:uid="{CE8FD087-28C5-4763-BD07-24C013D06709}"/>
    <cellStyle name="Comma 10 5 2 2 2" xfId="32790" xr:uid="{2F56FD6E-36F0-4967-9C99-0A411D7B39BE}"/>
    <cellStyle name="Comma 10 5 2 3" xfId="31995" xr:uid="{0FFE4483-0C93-4E01-A2BB-78AAC4FCD4F2}"/>
    <cellStyle name="Comma 10 5 3" xfId="8576" xr:uid="{6A11683E-902B-429E-ABF9-8E6D13A2DEF0}"/>
    <cellStyle name="Comma 10 5 3 2" xfId="32391" xr:uid="{DC51CC4A-8A1F-417B-9177-EB7C662F9134}"/>
    <cellStyle name="Comma 10 5 4" xfId="31601" xr:uid="{2552B3E3-79DB-4BE3-B35C-E800A04FB44B}"/>
    <cellStyle name="Comma 10 5 5" xfId="30465" xr:uid="{2FA2CE82-628E-45E5-A31E-31851A2466AB}"/>
    <cellStyle name="Comma 10 6" xfId="3655" xr:uid="{602E2F7A-1EA8-412B-B557-31C20473AC1C}"/>
    <cellStyle name="Comma 10 6 2" xfId="6278" xr:uid="{3807584D-8D2C-48C0-9BF0-A70D12F6A24D}"/>
    <cellStyle name="Comma 10 6 2 2" xfId="10855" xr:uid="{1D4544D1-D414-4DD9-8495-C5EAD08DA2F8}"/>
    <cellStyle name="Comma 10 6 2 3" xfId="32532" xr:uid="{B9CE1199-B309-4BA7-86F4-CF73120626E5}"/>
    <cellStyle name="Comma 10 6 3" xfId="8612" xr:uid="{7BFAAA8E-4943-4EC6-8C72-895053005BE8}"/>
    <cellStyle name="Comma 10 6 3 2" xfId="31741" xr:uid="{09E7D342-97FC-420E-A94F-D84F2397DE9D}"/>
    <cellStyle name="Comma 10 6 4" xfId="30616" xr:uid="{AEC7C7AF-4ADC-416F-8971-0BA85AF8D1BF}"/>
    <cellStyle name="Comma 10 7" xfId="3736" xr:uid="{6DE0ED87-4045-4038-9AAE-6E65F8EFC536}"/>
    <cellStyle name="Comma 10 7 2" xfId="6348" xr:uid="{E091E5A6-17A2-466A-990A-7CD65832AB7E}"/>
    <cellStyle name="Comma 10 7 2 2" xfId="10916" xr:uid="{FA0871D4-B921-4B6B-9CD5-D8EABE7A8416}"/>
    <cellStyle name="Comma 10 7 2 3" xfId="32139" xr:uid="{10B3AE68-3733-4EF1-8E4F-2A4EF229F730}"/>
    <cellStyle name="Comma 10 7 3" xfId="12146" xr:uid="{2FCA0D79-1DAF-4FE3-A6D1-191C198E6B30}"/>
    <cellStyle name="Comma 10 7 4" xfId="8673" xr:uid="{C1743514-0EA5-4137-89CD-336CFA629326}"/>
    <cellStyle name="Comma 10 7 5" xfId="30670" xr:uid="{9C771D6A-97E7-41C6-B06D-AC44A9ACF017}"/>
    <cellStyle name="Comma 10 8" xfId="4126" xr:uid="{28E21A57-B486-4083-B04F-D1770FAD00DF}"/>
    <cellStyle name="Comma 10 8 2" xfId="6705" xr:uid="{C89E49AC-618D-45FE-8BB1-89D44700E435}"/>
    <cellStyle name="Comma 10 8 2 2" xfId="11273" xr:uid="{48D6D506-0B98-4546-B6BA-3119B955EAD8}"/>
    <cellStyle name="Comma 10 8 3" xfId="9030" xr:uid="{0E98B1D6-5D4B-4BA3-A317-867AD9910331}"/>
    <cellStyle name="Comma 10 8 4" xfId="30778" xr:uid="{B190332D-C36C-4079-8499-CF52F2928A14}"/>
    <cellStyle name="Comma 10 9" xfId="6928" xr:uid="{A544081D-BEF0-4F19-A24F-4BBB6F8A0B33}"/>
    <cellStyle name="Comma 10 9 2" xfId="31012" xr:uid="{EF41C846-503C-4620-9970-D423FDFA1810}"/>
    <cellStyle name="Comma 100" xfId="2829" xr:uid="{0346873F-C4F4-4686-A844-FEF123A2D09A}"/>
    <cellStyle name="Comma 100 2" xfId="33411" xr:uid="{FED1B9B8-152F-452F-8B3F-5F385C5F6033}"/>
    <cellStyle name="Comma 101" xfId="2981" xr:uid="{80EE9BF9-05EE-49CE-A011-5A5A5EA2EAFF}"/>
    <cellStyle name="Comma 101 2" xfId="33429" xr:uid="{AE74B72B-5B9B-436A-AA06-A78CC97734A4}"/>
    <cellStyle name="Comma 102" xfId="2970" xr:uid="{9E84B52E-E4F8-4EC0-9ED4-A55C3A0990F3}"/>
    <cellStyle name="Comma 103" xfId="2982" xr:uid="{41D5A623-B65E-43C4-98A0-2F1B517937CC}"/>
    <cellStyle name="Comma 103 2" xfId="33583" xr:uid="{29C331C2-04F9-4F56-805D-A751AF615B8D}"/>
    <cellStyle name="Comma 104" xfId="2979" xr:uid="{D64D4D63-A9ED-49C5-966E-E839A67F0C84}"/>
    <cellStyle name="Comma 104 2" xfId="33569" xr:uid="{3C539A10-A3B3-4753-86FD-09B771BE80D5}"/>
    <cellStyle name="Comma 105" xfId="245" xr:uid="{4916E04D-93F3-47F2-82BB-67FD94009E7D}"/>
    <cellStyle name="Comma 105 10" xfId="3805" xr:uid="{E16DA8E2-5724-49E7-9A8F-9B379BC77917}"/>
    <cellStyle name="Comma 105 10 2" xfId="6390" xr:uid="{C1E6040D-EA8A-418D-A671-C41E1C144EA6}"/>
    <cellStyle name="Comma 105 10 2 2" xfId="10958" xr:uid="{6BD3CC93-3FFF-45B3-947C-C42195F82D3F}"/>
    <cellStyle name="Comma 105 10 3" xfId="8715" xr:uid="{E7DB8DD2-4B96-4311-BABC-705ED1F7A50D}"/>
    <cellStyle name="Comma 105 11" xfId="3993" xr:uid="{5492FBC8-E6F2-40FC-9D5C-E631F1E64058}"/>
    <cellStyle name="Comma 105 11 2" xfId="6574" xr:uid="{BA973A48-E972-4504-B58B-A07EE89BB179}"/>
    <cellStyle name="Comma 105 11 2 2" xfId="11142" xr:uid="{EE745FBF-2311-4790-BE10-8A4E0A73AEBB}"/>
    <cellStyle name="Comma 105 11 3" xfId="8899" xr:uid="{E53384DA-01F2-4C82-A427-46700A146E48}"/>
    <cellStyle name="Comma 105 12" xfId="4235" xr:uid="{4CD56F3D-AC60-4523-A0E3-F78322C240EE}"/>
    <cellStyle name="Comma 105 12 2" xfId="9132" xr:uid="{621136F9-3145-41B7-8CB2-4275038289EC}"/>
    <cellStyle name="Comma 105 13" xfId="6930" xr:uid="{B82AF51C-CAEE-4C4E-A84B-9661665D2881}"/>
    <cellStyle name="Comma 105 14" xfId="12296" xr:uid="{4EAF3594-6DC7-4B87-820F-CB8361B7F597}"/>
    <cellStyle name="Comma 105 15" xfId="17970" xr:uid="{8FF66629-DDB5-4A0B-86B9-A5A06210C1FA}"/>
    <cellStyle name="Comma 105 16" xfId="24640" xr:uid="{28589F0F-B9D9-458A-89DD-870086D9012F}"/>
    <cellStyle name="Comma 105 17" xfId="24942" xr:uid="{76CDA128-306E-488F-886D-736137F0FE88}"/>
    <cellStyle name="Comma 105 18" xfId="25127" xr:uid="{9C16AFA0-21BC-4E4F-BA7E-B7C6882EACB4}"/>
    <cellStyle name="Comma 105 19" xfId="25452" xr:uid="{E63E250F-242B-45BC-A04D-0B428A4B8BDC}"/>
    <cellStyle name="Comma 105 2" xfId="1533" xr:uid="{FC4C8C15-F5F7-4939-B9FC-25FA3344BD2F}"/>
    <cellStyle name="Comma 105 2 2" xfId="4471" xr:uid="{DE4F51EB-4BE9-45DC-B1C6-71F9D34F3182}"/>
    <cellStyle name="Comma 105 2 2 2" xfId="9338" xr:uid="{7F82C19D-D2B3-44B3-B05C-6FCE788F9864}"/>
    <cellStyle name="Comma 105 2 3" xfId="7114" xr:uid="{647AB517-E977-4ADB-95A2-154AAADA0EA1}"/>
    <cellStyle name="Comma 105 2 4" xfId="27047" xr:uid="{00BEF8CD-4031-4E93-8BBD-CF302E4829AC}"/>
    <cellStyle name="Comma 105 2 5" xfId="30821" xr:uid="{07B349FA-F43A-4036-A382-98A13CFC423F}"/>
    <cellStyle name="Comma 105 20" xfId="25739" xr:uid="{67521634-9B3C-4D2D-BAD5-1285189EF950}"/>
    <cellStyle name="Comma 105 21" xfId="25962" xr:uid="{75951127-4222-4825-82F2-C5485F182D5E}"/>
    <cellStyle name="Comma 105 22" xfId="26257" xr:uid="{D65A0BD2-CD0A-4A75-B91B-03F67C0DDD75}"/>
    <cellStyle name="Comma 105 23" xfId="26460" xr:uid="{36E5B9A3-82DA-48C4-8BFD-1DC7D404114B}"/>
    <cellStyle name="Comma 105 24" xfId="26697" xr:uid="{FE0F901A-C433-43B4-8244-5EEC5E24AEC4}"/>
    <cellStyle name="Comma 105 25" xfId="27959" xr:uid="{9B3B986B-E050-40CD-93A3-1B4116659A9E}"/>
    <cellStyle name="Comma 105 26" xfId="28245" xr:uid="{7A5CAA29-C8AE-4CB4-90B7-4508452F8564}"/>
    <cellStyle name="Comma 105 27" xfId="28526" xr:uid="{900A5936-4053-4E27-913D-EF348A08AA99}"/>
    <cellStyle name="Comma 105 28" xfId="28827" xr:uid="{6D82DD47-18EF-4615-B238-D6D3BB1E1E77}"/>
    <cellStyle name="Comma 105 29" xfId="29057" xr:uid="{1F49023F-2F6E-40FD-ABAB-90EABC83B041}"/>
    <cellStyle name="Comma 105 3" xfId="1778" xr:uid="{4CE5EC61-A161-44E9-9F9C-4786E0080BC3}"/>
    <cellStyle name="Comma 105 3 2" xfId="4685" xr:uid="{6D353913-A47C-452E-ADD5-1B6C0EBEA52E}"/>
    <cellStyle name="Comma 105 3 2 2" xfId="9516" xr:uid="{688D831A-9048-4D6A-AC05-BE5F61355C36}"/>
    <cellStyle name="Comma 105 3 2 3" xfId="1137" xr:uid="{1C7ED152-F735-4732-B092-08B97F376665}"/>
    <cellStyle name="Comma 105 3 2 3 2" xfId="30364" xr:uid="{8ABB2DF5-9FE4-44D0-A2C8-C76864632A78}"/>
    <cellStyle name="Comma 105 3 2 3 2 2" xfId="1160" xr:uid="{EC6EE5B5-9CB0-49B5-AD15-E296CABB7244}"/>
    <cellStyle name="Comma 105 3 2 3 2 2 2" xfId="26648" xr:uid="{33A363A0-7ED9-4B5B-A31A-856DEAAB336C}"/>
    <cellStyle name="Comma 105 3 2 3 2 2 3" xfId="28388" xr:uid="{DDCC7F67-D472-4BC1-AB5D-6233F9DA11E2}"/>
    <cellStyle name="Comma 105 3 2 3 2 2 4" xfId="29720" xr:uid="{D46C9B5B-6AC7-4166-BCCE-D34970069571}"/>
    <cellStyle name="Comma 105 3 2 3 2 2 5" xfId="35311" xr:uid="{73761A51-89BD-4834-AABF-D5CBD6DA1740}"/>
    <cellStyle name="Comma 105 3 2 3 2 3" xfId="35282" xr:uid="{697498E1-6821-425F-9565-30547E680A9A}"/>
    <cellStyle name="Comma 105 3 3" xfId="7291" xr:uid="{8E0D59B3-2369-4E2C-9C50-49A516C797A2}"/>
    <cellStyle name="Comma 105 3 5 2" xfId="1162" xr:uid="{993AD713-A980-4FE3-A0FE-E5F406384F1E}"/>
    <cellStyle name="Comma 105 3 5 2 2" xfId="26342" xr:uid="{E7FFAD72-223F-4C63-AFFE-FBB942D28191}"/>
    <cellStyle name="Comma 105 3 5 2 2 2" xfId="30403" xr:uid="{93E9877F-697D-4A35-822A-B2DE52A4EEE0}"/>
    <cellStyle name="Comma 105 3 5 2 2 3" xfId="35333" xr:uid="{C177FB72-5D39-47DA-B84E-1E543619B96E}"/>
    <cellStyle name="Comma 105 3 5 2 3" xfId="26649" xr:uid="{3EB2F871-AE0B-4B85-A3D5-122B1BCF34D7}"/>
    <cellStyle name="Comma 105 3 5 2 4" xfId="28427" xr:uid="{FA0D0DB4-182E-4649-984F-73817F049DDD}"/>
    <cellStyle name="Comma 105 3 5 2 5" xfId="29851" xr:uid="{BC74261E-1970-45D7-BDA2-05B5AC497AD5}"/>
    <cellStyle name="Comma 105 3 5 2 6" xfId="34061" xr:uid="{C2F9D2DB-36B5-4A06-946C-6991A1311567}"/>
    <cellStyle name="Comma 105 3 5 2 7" xfId="35286" xr:uid="{23D2F656-FE70-4D4A-9BBB-BB0290251F5A}"/>
    <cellStyle name="Comma 105 3 7 7" xfId="1019" xr:uid="{E33E0475-8ECC-4B8B-871D-99C49869D9E2}"/>
    <cellStyle name="Comma 105 3 7 7 2" xfId="33951" xr:uid="{2B405F86-A94B-49FA-BF1C-4E8863CF51D3}"/>
    <cellStyle name="Comma 105 3 7 7 3" xfId="33945" xr:uid="{6E52C25F-F0AE-44CF-88B8-AB372A3EB7CC}"/>
    <cellStyle name="Comma 105 3 9" xfId="1131" xr:uid="{74A1D04A-03D3-4ADE-A4B9-C927F1185D2F}"/>
    <cellStyle name="Comma 105 3 9 2" xfId="26347" xr:uid="{ABB54773-47F7-4B4F-8DBE-B0D99EAE6817}"/>
    <cellStyle name="Comma 105 3 9 2 2 2" xfId="35307" xr:uid="{BFAE3221-88CE-48A6-A133-564FDC962083}"/>
    <cellStyle name="Comma 105 3 9 2 2 2 2" xfId="35348" xr:uid="{D0A72E1F-E6BF-4992-A997-B3F44BB9D7D2}"/>
    <cellStyle name="Comma 105 3 9 3" xfId="26348" xr:uid="{72F42BB1-E4F8-44AB-A0FB-A86FA9A7D7EF}"/>
    <cellStyle name="Comma 105 30" xfId="29244" xr:uid="{0A312F39-53D2-47DB-95BB-2865F6F5D9B9}"/>
    <cellStyle name="Comma 105 31" xfId="29497" xr:uid="{5050AC26-31E5-4D56-9128-ADF5543802BD}"/>
    <cellStyle name="Comma 105 32" xfId="29731" xr:uid="{0DE252DF-DFC5-4037-AA4B-A7131DCFEC47}"/>
    <cellStyle name="Comma 105 33" xfId="34295" xr:uid="{AD7BF7E4-340A-4944-8B9D-E686EC4378C2}"/>
    <cellStyle name="Comma 105 34" xfId="34595" xr:uid="{78DA19A7-95EA-42A7-8B22-AF4495BA8B97}"/>
    <cellStyle name="Comma 105 35" xfId="34807" xr:uid="{BB5889D2-4693-4DA1-9C02-A2790F9B91FC}"/>
    <cellStyle name="Comma 105 36" xfId="34966" xr:uid="{7E0DD3BB-7529-462D-99FC-79A9A4D244BB}"/>
    <cellStyle name="Comma 105 37" xfId="35115" xr:uid="{7DD87B0E-E7DC-4757-A521-01F90614F032}"/>
    <cellStyle name="Comma 105 38" xfId="35357" xr:uid="{868DD5E8-9495-4578-ADE1-8FF249243F71}"/>
    <cellStyle name="Comma 105 39" xfId="1234" xr:uid="{119770B2-4CB6-495D-A72C-37254982B64C}"/>
    <cellStyle name="Comma 105 4" xfId="1986" xr:uid="{7521A30D-81E3-4027-8D70-8D9A5F7AE60A}"/>
    <cellStyle name="Comma 105 4 2" xfId="4876" xr:uid="{26A18154-0AF6-44E9-A8E4-34DC2354D3D6}"/>
    <cellStyle name="Comma 105 4 2 2" xfId="9694" xr:uid="{F79F3B25-BCCE-4D9F-82E7-3794C8C7F01F}"/>
    <cellStyle name="Comma 105 4 3" xfId="7468" xr:uid="{3FAB40F9-3A5F-473F-8460-0F2EB8A81C9E}"/>
    <cellStyle name="Comma 105 4 4" xfId="33280" xr:uid="{5B368466-C9FC-4CB7-BC35-2F3DD8D2C8C7}"/>
    <cellStyle name="Comma 105 5" xfId="2235" xr:uid="{220BE9BF-7DEC-471B-8CA5-1460C0E84C48}"/>
    <cellStyle name="Comma 105 5 2" xfId="5091" xr:uid="{4234015F-294C-4342-9210-2A10FB14D2A4}"/>
    <cellStyle name="Comma 105 5 2 2" xfId="9872" xr:uid="{8636EF93-8918-4D32-A5B4-C64CDFF755F5}"/>
    <cellStyle name="Comma 105 5 3" xfId="7645" xr:uid="{F7ABFC57-4EAF-479E-AF42-126B3B294D26}"/>
    <cellStyle name="Comma 105 5 4" xfId="33488" xr:uid="{FD43057F-1F1F-4D76-80BE-D45EC8748BA8}"/>
    <cellStyle name="Comma 105 6" xfId="2487" xr:uid="{35FE3CD1-FE25-46DB-A53D-F1A03C62AB51}"/>
    <cellStyle name="Comma 105 6 2" xfId="5312" xr:uid="{85FBE4C2-6DAE-4174-B209-06F25D9132F4}"/>
    <cellStyle name="Comma 105 6 2 2" xfId="10053" xr:uid="{0442687A-3AAD-4C0C-9672-BB90E57EBF8C}"/>
    <cellStyle name="Comma 105 6 3" xfId="7822" xr:uid="{1A59BB11-D846-4316-BA85-7A02198AD956}"/>
    <cellStyle name="Comma 105 6 4" xfId="33769" xr:uid="{11D3BD0B-6F65-438A-80E7-4A557712D15C}"/>
    <cellStyle name="Comma 105 7" xfId="2747" xr:uid="{36370627-FD02-4A40-AD89-238F41047EAE}"/>
    <cellStyle name="Comma 105 7 2" xfId="5536" xr:uid="{9ADB2112-01D3-423A-BE62-BE609065C38B}"/>
    <cellStyle name="Comma 105 7 2 2" xfId="10237" xr:uid="{63F4C644-4FBE-4FDD-9A20-B3F0556B6EE6}"/>
    <cellStyle name="Comma 105 7 3" xfId="8004" xr:uid="{2C978FF8-4413-4BE8-B715-357AF48F94F4}"/>
    <cellStyle name="Comma 105 8" xfId="3020" xr:uid="{23008D6A-51C9-4007-B1BB-D0C7D6A44D87}"/>
    <cellStyle name="Comma 105 8 2" xfId="5765" xr:uid="{6CA422DD-347A-485B-BB4E-55BE7EE1C94A}"/>
    <cellStyle name="Comma 105 8 2 2" xfId="10416" xr:uid="{5162F790-DF6A-4D7D-8772-7AB559EF8C5B}"/>
    <cellStyle name="Comma 105 8 3" xfId="8181" xr:uid="{896113BC-1D69-4870-B5F1-66534D07D645}"/>
    <cellStyle name="Comma 105 9" xfId="3330" xr:uid="{E96A503A-913A-45CB-A8EB-E7A6CBEC217E}"/>
    <cellStyle name="Comma 105 9 2" xfId="6013" xr:uid="{51237A67-B8F1-4E4A-AC58-5FA8AE840121}"/>
    <cellStyle name="Comma 105 9 2 2" xfId="10598" xr:uid="{EEF945FA-7EC3-48BF-831C-6633FADEE2A7}"/>
    <cellStyle name="Comma 105 9 3" xfId="8358" xr:uid="{D5518DF6-81CB-43F3-A405-66A96C173760}"/>
    <cellStyle name="Comma 106" xfId="2984" xr:uid="{B51F5419-94E2-4ED6-A232-576C18063FB9}"/>
    <cellStyle name="Comma 106 2" xfId="33687" xr:uid="{AD61EFBE-54A8-4F60-9A02-4AADEA73F5EE}"/>
    <cellStyle name="Comma 107" xfId="2899" xr:uid="{3267D521-6956-429D-A8EE-D79697D2B5EE}"/>
    <cellStyle name="Comma 107 2" xfId="33738" xr:uid="{8B2538CB-5548-4234-A292-3C630EBAB82C}"/>
    <cellStyle name="Comma 108" xfId="1126" xr:uid="{707DD57B-E568-4D29-81B8-9FB51604DBD5}"/>
    <cellStyle name="Comma 108 2" xfId="2840" xr:uid="{0876218E-10F9-4411-B407-AC22FC69E03F}"/>
    <cellStyle name="Comma 108 3" xfId="28228" xr:uid="{887B2ECC-003B-4051-B151-CB1A97DCBBF3}"/>
    <cellStyle name="Comma 108 4" xfId="33745" xr:uid="{7B0D3F23-8043-42A6-BF17-C06A209FCDFD}"/>
    <cellStyle name="Comma 109" xfId="3014" xr:uid="{D83684CA-043B-4791-8BBF-D52B90F80DEF}"/>
    <cellStyle name="Comma 109 2" xfId="33746" xr:uid="{EF0CD449-A527-49A1-8C1E-E4EB7FA2F57F}"/>
    <cellStyle name="Comma 11" xfId="246" xr:uid="{B27200AE-C9C2-4FD8-ACFB-F56FDCEC3724}"/>
    <cellStyle name="Comma 11 10" xfId="3806" xr:uid="{CE19AA8B-9154-4A77-84E5-7FCBED523F6F}"/>
    <cellStyle name="Comma 11 10 2" xfId="6391" xr:uid="{0D839FA6-AC99-4E4C-BE1C-3633AB3005F8}"/>
    <cellStyle name="Comma 11 10 2 2" xfId="10959" xr:uid="{5548EEE2-73AC-4571-A545-B2470EB83DD9}"/>
    <cellStyle name="Comma 11 10 3" xfId="8716" xr:uid="{B34674DA-6EFA-4778-815F-E39F5933CAEF}"/>
    <cellStyle name="Comma 11 10 4" xfId="31031" xr:uid="{4827A328-11E6-4775-B65B-59F6DEBDD003}"/>
    <cellStyle name="Comma 11 11" xfId="3994" xr:uid="{14EDD653-2EA2-4E49-892C-7903459AFA53}"/>
    <cellStyle name="Comma 11 11 2" xfId="8900" xr:uid="{423923C7-5EFA-4B72-926E-3A640C132823}"/>
    <cellStyle name="Comma 11 11 3" xfId="12135" xr:uid="{893A4739-0F57-4C09-B31B-FCBCDC90EE3E}"/>
    <cellStyle name="Comma 11 11 3 2" xfId="4191" xr:uid="{EE46DFD7-F494-4D9C-B507-C220698B1AA3}"/>
    <cellStyle name="Comma 11 11 3 2 2" xfId="4391" xr:uid="{59A24B28-5269-40F1-A6C8-73498D46A1C1}"/>
    <cellStyle name="Comma 11 11 3 2 2 2" xfId="9283" xr:uid="{8822A15B-6A0B-4673-B9FC-73C6EE1A50A6}"/>
    <cellStyle name="Comma 11 11 3 2 2 3" xfId="26963" xr:uid="{FD598AC8-2815-4893-A8EF-F4F13F428444}"/>
    <cellStyle name="Comma 11 11 3 2 3" xfId="6920" xr:uid="{F9ADF6B8-B68F-4CE8-B796-7BAC57E3F179}"/>
    <cellStyle name="Comma 11 11 3 2 4" xfId="26690" xr:uid="{C69128DF-38D8-4264-81D7-D1274723623E}"/>
    <cellStyle name="Comma 11 11 3 3" xfId="26360" xr:uid="{4A712A50-B576-4530-B184-ABF247EBCD50}"/>
    <cellStyle name="Comma 11 11 3 4" xfId="4190" xr:uid="{D30B84EB-C8D6-4126-8F2D-1FDD084F4ED5}"/>
    <cellStyle name="Comma 11 11 3 4 2" xfId="5863" xr:uid="{A44BEBBB-D122-4847-9F99-30F599252FF5}"/>
    <cellStyle name="Comma 11 11 3 4 2 2" xfId="10501" xr:uid="{FDB37497-2D03-4CB2-89F5-A751389C8351}"/>
    <cellStyle name="Comma 11 11 3 4 2 3" xfId="26959" xr:uid="{9D00BB98-866A-4C89-9875-2D318C008414}"/>
    <cellStyle name="Comma 11 11 3 4 2 4" xfId="30390" xr:uid="{5738EC80-91E2-466C-922E-D1196EF2D5F0}"/>
    <cellStyle name="Comma 11 11 3 4 2 5" xfId="35323" xr:uid="{F5A7DD4F-ECCA-420F-ACE2-1E06D2224593}"/>
    <cellStyle name="Comma 11 11 3 4 3" xfId="6919" xr:uid="{6C3B69A7-F592-44E4-9151-E2860DA8BE23}"/>
    <cellStyle name="Comma 11 11 3 4 4" xfId="26686" xr:uid="{B93FEE3D-E9E0-4B14-B57E-F105349904F9}"/>
    <cellStyle name="Comma 11 11 3 4 5" xfId="30347" xr:uid="{F06A4B89-1BC4-47F0-BDAC-2BE96BBA4FE9}"/>
    <cellStyle name="Comma 11 11 3 4 6" xfId="35274" xr:uid="{A5836681-8D05-4E8B-AD59-41A28BEC6C7E}"/>
    <cellStyle name="Comma 11 11 4" xfId="33086" xr:uid="{C8A5E685-3AB1-46EB-9E24-6585E2C4A07F}"/>
    <cellStyle name="Comma 11 12" xfId="6931" xr:uid="{41AB6757-BEA8-4696-9B60-42D86B7A8EB0}"/>
    <cellStyle name="Comma 11 13" xfId="12258" xr:uid="{E431AEEE-DDDE-4D3E-9C94-05D5C365C762}"/>
    <cellStyle name="Comma 11 14" xfId="12297" xr:uid="{92F072EB-F4BC-48DA-A68D-64DA97257BB9}"/>
    <cellStyle name="Comma 11 15" xfId="12426" xr:uid="{1BF60C88-2417-4880-92EF-08ABC8E50A53}"/>
    <cellStyle name="Comma 11 16" xfId="1235" xr:uid="{92A2E21F-063B-45C7-AB6F-564A216AD175}"/>
    <cellStyle name="Comma 11 17" xfId="24225" xr:uid="{574123D4-3494-4039-B81B-B428A54BDF09}"/>
    <cellStyle name="Comma 11 17 2" xfId="30006" xr:uid="{520D28B6-C53B-403D-9594-34A62A23FD84}"/>
    <cellStyle name="Comma 11 18" xfId="24641" xr:uid="{312BEEA4-DD45-4152-AE8D-00847B46F8FE}"/>
    <cellStyle name="Comma 11 19" xfId="25740" xr:uid="{C4078BE8-0D37-41A7-823C-DEAB72C7F3B6}"/>
    <cellStyle name="Comma 11 2" xfId="247" xr:uid="{B6E0E4DE-63C8-4B2B-89DE-699E77CD259E}"/>
    <cellStyle name="Comma 11 2 10" xfId="6932" xr:uid="{214C4CC1-80B9-4ABE-ADDB-5FF50D02AFDF}"/>
    <cellStyle name="Comma 11 2 10 2" xfId="31227" xr:uid="{B1520D5D-7420-4ED8-AF25-26D280E2BCF6}"/>
    <cellStyle name="Comma 11 2 11" xfId="12209" xr:uid="{B33BC950-4CEE-4D77-BFA7-E34E2B3F5919}"/>
    <cellStyle name="Comma 11 2 11 2" xfId="33092" xr:uid="{626859EF-9158-40AE-ACD8-9749D74BB957}"/>
    <cellStyle name="Comma 11 2 12" xfId="12255" xr:uid="{34C0B058-B407-4D2D-A9DF-6B10BD3817C3}"/>
    <cellStyle name="Comma 11 2 12 2" xfId="33090" xr:uid="{58061EA0-4AF4-4DA6-8B07-87820E576213}"/>
    <cellStyle name="Comma 11 2 13" xfId="12298" xr:uid="{CE742940-CE69-4760-95BE-A80D3E1E1F7F}"/>
    <cellStyle name="Comma 11 2 13 2" xfId="33229" xr:uid="{FD8C60D6-93CC-4E42-B4A1-D00FF9D4BAE1}"/>
    <cellStyle name="Comma 11 2 14" xfId="12631" xr:uid="{240A543B-E488-4965-844A-AB30DDDE4E6F}"/>
    <cellStyle name="Comma 11 2 14 2" xfId="33449" xr:uid="{1C2A6B24-CD76-4EA7-B0AD-F38C9C39F57D}"/>
    <cellStyle name="Comma 11 2 15" xfId="1236" xr:uid="{2471B25D-9248-4D47-9C37-B4B01148ED93}"/>
    <cellStyle name="Comma 11 2 15 2" xfId="33747" xr:uid="{1D680388-F13F-48AC-BC78-DEDA373C87B3}"/>
    <cellStyle name="Comma 11 2 16" xfId="24226" xr:uid="{BEE21FFE-B477-471A-88E0-26ABD391A1E5}"/>
    <cellStyle name="Comma 11 2 16 2" xfId="33909" xr:uid="{74E5E84A-96DB-4D6D-B2F9-B2C3882D46C4}"/>
    <cellStyle name="Comma 11 2 17" xfId="24642" xr:uid="{C796A6AF-E36D-44A5-B80F-7C4C81AC5CCC}"/>
    <cellStyle name="Comma 11 2 18" xfId="25741" xr:uid="{D831ACC3-0B07-4200-869B-EDB5A4C00BF7}"/>
    <cellStyle name="Comma 11 2 19" xfId="25964" xr:uid="{22F3050A-A83D-424D-8B5C-5C94B10BAB6E}"/>
    <cellStyle name="Comma 11 2 2" xfId="248" xr:uid="{6EBF3E2F-1939-4B0B-AE01-79FF9FA20721}"/>
    <cellStyle name="Comma 11 2 2 10" xfId="3760" xr:uid="{C2CE1385-4EFD-48BC-9956-1B2040C2F5C0}"/>
    <cellStyle name="Comma 11 2 2 10 2" xfId="6364" xr:uid="{95BF3906-61B2-4ED6-A6B4-B9C814E3BCE7}"/>
    <cellStyle name="Comma 11 2 2 10 2 2" xfId="10932" xr:uid="{6688FA8E-F268-49CC-AE92-945EF31F8696}"/>
    <cellStyle name="Comma 11 2 2 10 3" xfId="8689" xr:uid="{AB2FC383-0879-4CE0-BDAE-C2518484EBC3}"/>
    <cellStyle name="Comma 11 2 2 10 4" xfId="32926" xr:uid="{D422FB90-3FBC-40D3-8027-823D48D6DED4}"/>
    <cellStyle name="Comma 11 2 2 11" xfId="3808" xr:uid="{20B2F2D6-E981-4359-8059-4BB34C7A9E6D}"/>
    <cellStyle name="Comma 11 2 2 11 2" xfId="6393" xr:uid="{0A811C1A-4F5D-4D2B-8835-E3A402014A05}"/>
    <cellStyle name="Comma 11 2 2 11 2 2" xfId="10961" xr:uid="{72CCDA96-0797-4B2B-85D0-616DE4BB6F5E}"/>
    <cellStyle name="Comma 11 2 2 11 3" xfId="8718" xr:uid="{0683C176-84B8-41F2-A9D8-CA75430201E6}"/>
    <cellStyle name="Comma 11 2 2 11 4" xfId="33155" xr:uid="{72E01609-18FF-4D30-B4A2-A591972650C4}"/>
    <cellStyle name="Comma 11 2 2 12" xfId="3996" xr:uid="{0A30CEA9-0C8C-4E27-B4C6-C69D1C9BFFAB}"/>
    <cellStyle name="Comma 11 2 2 12 2" xfId="6577" xr:uid="{A3E4877A-EF0B-4F0F-92C1-3419AE0E18D4}"/>
    <cellStyle name="Comma 11 2 2 12 2 2" xfId="11145" xr:uid="{726319B1-F6F1-4DEA-A9F2-FE62248CCDBF}"/>
    <cellStyle name="Comma 11 2 2 12 3" xfId="8902" xr:uid="{E8B2B9C1-EAF0-47B7-9151-BEAC80A071B3}"/>
    <cellStyle name="Comma 11 2 2 12 4" xfId="33250" xr:uid="{87F407C1-8C2D-4D48-BFF9-D00AECB1847E}"/>
    <cellStyle name="Comma 11 2 2 13" xfId="4238" xr:uid="{90E1D7BB-90C1-4087-A3B5-07E4C32FB37E}"/>
    <cellStyle name="Comma 11 2 2 13 2" xfId="9135" xr:uid="{A3C1027F-C54B-4917-ACB1-078EC22209ED}"/>
    <cellStyle name="Comma 11 2 2 13 3" xfId="33281" xr:uid="{BEE20716-EEC8-42C3-B2C8-4FFF0F32147A}"/>
    <cellStyle name="Comma 11 2 2 14" xfId="6933" xr:uid="{3E0EA688-6A27-454A-8CA7-0C6D96514481}"/>
    <cellStyle name="Comma 11 2 2 14 2" xfId="33468" xr:uid="{F280E700-4813-4755-8E95-3476E6D576FF}"/>
    <cellStyle name="Comma 11 2 2 15" xfId="12221" xr:uid="{FAEE37BD-E2A6-4583-B876-82E46E1B82E6}"/>
    <cellStyle name="Comma 11 2 2 15 2" xfId="33489" xr:uid="{0572023F-F1BD-4F57-8BB3-FD07669ABFE7}"/>
    <cellStyle name="Comma 11 2 2 16" xfId="12299" xr:uid="{F2794375-7516-44B7-B972-6D2A17D6513C}"/>
    <cellStyle name="Comma 11 2 2 16 2" xfId="33770" xr:uid="{E73E418A-CAE7-436D-8529-8DBE35281365}"/>
    <cellStyle name="Comma 11 2 2 17" xfId="17971" xr:uid="{45BB5F2B-E244-4242-99E5-B2BCE70DA66D}"/>
    <cellStyle name="Comma 11 2 2 17 2" xfId="21830" xr:uid="{8B327F7F-1938-4A50-A6C3-3CAB82FB9451}"/>
    <cellStyle name="Comma 11 2 2 18" xfId="23998" xr:uid="{0B071E95-0C73-4E6E-A9D2-FDE1DCEDA45C}"/>
    <cellStyle name="Comma 11 2 2 19" xfId="24227" xr:uid="{A526792D-D652-40B1-8975-D85640CEEA5B}"/>
    <cellStyle name="Comma 11 2 2 2" xfId="1534" xr:uid="{7403A420-EDFB-459D-8B73-18BCB68851FC}"/>
    <cellStyle name="Comma 11 2 2 2 2" xfId="4472" xr:uid="{BA8A24B7-F090-4A33-AF40-1FBF70D09742}"/>
    <cellStyle name="Comma 11 2 2 2 2 2" xfId="9339" xr:uid="{0BD46EB1-90D2-4E14-B35F-0310239AD56D}"/>
    <cellStyle name="Comma 11 2 2 2 2 3" xfId="24229" xr:uid="{DDCD33F1-49ED-4294-A4BE-35CAF1D443CA}"/>
    <cellStyle name="Comma 11 2 2 2 2 4" xfId="32661" xr:uid="{9ED0A9C0-957D-4837-9ACB-7F66F566D3AD}"/>
    <cellStyle name="Comma 11 2 2 2 3" xfId="7115" xr:uid="{0CED4A67-AD46-4AE8-9869-525A03AEB92E}"/>
    <cellStyle name="Comma 11 2 2 2 4" xfId="24228" xr:uid="{7BC1B7D4-25C1-43D9-8A8C-7A1532E62F83}"/>
    <cellStyle name="Comma 11 2 2 2 5" xfId="27050" xr:uid="{3A686B0A-EC3B-42BF-A151-18F37996C5A9}"/>
    <cellStyle name="Comma 11 2 2 2 6" xfId="30119" xr:uid="{2A674623-CDF5-4B5A-A555-9AA6DA9066B6}"/>
    <cellStyle name="Comma 11 2 2 20" xfId="24643" xr:uid="{2A1A22AA-36E1-4836-A7F5-D0F8337FE9DA}"/>
    <cellStyle name="Comma 11 2 2 21" xfId="24943" xr:uid="{D9C636FF-1AA5-4F76-82DC-92B46CB63E30}"/>
    <cellStyle name="Comma 11 2 2 22" xfId="25129" xr:uid="{9BCAA84F-BF89-4EB2-A989-2CF17472AD63}"/>
    <cellStyle name="Comma 11 2 2 23" xfId="25453" xr:uid="{8E9F04F5-FBE8-42AF-B96F-216BE01A730B}"/>
    <cellStyle name="Comma 11 2 2 24" xfId="25742" xr:uid="{EE1488E9-A1CE-4C0F-A263-2F1F4CEE78E8}"/>
    <cellStyle name="Comma 11 2 2 25" xfId="25965" xr:uid="{3FD6136B-4E13-4184-93EC-FD1B1D10C723}"/>
    <cellStyle name="Comma 11 2 2 26" xfId="26258" xr:uid="{2E56CE9D-032F-469F-A1D5-767420B389FA}"/>
    <cellStyle name="Comma 11 2 2 27" xfId="26463" xr:uid="{A4D6DF64-910F-4A9C-8381-55BECC3623AE}"/>
    <cellStyle name="Comma 11 2 2 28" xfId="26700" xr:uid="{8B47B1F8-97F3-45FE-8569-9F495C5F26F5}"/>
    <cellStyle name="Comma 11 2 2 29" xfId="27962" xr:uid="{7B660B0D-9BA8-4EEC-89F7-26E5FF980978}"/>
    <cellStyle name="Comma 11 2 2 3" xfId="1779" xr:uid="{09A663CF-74F2-41A9-834A-3FD07FBCFFFB}"/>
    <cellStyle name="Comma 11 2 2 3 2" xfId="4686" xr:uid="{12BA8DD1-0431-421E-9E70-B65C1AA0BAE0}"/>
    <cellStyle name="Comma 11 2 2 3 2 2" xfId="9517" xr:uid="{6F6A2CCB-6554-4464-BAAC-939E83F4105F}"/>
    <cellStyle name="Comma 11 2 2 3 2 3" xfId="24231" xr:uid="{6391C18D-E30E-406A-9613-15CD3ACAA80B}"/>
    <cellStyle name="Comma 11 2 2 3 3" xfId="7292" xr:uid="{D028BAE4-398E-4875-9B12-B6F24D2CD239}"/>
    <cellStyle name="Comma 11 2 2 3 4" xfId="24230" xr:uid="{C35963C9-19EE-4082-B4C7-1266FD0C9253}"/>
    <cellStyle name="Comma 11 2 2 3 5" xfId="30177" xr:uid="{5497CE2F-4077-46D9-9FFE-78B67EEDFC48}"/>
    <cellStyle name="Comma 11 2 2 30" xfId="28246" xr:uid="{CC7D26A4-C8C1-4134-A0F4-640691304BDF}"/>
    <cellStyle name="Comma 11 2 2 31" xfId="28527" xr:uid="{E7738EF8-EF91-444A-A9C4-D1DC65F4608C}"/>
    <cellStyle name="Comma 11 2 2 32" xfId="28828" xr:uid="{9018B59B-164F-428A-A99F-B8E3BB7076AE}"/>
    <cellStyle name="Comma 11 2 2 33" xfId="29060" xr:uid="{7CCA14AB-4381-47F6-9071-132600DFC9FA}"/>
    <cellStyle name="Comma 11 2 2 34" xfId="29247" xr:uid="{0F77A6C4-3E06-4391-BA2F-218223247512}"/>
    <cellStyle name="Comma 11 2 2 35" xfId="29500" xr:uid="{C5DC02FD-8A04-4E7F-B85C-E86A5C65B78C}"/>
    <cellStyle name="Comma 11 2 2 36" xfId="29732" xr:uid="{3E63ECA2-8DF0-4215-B134-DF156786AF15}"/>
    <cellStyle name="Comma 11 2 2 37" xfId="34068" xr:uid="{46D98A0B-CF4C-442F-8C8E-BB42099A3FEE}"/>
    <cellStyle name="Comma 11 2 2 38" xfId="34298" xr:uid="{F60F601B-7222-4778-B2AD-ABE178C87CDD}"/>
    <cellStyle name="Comma 11 2 2 39" xfId="34598" xr:uid="{F33A204A-5EA0-48A9-AEEA-499935AE63F6}"/>
    <cellStyle name="Comma 11 2 2 4" xfId="1987" xr:uid="{64897D02-1915-4E67-BF2D-2020D35DF8F2}"/>
    <cellStyle name="Comma 11 2 2 4 2" xfId="4877" xr:uid="{576D8D1A-D088-45A8-8E25-4B36C0997DC0}"/>
    <cellStyle name="Comma 11 2 2 4 2 2" xfId="9695" xr:uid="{75092F22-1F90-4343-ABEF-E0FD8F1851EF}"/>
    <cellStyle name="Comma 11 2 2 4 3" xfId="7469" xr:uid="{1C53F186-594E-45C2-B403-410BB9F31989}"/>
    <cellStyle name="Comma 11 2 2 4 4" xfId="24232" xr:uid="{1B0F5C70-64A2-43E9-9A3D-E6A6B238CE01}"/>
    <cellStyle name="Comma 11 2 2 4 5" xfId="30516" xr:uid="{66020F30-1F4A-4DC3-ABFC-A884DB40CC65}"/>
    <cellStyle name="Comma 11 2 2 40" xfId="34808" xr:uid="{FA8AC9B7-F9D3-4969-AC2C-93374613A4A2}"/>
    <cellStyle name="Comma 11 2 2 41" xfId="34967" xr:uid="{3301396B-A20D-4220-9027-10E6325A9132}"/>
    <cellStyle name="Comma 11 2 2 42" xfId="35118" xr:uid="{03F3808D-AAD3-4AE3-A9FE-D6E53E85697B}"/>
    <cellStyle name="Comma 11 2 2 43" xfId="35360" xr:uid="{32C437A4-7B23-42F8-8BEF-04D7CFA861D3}"/>
    <cellStyle name="Comma 11 2 2 5" xfId="2236" xr:uid="{EFFD435A-739D-4104-A68F-972DBD974AA4}"/>
    <cellStyle name="Comma 11 2 2 5 2" xfId="5092" xr:uid="{9C14E256-B56D-4FDB-83D7-3E3E808B9438}"/>
    <cellStyle name="Comma 11 2 2 5 2 2" xfId="9873" xr:uid="{1872F4E5-C066-484F-B035-0BC6EF764582}"/>
    <cellStyle name="Comma 11 2 2 5 3" xfId="7646" xr:uid="{69A0E76D-CF89-4565-861A-335846FD3F50}"/>
    <cellStyle name="Comma 11 2 2 5 4" xfId="30715" xr:uid="{3A20D8B0-A29F-43E8-A422-D195A35D4608}"/>
    <cellStyle name="Comma 11 2 2 6" xfId="2490" xr:uid="{52DF3AFC-2CAB-40DD-A828-B257F4CE09DC}"/>
    <cellStyle name="Comma 11 2 2 6 2" xfId="5315" xr:uid="{A709B7D4-69DF-463B-805A-7B36304E9962}"/>
    <cellStyle name="Comma 11 2 2 6 2 2" xfId="10056" xr:uid="{4C1872A3-8EF2-4CBC-A67B-CE8644EC8956}"/>
    <cellStyle name="Comma 11 2 2 6 3" xfId="7825" xr:uid="{51CFC260-B1D7-4E3B-B0D0-A5288609D33B}"/>
    <cellStyle name="Comma 11 2 2 6 4" xfId="30824" xr:uid="{9798975A-DE26-4032-ABF6-C3AEFC4A5607}"/>
    <cellStyle name="Comma 11 2 2 7" xfId="2748" xr:uid="{7FBA269E-E430-407F-AEA3-894CFD667140}"/>
    <cellStyle name="Comma 11 2 2 7 2" xfId="5537" xr:uid="{9E21768C-1CDE-4D06-ABA5-8D3FF5264D61}"/>
    <cellStyle name="Comma 11 2 2 7 2 2" xfId="10238" xr:uid="{A8D3E871-B1D6-41E1-8F91-A9729C7098CF}"/>
    <cellStyle name="Comma 11 2 2 7 3" xfId="8005" xr:uid="{C3FDDA29-1FD6-47BF-AB40-4A8E4B02BE42}"/>
    <cellStyle name="Comma 11 2 2 7 4" xfId="31145" xr:uid="{9CCEF477-4BC6-433F-AD69-B31F80178CC7}"/>
    <cellStyle name="Comma 11 2 2 8" xfId="3021" xr:uid="{F26C6FF4-B931-478F-8846-B158A41247C8}"/>
    <cellStyle name="Comma 11 2 2 8 2" xfId="5766" xr:uid="{E2FDC1EE-CC82-46DA-A9D4-0F86D663C601}"/>
    <cellStyle name="Comma 11 2 2 8 2 2" xfId="10417" xr:uid="{880AFC83-77D0-45D1-9142-500FBB3EA684}"/>
    <cellStyle name="Comma 11 2 2 8 3" xfId="8182" xr:uid="{CFDCF5AD-D1FB-4D71-8CCD-20E1D0B6B362}"/>
    <cellStyle name="Comma 11 2 2 8 4" xfId="31198" xr:uid="{07F8238E-EAAF-4FD9-B874-B2375C66732B}"/>
    <cellStyle name="Comma 11 2 2 9" xfId="3331" xr:uid="{95FF7FD8-AD4B-4E09-BCD1-BEEC9465CB5B}"/>
    <cellStyle name="Comma 11 2 2 9 2" xfId="6014" xr:uid="{5DFB1989-F021-4C5E-9C25-B0130354A531}"/>
    <cellStyle name="Comma 11 2 2 9 2 2" xfId="10599" xr:uid="{93356931-DD91-4E84-8922-A2FBA5D375A9}"/>
    <cellStyle name="Comma 11 2 2 9 3" xfId="8359" xr:uid="{2C3C17E9-5424-4195-834C-E778409912B1}"/>
    <cellStyle name="Comma 11 2 2 9 4" xfId="31866" xr:uid="{739CE97D-6593-451F-88A0-B5265362D733}"/>
    <cellStyle name="Comma 11 2 20" xfId="26462" xr:uid="{4CA0F61D-8E7D-4081-B6D2-7FC59C8DF7AD}"/>
    <cellStyle name="Comma 11 2 21" xfId="26699" xr:uid="{77BA3E45-673E-482C-88C7-CDDC52E0E126}"/>
    <cellStyle name="Comma 11 2 22" xfId="27961" xr:uid="{4DB04A3B-5054-490F-8DC6-8E7CE4AC88F0}"/>
    <cellStyle name="Comma 11 2 23" xfId="29059" xr:uid="{F0300CBD-A7A8-4AB3-B852-8FB0CDFD6ADA}"/>
    <cellStyle name="Comma 11 2 24" xfId="29246" xr:uid="{FE8DD4F2-8DE5-49AE-A17F-121FBDCB9038}"/>
    <cellStyle name="Comma 11 2 25" xfId="29499" xr:uid="{A8151257-CCC3-4B66-9A06-234329E4B804}"/>
    <cellStyle name="Comma 11 2 26" xfId="30082" xr:uid="{247F8AE9-DEBA-4D88-A4A2-F32CE6CBF447}"/>
    <cellStyle name="Comma 11 2 27" xfId="34297" xr:uid="{C62DEFEA-00B4-4CE4-BA00-D9CF94B0DEFF}"/>
    <cellStyle name="Comma 11 2 28" xfId="34597" xr:uid="{2CD11443-4725-4B1E-9347-938850553AF2}"/>
    <cellStyle name="Comma 11 2 29" xfId="35117" xr:uid="{DAB32252-978B-4445-8372-48FE977BCF19}"/>
    <cellStyle name="Comma 11 2 3" xfId="249" xr:uid="{8BECB247-EAD5-464C-A757-33332C7FA222}"/>
    <cellStyle name="Comma 11 2 3 10" xfId="3809" xr:uid="{439BCB34-63AA-44A8-8D63-1CC9475FBF26}"/>
    <cellStyle name="Comma 11 2 3 10 2" xfId="6394" xr:uid="{42DFAC22-569A-4943-8216-9B8368058A49}"/>
    <cellStyle name="Comma 11 2 3 10 2 2" xfId="10962" xr:uid="{860874FF-02C8-4F01-A208-80276A5D8B34}"/>
    <cellStyle name="Comma 11 2 3 10 3" xfId="8719" xr:uid="{64811D36-0118-4CBC-81C8-45B5BD2F64B3}"/>
    <cellStyle name="Comma 11 2 3 10 4" xfId="33282" xr:uid="{A7D03AC4-41AC-4E08-A21C-4A227155DAF9}"/>
    <cellStyle name="Comma 11 2 3 11" xfId="3997" xr:uid="{4E8F18F9-3A75-47B5-A437-4FD5D945AA08}"/>
    <cellStyle name="Comma 11 2 3 11 2" xfId="6578" xr:uid="{955853DE-C59E-4276-8A2A-4D301E2C597A}"/>
    <cellStyle name="Comma 11 2 3 11 2 2" xfId="11146" xr:uid="{31240B79-9842-4FCE-8787-D44ED991AC7A}"/>
    <cellStyle name="Comma 11 2 3 11 3" xfId="8903" xr:uid="{0BD9C352-DE6B-45FA-88FE-6A6CECB08C14}"/>
    <cellStyle name="Comma 11 2 3 11 4" xfId="33490" xr:uid="{238E0724-168E-4080-85FB-E315BADD4F6C}"/>
    <cellStyle name="Comma 11 2 3 12" xfId="4239" xr:uid="{E536942F-B7A9-4545-9DAB-AE00297369E0}"/>
    <cellStyle name="Comma 11 2 3 12 2" xfId="9136" xr:uid="{44F34345-1048-43FB-BF1F-0EF4B93F4089}"/>
    <cellStyle name="Comma 11 2 3 12 3" xfId="33771" xr:uid="{2457AC14-07CF-4692-856D-4C1F1E6D68AF}"/>
    <cellStyle name="Comma 11 2 3 13" xfId="6934" xr:uid="{6163754E-9A50-47C8-9C8A-32B26CFF0DB9}"/>
    <cellStyle name="Comma 11 2 3 14" xfId="12300" xr:uid="{4B0EC7B7-49D4-4ECF-9458-10CFA6DD2862}"/>
    <cellStyle name="Comma 11 2 3 15" xfId="17972" xr:uid="{3FB2A208-0951-44F9-8707-D440B6B3762A}"/>
    <cellStyle name="Comma 11 2 3 15 2" xfId="21831" xr:uid="{53AD8AC3-5638-4C01-ACD1-61A591C98347}"/>
    <cellStyle name="Comma 11 2 3 16" xfId="23999" xr:uid="{7691B799-9EF4-47D4-96C5-15DA53DDE492}"/>
    <cellStyle name="Comma 11 2 3 17" xfId="24233" xr:uid="{475D2023-E859-4819-8A01-6F366BA88E5C}"/>
    <cellStyle name="Comma 11 2 3 18" xfId="24644" xr:uid="{95379118-27CB-4BBB-A1D3-87B820BCA5E1}"/>
    <cellStyle name="Comma 11 2 3 19" xfId="24944" xr:uid="{D62E1D0C-35EA-4E29-A635-C623332C3B58}"/>
    <cellStyle name="Comma 11 2 3 2" xfId="1535" xr:uid="{D586317F-5DFE-4FF2-A54E-BBF4EB396FDA}"/>
    <cellStyle name="Comma 11 2 3 2 2" xfId="4473" xr:uid="{C75E2FCC-DCE0-401A-97C7-BC49992327EC}"/>
    <cellStyle name="Comma 11 2 3 2 2 2" xfId="9340" xr:uid="{BC6FA483-DE42-461D-B354-2314F7533CAB}"/>
    <cellStyle name="Comma 11 2 3 2 3" xfId="7116" xr:uid="{13088290-998E-4492-B63E-E94CDEDD0B84}"/>
    <cellStyle name="Comma 11 2 3 2 4" xfId="24234" xr:uid="{A79B6DC8-E176-4959-99E0-0BA9F1D0C64D}"/>
    <cellStyle name="Comma 11 2 3 2 5" xfId="27051" xr:uid="{E10CA53F-39D5-4009-83F5-02D7587AB1B0}"/>
    <cellStyle name="Comma 11 2 3 2 6" xfId="30560" xr:uid="{7E790A62-5121-411C-BD54-C3D104360165}"/>
    <cellStyle name="Comma 11 2 3 20" xfId="25130" xr:uid="{2BA0A80A-D4C8-4006-AA5C-D3095AC8F789}"/>
    <cellStyle name="Comma 11 2 3 21" xfId="25454" xr:uid="{3F4CAE19-559D-4D07-B089-F2C72AD755E4}"/>
    <cellStyle name="Comma 11 2 3 22" xfId="25743" xr:uid="{9E14FD4A-C4B8-46FA-9423-2EE0A0A6231A}"/>
    <cellStyle name="Comma 11 2 3 23" xfId="25966" xr:uid="{01799BF1-DD31-43D3-9ABE-5F2C77997456}"/>
    <cellStyle name="Comma 11 2 3 24" xfId="26259" xr:uid="{5348B180-CDD3-455A-9EBA-3C778456A86B}"/>
    <cellStyle name="Comma 11 2 3 25" xfId="26464" xr:uid="{5A9BCAAF-F973-4207-9075-A647FF5127F7}"/>
    <cellStyle name="Comma 11 2 3 26" xfId="26701" xr:uid="{0C59FEB7-7372-4CB1-B1C3-ACB4AF092109}"/>
    <cellStyle name="Comma 11 2 3 27" xfId="27963" xr:uid="{E70C668D-043F-479F-AB8E-B1BBECE4CF92}"/>
    <cellStyle name="Comma 11 2 3 28" xfId="28247" xr:uid="{E996653E-39C3-4F9A-BF18-3730F3ACC1BD}"/>
    <cellStyle name="Comma 11 2 3 29" xfId="28528" xr:uid="{34D684EF-E386-43F5-97D1-FDB0848CEB34}"/>
    <cellStyle name="Comma 11 2 3 3" xfId="1780" xr:uid="{58A3392A-2FEC-42D5-9BD8-EB8A9DC70408}"/>
    <cellStyle name="Comma 11 2 3 3 2" xfId="4687" xr:uid="{EF93995A-237F-47F6-B137-6FCA0914010D}"/>
    <cellStyle name="Comma 11 2 3 3 2 2" xfId="9518" xr:uid="{7A7448A4-2F78-47F7-BA5A-61E16CA5894D}"/>
    <cellStyle name="Comma 11 2 3 3 3" xfId="7293" xr:uid="{C8E163BD-DA73-49B9-A134-257AE299727E}"/>
    <cellStyle name="Comma 11 2 3 3 4" xfId="30757" xr:uid="{878B82EC-E568-487C-AACF-FE360389D60C}"/>
    <cellStyle name="Comma 11 2 3 30" xfId="28829" xr:uid="{96513F50-184C-4D9F-B2F7-DE78643548E4}"/>
    <cellStyle name="Comma 11 2 3 31" xfId="29061" xr:uid="{EB5FF1C3-0AD3-4E30-B307-FDAD61D72F97}"/>
    <cellStyle name="Comma 11 2 3 32" xfId="29248" xr:uid="{E72E16C6-D189-48C7-BDB9-7CF65D630B95}"/>
    <cellStyle name="Comma 11 2 3 33" xfId="29501" xr:uid="{221F2A77-3CF2-459E-834E-EF2DCCD675C8}"/>
    <cellStyle name="Comma 11 2 3 34" xfId="29733" xr:uid="{19E7BB52-8D89-4A39-91AA-C10A0D53A173}"/>
    <cellStyle name="Comma 11 2 3 35" xfId="34069" xr:uid="{2E070D55-C451-41C4-9AD7-6E6B05DF1F7E}"/>
    <cellStyle name="Comma 11 2 3 36" xfId="34299" xr:uid="{80822666-8CAA-403D-9058-0B65C1AF33AF}"/>
    <cellStyle name="Comma 11 2 3 37" xfId="34599" xr:uid="{68F713F9-F1B6-4AEA-BF88-B6C39C24579E}"/>
    <cellStyle name="Comma 11 2 3 38" xfId="34809" xr:uid="{B8C9069F-CC6B-48E8-95D5-72FB7332E285}"/>
    <cellStyle name="Comma 11 2 3 39" xfId="34968" xr:uid="{261076C5-20EC-4E57-91C8-AEAD3119F264}"/>
    <cellStyle name="Comma 11 2 3 4" xfId="1988" xr:uid="{8A2B79DD-7903-4F5A-856E-A4D1140220C9}"/>
    <cellStyle name="Comma 11 2 3 4 2" xfId="4878" xr:uid="{0BDAAE88-1B77-42D3-8C91-2E7E7F44D455}"/>
    <cellStyle name="Comma 11 2 3 4 2 2" xfId="9696" xr:uid="{FB843D6F-F50A-4999-B6CA-AA026EA5BD44}"/>
    <cellStyle name="Comma 11 2 3 4 3" xfId="7470" xr:uid="{A005DC32-8FEE-47E2-9F30-7EE2F3FEAA44}"/>
    <cellStyle name="Comma 11 2 3 4 4" xfId="30825" xr:uid="{FDB317DA-ECF7-4BB9-BCF4-A091F8DAC932}"/>
    <cellStyle name="Comma 11 2 3 40" xfId="35119" xr:uid="{7021E275-B140-41CF-8542-78C01B24B66C}"/>
    <cellStyle name="Comma 11 2 3 41" xfId="35361" xr:uid="{FFE07E9E-8380-44D0-AC33-CCF3CF3F8228}"/>
    <cellStyle name="Comma 11 2 3 5" xfId="2237" xr:uid="{A5613078-BBFD-4E8C-933B-06AF28E8987C}"/>
    <cellStyle name="Comma 11 2 3 5 2" xfId="5093" xr:uid="{3AC012CC-F566-4EFD-BFB8-DF6C354BF67C}"/>
    <cellStyle name="Comma 11 2 3 5 2 2" xfId="9874" xr:uid="{39C11370-BEA7-4BA0-ABD1-A261D861ED7D}"/>
    <cellStyle name="Comma 11 2 3 5 3" xfId="7647" xr:uid="{6A168A3E-A753-42A7-AAEE-0AD66CEC6E5F}"/>
    <cellStyle name="Comma 11 2 3 5 4" xfId="31116" xr:uid="{B1295640-CD92-44EF-8E92-81ACE8DFBAD2}"/>
    <cellStyle name="Comma 11 2 3 6" xfId="2491" xr:uid="{7D804E3E-1B48-4694-A919-0AAD2AF64EF0}"/>
    <cellStyle name="Comma 11 2 3 6 2" xfId="5316" xr:uid="{D815ACFC-8C71-49B2-8770-40B7DA264AC1}"/>
    <cellStyle name="Comma 11 2 3 6 2 2" xfId="10057" xr:uid="{130BC17D-89F1-43F8-A815-1CBD79394726}"/>
    <cellStyle name="Comma 11 2 3 6 3" xfId="7826" xr:uid="{A90B52E9-D907-4507-A13F-78F2F2ED89D4}"/>
    <cellStyle name="Comma 11 2 3 6 4" xfId="31243" xr:uid="{AE830089-0704-45E4-8C4E-9D8D1A10E638}"/>
    <cellStyle name="Comma 11 2 3 7" xfId="2749" xr:uid="{22208132-13F1-4C94-8993-F9BFF42704F9}"/>
    <cellStyle name="Comma 11 2 3 7 2" xfId="5538" xr:uid="{93AB8D02-CDC2-4736-880C-E90B76D8F729}"/>
    <cellStyle name="Comma 11 2 3 7 2 2" xfId="10239" xr:uid="{01245C0C-A60A-4ADF-86D5-18EDE2F3B4AB}"/>
    <cellStyle name="Comma 11 2 3 7 3" xfId="8006" xr:uid="{1BF9BB1C-A66E-452B-AB70-515D6E6936B9}"/>
    <cellStyle name="Comma 11 2 3 7 4" xfId="32262" xr:uid="{5073979D-65E4-4C5B-BC59-850097047930}"/>
    <cellStyle name="Comma 11 2 3 8" xfId="3022" xr:uid="{97E63C9D-F5CD-48A8-8BCD-76E4F55F59E4}"/>
    <cellStyle name="Comma 11 2 3 8 2" xfId="5767" xr:uid="{94CAE687-2D55-432E-8F29-C4C8798241B2}"/>
    <cellStyle name="Comma 11 2 3 8 2 2" xfId="10418" xr:uid="{86CFA7C6-3DDA-40E1-9F86-3BF3AB3B40FB}"/>
    <cellStyle name="Comma 11 2 3 8 3" xfId="8183" xr:uid="{6A6FC1A9-0C55-4C62-A52B-B1D3767D3BC5}"/>
    <cellStyle name="Comma 11 2 3 8 4" xfId="32923" xr:uid="{2CE9090D-007D-484F-9B92-35B7B352C8FF}"/>
    <cellStyle name="Comma 11 2 3 9" xfId="3332" xr:uid="{A04D8C3D-509B-4322-A88C-35BCD623CAB8}"/>
    <cellStyle name="Comma 11 2 3 9 2" xfId="6015" xr:uid="{9CC43A10-AC18-4AF5-883A-7138AA291DF4}"/>
    <cellStyle name="Comma 11 2 3 9 2 2" xfId="10600" xr:uid="{B40A352D-B7A0-4B91-8078-A065B61FC972}"/>
    <cellStyle name="Comma 11 2 3 9 3" xfId="8360" xr:uid="{1ED62A56-37C3-4AD6-AED7-DD69A456E42B}"/>
    <cellStyle name="Comma 11 2 3 9 4" xfId="33126" xr:uid="{DAEB8781-4A4D-4BF4-B0B1-B300A33CFAEB}"/>
    <cellStyle name="Comma 11 2 30" xfId="35359" xr:uid="{85525C71-3F0C-433F-834B-16E0E5FD557E}"/>
    <cellStyle name="Comma 11 2 31" xfId="1190" xr:uid="{ADAFDCA1-0E1C-4900-BC50-E148F09D6B7C}"/>
    <cellStyle name="Comma 11 2 4" xfId="2489" xr:uid="{D7086ABE-5C73-4462-9B81-B21210A10D37}"/>
    <cellStyle name="Comma 11 2 4 2" xfId="5314" xr:uid="{7B115C10-C78F-420E-8ADC-F89ECB8D0992}"/>
    <cellStyle name="Comma 11 2 4 2 2" xfId="10055" xr:uid="{183E0F56-8DCF-413F-82F4-584E120FCFE0}"/>
    <cellStyle name="Comma 11 2 4 2 3" xfId="24236" xr:uid="{00A09FAF-9106-459A-A3DC-8DA86A4FB125}"/>
    <cellStyle name="Comma 11 2 4 2 4" xfId="31171" xr:uid="{427CDCF8-53A5-4742-9225-7804FE3D5953}"/>
    <cellStyle name="Comma 11 2 4 3" xfId="7824" xr:uid="{ED21AD8B-3728-42B1-BCC4-F9B18DCAE519}"/>
    <cellStyle name="Comma 11 2 4 3 2" xfId="31283" xr:uid="{109EBDEE-BE8E-46DC-884D-6BF3468E24C3}"/>
    <cellStyle name="Comma 11 2 4 4" xfId="24235" xr:uid="{79499C19-20B0-4443-96F0-83B3CF3EEB52}"/>
    <cellStyle name="Comma 11 2 4 4 2" xfId="33182" xr:uid="{113C2B93-3452-4B09-B729-A3D237829ECE}"/>
    <cellStyle name="Comma 11 2 4 5" xfId="27049" xr:uid="{E58C2FA0-BA71-4F65-B48E-F6073F083CE5}"/>
    <cellStyle name="Comma 11 2 4 6" xfId="30176" xr:uid="{85FFB9A3-587C-47C4-B0B7-A5B39A88314B}"/>
    <cellStyle name="Comma 11 2 5" xfId="3702" xr:uid="{89CDC6F2-DC5E-43A4-B631-C363E8C78BCA}"/>
    <cellStyle name="Comma 11 2 5 2" xfId="6319" xr:uid="{84E78265-761F-44B1-82A5-526749A24B88}"/>
    <cellStyle name="Comma 11 2 5 2 2" xfId="10887" xr:uid="{5BC72AF1-94D2-4458-A481-C844233C0BA4}"/>
    <cellStyle name="Comma 11 2 5 2 3" xfId="31203" xr:uid="{44DDE6F2-9B41-4316-AC35-BEB9FD8AAF71}"/>
    <cellStyle name="Comma 11 2 5 3" xfId="8644" xr:uid="{226DD768-D3DE-4E37-8976-E1DA8BA7CFCF}"/>
    <cellStyle name="Comma 11 2 5 3 2" xfId="33580" xr:uid="{ACF61D39-814D-4AFF-A9A5-8260642C93D2}"/>
    <cellStyle name="Comma 11 2 5 4" xfId="24237" xr:uid="{04BD034A-6FDF-4463-B544-5D6E7D51713D}"/>
    <cellStyle name="Comma 11 2 5 5" xfId="30476" xr:uid="{248CB4FC-95AD-4719-9154-6BBCB80BCF5B}"/>
    <cellStyle name="Comma 11 2 6" xfId="3799" xr:uid="{34E70B6C-FF78-4CA1-9D85-E3CDF247716C}"/>
    <cellStyle name="Comma 11 2 6 2" xfId="6386" xr:uid="{899EC2BD-07A3-4246-A37E-9995E6B43C88}"/>
    <cellStyle name="Comma 11 2 6 2 2" xfId="10954" xr:uid="{27BAB127-961A-4086-8336-436B77260338}"/>
    <cellStyle name="Comma 11 2 6 3" xfId="8711" xr:uid="{C50C34B2-46A2-4522-8D7D-12E3D21586F0}"/>
    <cellStyle name="Comma 11 2 6 4" xfId="30679" xr:uid="{F3320F17-0073-4ACF-ABE0-60E387D76F54}"/>
    <cellStyle name="Comma 11 2 7" xfId="3807" xr:uid="{1322601D-0307-46BE-B512-4D47413641AF}"/>
    <cellStyle name="Comma 11 2 7 2" xfId="6392" xr:uid="{7D46C421-A3DD-4F17-830D-07F59F76CE56}"/>
    <cellStyle name="Comma 11 2 7 2 2" xfId="10960" xr:uid="{D25E3B7C-E4A3-433D-9812-68949F2E7AF0}"/>
    <cellStyle name="Comma 11 2 7 3" xfId="8717" xr:uid="{FD5B3005-3EB1-423F-BD9A-C560925D63EB}"/>
    <cellStyle name="Comma 11 2 7 4" xfId="30823" xr:uid="{1D19ABAC-E278-43EA-8D7D-CC62DECB4AA2}"/>
    <cellStyle name="Comma 11 2 8" xfId="3995" xr:uid="{E98B836A-9AE2-40A5-B6E5-C0F17D561FCE}"/>
    <cellStyle name="Comma 11 2 8 2" xfId="6576" xr:uid="{13EB5F59-323D-43DF-A7C6-90F9E5157B3F}"/>
    <cellStyle name="Comma 11 2 8 2 2" xfId="11144" xr:uid="{BCDBC139-D909-4257-9124-E1D4CF77B507}"/>
    <cellStyle name="Comma 11 2 8 3" xfId="8901" xr:uid="{1BEF77D5-AA6F-4212-B661-1C348B6ECA6D}"/>
    <cellStyle name="Comma 11 2 8 4" xfId="31055" xr:uid="{4498376A-1AC8-4405-82D7-201F56B9267A}"/>
    <cellStyle name="Comma 11 2 9" xfId="4237" xr:uid="{BC72F352-440A-4577-8997-BAFC8C5D8185}"/>
    <cellStyle name="Comma 11 2 9 2" xfId="9134" xr:uid="{91637E0F-992D-4123-AA1C-7C8C3CA1AC94}"/>
    <cellStyle name="Comma 11 2 9 3" xfId="31086" xr:uid="{4743E086-B1E7-499F-A3F2-0BFAFAB4C25F}"/>
    <cellStyle name="Comma 11 20" xfId="25963" xr:uid="{85709CC8-64A7-4311-A8C8-7ADE104E10D3}"/>
    <cellStyle name="Comma 11 21" xfId="26461" xr:uid="{8E422281-B7E2-4575-B4D8-3FFD3E832611}"/>
    <cellStyle name="Comma 11 22" xfId="26698" xr:uid="{28A3000D-D259-454B-8EAD-2E9A293AC2D6}"/>
    <cellStyle name="Comma 11 23" xfId="27960" xr:uid="{2A2FA59B-9E47-4654-841D-453489FEEE49}"/>
    <cellStyle name="Comma 11 24" xfId="29058" xr:uid="{63CA3821-5E88-4B14-874E-FD90899780C2}"/>
    <cellStyle name="Comma 11 25" xfId="29245" xr:uid="{E42D3CF3-28C3-41FC-A070-7420F79FFFE8}"/>
    <cellStyle name="Comma 11 26" xfId="29498" xr:uid="{D8C77C5D-30D3-4269-8FD0-6E3DA635B680}"/>
    <cellStyle name="Comma 11 27" xfId="30052" xr:uid="{CAB30CA5-2293-463C-9AA7-70B95846521C}"/>
    <cellStyle name="Comma 11 28" xfId="34296" xr:uid="{41AB4612-46CA-4B9C-B0BE-0DD491B3F6CE}"/>
    <cellStyle name="Comma 11 29" xfId="34596" xr:uid="{1494F842-38F2-4348-8496-C613997525CF}"/>
    <cellStyle name="Comma 11 3" xfId="250" xr:uid="{EE81864B-BC81-4D30-A2D2-6C389FDC9C7D}"/>
    <cellStyle name="Comma 11 3 10" xfId="3333" xr:uid="{6409C921-F593-4289-AC0E-5BADE0745995}"/>
    <cellStyle name="Comma 11 3 10 2" xfId="6016" xr:uid="{A1BF0B07-8252-4F30-8264-FD3FD7BB868D}"/>
    <cellStyle name="Comma 11 3 10 2 2" xfId="10601" xr:uid="{8A3FF0E4-8681-4F80-A6DE-120DBDB0FD13}"/>
    <cellStyle name="Comma 11 3 10 3" xfId="8361" xr:uid="{69F382D9-D5F6-4AF8-8709-5BD92BF1F628}"/>
    <cellStyle name="Comma 11 3 10 4" xfId="32947" xr:uid="{BC676E2A-E9EA-4BF0-860C-D98EB0DE5AF1}"/>
    <cellStyle name="Comma 11 3 11" xfId="3810" xr:uid="{7A0DB422-F89F-496E-85F7-E427D79BBD7E}"/>
    <cellStyle name="Comma 11 3 11 2" xfId="6395" xr:uid="{FDBC5255-7044-4F18-B8B9-630906841FA0}"/>
    <cellStyle name="Comma 11 3 11 2 2" xfId="10963" xr:uid="{A4F1467C-A405-43F8-93CF-AF3B8581EFB3}"/>
    <cellStyle name="Comma 11 3 11 3" xfId="8720" xr:uid="{0A57312D-6A3A-44FF-84F9-6C6AC6ACB84A}"/>
    <cellStyle name="Comma 11 3 11 4" xfId="33154" xr:uid="{FC961A27-D4A5-40E6-8321-0F57B4F1020B}"/>
    <cellStyle name="Comma 11 3 12" xfId="3998" xr:uid="{10A31186-1AFE-4A64-B07E-12D52A5F3770}"/>
    <cellStyle name="Comma 11 3 12 2" xfId="6579" xr:uid="{DD0CB045-67EC-431D-9288-E13F39462C45}"/>
    <cellStyle name="Comma 11 3 12 2 2" xfId="11147" xr:uid="{02ABC43A-A0DE-4AA9-9308-B220582F8C13}"/>
    <cellStyle name="Comma 11 3 12 3" xfId="8904" xr:uid="{DDEB3B2F-12A4-4A80-9DD3-AB585D457EC5}"/>
    <cellStyle name="Comma 11 3 12 4" xfId="33283" xr:uid="{75DF19C0-1FE9-449E-9E5F-F9F1134DD6D8}"/>
    <cellStyle name="Comma 11 3 13" xfId="4240" xr:uid="{D850225C-768B-4E0C-9E6B-3E9E483FF38E}"/>
    <cellStyle name="Comma 11 3 13 2" xfId="9137" xr:uid="{26C49FBD-142A-434F-8C66-64ECB0F8E2F4}"/>
    <cellStyle name="Comma 11 3 13 3" xfId="33470" xr:uid="{96F344B0-E1F6-43A0-9D09-0A45B80F7CD3}"/>
    <cellStyle name="Comma 11 3 14" xfId="6935" xr:uid="{BA138E05-904A-491E-95C2-124EC55FF786}"/>
    <cellStyle name="Comma 11 3 14 2" xfId="33491" xr:uid="{19C9BE3A-6E2A-4557-8A81-E2DB9A77C5F6}"/>
    <cellStyle name="Comma 11 3 15" xfId="12301" xr:uid="{1E0C8AEF-8241-4427-A8D7-8761B932249E}"/>
    <cellStyle name="Comma 11 3 15 2" xfId="33578" xr:uid="{CEED3CBA-B453-4A71-9C6E-9EDFBF0DEFD3}"/>
    <cellStyle name="Comma 11 3 16" xfId="17973" xr:uid="{97CCFA45-DAF8-477F-8795-64C8B659706B}"/>
    <cellStyle name="Comma 11 3 16 2" xfId="21832" xr:uid="{2F2D6DA7-A3BF-4DA3-9D47-743BAE3B9056}"/>
    <cellStyle name="Comma 11 3 16 3" xfId="33772" xr:uid="{02233372-2D3F-4D91-A2EC-5BC7F639B5B1}"/>
    <cellStyle name="Comma 11 3 17" xfId="24000" xr:uid="{497E83C4-816F-43CE-AD39-50ADA598714B}"/>
    <cellStyle name="Comma 11 3 18" xfId="24238" xr:uid="{CF92CB85-3698-41E2-8639-804807ACA532}"/>
    <cellStyle name="Comma 11 3 19" xfId="24645" xr:uid="{71F36ACD-511C-4D88-BE1E-E729626D78B6}"/>
    <cellStyle name="Comma 11 3 2" xfId="647" xr:uid="{429F71F8-0A51-45BD-9518-87550DEE0C8D}"/>
    <cellStyle name="Comma 11 3 2 10" xfId="3919" xr:uid="{240A1616-F4F9-4188-8BD1-9EB0B4ACA97A}"/>
    <cellStyle name="Comma 11 3 2 10 2" xfId="6502" xr:uid="{45C74F17-0A0D-4869-BDFF-CDDBB79AE60C}"/>
    <cellStyle name="Comma 11 3 2 10 2 2" xfId="11070" xr:uid="{B09A6A33-4F79-4091-AD76-11B0798926CB}"/>
    <cellStyle name="Comma 11 3 2 10 3" xfId="8827" xr:uid="{D3825B5E-30BA-44AC-8F15-583ED6C06D1D}"/>
    <cellStyle name="Comma 11 3 2 11" xfId="4110" xr:uid="{B81535D3-3012-4E56-B81F-B45108C534ED}"/>
    <cellStyle name="Comma 11 3 2 11 2" xfId="6689" xr:uid="{86F7F68A-A850-476D-8E27-8B62EB76C3CF}"/>
    <cellStyle name="Comma 11 3 2 11 2 2" xfId="11257" xr:uid="{C7A5A640-6D03-428A-ABD0-C9F99CCB5BC2}"/>
    <cellStyle name="Comma 11 3 2 11 3" xfId="9014" xr:uid="{4ACF3EE5-B542-4679-A960-53ECF352A1CA}"/>
    <cellStyle name="Comma 11 3 2 12" xfId="4363" xr:uid="{6974B2C1-E796-47C2-82AA-9B6463702BDC}"/>
    <cellStyle name="Comma 11 3 2 12 2" xfId="9255" xr:uid="{D0772B41-10E0-43F3-83E0-E95DB3F12A6B}"/>
    <cellStyle name="Comma 11 3 2 13" xfId="7044" xr:uid="{1DD03C95-6499-4DB1-8586-73BC597DE179}"/>
    <cellStyle name="Comma 11 3 2 14" xfId="12454" xr:uid="{CABAB75B-6728-47F3-80CC-8DFA24AEA6FD}"/>
    <cellStyle name="Comma 11 3 2 15" xfId="18099" xr:uid="{7DE574D3-9FF2-47B7-B681-A1BEA59AF82A}"/>
    <cellStyle name="Comma 11 3 2 15 2" xfId="21927" xr:uid="{940E1E2A-D9CD-4255-9C68-D3875C3EA264}"/>
    <cellStyle name="Comma 11 3 2 16" xfId="24089" xr:uid="{F1A4A4F4-36EE-4507-8ACF-E4AD4B1B768B}"/>
    <cellStyle name="Comma 11 3 2 17" xfId="24239" xr:uid="{2593AF8D-EC9B-4BD1-AE17-D4F0E977D466}"/>
    <cellStyle name="Comma 11 3 2 18" xfId="24781" xr:uid="{F0CE0FEA-ED80-4D7E-BE06-6C15EE2E57CB}"/>
    <cellStyle name="Comma 11 3 2 19" xfId="25035" xr:uid="{37DB9FD1-605D-423E-A957-59D7F88A5AA4}"/>
    <cellStyle name="Comma 11 3 2 2" xfId="1664" xr:uid="{6D3A3D77-7C93-46E2-8BC9-43895933BD1F}"/>
    <cellStyle name="Comma 11 3 2 2 2" xfId="4587" xr:uid="{21BAFB00-DB0A-4909-B811-5838F6EEDA98}"/>
    <cellStyle name="Comma 11 3 2 2 2 2" xfId="9445" xr:uid="{BF43193F-7AA8-4A08-BBD2-8E3BB9DB47C3}"/>
    <cellStyle name="Comma 11 3 2 2 2 3" xfId="32793" xr:uid="{4113D9F6-580C-42DD-BB8D-4076DBA64359}"/>
    <cellStyle name="Comma 11 3 2 2 3" xfId="7221" xr:uid="{6B452127-F520-4E4C-A463-33F5E01B7CED}"/>
    <cellStyle name="Comma 11 3 2 2 4" xfId="24240" xr:uid="{BA506C0C-F7F5-41AC-B939-F39EF0F474D3}"/>
    <cellStyle name="Comma 11 3 2 2 5" xfId="27326" xr:uid="{6FB9BD73-C695-4898-B7DA-6E42BA835A84}"/>
    <cellStyle name="Comma 11 3 2 2 6" xfId="30943" xr:uid="{D7921DF8-CC6A-457B-8EA1-2A685EC62E0A}"/>
    <cellStyle name="Comma 11 3 2 20" xfId="25269" xr:uid="{071E8123-F1CF-47CD-B591-FB8CBB0E329A}"/>
    <cellStyle name="Comma 11 3 2 21" xfId="25583" xr:uid="{53E1F046-644D-44E2-9E84-BDEEAB3397DE}"/>
    <cellStyle name="Comma 11 3 2 22" xfId="25860" xr:uid="{502DEB91-E268-4A3E-BD24-ABF38779B41B}"/>
    <cellStyle name="Comma 11 3 2 23" xfId="26109" xr:uid="{CF44FB84-8C87-4368-A921-767AA7A366E5}"/>
    <cellStyle name="Comma 11 3 2 24" xfId="26372" xr:uid="{A16B62D5-4A54-47FE-BD44-F89393FA17D5}"/>
    <cellStyle name="Comma 11 3 2 25" xfId="26564" xr:uid="{5612DC2E-EC51-4916-B6E9-0B5828D21607}"/>
    <cellStyle name="Comma 11 3 2 26" xfId="26811" xr:uid="{ADA60614-2C93-49A7-85F6-A7BFD7C00319}"/>
    <cellStyle name="Comma 11 3 2 27" xfId="28112" xr:uid="{6D19053A-F7C0-49B9-BD79-B592B64617F2}"/>
    <cellStyle name="Comma 11 3 2 28" xfId="28377" xr:uid="{632C4463-1DB5-420D-BA93-9846A712AFC1}"/>
    <cellStyle name="Comma 11 3 2 29" xfId="28678" xr:uid="{9481D668-4671-411F-9A63-DF4DFFF3D6F2}"/>
    <cellStyle name="Comma 11 3 2 3" xfId="1895" xr:uid="{E772CC1B-364B-4EE3-BBCD-32A3D6F93B1F}"/>
    <cellStyle name="Comma 11 3 2 3 2" xfId="4798" xr:uid="{7405E410-4BFB-45F4-9C15-06B7BE1A63ED}"/>
    <cellStyle name="Comma 11 3 2 3 2 2" xfId="9624" xr:uid="{77131F85-71B2-4A7F-AC17-680F3E2F68DC}"/>
    <cellStyle name="Comma 11 3 2 3 3" xfId="7398" xr:uid="{8D2A0D7C-2B7C-4FF7-B76F-2818FC3D95E7}"/>
    <cellStyle name="Comma 11 3 2 3 4" xfId="31998" xr:uid="{DEF6F245-C332-4213-AF0C-FB4D642730A8}"/>
    <cellStyle name="Comma 11 3 2 30" xfId="28952" xr:uid="{C72A48F7-F4BB-4C7E-BCC3-1E093CB1F82A}"/>
    <cellStyle name="Comma 11 3 2 31" xfId="29166" xr:uid="{809B09C5-C3D1-49C4-9D0A-45BB53D8F10E}"/>
    <cellStyle name="Comma 11 3 2 32" xfId="29359" xr:uid="{7AAE747E-509C-4CE3-A83F-BF8558C224CE}"/>
    <cellStyle name="Comma 11 3 2 33" xfId="29623" xr:uid="{38FC5675-497B-484D-B8FA-32D4CBEA0844}"/>
    <cellStyle name="Comma 11 3 2 34" xfId="29836" xr:uid="{530E6D18-3E39-4F26-90B3-362A44B59241}"/>
    <cellStyle name="Comma 11 3 2 35" xfId="34141" xr:uid="{9E685740-9EFD-447F-B213-D5447CA16515}"/>
    <cellStyle name="Comma 11 3 2 36" xfId="34456" xr:uid="{0805DBC9-5499-44D7-9E85-429DC4138B62}"/>
    <cellStyle name="Comma 11 3 2 37" xfId="34731" xr:uid="{45115FC6-C3FD-40B7-9EE2-C02128357374}"/>
    <cellStyle name="Comma 11 3 2 38" xfId="34906" xr:uid="{DB7A08BE-D8AB-4D2C-B840-374E5DC9C270}"/>
    <cellStyle name="Comma 11 3 2 39" xfId="35060" xr:uid="{E4C86AE3-5D41-46CD-9ADB-8313AD2B27FC}"/>
    <cellStyle name="Comma 11 3 2 4" xfId="2122" xr:uid="{DB8F8DAF-C01D-4527-AD5D-9670B9B46AA5}"/>
    <cellStyle name="Comma 11 3 2 4 2" xfId="4999" xr:uid="{B06D92D4-0118-4EC8-B65D-8AE443ABDF86}"/>
    <cellStyle name="Comma 11 3 2 4 2 2" xfId="9802" xr:uid="{8D741DCC-0995-4BE6-B998-29A969E68D70}"/>
    <cellStyle name="Comma 11 3 2 4 3" xfId="7575" xr:uid="{FB3508E6-7B5F-4D38-80BD-D56021710C25}"/>
    <cellStyle name="Comma 11 3 2 4 4" xfId="33026" xr:uid="{B488FBDD-46C3-4405-A1B0-0423AD36BA1C}"/>
    <cellStyle name="Comma 11 3 2 40" xfId="35214" xr:uid="{8E912C49-2874-45BB-8050-5B0D5A3E4297}"/>
    <cellStyle name="Comma 11 3 2 41" xfId="35455" xr:uid="{9A627F54-7C11-4BA2-8E85-7EE18C07AC57}"/>
    <cellStyle name="Comma 11 3 2 42" xfId="1362" xr:uid="{B02A03C0-E053-419F-AED6-9E11A9C8A842}"/>
    <cellStyle name="Comma 11 3 2 5" xfId="2371" xr:uid="{A7E03084-255A-479F-8576-9309FE6AFCC8}"/>
    <cellStyle name="Comma 11 3 2 5 2" xfId="5215" xr:uid="{3C8DB465-6AB1-491A-912C-64B09095C08B}"/>
    <cellStyle name="Comma 11 3 2 5 2 2" xfId="9981" xr:uid="{20177082-88B4-4A98-9453-1CF8D8D06897}"/>
    <cellStyle name="Comma 11 3 2 5 3" xfId="7752" xr:uid="{46A66E1E-1131-4408-8E59-6A62653FA5B0}"/>
    <cellStyle name="Comma 11 3 2 5 4" xfId="33363" xr:uid="{8A0AE366-C88B-467B-B0C1-9B874B14E320}"/>
    <cellStyle name="Comma 11 3 2 6" xfId="2624" xr:uid="{8993148A-61C4-4032-8A7B-83C4CAC49F13}"/>
    <cellStyle name="Comma 11 3 2 6 2" xfId="5438" xr:uid="{5BEE0DA2-5CDF-4257-A2E6-3847FE0D53F2}"/>
    <cellStyle name="Comma 11 3 2 6 2 2" xfId="10166" xr:uid="{C8CE7C3C-AC03-4C0D-A604-26E17134FD13}"/>
    <cellStyle name="Comma 11 3 2 6 3" xfId="7934" xr:uid="{84C842E7-DD4E-4082-963E-9DF9C7A495A0}"/>
    <cellStyle name="Comma 11 3 2 6 4" xfId="33600" xr:uid="{D11E7E39-010A-4EE6-9889-D9B9AF0DF8E1}"/>
    <cellStyle name="Comma 11 3 2 7" xfId="2879" xr:uid="{017AE85E-3F5F-4C0C-8C07-E47A151781CF}"/>
    <cellStyle name="Comma 11 3 2 7 2" xfId="5657" xr:uid="{ED83A94F-21A2-46DE-A613-2A677AA1C141}"/>
    <cellStyle name="Comma 11 3 2 7 2 2" xfId="10344" xr:uid="{E1187056-07A0-421D-BAA0-4BA463CF70AB}"/>
    <cellStyle name="Comma 11 3 2 7 3" xfId="8111" xr:uid="{DA5B3770-71D3-4CD6-8184-DBF6BA7DEF75}"/>
    <cellStyle name="Comma 11 3 2 7 4" xfId="33874" xr:uid="{01F42360-A40B-4892-BB6D-CEC52E96D9E5}"/>
    <cellStyle name="Comma 11 3 2 8" xfId="3181" xr:uid="{11F8E2DD-1FA6-44FE-B8B5-E795BBD580FD}"/>
    <cellStyle name="Comma 11 3 2 8 2" xfId="5903" xr:uid="{EDDEB7D3-7780-4036-A072-B847ABE96A0A}"/>
    <cellStyle name="Comma 11 3 2 8 2 2" xfId="10526" xr:uid="{5639B462-A3A2-45CD-9BEA-F391197F9B22}"/>
    <cellStyle name="Comma 11 3 2 8 3" xfId="8288" xr:uid="{ED01C61E-7CF7-4F35-A0A8-09830484E04B}"/>
    <cellStyle name="Comma 11 3 2 9" xfId="3455" xr:uid="{28537D6B-FFE8-4729-BA20-42502DE35307}"/>
    <cellStyle name="Comma 11 3 2 9 2" xfId="6125" xr:uid="{ADFA8A05-DF52-4DC2-B695-5F47C374D16A}"/>
    <cellStyle name="Comma 11 3 2 9 2 2" xfId="10707" xr:uid="{88E6B00D-F472-4669-BFCC-89FC7C5C1E7F}"/>
    <cellStyle name="Comma 11 3 2 9 3" xfId="8465" xr:uid="{8A24F493-336C-43DC-AEA7-B81A7DB067CB}"/>
    <cellStyle name="Comma 11 3 20" xfId="24945" xr:uid="{9219F8E4-C4A3-44CE-BCDE-E8577101F3FC}"/>
    <cellStyle name="Comma 11 3 21" xfId="25131" xr:uid="{135CCE94-C103-43DC-AFFE-D41C67341B33}"/>
    <cellStyle name="Comma 11 3 22" xfId="25455" xr:uid="{F94262CF-1DA9-4C79-A9F2-2FFD58897E12}"/>
    <cellStyle name="Comma 11 3 23" xfId="25744" xr:uid="{F00CB4AC-69D5-4AC7-8866-83E3132AE15D}"/>
    <cellStyle name="Comma 11 3 24" xfId="25967" xr:uid="{10D56A72-322C-4A71-A834-52408000B9D3}"/>
    <cellStyle name="Comma 11 3 25" xfId="26260" xr:uid="{CDB1BD28-6629-4189-A903-F9A5B15FBFFD}"/>
    <cellStyle name="Comma 11 3 26" xfId="26465" xr:uid="{C61F1F3B-4E72-48D9-9531-FE17EFF4073C}"/>
    <cellStyle name="Comma 11 3 27" xfId="26702" xr:uid="{8E1E3CB8-F900-4A0D-B79B-2B4D5DECD823}"/>
    <cellStyle name="Comma 11 3 28" xfId="27964" xr:uid="{20500638-2E71-422B-A7E3-5350835C6491}"/>
    <cellStyle name="Comma 11 3 29" xfId="28248" xr:uid="{8EDB1B0D-2574-4207-A4E4-829356DDAA90}"/>
    <cellStyle name="Comma 11 3 3" xfId="1536" xr:uid="{3946AAE1-CD38-4A27-AAA8-D1C1F99B33E2}"/>
    <cellStyle name="Comma 11 3 3 2" xfId="4474" xr:uid="{B559AA5F-D707-45BE-AC7D-195141EBD62D}"/>
    <cellStyle name="Comma 11 3 3 2 2" xfId="9341" xr:uid="{730B501C-663B-448C-87D2-7B49E1DFF68B}"/>
    <cellStyle name="Comma 11 3 3 2 3" xfId="24242" xr:uid="{D7CE97A3-A61E-47CC-BD2A-59F48E5744A8}"/>
    <cellStyle name="Comma 11 3 3 2 4" xfId="32394" xr:uid="{C25B15DC-1E67-471D-BCD9-45E906C9370A}"/>
    <cellStyle name="Comma 11 3 3 3" xfId="7117" xr:uid="{765AC22D-24D3-40BB-88AC-88A99F8E968E}"/>
    <cellStyle name="Comma 11 3 3 4" xfId="24241" xr:uid="{CA9B5D46-3BAE-429F-80DE-7B8EB1F230C4}"/>
    <cellStyle name="Comma 11 3 3 5" xfId="27052" xr:uid="{C98C3F2F-82AD-4CB3-B275-477460FAE0C7}"/>
    <cellStyle name="Comma 11 3 3 6" xfId="30178" xr:uid="{141EEF99-AADF-4F54-8D60-261737B21C08}"/>
    <cellStyle name="Comma 11 3 30" xfId="28529" xr:uid="{26E7729D-2E10-45C7-A3C4-A14CF7706939}"/>
    <cellStyle name="Comma 11 3 31" xfId="28830" xr:uid="{DD43B9DF-E09E-4C43-99DE-72B93434F0F0}"/>
    <cellStyle name="Comma 11 3 32" xfId="29062" xr:uid="{0B5F86B9-A07D-4996-BB88-5DBF6057DAB2}"/>
    <cellStyle name="Comma 11 3 33" xfId="29249" xr:uid="{B91D6996-69F9-415C-A116-E114E01FF232}"/>
    <cellStyle name="Comma 11 3 34" xfId="29502" xr:uid="{2DA815C9-39E3-4734-BF2A-E877682435CC}"/>
    <cellStyle name="Comma 11 3 35" xfId="29734" xr:uid="{33D84409-B46E-449C-AB92-D0EB2FC51394}"/>
    <cellStyle name="Comma 11 3 36" xfId="30109" xr:uid="{B81371EA-1020-4BA0-AE91-268A7EB37518}"/>
    <cellStyle name="Comma 11 3 37" xfId="34070" xr:uid="{99A0A101-4C41-4636-BD24-9E1319F6F0AF}"/>
    <cellStyle name="Comma 11 3 38" xfId="34300" xr:uid="{C7A0DAB1-6318-4FA5-88BB-083C7CF44E78}"/>
    <cellStyle name="Comma 11 3 39" xfId="34600" xr:uid="{547B7638-B93F-45D7-8C50-2641A12F5527}"/>
    <cellStyle name="Comma 11 3 4" xfId="1781" xr:uid="{A2D173BF-EBFE-41B4-A9F2-EA25BAE6C86E}"/>
    <cellStyle name="Comma 11 3 4 2" xfId="4688" xr:uid="{1F22C32A-1C76-445A-8631-660B43A4B20B}"/>
    <cellStyle name="Comma 11 3 4 2 2" xfId="9519" xr:uid="{A419E1DB-4F5F-436C-ACD1-55FB6171D015}"/>
    <cellStyle name="Comma 11 3 4 3" xfId="7294" xr:uid="{7DDBD9D5-D9CB-44BF-8F8C-B66C955993E5}"/>
    <cellStyle name="Comma 11 3 4 4" xfId="24243" xr:uid="{25F63193-8E7E-4CBB-B773-2E77C0A426F1}"/>
    <cellStyle name="Comma 11 3 4 5" xfId="30508" xr:uid="{C723DCB8-683A-4477-B0E9-AE6134248A09}"/>
    <cellStyle name="Comma 11 3 40" xfId="34810" xr:uid="{E7C7424B-69ED-4801-8FF9-B9D2D6E33C87}"/>
    <cellStyle name="Comma 11 3 41" xfId="34969" xr:uid="{4F7349CF-58DB-4391-8220-6EEC572A144A}"/>
    <cellStyle name="Comma 11 3 42" xfId="35120" xr:uid="{8665161F-EE42-4EA8-897F-09D45C082AB5}"/>
    <cellStyle name="Comma 11 3 43" xfId="35362" xr:uid="{DECDD5C4-F263-47C5-972D-E7BEFFACCEA9}"/>
    <cellStyle name="Comma 11 3 5" xfId="1989" xr:uid="{612717FA-6977-4963-BD47-BA9E162E2085}"/>
    <cellStyle name="Comma 11 3 5 2" xfId="4879" xr:uid="{249C23E2-D06D-465A-AAE5-681ACF9B2EF5}"/>
    <cellStyle name="Comma 11 3 5 2 2" xfId="9697" xr:uid="{B492C8F1-A2CA-4720-8D8F-52BE81B18566}"/>
    <cellStyle name="Comma 11 3 5 3" xfId="7471" xr:uid="{BAE0C976-C5DD-492A-BB31-6648EAA75F5B}"/>
    <cellStyle name="Comma 11 3 5 4" xfId="30707" xr:uid="{EDF89392-8EFB-4528-9618-035BA6720B26}"/>
    <cellStyle name="Comma 11 3 6" xfId="2238" xr:uid="{DD4F707A-447F-4FF0-9FD5-B20D7568D7EB}"/>
    <cellStyle name="Comma 11 3 6 2" xfId="5094" xr:uid="{1C8578A2-9CA8-42DA-B57E-CEE278A106DA}"/>
    <cellStyle name="Comma 11 3 6 2 2" xfId="9875" xr:uid="{096329E2-484A-4769-BFE8-23F0E9E7A72C}"/>
    <cellStyle name="Comma 11 3 6 3" xfId="7648" xr:uid="{9BAD0E54-7E42-4341-9527-CEEAF4C714DF}"/>
    <cellStyle name="Comma 11 3 6 4" xfId="30807" xr:uid="{99A5864F-3427-466D-B93E-AF21D08DC2C7}"/>
    <cellStyle name="Comma 11 3 7" xfId="2492" xr:uid="{159096D1-1B07-4EBE-A081-BC1C99A05337}"/>
    <cellStyle name="Comma 11 3 7 2" xfId="5317" xr:uid="{DFB7BD3E-3E6D-488D-BF9B-7D4D179D6558}"/>
    <cellStyle name="Comma 11 3 7 2 2" xfId="10058" xr:uid="{D7B509F7-B01B-47EA-BBE1-AE8C7813F69B}"/>
    <cellStyle name="Comma 11 3 7 3" xfId="7827" xr:uid="{84F905C8-2438-44C1-8505-6C647FE4176F}"/>
    <cellStyle name="Comma 11 3 7 4" xfId="30826" xr:uid="{747C31EC-42BF-4D50-A2E7-BFC3924D0116}"/>
    <cellStyle name="Comma 11 3 8" xfId="2750" xr:uid="{C20A2476-1B8B-4CAD-9A08-A13ACA585528}"/>
    <cellStyle name="Comma 11 3 8 2" xfId="5539" xr:uid="{510783F5-93CE-4BD7-BE33-C1A5AD3576FF}"/>
    <cellStyle name="Comma 11 3 8 2 2" xfId="10240" xr:uid="{4E41811B-A2A0-4F70-9390-BD124AA75210}"/>
    <cellStyle name="Comma 11 3 8 3" xfId="8007" xr:uid="{51B09D8F-71C2-46F4-A19E-BACA8811DA2C}"/>
    <cellStyle name="Comma 11 3 8 4" xfId="31143" xr:uid="{EEFC9A23-3222-4BA1-9B7D-D7F043D245C0}"/>
    <cellStyle name="Comma 11 3 9" xfId="3023" xr:uid="{649744AA-F605-48E3-8AD3-D7725D68E19E}"/>
    <cellStyle name="Comma 11 3 9 2" xfId="5768" xr:uid="{AB30B30E-274D-4198-8990-3D2DBE374FBE}"/>
    <cellStyle name="Comma 11 3 9 2 2" xfId="10419" xr:uid="{DFE81194-F2C7-402E-AC52-FC48931BFF38}"/>
    <cellStyle name="Comma 11 3 9 3" xfId="8184" xr:uid="{7367562B-1D91-492C-A468-DA5A0E98EC9E}"/>
    <cellStyle name="Comma 11 3 9 4" xfId="31604" xr:uid="{0FDB29A7-3800-4190-9013-D565B1140610}"/>
    <cellStyle name="Comma 11 30" xfId="35116" xr:uid="{D7B7FCA7-3B7E-4FD5-9DA9-2EDACBC410DA}"/>
    <cellStyle name="Comma 11 31" xfId="35358" xr:uid="{BF91B7D9-0AF0-41CC-A380-01FADC2662B9}"/>
    <cellStyle name="Comma 11 32" xfId="1070" xr:uid="{B5AD6D15-29D9-493B-8F34-664BBD877B06}"/>
    <cellStyle name="Comma 11 4" xfId="251" xr:uid="{9FD798DF-0DBC-4FCB-8541-2DE2A320C13C}"/>
    <cellStyle name="Comma 11 4 10" xfId="3811" xr:uid="{8F549336-CBF5-4237-A936-8228CB96B881}"/>
    <cellStyle name="Comma 11 4 10 2" xfId="6396" xr:uid="{D29E0E1A-5C48-4A68-9263-9210691DAB87}"/>
    <cellStyle name="Comma 11 4 10 2 2" xfId="10964" xr:uid="{3A0A1E20-1CC2-4599-956B-9200D42CA2A6}"/>
    <cellStyle name="Comma 11 4 10 3" xfId="8721" xr:uid="{1ECD10D8-9A5B-48D8-BAA2-27A54A07BEF5}"/>
    <cellStyle name="Comma 11 4 10 4" xfId="33284" xr:uid="{577BB04D-B27A-45C0-9719-C4EAB2894D67}"/>
    <cellStyle name="Comma 11 4 11" xfId="3999" xr:uid="{DB34BE5B-6D6C-44FA-8457-BBA002B15A50}"/>
    <cellStyle name="Comma 11 4 11 2" xfId="6580" xr:uid="{8D391A05-1643-46D0-8849-A9C8F518C355}"/>
    <cellStyle name="Comma 11 4 11 2 2" xfId="11148" xr:uid="{AB74281A-08BF-4B60-8567-D9818F0C2822}"/>
    <cellStyle name="Comma 11 4 11 3" xfId="8905" xr:uid="{D91E8A91-2070-417A-B7BF-C8DAB2B66F34}"/>
    <cellStyle name="Comma 11 4 11 4" xfId="33492" xr:uid="{6915AF07-1424-4C2A-BD02-D7A03D694723}"/>
    <cellStyle name="Comma 11 4 12" xfId="4241" xr:uid="{6551C45A-D259-4EB6-9A25-0E1194E7C174}"/>
    <cellStyle name="Comma 11 4 12 2" xfId="9138" xr:uid="{1DE03B0D-5B53-47A2-B58E-5245EF904620}"/>
    <cellStyle name="Comma 11 4 12 3" xfId="33773" xr:uid="{EAB55847-2F8B-478B-BD2D-572502E79F00}"/>
    <cellStyle name="Comma 11 4 13" xfId="6936" xr:uid="{B11256F8-5050-456B-ABE5-21E94E56D642}"/>
    <cellStyle name="Comma 11 4 14" xfId="12302" xr:uid="{E13C2506-BDB3-4A32-8952-1B0D4B4CEA2D}"/>
    <cellStyle name="Comma 11 4 15" xfId="17974" xr:uid="{A4CCF527-7FD5-4B05-9C5E-A684445953A9}"/>
    <cellStyle name="Comma 11 4 15 2" xfId="21833" xr:uid="{14B60EDC-9B16-46F7-A80D-D92E1B1D6F92}"/>
    <cellStyle name="Comma 11 4 16" xfId="24001" xr:uid="{2C431B04-0D97-4012-83D8-56252ADA3710}"/>
    <cellStyle name="Comma 11 4 17" xfId="24244" xr:uid="{27405C57-9E2C-429C-AACE-23D61DFD8F9E}"/>
    <cellStyle name="Comma 11 4 18" xfId="24646" xr:uid="{DCDEEEE0-3F37-4041-9DAA-55BADBE3A5E2}"/>
    <cellStyle name="Comma 11 4 19" xfId="24946" xr:uid="{7412A86E-879B-4EE8-ABD5-B770201E91B4}"/>
    <cellStyle name="Comma 11 4 2" xfId="1537" xr:uid="{99E19325-F461-41AB-AC1D-7B53B4A5D3A4}"/>
    <cellStyle name="Comma 11 4 2 2" xfId="4475" xr:uid="{2B0F3E5A-24D7-4B63-A93B-41C9CD148C08}"/>
    <cellStyle name="Comma 11 4 2 2 2" xfId="9342" xr:uid="{60420CA9-57C2-49E8-B3C5-528EB29F2017}"/>
    <cellStyle name="Comma 11 4 2 2 3" xfId="32544" xr:uid="{736CFFCE-F2B2-4778-A617-8C0D1B4A546C}"/>
    <cellStyle name="Comma 11 4 2 3" xfId="7118" xr:uid="{B6238D34-6DA7-42A4-918D-191C23B9943D}"/>
    <cellStyle name="Comma 11 4 2 4" xfId="24245" xr:uid="{64E64238-DFD2-4C72-AEBE-A5A78500D264}"/>
    <cellStyle name="Comma 11 4 2 5" xfId="27053" xr:uid="{E0E930E5-8600-439B-A5C5-624FA2B60AE6}"/>
    <cellStyle name="Comma 11 4 2 6" xfId="30553" xr:uid="{FEFB705F-98A3-4D12-AE98-69279585B7FB}"/>
    <cellStyle name="Comma 11 4 20" xfId="25132" xr:uid="{5F1A0799-BB49-44F6-B530-925925C5A9C6}"/>
    <cellStyle name="Comma 11 4 21" xfId="25456" xr:uid="{3D4F6215-6455-49A3-BD47-1ABAAC7249A3}"/>
    <cellStyle name="Comma 11 4 22" xfId="25745" xr:uid="{0D17E63F-4651-4725-A987-D52DBFAF814E}"/>
    <cellStyle name="Comma 11 4 23" xfId="25968" xr:uid="{22F53152-B393-428C-A4B5-DE3A56321855}"/>
    <cellStyle name="Comma 11 4 24" xfId="26261" xr:uid="{13A09711-F022-450F-B01F-B442F5A56077}"/>
    <cellStyle name="Comma 11 4 25" xfId="26466" xr:uid="{A32CC89B-44AE-46F9-82B6-DA4F9F0AD5F2}"/>
    <cellStyle name="Comma 11 4 26" xfId="26703" xr:uid="{88A2BD2A-21A9-47B9-B803-F1D6A64969C4}"/>
    <cellStyle name="Comma 11 4 27" xfId="27965" xr:uid="{ECC7B11B-9DE0-4A1A-91AC-3CB071F78626}"/>
    <cellStyle name="Comma 11 4 28" xfId="28249" xr:uid="{83489285-3A3B-47F1-9FD0-F366C533A8A2}"/>
    <cellStyle name="Comma 11 4 29" xfId="28530" xr:uid="{0AB20C7F-210E-413C-90F1-716DA31332AD}"/>
    <cellStyle name="Comma 11 4 3" xfId="1782" xr:uid="{1C8B454C-EC2E-4A92-9422-CB8E321D65B7}"/>
    <cellStyle name="Comma 11 4 3 2" xfId="4689" xr:uid="{72296943-FA24-4407-A6C2-3BD31BCC7D85}"/>
    <cellStyle name="Comma 11 4 3 2 2" xfId="9520" xr:uid="{ECC97683-5A67-4B43-91DB-85F36B07297E}"/>
    <cellStyle name="Comma 11 4 3 3" xfId="7295" xr:uid="{A65CE000-279C-4B27-A781-81C61C19DF06}"/>
    <cellStyle name="Comma 11 4 3 4" xfId="30750" xr:uid="{DB348DCD-AE1B-42D8-8978-B1B3181003C0}"/>
    <cellStyle name="Comma 11 4 30" xfId="28831" xr:uid="{E49D4B93-8BED-48BB-8C88-AA6730487C92}"/>
    <cellStyle name="Comma 11 4 31" xfId="29063" xr:uid="{ACEE52AE-29BA-4A6F-8A1F-4A38244A63B9}"/>
    <cellStyle name="Comma 11 4 32" xfId="29250" xr:uid="{3610DAF6-EC1E-46D7-96B4-7E44BE772335}"/>
    <cellStyle name="Comma 11 4 33" xfId="29503" xr:uid="{4332CEA8-2B40-4AB3-A58D-4C18F28DD441}"/>
    <cellStyle name="Comma 11 4 34" xfId="29735" xr:uid="{1078F5BF-A2FB-40B7-8390-33F624A24FA3}"/>
    <cellStyle name="Comma 11 4 35" xfId="34071" xr:uid="{79C944F1-10F0-4688-9980-AF944B950B57}"/>
    <cellStyle name="Comma 11 4 36" xfId="34301" xr:uid="{97861502-B3CD-4ED9-AE16-318EDDBF47F8}"/>
    <cellStyle name="Comma 11 4 37" xfId="34601" xr:uid="{2C87C6AD-A402-4FB1-B4FD-AD6AB31FEE23}"/>
    <cellStyle name="Comma 11 4 38" xfId="34811" xr:uid="{566A389E-EB2F-4388-97AB-041586DC8E33}"/>
    <cellStyle name="Comma 11 4 39" xfId="34970" xr:uid="{1A30B888-C025-4ADA-9E71-F08A971D2B00}"/>
    <cellStyle name="Comma 11 4 4" xfId="1990" xr:uid="{EC8FA3FC-EBA7-4945-B07F-C2E7AB95DDF2}"/>
    <cellStyle name="Comma 11 4 4 2" xfId="4880" xr:uid="{7146DC1C-84F9-45A1-97D8-F6AB43476F06}"/>
    <cellStyle name="Comma 11 4 4 2 2" xfId="9698" xr:uid="{67F60689-76CE-4CFF-AA5E-D6CF71BA0530}"/>
    <cellStyle name="Comma 11 4 4 3" xfId="7472" xr:uid="{895C4A94-FB50-4B5B-8D6A-2AF4A46DBBDA}"/>
    <cellStyle name="Comma 11 4 4 4" xfId="30827" xr:uid="{2EA89A63-B75A-49D0-A2BC-E36E80118BD2}"/>
    <cellStyle name="Comma 11 4 40" xfId="35121" xr:uid="{3263ED84-39C2-445F-A6A4-7B15CB0B7FE4}"/>
    <cellStyle name="Comma 11 4 41" xfId="35363" xr:uid="{6543FCF4-3A68-4924-8EED-EABC92479F02}"/>
    <cellStyle name="Comma 11 4 5" xfId="2239" xr:uid="{9BB05C6E-4062-4366-BEAA-9FA9941BC271}"/>
    <cellStyle name="Comma 11 4 5 2" xfId="5095" xr:uid="{72F890B9-8E1D-4A72-913E-60D7ED1AD86B}"/>
    <cellStyle name="Comma 11 4 5 2 2" xfId="9876" xr:uid="{A5E5ECC9-D2BD-4C60-9D35-504364BB9091}"/>
    <cellStyle name="Comma 11 4 5 3" xfId="7649" xr:uid="{8BCCF807-AB8F-434E-8D9B-220DB32EFFDE}"/>
    <cellStyle name="Comma 11 4 5 4" xfId="31115" xr:uid="{0C0E80DD-4CFD-4329-949B-42345EDD76CF}"/>
    <cellStyle name="Comma 11 4 6" xfId="2493" xr:uid="{0DEBCB3F-AA76-4662-AC0B-0CEF0B2C243B}"/>
    <cellStyle name="Comma 11 4 6 2" xfId="5318" xr:uid="{6431DF0E-6BF9-4DA4-AB94-C268D11E391E}"/>
    <cellStyle name="Comma 11 4 6 2 2" xfId="10059" xr:uid="{70D89A9D-F23F-46A0-989E-8007815A973A}"/>
    <cellStyle name="Comma 11 4 6 3" xfId="7828" xr:uid="{51001865-4855-4462-86F6-9954B95D3ABE}"/>
    <cellStyle name="Comma 11 4 6 4" xfId="31229" xr:uid="{2684EB0C-77F1-4AB5-A63E-B8E62022F103}"/>
    <cellStyle name="Comma 11 4 7" xfId="2751" xr:uid="{1B099768-BB77-4047-BB39-7E7E973F846E}"/>
    <cellStyle name="Comma 11 4 7 2" xfId="5540" xr:uid="{90267D91-ED93-4D2F-9844-D97AD707CB2D}"/>
    <cellStyle name="Comma 11 4 7 2 2" xfId="10241" xr:uid="{ED9EB303-7A13-48EB-BFCA-6F537EB5CB2C}"/>
    <cellStyle name="Comma 11 4 7 3" xfId="8008" xr:uid="{1176EC75-8D8D-4788-A492-BA090E0E1205}"/>
    <cellStyle name="Comma 11 4 7 4" xfId="31752" xr:uid="{9E1C3256-B9CB-4B43-9151-6EE69CF8723F}"/>
    <cellStyle name="Comma 11 4 8" xfId="3024" xr:uid="{AD454508-CEF0-44A6-9BE7-01880A8FBAEF}"/>
    <cellStyle name="Comma 11 4 8 2" xfId="5769" xr:uid="{1F56F07D-D651-4974-B2C8-F6C4DD37D96F}"/>
    <cellStyle name="Comma 11 4 8 2 2" xfId="10420" xr:uid="{E095A730-97B9-44BD-A7D3-A0656A0AC633}"/>
    <cellStyle name="Comma 11 4 8 3" xfId="8185" xr:uid="{DF197F2A-FED2-4F78-884C-B88EE1CAB05E}"/>
    <cellStyle name="Comma 11 4 8 4" xfId="32920" xr:uid="{B79AE757-03BD-429F-B33D-966162329629}"/>
    <cellStyle name="Comma 11 4 9" xfId="3334" xr:uid="{C79F2CC9-D862-4D3B-9149-38CFB92F6602}"/>
    <cellStyle name="Comma 11 4 9 2" xfId="6017" xr:uid="{3C4C1F82-7720-425E-B590-C37A7C5FF634}"/>
    <cellStyle name="Comma 11 4 9 2 2" xfId="10602" xr:uid="{3B9AD656-90B0-4019-A377-5274F5250366}"/>
    <cellStyle name="Comma 11 4 9 3" xfId="8362" xr:uid="{E09FCBBC-71C5-4D23-A3DF-A59C992F1CC7}"/>
    <cellStyle name="Comma 11 4 9 4" xfId="33125" xr:uid="{836B48AB-C337-4835-B091-6458B3047E64}"/>
    <cellStyle name="Comma 11 5" xfId="628" xr:uid="{EA242699-B63D-4CCB-B977-54F90538044E}"/>
    <cellStyle name="Comma 11 5 10" xfId="3909" xr:uid="{FB5CA9D6-3EE9-4187-91A2-74A851549167}"/>
    <cellStyle name="Comma 11 5 10 2" xfId="6492" xr:uid="{1D73441C-E476-41F1-AECB-C416B9533592}"/>
    <cellStyle name="Comma 11 5 10 2 2" xfId="11060" xr:uid="{D186B55C-2357-4B36-8994-BC2E65BD2CA5}"/>
    <cellStyle name="Comma 11 5 10 3" xfId="8817" xr:uid="{05716EFD-8B99-41E6-B19A-9E9D129E6A1F}"/>
    <cellStyle name="Comma 11 5 10 4" xfId="33591" xr:uid="{1D82425C-20A0-477C-924E-43114EC23F36}"/>
    <cellStyle name="Comma 11 5 11" xfId="4100" xr:uid="{6D363ECA-8A85-405D-8AD4-35680E0E4505}"/>
    <cellStyle name="Comma 11 5 11 2" xfId="6679" xr:uid="{58633C0E-B9B9-4694-8707-E3263167E130}"/>
    <cellStyle name="Comma 11 5 11 2 2" xfId="11247" xr:uid="{AA5AEA9A-62F0-4CBE-B471-11FF72AA942E}"/>
    <cellStyle name="Comma 11 5 11 3" xfId="9004" xr:uid="{8131D7AA-ABBB-4F47-A6C5-643461219CAB}"/>
    <cellStyle name="Comma 11 5 11 4" xfId="33865" xr:uid="{51664FD9-7399-4E48-907B-F164ED1F6E40}"/>
    <cellStyle name="Comma 11 5 12" xfId="4353" xr:uid="{70FC483F-6154-41CD-A71F-43274A028B3E}"/>
    <cellStyle name="Comma 11 5 12 2" xfId="9245" xr:uid="{496AAC2C-9E21-4120-B8AB-523F8314A570}"/>
    <cellStyle name="Comma 11 5 13" xfId="7034" xr:uid="{E78E327E-BBCA-47B5-89EE-B11F866C9B22}"/>
    <cellStyle name="Comma 11 5 14" xfId="12444" xr:uid="{50937B34-B5E0-4155-BE45-169B637BA22B}"/>
    <cellStyle name="Comma 11 5 15" xfId="18089" xr:uid="{FF6EE642-2961-40EF-9382-EA500C00A0F6}"/>
    <cellStyle name="Comma 11 5 16" xfId="24246" xr:uid="{25D450EA-7E57-4632-9699-40F4DE97E1CC}"/>
    <cellStyle name="Comma 11 5 17" xfId="24771" xr:uid="{9180C74B-F94E-4A3F-96D0-F0D6C8653F43}"/>
    <cellStyle name="Comma 11 5 18" xfId="25026" xr:uid="{54181777-6153-446A-9405-798EAB550A69}"/>
    <cellStyle name="Comma 11 5 19" xfId="25258" xr:uid="{1C33CFEC-2766-402D-AF99-63C731B6A00C}"/>
    <cellStyle name="Comma 11 5 2" xfId="1654" xr:uid="{5FC8F83F-3285-480A-AF6A-A183A9302806}"/>
    <cellStyle name="Comma 11 5 2 2" xfId="4577" xr:uid="{31ED0487-BC42-4DF3-91B4-FDFDFA143860}"/>
    <cellStyle name="Comma 11 5 2 2 2" xfId="9435" xr:uid="{77007F15-D81D-43ED-9455-6F1939178D7D}"/>
    <cellStyle name="Comma 11 5 2 3" xfId="7211" xr:uid="{C5106929-993D-4502-A609-B3BFC06A1A13}"/>
    <cellStyle name="Comma 11 5 2 4" xfId="24247" xr:uid="{5A39F015-1EBD-421C-B3C2-F4B239B9981B}"/>
    <cellStyle name="Comma 11 5 2 5" xfId="27310" xr:uid="{7DE44F97-20C1-4355-A7DF-DEFC86058503}"/>
    <cellStyle name="Comma 11 5 2 6" xfId="30290" xr:uid="{FFC27F4C-F32C-4728-88CA-5488B3659882}"/>
    <cellStyle name="Comma 11 5 20" xfId="25572" xr:uid="{444F8840-BEBA-4769-8E8E-D5D82A210D07}"/>
    <cellStyle name="Comma 11 5 21" xfId="25850" xr:uid="{06DE8BF8-49D1-4EA7-AFF4-7881E18718F9}"/>
    <cellStyle name="Comma 11 5 22" xfId="26098" xr:uid="{B5DD7D16-477A-42E4-A576-4811EB5CE94D}"/>
    <cellStyle name="Comma 11 5 23" xfId="26363" xr:uid="{D97E7651-04C2-4530-9317-1192D5ECD05D}"/>
    <cellStyle name="Comma 11 5 24" xfId="26555" xr:uid="{94E1F752-2DD1-40D8-A56A-F2B693C97F1F}"/>
    <cellStyle name="Comma 11 5 25" xfId="26802" xr:uid="{A3D30913-6CD9-4732-8707-9AB333590B8A}"/>
    <cellStyle name="Comma 11 5 26" xfId="28100" xr:uid="{E7004AE4-FB7E-4123-834B-DA03B7C221A6}"/>
    <cellStyle name="Comma 11 5 27" xfId="28367" xr:uid="{4219F564-3E0D-4675-9B6F-D0D020DE2AE9}"/>
    <cellStyle name="Comma 11 5 28" xfId="28667" xr:uid="{356275C0-6542-4FFE-9E50-4D9C87FE19E2}"/>
    <cellStyle name="Comma 11 5 29" xfId="28942" xr:uid="{D151D50F-A2C4-4E02-BC2D-9EE41FACCEAA}"/>
    <cellStyle name="Comma 11 5 3" xfId="1885" xr:uid="{1C368C24-F2E7-4A06-811E-8BA4783A9280}"/>
    <cellStyle name="Comma 11 5 3 2" xfId="4788" xr:uid="{151F8FA5-427E-48DB-B333-2EA8BC008538}"/>
    <cellStyle name="Comma 11 5 3 2 2" xfId="9614" xr:uid="{EAA0D57E-20FF-4DA7-87CA-4FF9DC460B38}"/>
    <cellStyle name="Comma 11 5 3 3" xfId="7388" xr:uid="{D6FB098C-6B98-451E-A7EB-29B0FD73922D}"/>
    <cellStyle name="Comma 11 5 3 4" xfId="30934" xr:uid="{BE59FB81-DDFB-41FA-A013-A212DB0B59DD}"/>
    <cellStyle name="Comma 11 5 30" xfId="29157" xr:uid="{0E2696CE-6BE5-441A-9FA8-6E59C5942B7B}"/>
    <cellStyle name="Comma 11 5 31" xfId="29350" xr:uid="{673C8913-E1BA-42AD-9633-F01604D3FA57}"/>
    <cellStyle name="Comma 11 5 32" xfId="29614" xr:uid="{1D00B582-F0FF-4F56-BFA0-8716D3107F8B}"/>
    <cellStyle name="Comma 11 5 33" xfId="29827" xr:uid="{2CD5A08B-BBE5-4455-AD96-3477BD066C3C}"/>
    <cellStyle name="Comma 11 5 34" xfId="34445" xr:uid="{50273E2D-6912-4A2D-974A-8E69EF9E6D11}"/>
    <cellStyle name="Comma 11 5 35" xfId="34720" xr:uid="{2A68413D-4173-47DD-B77E-811D839908E6}"/>
    <cellStyle name="Comma 11 5 36" xfId="34897" xr:uid="{7FDDCACF-8136-444B-A166-B9A49C310255}"/>
    <cellStyle name="Comma 11 5 37" xfId="35051" xr:uid="{C1E59654-944A-40E1-9418-2F7F710AFD89}"/>
    <cellStyle name="Comma 11 5 38" xfId="35205" xr:uid="{9AFE37BF-710D-41C4-BC7A-A87C13ED8DCA}"/>
    <cellStyle name="Comma 11 5 39" xfId="35446" xr:uid="{47A0CFBE-CE5C-4B4B-8278-2F48C639200D}"/>
    <cellStyle name="Comma 11 5 4" xfId="2111" xr:uid="{06865C5A-CB6B-4F26-BFAD-EDEE20B08615}"/>
    <cellStyle name="Comma 11 5 4 2" xfId="4989" xr:uid="{31F235DB-AD17-4250-A5F5-109E374B845D}"/>
    <cellStyle name="Comma 11 5 4 2 2" xfId="9792" xr:uid="{D5BE0FE0-F65C-4A56-8E51-84B16FBAF1E3}"/>
    <cellStyle name="Comma 11 5 4 3" xfId="7565" xr:uid="{34F02CA3-B900-40BA-8B74-919E5AD2F108}"/>
    <cellStyle name="Comma 11 5 4 4" xfId="31170" xr:uid="{23C59CFB-D2D6-48FB-A4F7-CC6B44486508}"/>
    <cellStyle name="Comma 11 5 40" xfId="1348" xr:uid="{06EDB199-CE1F-4722-8BCE-1702072A05CC}"/>
    <cellStyle name="Comma 11 5 5" xfId="2360" xr:uid="{688C44FF-F2E0-4F2A-9C20-B8632FD5403C}"/>
    <cellStyle name="Comma 11 5 5 2" xfId="5205" xr:uid="{4D1C58C9-27C6-4439-BCFC-DD9364D8B348}"/>
    <cellStyle name="Comma 11 5 5 2 2" xfId="9971" xr:uid="{2503C6E1-F0A0-40F1-8D66-7993AE717CAD}"/>
    <cellStyle name="Comma 11 5 5 3" xfId="7742" xr:uid="{93E4D4D2-14C1-487F-80BB-6D729532C4E1}"/>
    <cellStyle name="Comma 11 5 5 4" xfId="31282" xr:uid="{6D8C1D34-1986-4C73-8952-A2B9C8B9B4DD}"/>
    <cellStyle name="Comma 11 5 6" xfId="2614" xr:uid="{EB194A8B-0F7E-46A9-879C-72A2EEEA641E}"/>
    <cellStyle name="Comma 11 5 6 2" xfId="5428" xr:uid="{3D3685A1-D6E4-4E72-BA7A-B68CDA81AF75}"/>
    <cellStyle name="Comma 11 5 6 2 2" xfId="10156" xr:uid="{EE0E6190-795D-4A63-B8CA-30DB9E1C2385}"/>
    <cellStyle name="Comma 11 5 6 3" xfId="7924" xr:uid="{62138327-847F-43FC-8DEE-61D7C5964EB4}"/>
    <cellStyle name="Comma 11 5 6 4" xfId="32149" xr:uid="{2E50D425-65A8-4B4C-AC0A-3C31F54B6CB8}"/>
    <cellStyle name="Comma 11 5 7" xfId="2869" xr:uid="{D7788178-D959-410C-8E21-EE8E6C796EBF}"/>
    <cellStyle name="Comma 11 5 7 2" xfId="5647" xr:uid="{AF56E7E7-2AD4-4F07-A6A7-B70E22960131}"/>
    <cellStyle name="Comma 11 5 7 2 2" xfId="10334" xr:uid="{97A76B19-C16E-4A79-9073-D8CF998D607C}"/>
    <cellStyle name="Comma 11 5 7 3" xfId="8101" xr:uid="{81F4CD36-18F5-42A3-BF38-3485DE802371}"/>
    <cellStyle name="Comma 11 5 7 4" xfId="33020" xr:uid="{8A920C38-227F-4968-A4F4-CBE4DF2FCFA6}"/>
    <cellStyle name="Comma 11 5 8" xfId="3168" xr:uid="{9A5EA0DC-156E-4DA1-928C-4D9EBE59798F}"/>
    <cellStyle name="Comma 11 5 8 2" xfId="5892" xr:uid="{1AF5F62C-8D93-413B-96C1-07663463B200}"/>
    <cellStyle name="Comma 11 5 8 2 2" xfId="10516" xr:uid="{34D70A6F-5EBA-4D03-83E9-84D90CF918E2}"/>
    <cellStyle name="Comma 11 5 8 3" xfId="8278" xr:uid="{46DE1A03-D729-494E-B3A9-BE37F8CCD50B}"/>
    <cellStyle name="Comma 11 5 8 4" xfId="33181" xr:uid="{07F6418C-88C3-4358-A194-057287E70B0A}"/>
    <cellStyle name="Comma 11 5 9" xfId="3445" xr:uid="{8409CE92-5092-4ACA-A245-F968E8A0904A}"/>
    <cellStyle name="Comma 11 5 9 2" xfId="6115" xr:uid="{7B960F69-45A1-43BD-A7C3-87C575B71AE5}"/>
    <cellStyle name="Comma 11 5 9 2 2" xfId="10697" xr:uid="{912B841D-A854-4725-9475-7FD40E8D1932}"/>
    <cellStyle name="Comma 11 5 9 3" xfId="8455" xr:uid="{13988C9E-DFBC-40C5-A1F4-834922BEA6B6}"/>
    <cellStyle name="Comma 11 5 9 4" xfId="33354" xr:uid="{4092434E-D829-4DDD-8556-519C7CDA1E30}"/>
    <cellStyle name="Comma 11 6" xfId="2488" xr:uid="{2BD8B6ED-5C0B-4B2D-BBBE-B93E9C1A2154}"/>
    <cellStyle name="Comma 11 6 2" xfId="5313" xr:uid="{F5AA9DF5-426A-4B83-9FDB-BB3ED0941098}"/>
    <cellStyle name="Comma 11 6 2 2" xfId="10054" xr:uid="{DCA54CF9-CD74-4972-9668-D48978313893}"/>
    <cellStyle name="Comma 11 6 2 3" xfId="31256" xr:uid="{2E890E7B-AA81-4701-992C-73219CA8F83E}"/>
    <cellStyle name="Comma 11 6 3" xfId="7823" xr:uid="{242F6D8E-6C4F-466A-8E8F-926AE6BEF9DF}"/>
    <cellStyle name="Comma 11 6 3 2" xfId="33568" xr:uid="{E44E42ED-A242-4B47-B59D-74D3AB53448E}"/>
    <cellStyle name="Comma 11 6 4" xfId="24248" xr:uid="{1F406637-0725-4E91-BC7C-5E9AEF01E751}"/>
    <cellStyle name="Comma 11 6 5" xfId="27048" xr:uid="{CA3CB17C-7927-405B-9471-1B80D1FF3D2D}"/>
    <cellStyle name="Comma 11 6 6" xfId="30175" xr:uid="{7A143EEE-91D4-4F63-8BFA-D83A43D4240D}"/>
    <cellStyle name="Comma 11 7" xfId="3568" xr:uid="{8C474527-590D-40BC-9455-BAEA64413548}"/>
    <cellStyle name="Comma 11 7 2" xfId="6212" xr:uid="{B3918C27-4E11-488F-9047-4196181ACB24}"/>
    <cellStyle name="Comma 11 7 2 2" xfId="10789" xr:uid="{B9587BB3-67BA-4704-B355-AC6361175E2B}"/>
    <cellStyle name="Comma 11 7 3" xfId="8547" xr:uid="{1E1026C8-FA96-45C4-BCBC-F8E70C3DF399}"/>
    <cellStyle name="Comma 11 7 4" xfId="30467" xr:uid="{85430273-4F77-4122-AEE5-1ED0D175109B}"/>
    <cellStyle name="Comma 11 8" xfId="3617" xr:uid="{87B67501-5BB1-44AA-B8DD-EE600D504AAC}"/>
    <cellStyle name="Comma 11 8 2" xfId="6242" xr:uid="{782B6AAD-D1BD-47A0-AE67-31198880C193}"/>
    <cellStyle name="Comma 11 8 2 2" xfId="10820" xr:uid="{061C0FA9-97EE-431E-B530-1344AB8BEDAD}"/>
    <cellStyle name="Comma 11 8 3" xfId="8577" xr:uid="{7A423343-45AC-4DBF-8838-ADA663231EFB}"/>
    <cellStyle name="Comma 11 8 4" xfId="30671" xr:uid="{E43C9093-DFE4-42E6-A39E-2B0DDA67E80A}"/>
    <cellStyle name="Comma 11 9" xfId="3742" xr:uid="{83FD1625-EA3F-452C-B1DD-42B43A57D321}"/>
    <cellStyle name="Comma 11 9 2" xfId="6352" xr:uid="{ECC25AF5-A995-4ED2-BA01-E0353A3B0608}"/>
    <cellStyle name="Comma 11 9 2 2" xfId="10920" xr:uid="{EB6792EC-1437-43A6-B6F3-21DD2DEEB9DB}"/>
    <cellStyle name="Comma 11 9 3" xfId="8677" xr:uid="{A6357E41-9BB3-4307-BD58-1C8C2C1303E8}"/>
    <cellStyle name="Comma 11 9 4" xfId="30822" xr:uid="{A760A7BE-B11E-4B68-AB8C-85647E612E71}"/>
    <cellStyle name="Comma 110" xfId="1135" xr:uid="{01E8D6AA-0E45-4DB5-8569-739DA8828DD8}"/>
    <cellStyle name="Comma 110 2" xfId="3148" xr:uid="{C40C33B4-F35D-431F-92AB-B1A1F9F4ABE8}"/>
    <cellStyle name="Comma 110 3" xfId="33744" xr:uid="{0245F6EE-7D84-4391-8E2D-3C5318EE19EA}"/>
    <cellStyle name="Comma 111" xfId="22" xr:uid="{5EF60C44-95EF-40BE-9584-57FB62F9282A}"/>
    <cellStyle name="Comma 111 10" xfId="3968" xr:uid="{60C08B4D-A2A2-48D7-BE84-BB4C6669059D}"/>
    <cellStyle name="Comma 111 10 2" xfId="6551" xr:uid="{B7016733-BEE6-450E-AE60-1355EB9F28BA}"/>
    <cellStyle name="Comma 111 10 2 2" xfId="11119" xr:uid="{EB0C8F30-BE1E-48E8-A38C-5796876FD211}"/>
    <cellStyle name="Comma 111 10 3" xfId="8876" xr:uid="{80A45139-B1CB-446C-943A-587E22524F6D}"/>
    <cellStyle name="Comma 111 11" xfId="4162" xr:uid="{5B2F9F01-4CA7-4867-8C7A-61752E4295F4}"/>
    <cellStyle name="Comma 111 11 2" xfId="6739" xr:uid="{8A69333B-E81E-4A3A-90D6-0EB839C4B06E}"/>
    <cellStyle name="Comma 111 11 2 2" xfId="11307" xr:uid="{88F38D33-6BB5-459F-8DE0-493B1835513E}"/>
    <cellStyle name="Comma 111 11 3" xfId="9064" xr:uid="{6FDBCA05-7661-4E66-A6A0-E20E0696EA56}"/>
    <cellStyle name="Comma 111 12" xfId="4424" xr:uid="{8796551C-9AA6-4D74-9FFB-975EC8354133}"/>
    <cellStyle name="Comma 111 12 2" xfId="9316" xr:uid="{30E3521A-92E5-4BD8-BF30-2146804021BB}"/>
    <cellStyle name="Comma 111 13" xfId="7093" xr:uid="{9FEC2CB7-4B9B-4006-B2D0-9DE4C7E3CEC9}"/>
    <cellStyle name="Comma 111 14" xfId="12516" xr:uid="{903BFB58-F4E8-49BD-A81E-612F7A9FBC28}"/>
    <cellStyle name="Comma 111 15" xfId="18161" xr:uid="{3A4FD4FF-2B5F-4ECB-BD0C-4072C0C34E93}"/>
    <cellStyle name="Comma 111 16" xfId="24852" xr:uid="{051BB299-08F8-4F65-B4B1-955C4CE281AD}"/>
    <cellStyle name="Comma 111 17" xfId="25077" xr:uid="{47E411EB-36DB-41F9-A7B6-5106D56A1D08}"/>
    <cellStyle name="Comma 111 18" xfId="25351" xr:uid="{19530A67-5373-4EE2-8601-34DFEFEE8F00}"/>
    <cellStyle name="Comma 111 19" xfId="25647" xr:uid="{84315022-0372-4BCE-91A3-01142AFB996E}"/>
    <cellStyle name="Comma 111 2" xfId="1730" xr:uid="{F02C3DB4-BF49-40A1-B92B-3B53A80F4549}"/>
    <cellStyle name="Comma 111 2 2" xfId="4647" xr:uid="{F43DD710-26C4-4ACC-8B38-8B49C7043658}"/>
    <cellStyle name="Comma 111 2 2 2" xfId="9495" xr:uid="{94904E32-30E2-4022-81EC-90F6B5BD985F}"/>
    <cellStyle name="Comma 111 2 3" xfId="7270" xr:uid="{3B3A0376-E1F5-439E-9A05-B547A78EC900}"/>
    <cellStyle name="Comma 111 2 4" xfId="27498" xr:uid="{F0062688-2CCD-46E4-A0D8-6F862939CCF7}"/>
    <cellStyle name="Comma 111 2 5" xfId="30987" xr:uid="{102473E4-9200-4610-8E58-E462F43717C7}"/>
    <cellStyle name="Comma 111 20" xfId="25905" xr:uid="{298778B9-D1F5-4D8F-AD71-CDBD6C5F1A2C}"/>
    <cellStyle name="Comma 111 21" xfId="26187" xr:uid="{7D4BFC20-5A3D-452C-B3BD-DDF800D2A56E}"/>
    <cellStyle name="Comma 111 22" xfId="26412" xr:uid="{67E04DFF-68BA-47ED-9E7B-8F6F3ADD094E}"/>
    <cellStyle name="Comma 111 23" xfId="26604" xr:uid="{5B79BCCD-8D04-406D-94DF-9ABFB1406B2A}"/>
    <cellStyle name="Comma 111 24" xfId="26852" xr:uid="{3DEC20DE-F848-4F39-881B-251BA5433883}"/>
    <cellStyle name="Comma 111 25" xfId="28181" xr:uid="{B05C9E79-C496-4215-A8A3-8CD71F9DF4B5}"/>
    <cellStyle name="Comma 111 26" xfId="28444" xr:uid="{3D9C6379-5622-49E0-83FF-FE346AC9C7E1}"/>
    <cellStyle name="Comma 111 27" xfId="28749" xr:uid="{CB281A39-7BD8-46B5-A792-BF28E0BD95A2}"/>
    <cellStyle name="Comma 111 28" xfId="29004" xr:uid="{3C74A66D-667C-4C05-B6E2-760C2D8F8144}"/>
    <cellStyle name="Comma 111 29" xfId="29213" xr:uid="{46A53392-D1F9-489A-9707-571CA981907C}"/>
    <cellStyle name="Comma 111 3" xfId="1949" xr:uid="{80E832C7-95D2-44B7-A382-E17B361CDBC9}"/>
    <cellStyle name="Comma 111 3 2" xfId="4849" xr:uid="{E6F40805-8E32-458A-8DB6-1BBBF2BE49CA}"/>
    <cellStyle name="Comma 111 3 2 2" xfId="9673" xr:uid="{87FB2E96-CEA2-4FAE-82DD-2DB9F01DEF18}"/>
    <cellStyle name="Comma 111 3 3" xfId="7447" xr:uid="{6BBABD4A-A804-4B50-89B9-6B147DC4EE67}"/>
    <cellStyle name="Comma 111 3 4" xfId="33063" xr:uid="{1D3FAC9B-2762-441C-BA7F-8CE86E505695}"/>
    <cellStyle name="Comma 111 30" xfId="29410" xr:uid="{24D24113-B8F7-4CFE-BF1C-6397ED32C82B}"/>
    <cellStyle name="Comma 111 31" xfId="29685" xr:uid="{40F0A57E-1048-4567-8D91-79B5754844A4}"/>
    <cellStyle name="Comma 111 32" xfId="29882" xr:uid="{1E578910-DF69-40EE-8C88-7E6856442F28}"/>
    <cellStyle name="Comma 111 33" xfId="34524" xr:uid="{2FB7B926-BD4F-4071-B044-C4027C8C0B7B}"/>
    <cellStyle name="Comma 111 34" xfId="34782" xr:uid="{CEE03B58-ED68-4CE2-80C0-37304153DB1F}"/>
    <cellStyle name="Comma 111 35" xfId="34947" xr:uid="{A5139A79-AB70-4430-944C-3B188C85307D}"/>
    <cellStyle name="Comma 111 36" xfId="35098" xr:uid="{AFF38BA9-2DD4-4C56-8B98-2787804EEDAB}"/>
    <cellStyle name="Comma 111 37" xfId="35253" xr:uid="{21313C9F-AFD9-40C3-A380-053FDE610A85}"/>
    <cellStyle name="Comma 111 38" xfId="35493" xr:uid="{6B815F7F-609A-4977-862F-8177A1BF5259}"/>
    <cellStyle name="Comma 111 39" xfId="1461" xr:uid="{9C8232AE-B3FB-4FE2-95AD-82189F5E0D8C}"/>
    <cellStyle name="Comma 111 4" xfId="2187" xr:uid="{E32951FF-A2BF-4523-A705-D8A9AD2ADECE}"/>
    <cellStyle name="Comma 111 4 2" xfId="5060" xr:uid="{A93F2200-7C7F-420C-909F-85D71E61D87D}"/>
    <cellStyle name="Comma 111 4 2 2" xfId="9851" xr:uid="{5F42D7D3-89C8-4911-A87A-8ED8373C8BAF}"/>
    <cellStyle name="Comma 111 4 3" xfId="7624" xr:uid="{B302B341-8F23-4CB6-B461-AAE8D37F5B21}"/>
    <cellStyle name="Comma 111 4 4" xfId="33397" xr:uid="{1E629682-F5D3-494C-9465-54C5D61B212C}"/>
    <cellStyle name="Comma 111 40" xfId="928" xr:uid="{62F16FA5-CE05-4C9C-8774-025E271E8E0A}"/>
    <cellStyle name="Comma 111 5" xfId="2437" xr:uid="{6D414934-FEDB-4753-8529-B38E9615279D}"/>
    <cellStyle name="Comma 111 5 2" xfId="5276" xr:uid="{86521B72-60AE-4BE6-98BD-B197824F013C}"/>
    <cellStyle name="Comma 111 5 2 2" xfId="10030" xr:uid="{4648BAE3-1615-4824-A2BC-4AA46D338268}"/>
    <cellStyle name="Comma 111 5 3" xfId="7801" xr:uid="{8213533D-2B4A-4CF5-83F6-65E59AF8D506}"/>
    <cellStyle name="Comma 111 5 4" xfId="33643" xr:uid="{83C327A5-946C-4327-BEFF-1FD7122B89FD}"/>
    <cellStyle name="Comma 111 6" xfId="2691" xr:uid="{57A53794-7759-4C3A-8DF7-A291978CA7C5}"/>
    <cellStyle name="Comma 111 6 2" xfId="5497" xr:uid="{002AF35A-968F-4BAE-AF5B-ECCA023119F5}"/>
    <cellStyle name="Comma 111 6 2 2" xfId="10215" xr:uid="{CE3A3EC6-A552-4546-8BA0-A988A91BE2FE}"/>
    <cellStyle name="Comma 111 6 3" xfId="7983" xr:uid="{AF40FAD7-0662-4357-9A7C-AB197264591D}"/>
    <cellStyle name="Comma 111 6 4" xfId="33922" xr:uid="{B201A26C-EABC-4892-8949-93402D7FC4A2}"/>
    <cellStyle name="Comma 111 7" xfId="2947" xr:uid="{25B38C16-199D-4B50-A11D-C9F5F77F31C3}"/>
    <cellStyle name="Comma 111 7 2" xfId="5717" xr:uid="{3487F5D6-B2E9-42CC-9C07-ED858B78C9F0}"/>
    <cellStyle name="Comma 111 7 2 2" xfId="10393" xr:uid="{906BDB7E-AC57-4E95-B749-54EEBAA2EC4B}"/>
    <cellStyle name="Comma 111 7 3" xfId="8160" xr:uid="{690D25F6-2DA8-4EDC-B1DB-07A954EDD4DC}"/>
    <cellStyle name="Comma 111 8" xfId="3263" xr:uid="{D6D671C3-D6FF-4A14-AD24-F4FCAB9E75C2}"/>
    <cellStyle name="Comma 111 8 2" xfId="5968" xr:uid="{C342284E-1A05-447A-9AE8-881549259F57}"/>
    <cellStyle name="Comma 111 8 2 2" xfId="10576" xr:uid="{30132B6B-265C-42E1-99C0-2B9ED2647247}"/>
    <cellStyle name="Comma 111 8 3" xfId="8337" xr:uid="{F6CBC3D2-3714-49E5-A9F7-E751E9F7952B}"/>
    <cellStyle name="Comma 111 9" xfId="3513" xr:uid="{6EFCF606-D50E-4123-A3C5-BD26B243481A}"/>
    <cellStyle name="Comma 111 9 2" xfId="6178" xr:uid="{192EDB04-F6B1-4083-9871-DEFA396C86B2}"/>
    <cellStyle name="Comma 111 9 2 2" xfId="10756" xr:uid="{43F07051-5B14-4713-ABA2-9D1FDCCDAC76}"/>
    <cellStyle name="Comma 111 9 3" xfId="8514" xr:uid="{18E5745F-9C72-4936-A119-DAF9F0F18A77}"/>
    <cellStyle name="Comma 112" xfId="3012" xr:uid="{0F60D719-3325-4953-8658-4AB8982DDBED}"/>
    <cellStyle name="Comma 113" xfId="917" xr:uid="{A60965D1-52A1-4E36-B29B-30F9D52E3288}"/>
    <cellStyle name="Comma 113 10" xfId="2177" xr:uid="{FBDD75BC-7FE3-451E-93E6-04A5326A9A83}"/>
    <cellStyle name="Comma 113 10 2" xfId="5050" xr:uid="{06B4268D-8A88-4E8A-BC8C-310573D11725}"/>
    <cellStyle name="Comma 113 10 2 2" xfId="9841" xr:uid="{97D437FC-8A22-4273-A072-31ADDDA3B39F}"/>
    <cellStyle name="Comma 113 10 3" xfId="7614" xr:uid="{8439D6BF-10E3-4B21-8287-DE562E0E8C82}"/>
    <cellStyle name="Comma 113 10 4" xfId="33391" xr:uid="{3C9C8A0F-5903-423D-B96D-B637A50C96E0}"/>
    <cellStyle name="Comma 113 11" xfId="2427" xr:uid="{A67CB906-7E03-4E23-85EE-C0F604069350}"/>
    <cellStyle name="Comma 113 11 2" xfId="5266" xr:uid="{CBD1A32E-3AEB-4761-901F-0F52AB780851}"/>
    <cellStyle name="Comma 113 11 2 2" xfId="10020" xr:uid="{2D168483-0D71-42E8-908A-1FE8BE01D333}"/>
    <cellStyle name="Comma 113 11 3" xfId="7791" xr:uid="{EC4F1BE3-3672-4C45-9EE8-E8FAF8DC692C}"/>
    <cellStyle name="Comma 113 11 4" xfId="33637" xr:uid="{B6DCF1BD-4BE5-4ADD-993B-657BA30BC3D7}"/>
    <cellStyle name="Comma 113 12" xfId="2681" xr:uid="{D4E5E360-C95A-460A-8969-7BF4F4CBFF44}"/>
    <cellStyle name="Comma 113 12 2" xfId="5487" xr:uid="{A8EE39BB-7C51-47B4-9BFD-E4F33396EDA0}"/>
    <cellStyle name="Comma 113 12 2 2" xfId="10205" xr:uid="{45848B7F-12DE-47A5-B4DB-6164D3FA0598}"/>
    <cellStyle name="Comma 113 12 3" xfId="7973" xr:uid="{96457A80-3B76-4F0B-93AE-8F72A576DFE6}"/>
    <cellStyle name="Comma 113 12 4" xfId="33915" xr:uid="{98D3A529-6D9D-4FEA-B112-BE3DD25DB662}"/>
    <cellStyle name="Comma 113 13" xfId="2937" xr:uid="{3DD1553C-289C-456D-A02F-7CAE1ED2E20F}"/>
    <cellStyle name="Comma 113 13 2" xfId="5707" xr:uid="{ABE2E161-BBEF-4893-A8B8-8A48F35D6FE9}"/>
    <cellStyle name="Comma 113 13 2 2" xfId="10383" xr:uid="{C61E134D-F0DE-4287-925D-6EA51C199DE6}"/>
    <cellStyle name="Comma 113 13 3" xfId="8150" xr:uid="{CEE08DEB-5EE1-4F35-91CD-C5A79E16B0D0}"/>
    <cellStyle name="Comma 113 14" xfId="3253" xr:uid="{A8E6FD25-6F9C-40C2-AFD7-63D41EDB4874}"/>
    <cellStyle name="Comma 113 14 2" xfId="5958" xr:uid="{5E6E3B56-84B1-473B-9C3B-F71D3B0C529F}"/>
    <cellStyle name="Comma 113 14 2 2" xfId="10566" xr:uid="{4BBA25FA-315C-4BD4-8673-6B21BC7B929F}"/>
    <cellStyle name="Comma 113 14 3" xfId="8327" xr:uid="{AC87BFF8-223B-4791-83DD-6A9E0A64B392}"/>
    <cellStyle name="Comma 113 15" xfId="3503" xr:uid="{A36A6504-0A79-4785-91B6-30E49BDEF946}"/>
    <cellStyle name="Comma 113 15 2" xfId="6168" xr:uid="{FE6E8E1B-3055-4B0A-A750-00B5063C467F}"/>
    <cellStyle name="Comma 113 15 2 2" xfId="10746" xr:uid="{62FCE4B3-4EDA-45DB-BB06-0EC89C141648}"/>
    <cellStyle name="Comma 113 15 3" xfId="8504" xr:uid="{8AD456E9-D39B-4427-8957-77D2A9774F03}"/>
    <cellStyle name="Comma 113 16" xfId="3958" xr:uid="{4B37C02A-7A88-4702-946C-8057B5EA7065}"/>
    <cellStyle name="Comma 113 16 2" xfId="6541" xr:uid="{2CCEBD16-09E7-4C03-86EB-4C077F3E0C1D}"/>
    <cellStyle name="Comma 113 16 2 2" xfId="11109" xr:uid="{615B0283-812C-41D3-8DF7-CE5A282BFC8B}"/>
    <cellStyle name="Comma 113 16 3" xfId="8866" xr:uid="{8D9B2A4F-D6B0-43A1-9748-D00288D8E0BF}"/>
    <cellStyle name="Comma 113 17" xfId="4152" xr:uid="{CDA519F7-EC8A-4D02-84AC-72B9710B3587}"/>
    <cellStyle name="Comma 113 17 2" xfId="6729" xr:uid="{BB8C7884-4CFB-4BC8-8681-9FFB5C07E500}"/>
    <cellStyle name="Comma 113 17 2 2" xfId="11297" xr:uid="{0357124C-3D28-4583-8C97-EAA5F35241D3}"/>
    <cellStyle name="Comma 113 17 3" xfId="9054" xr:uid="{3643A6E3-2457-4EC8-867D-9CF0B2848609}"/>
    <cellStyle name="Comma 113 18" xfId="4414" xr:uid="{D0251151-2BB9-4325-875B-CA468FE74F9E}"/>
    <cellStyle name="Comma 113 18 2" xfId="9306" xr:uid="{D8A3B998-17D5-49D4-836B-E0492A29C033}"/>
    <cellStyle name="Comma 113 19" xfId="7083" xr:uid="{6906FAB8-15FA-4FA3-B82F-57FA71D6620E}"/>
    <cellStyle name="Comma 113 2" xfId="920" xr:uid="{1399D317-03D3-423C-AC17-DF68860D4068}"/>
    <cellStyle name="Comma 113 2 10" xfId="3961" xr:uid="{0C6C4C00-D569-46B4-BD05-6D7FAC357CD7}"/>
    <cellStyle name="Comma 113 2 10 2" xfId="6544" xr:uid="{2F2097AB-6B5B-49FB-9391-912ECABC6E31}"/>
    <cellStyle name="Comma 113 2 10 2 2" xfId="11112" xr:uid="{8021F97B-8204-4E11-97EC-737786BD503E}"/>
    <cellStyle name="Comma 113 2 10 3" xfId="8869" xr:uid="{2F44A5E2-9B6C-433F-9285-1BC69AF7D9D3}"/>
    <cellStyle name="Comma 113 2 11" xfId="4155" xr:uid="{CB8B68FA-B190-469E-9844-40ECA477F374}"/>
    <cellStyle name="Comma 113 2 11 2" xfId="6732" xr:uid="{2B0AC3D6-0383-4E74-B679-54CBCABC3AC3}"/>
    <cellStyle name="Comma 113 2 11 2 2" xfId="11300" xr:uid="{FC88045B-564D-4AA1-BDDF-BA8587EFF2EB}"/>
    <cellStyle name="Comma 113 2 11 3" xfId="9057" xr:uid="{2EDAC56B-C08E-4616-A226-2DFD03E73FD1}"/>
    <cellStyle name="Comma 113 2 12" xfId="4417" xr:uid="{D3F46AC4-26BD-49FA-AF7E-6EECF1EA7F98}"/>
    <cellStyle name="Comma 113 2 12 2" xfId="9309" xr:uid="{1EE1312D-F548-4DCB-AC72-9109711469CE}"/>
    <cellStyle name="Comma 113 2 13" xfId="7086" xr:uid="{7D1CA817-4DDA-4384-9082-C77C758E2288}"/>
    <cellStyle name="Comma 113 2 14" xfId="12509" xr:uid="{FA9ED8E2-DEE3-4106-B071-BFD33BBE379E}"/>
    <cellStyle name="Comma 113 2 15" xfId="18154" xr:uid="{C900B5D3-1CDE-4BE0-B9CF-FAFF49CFE56F}"/>
    <cellStyle name="Comma 113 2 16" xfId="24847" xr:uid="{EF4204B4-9EB3-4677-90A2-2D64D69C38B8}"/>
    <cellStyle name="Comma 113 2 17" xfId="25073" xr:uid="{CDA6E3E3-4513-4662-B30D-3C73A49213DD}"/>
    <cellStyle name="Comma 113 2 18" xfId="25345" xr:uid="{A86E813E-F6D1-4E5A-BD0E-F1854D25F0A4}"/>
    <cellStyle name="Comma 113 2 19" xfId="25641" xr:uid="{6601BCD3-1784-40AB-8027-B00E3C930D78}"/>
    <cellStyle name="Comma 113 2 2" xfId="1723" xr:uid="{FF5B23F4-003C-47A0-9580-3544AF59CB2B}"/>
    <cellStyle name="Comma 113 2 2 2" xfId="4640" xr:uid="{45469480-BF61-4040-8278-9A1E273EF625}"/>
    <cellStyle name="Comma 113 2 2 2 2" xfId="9488" xr:uid="{16F350E8-1E09-4543-A1CD-090DC73AFBF9}"/>
    <cellStyle name="Comma 113 2 2 3" xfId="7263" xr:uid="{E6EE9400-201E-4F8E-9DF8-235B0C2CAAE6}"/>
    <cellStyle name="Comma 113 2 2 4" xfId="27494" xr:uid="{2A92E29D-342E-4B1B-8FF4-2A92B6ABD42C}"/>
    <cellStyle name="Comma 113 2 2 5" xfId="30983" xr:uid="{F7E40F21-72EF-4385-B4AC-31A24B89CFDA}"/>
    <cellStyle name="Comma 113 2 20" xfId="25901" xr:uid="{7D1B839A-41B3-4ADC-9775-4B2EC91B979A}"/>
    <cellStyle name="Comma 113 2 21" xfId="26181" xr:uid="{54812834-B96B-4B9D-B175-AA4E801BEBC5}"/>
    <cellStyle name="Comma 113 2 22" xfId="26408" xr:uid="{FBBB6B01-5941-49E8-965C-633FE11E3E11}"/>
    <cellStyle name="Comma 113 2 23" xfId="26600" xr:uid="{9788895A-4231-4D2D-8099-6497F2A0A407}"/>
    <cellStyle name="Comma 113 2 24" xfId="26848" xr:uid="{67E3EE9D-0236-411E-9CE8-611F30AB73B2}"/>
    <cellStyle name="Comma 113 2 25" xfId="28176" xr:uid="{FEE5E3C8-B07D-4D20-A991-35577788DA2B}"/>
    <cellStyle name="Comma 113 2 26" xfId="28438" xr:uid="{D838F15A-DDCE-4D98-9E35-EA0D61585C90}"/>
    <cellStyle name="Comma 113 2 27" xfId="28745" xr:uid="{1804FBB2-55AA-4744-9A8C-F4E2E46E528B}"/>
    <cellStyle name="Comma 113 2 28" xfId="29000" xr:uid="{4BAA2B4B-43CC-4099-8858-B982DFD0FCCF}"/>
    <cellStyle name="Comma 113 2 29" xfId="29209" xr:uid="{09E0F523-D73A-4CD6-9F12-4D48DBFF0E7C}"/>
    <cellStyle name="Comma 113 2 3" xfId="1942" xr:uid="{55658073-A629-42A4-8952-6D5FDE4CA772}"/>
    <cellStyle name="Comma 113 2 3 2" xfId="4842" xr:uid="{0208501B-9D23-4425-9D49-D51CB80C4587}"/>
    <cellStyle name="Comma 113 2 3 2 2" xfId="9666" xr:uid="{15E0C137-73B6-4A48-8459-356FB7ADA392}"/>
    <cellStyle name="Comma 113 2 3 3" xfId="7440" xr:uid="{250B8467-0C6B-4B4D-B412-CE4264AF4A9E}"/>
    <cellStyle name="Comma 113 2 3 4" xfId="33059" xr:uid="{13D65D93-A5F6-48DF-AB22-659E63D8781F}"/>
    <cellStyle name="Comma 113 2 30" xfId="29405" xr:uid="{057DE219-455B-4DF9-83FA-A8194C4E932D}"/>
    <cellStyle name="Comma 113 2 31" xfId="29681" xr:uid="{5F6AA9B0-FA9C-4403-9C76-F06723E0B942}"/>
    <cellStyle name="Comma 113 2 32" xfId="29878" xr:uid="{4AAB526A-19E9-48B8-B010-A559A8734A9F}"/>
    <cellStyle name="Comma 113 2 33" xfId="34517" xr:uid="{BBB10850-F256-4DA9-95B4-BDC5C09B4897}"/>
    <cellStyle name="Comma 113 2 34" xfId="34778" xr:uid="{15033D61-E756-47BD-9CD0-2501F34F5261}"/>
    <cellStyle name="Comma 113 2 35" xfId="34943" xr:uid="{FD537726-5579-4417-8053-AD3559FAB87A}"/>
    <cellStyle name="Comma 113 2 36" xfId="35094" xr:uid="{BCB13639-19E2-4893-993B-7E8922987AB4}"/>
    <cellStyle name="Comma 113 2 37" xfId="35249" xr:uid="{AD5021D6-9712-4503-89C3-8C99E2883CD1}"/>
    <cellStyle name="Comma 113 2 38" xfId="35489" xr:uid="{6F8D3FAD-15D0-4097-B9F2-A5D4B1ED5948}"/>
    <cellStyle name="Comma 113 2 39" xfId="1453" xr:uid="{221A9678-FA76-43E7-83CF-AAD048FDB51A}"/>
    <cellStyle name="Comma 113 2 4" xfId="2180" xr:uid="{9D93F647-7A18-4F1A-A97E-F603115AAFC4}"/>
    <cellStyle name="Comma 113 2 4 2" xfId="5053" xr:uid="{E7AEF272-AE9E-48DE-A872-D17CA7475E7B}"/>
    <cellStyle name="Comma 113 2 4 2 2" xfId="9844" xr:uid="{82839E9F-2D27-4D07-9AF5-60182130D15C}"/>
    <cellStyle name="Comma 113 2 4 3" xfId="7617" xr:uid="{3A21A823-56CF-460D-9D15-7F777C681E6A}"/>
    <cellStyle name="Comma 113 2 4 4" xfId="33393" xr:uid="{F718F4F6-FC17-4AD8-B4E6-576618C98D28}"/>
    <cellStyle name="Comma 113 2 5" xfId="2430" xr:uid="{13F4203E-8601-4E94-9E17-1310885AF4EB}"/>
    <cellStyle name="Comma 113 2 5 2" xfId="5269" xr:uid="{06AF0AB5-DEEA-4B73-9AA8-EBA85CFA7777}"/>
    <cellStyle name="Comma 113 2 5 2 2" xfId="10023" xr:uid="{AA7CADB8-D437-402E-AF0E-0B6C739485B2}"/>
    <cellStyle name="Comma 113 2 5 3" xfId="7794" xr:uid="{DA35ABC6-9689-48BC-86E2-E71E1FEA89F6}"/>
    <cellStyle name="Comma 113 2 5 4" xfId="33639" xr:uid="{0C7848D6-8125-419C-A807-2320D228CB1C}"/>
    <cellStyle name="Comma 113 2 6" xfId="2684" xr:uid="{88C68E66-855A-4EE9-A48C-CAC1E4C2C01E}"/>
    <cellStyle name="Comma 113 2 6 2" xfId="5490" xr:uid="{9432A4E3-E54C-4B08-A0B8-F774128AE24E}"/>
    <cellStyle name="Comma 113 2 6 2 2" xfId="10208" xr:uid="{020C8F2F-EE7E-4190-A337-08174AB9A34C}"/>
    <cellStyle name="Comma 113 2 6 3" xfId="7976" xr:uid="{89496D61-125E-43D7-AA08-DA14CE9151B5}"/>
    <cellStyle name="Comma 113 2 6 4" xfId="33918" xr:uid="{E4BAD178-1507-4601-86E8-E60292257CF2}"/>
    <cellStyle name="Comma 113 2 7" xfId="2940" xr:uid="{304433CF-C29F-40A5-AFB3-0111E84BC2A7}"/>
    <cellStyle name="Comma 113 2 7 2" xfId="5710" xr:uid="{9FAADF0F-E1CC-4983-B14C-13086B435634}"/>
    <cellStyle name="Comma 113 2 7 2 2" xfId="10386" xr:uid="{F42CC757-A962-49DC-BDCE-3FA75BAEB8F4}"/>
    <cellStyle name="Comma 113 2 7 3" xfId="8153" xr:uid="{D58193E5-6E24-47DB-A540-868F13A0EF5B}"/>
    <cellStyle name="Comma 113 2 8" xfId="3256" xr:uid="{E5C04DBC-1D4B-4859-9AEA-CC5618105F2B}"/>
    <cellStyle name="Comma 113 2 8 2" xfId="5961" xr:uid="{2E4D9923-6CC2-40AD-9515-B79A3AEE400B}"/>
    <cellStyle name="Comma 113 2 8 2 2" xfId="10569" xr:uid="{1D9C17CF-6E7B-445D-9EAC-8C697ABE9CFC}"/>
    <cellStyle name="Comma 113 2 8 3" xfId="8330" xr:uid="{0114DF82-95DA-4B21-9AE9-7A5C49B8BD00}"/>
    <cellStyle name="Comma 113 2 9" xfId="3506" xr:uid="{6CA589F9-1E41-448B-85BC-55D002BB1C08}"/>
    <cellStyle name="Comma 113 2 9 2" xfId="6171" xr:uid="{9F5ADEEE-1316-4B5F-BB06-FF054D7B42A2}"/>
    <cellStyle name="Comma 113 2 9 2 2" xfId="10749" xr:uid="{DEF28F0B-2077-4C1D-BB32-738EE97E89BE}"/>
    <cellStyle name="Comma 113 2 9 3" xfId="8507" xr:uid="{7BA78CEB-5CB8-4581-9119-529173813D3D}"/>
    <cellStyle name="Comma 113 20" xfId="12506" xr:uid="{F3CFC44D-8A20-4B1E-80C3-607200F48D71}"/>
    <cellStyle name="Comma 113 21" xfId="18152" xr:uid="{428941DB-3E22-495D-967F-3ED9BE84D98B}"/>
    <cellStyle name="Comma 113 22" xfId="24844" xr:uid="{035593CA-3006-49CF-A3B8-04A54E3CDA91}"/>
    <cellStyle name="Comma 113 23" xfId="25071" xr:uid="{634332A4-1F8D-4F25-B649-7B637B55B59D}"/>
    <cellStyle name="Comma 113 24" xfId="25343" xr:uid="{00F331FB-FD3F-4FE1-BC81-A0715B531096}"/>
    <cellStyle name="Comma 113 25" xfId="25639" xr:uid="{EFB2FF7F-3181-4136-8476-39CFCB9799F7}"/>
    <cellStyle name="Comma 113 26" xfId="25899" xr:uid="{743060B9-7504-485D-AC34-04F0452877FF}"/>
    <cellStyle name="Comma 113 27" xfId="26179" xr:uid="{0B88B3C3-F79F-45F9-8CB6-1B38A0C48E86}"/>
    <cellStyle name="Comma 113 28" xfId="26406" xr:uid="{87AE3FEE-D991-428F-A8FA-E79999CDD60F}"/>
    <cellStyle name="Comma 113 29" xfId="26598" xr:uid="{DBA6FD72-2549-438D-872A-82D70218AC58}"/>
    <cellStyle name="Comma 113 3" xfId="925" xr:uid="{04ADC8E1-5A5D-40CA-8B42-44A8FC689C86}"/>
    <cellStyle name="Comma 113 3 10" xfId="3965" xr:uid="{33FFC3A6-FE1C-4899-9E64-6775D775F5BE}"/>
    <cellStyle name="Comma 113 3 10 2" xfId="6548" xr:uid="{37ECF7CD-934F-4D09-A6C1-B948C4BDD5DF}"/>
    <cellStyle name="Comma 113 3 10 2 2" xfId="11116" xr:uid="{428B3DD4-DA1C-47B7-A6B7-0F7B0C01BA3C}"/>
    <cellStyle name="Comma 113 3 10 3" xfId="8873" xr:uid="{C9B855E4-802A-4BAA-98FD-306566D4C31D}"/>
    <cellStyle name="Comma 113 3 11" xfId="4159" xr:uid="{706E8D9C-7189-4A9B-94D9-DDCB83AA7840}"/>
    <cellStyle name="Comma 113 3 11 2" xfId="6736" xr:uid="{8610BF77-6E20-452B-AC0D-D05DA8FC8C98}"/>
    <cellStyle name="Comma 113 3 11 2 2" xfId="11304" xr:uid="{BA5E2856-40D5-47FC-B81C-B0060C61BCBE}"/>
    <cellStyle name="Comma 113 3 11 3" xfId="9061" xr:uid="{2BE09114-48CC-40D1-856D-EA4184A06A38}"/>
    <cellStyle name="Comma 113 3 12" xfId="4421" xr:uid="{B50FE71D-5BFE-40E8-A9DE-8C82D21B7D7F}"/>
    <cellStyle name="Comma 113 3 12 2" xfId="9313" xr:uid="{79699C44-72E6-4AEC-96ED-2E6EBCA431D4}"/>
    <cellStyle name="Comma 113 3 13" xfId="7090" xr:uid="{C151EF81-3AC3-4369-B3B2-E91AB8C7FC62}"/>
    <cellStyle name="Comma 113 3 14" xfId="12513" xr:uid="{4F6F7D68-4FC7-4214-93A9-F2C4C456C9DD}"/>
    <cellStyle name="Comma 113 3 15" xfId="18158" xr:uid="{FB1FDB98-58D4-40F9-AC83-B7AE1F95234F}"/>
    <cellStyle name="Comma 113 3 16" xfId="24850" xr:uid="{82EFAFE5-5010-4A9F-A176-F06449149EA7}"/>
    <cellStyle name="Comma 113 3 17" xfId="25075" xr:uid="{8F0580A3-B76F-425C-AC3A-FC51621F37CC}"/>
    <cellStyle name="Comma 113 3 18" xfId="25349" xr:uid="{61905BB4-54A3-4F72-862D-FC4924A51B6A}"/>
    <cellStyle name="Comma 113 3 19" xfId="25645" xr:uid="{4A42F56C-98D7-4E4F-98D0-ABEFD9F6C4A6}"/>
    <cellStyle name="Comma 113 3 2" xfId="1727" xr:uid="{03DCB9BA-F4C5-4897-A8C8-4DFE21EB5F8C}"/>
    <cellStyle name="Comma 113 3 2 2" xfId="4644" xr:uid="{5E6538ED-3DF6-4E2E-910F-1C29F52F323F}"/>
    <cellStyle name="Comma 113 3 2 2 2" xfId="9492" xr:uid="{2C115A87-B78C-49D5-96C2-390F57FFA7C8}"/>
    <cellStyle name="Comma 113 3 2 3" xfId="7267" xr:uid="{7AF7C3D2-1218-4C02-9DEC-B080DF79B894}"/>
    <cellStyle name="Comma 113 3 2 4" xfId="27496" xr:uid="{6879AB51-E6BE-460D-A8F3-893D6DADD318}"/>
    <cellStyle name="Comma 113 3 2 5" xfId="30985" xr:uid="{3495EE49-EE77-473A-8556-7F135EA166D1}"/>
    <cellStyle name="Comma 113 3 20" xfId="25903" xr:uid="{AFCFD9D6-9DDA-4B94-B94A-DABE623EFA3C}"/>
    <cellStyle name="Comma 113 3 21" xfId="26185" xr:uid="{C2F11E4C-EA29-4D9A-A5F1-2D700C5D4947}"/>
    <cellStyle name="Comma 113 3 22" xfId="26410" xr:uid="{0553A5DA-7E75-435A-BC6C-5ED6C62A2B55}"/>
    <cellStyle name="Comma 113 3 23" xfId="26602" xr:uid="{A9607C81-3885-481D-83F9-7834C054194B}"/>
    <cellStyle name="Comma 113 3 24" xfId="26850" xr:uid="{63B6AE6D-16AD-4230-9CB7-362D19598572}"/>
    <cellStyle name="Comma 113 3 25" xfId="28178" xr:uid="{5F5384A1-2B4D-4E9B-A726-B4EC7B71F745}"/>
    <cellStyle name="Comma 113 3 26" xfId="28441" xr:uid="{0CF40CF1-DCBA-4FBB-ADEA-F18B26EF1276}"/>
    <cellStyle name="Comma 113 3 27" xfId="28747" xr:uid="{D8FF2CDE-13DF-4524-BF32-F67460C304D8}"/>
    <cellStyle name="Comma 113 3 28" xfId="29002" xr:uid="{4C3A7962-839F-4108-A854-D57FD1D4E361}"/>
    <cellStyle name="Comma 113 3 29" xfId="29211" xr:uid="{09255565-96D7-446F-A25E-108D82CE8C8E}"/>
    <cellStyle name="Comma 113 3 3" xfId="1946" xr:uid="{6913CFD1-1F41-43B9-8867-8F872D128DF3}"/>
    <cellStyle name="Comma 113 3 3 2" xfId="4846" xr:uid="{AF3EAD23-8A1A-403A-917B-A15542CED698}"/>
    <cellStyle name="Comma 113 3 3 2 2" xfId="9670" xr:uid="{BCB30A7C-6D0D-4400-9549-2159FCC94815}"/>
    <cellStyle name="Comma 113 3 3 3" xfId="7444" xr:uid="{1598D62E-E944-4022-B09A-D07E755BD932}"/>
    <cellStyle name="Comma 113 3 3 4" xfId="33061" xr:uid="{40165324-E3B8-43AB-9781-E18F297BA55B}"/>
    <cellStyle name="Comma 113 3 30" xfId="29408" xr:uid="{08FD9D9B-5846-4604-BC17-13E9E9812445}"/>
    <cellStyle name="Comma 113 3 31" xfId="29683" xr:uid="{349FD41F-EDA1-4C3A-BC61-0B8891517D1E}"/>
    <cellStyle name="Comma 113 3 32" xfId="29880" xr:uid="{6AF1BB09-B65E-4AAF-AFBE-D1DF4EC94A43}"/>
    <cellStyle name="Comma 113 3 33" xfId="34521" xr:uid="{65BA0170-1B5F-4D36-896C-CFD6AC8FB75B}"/>
    <cellStyle name="Comma 113 3 34" xfId="34780" xr:uid="{DC10DB86-5330-4FA2-9905-2C51D3C03E18}"/>
    <cellStyle name="Comma 113 3 35" xfId="34945" xr:uid="{0272C634-F6FA-416C-BB91-C7919713D226}"/>
    <cellStyle name="Comma 113 3 36" xfId="35096" xr:uid="{9EB9CE98-EDE4-4393-93DB-CC0F1971053F}"/>
    <cellStyle name="Comma 113 3 37" xfId="35251" xr:uid="{375EA14E-26BE-432C-B561-9A9431BD1032}"/>
    <cellStyle name="Comma 113 3 38" xfId="35491" xr:uid="{EBF6F8BB-45F9-49A9-A37C-05D54F52121A}"/>
    <cellStyle name="Comma 113 3 39" xfId="1458" xr:uid="{F85BB52F-8058-4B62-BD79-39649785D84F}"/>
    <cellStyle name="Comma 113 3 4" xfId="2184" xr:uid="{84A484BB-B100-4CF4-9439-E293D66755A4}"/>
    <cellStyle name="Comma 113 3 4 2" xfId="5057" xr:uid="{2CB59253-871E-498C-B614-165BAA38A147}"/>
    <cellStyle name="Comma 113 3 4 2 2" xfId="9848" xr:uid="{B47F1B43-C344-46F0-87F9-C089E3F5EE91}"/>
    <cellStyle name="Comma 113 3 4 3" xfId="7621" xr:uid="{BB521F8F-EB1F-430C-A75F-518CA87FFDEA}"/>
    <cellStyle name="Comma 113 3 4 4" xfId="33395" xr:uid="{6428AD48-EE01-41A3-8CE6-0E64E4A84F3D}"/>
    <cellStyle name="Comma 113 3 5" xfId="2434" xr:uid="{E1D1AFE7-CFFD-441D-B141-B48050AA4879}"/>
    <cellStyle name="Comma 113 3 5 2" xfId="5273" xr:uid="{968B1650-B70B-4218-9CE0-989222CE295D}"/>
    <cellStyle name="Comma 113 3 5 2 2" xfId="10027" xr:uid="{980F0088-2166-487A-8CC3-A0132AAF25FE}"/>
    <cellStyle name="Comma 113 3 5 3" xfId="7798" xr:uid="{ED844A8C-0068-4E17-A868-5A1E48D280CF}"/>
    <cellStyle name="Comma 113 3 5 4" xfId="33641" xr:uid="{43583BA4-F605-4554-99AE-F00FD4CAE0B7}"/>
    <cellStyle name="Comma 113 3 6" xfId="2688" xr:uid="{EE5A41B2-E2F7-463B-8C5D-20C01DA532BF}"/>
    <cellStyle name="Comma 113 3 6 2" xfId="5494" xr:uid="{4325DE4B-82AC-483C-A75E-B4EDDC325240}"/>
    <cellStyle name="Comma 113 3 6 2 2" xfId="10212" xr:uid="{19D6A2B4-807A-44A1-A587-5DC17B2D4118}"/>
    <cellStyle name="Comma 113 3 6 3" xfId="7980" xr:uid="{22BE8F7C-DFDE-4A06-8F20-6F789B5BE359}"/>
    <cellStyle name="Comma 113 3 6 4" xfId="33920" xr:uid="{217AE079-40A8-403C-8ED8-2278740B373E}"/>
    <cellStyle name="Comma 113 3 7" xfId="2944" xr:uid="{26754FE5-5A96-488B-A723-6031F54AF12F}"/>
    <cellStyle name="Comma 113 3 7 2" xfId="5714" xr:uid="{FCACEA5E-5C65-4259-9655-471A9F4E025E}"/>
    <cellStyle name="Comma 113 3 7 2 2" xfId="10390" xr:uid="{3B58C1EF-F965-4EB5-B056-63AE003E3F7D}"/>
    <cellStyle name="Comma 113 3 7 3" xfId="8157" xr:uid="{3F7E2304-774A-4EF4-B67B-6A9407BAABF0}"/>
    <cellStyle name="Comma 113 3 8" xfId="3260" xr:uid="{5D40630E-4A51-431D-9BD2-8770F91622D3}"/>
    <cellStyle name="Comma 113 3 8 2" xfId="5965" xr:uid="{09038CCD-B778-490D-A931-1AFF9DC4BCAE}"/>
    <cellStyle name="Comma 113 3 8 2 2" xfId="10573" xr:uid="{27F33594-9E0B-4A02-84EC-E0C3FA370D08}"/>
    <cellStyle name="Comma 113 3 8 3" xfId="8334" xr:uid="{44DCD3A7-9801-4DAA-B97F-D3F2B1913ED2}"/>
    <cellStyle name="Comma 113 3 9" xfId="3510" xr:uid="{58F53679-EC28-4F11-A8DB-82491B18B0B6}"/>
    <cellStyle name="Comma 113 3 9 2" xfId="6175" xr:uid="{E9033950-7584-43AD-9279-921FA268B06B}"/>
    <cellStyle name="Comma 113 3 9 2 2" xfId="10753" xr:uid="{76641A39-F639-4474-A302-F047C62B4095}"/>
    <cellStyle name="Comma 113 3 9 3" xfId="8511" xr:uid="{58588A0D-18F8-462A-8224-F3BA5BD228E5}"/>
    <cellStyle name="Comma 113 30" xfId="26846" xr:uid="{4A0C5164-7D81-41B1-83FE-2844A911EB52}"/>
    <cellStyle name="Comma 113 31" xfId="28174" xr:uid="{0EA0BB87-6CBB-4B7E-BB95-03742F1A797E}"/>
    <cellStyle name="Comma 113 32" xfId="28435" xr:uid="{789AAF54-070B-4162-AD9A-476B442D5A2D}"/>
    <cellStyle name="Comma 113 33" xfId="28743" xr:uid="{213E3FCD-BF3E-495C-8AE2-7BA7AF02FC82}"/>
    <cellStyle name="Comma 113 34" xfId="28998" xr:uid="{E93BAEBC-C36C-4F1C-8D3C-89CEF5B6EF5F}"/>
    <cellStyle name="Comma 113 35" xfId="29207" xr:uid="{B7149C3A-31FB-482E-AFD7-258E97B501D0}"/>
    <cellStyle name="Comma 113 36" xfId="29403" xr:uid="{FB151A91-3717-4682-A80A-1943B2E00E67}"/>
    <cellStyle name="Comma 113 37" xfId="29679" xr:uid="{82980C37-74DE-4FA3-9797-E562C6683C75}"/>
    <cellStyle name="Comma 113 38" xfId="29876" xr:uid="{2A0A4207-B1DF-4CCA-A509-C64E91907840}"/>
    <cellStyle name="Comma 113 39" xfId="34514" xr:uid="{781F46E5-31F5-4148-92ED-429617CDD633}"/>
    <cellStyle name="Comma 113 4" xfId="934" xr:uid="{CBD91D9A-7197-4098-A831-004D0EF44982}"/>
    <cellStyle name="Comma 113 4 10" xfId="3971" xr:uid="{B244FB46-B4A3-4ED1-A5BA-7D2010F55BB7}"/>
    <cellStyle name="Comma 113 4 10 2" xfId="6554" xr:uid="{30111F93-534D-4DA6-8B9B-C0691B783B4F}"/>
    <cellStyle name="Comma 113 4 10 2 2" xfId="11122" xr:uid="{83E5E723-A100-4AAE-8118-E0668906B8E3}"/>
    <cellStyle name="Comma 113 4 10 3" xfId="8879" xr:uid="{39DAB265-C3ED-4918-A271-85291351CDBF}"/>
    <cellStyle name="Comma 113 4 11" xfId="4165" xr:uid="{73509669-7F01-4577-8606-0DA9CC0C6B4F}"/>
    <cellStyle name="Comma 113 4 11 2" xfId="6742" xr:uid="{D1B57185-AA2A-485E-B3FB-AE1073B04E4D}"/>
    <cellStyle name="Comma 113 4 11 2 2" xfId="11310" xr:uid="{3152576C-CCE5-4EB3-A9FE-770BCD0C52F1}"/>
    <cellStyle name="Comma 113 4 11 3" xfId="9067" xr:uid="{B37950A3-4325-48EE-8D23-ED78FA7F9565}"/>
    <cellStyle name="Comma 113 4 12" xfId="4427" xr:uid="{F6F4ED2A-85AC-41F0-A80A-DFDC7671E6F7}"/>
    <cellStyle name="Comma 113 4 12 2" xfId="9319" xr:uid="{B85B098F-D31C-4817-BA99-36FDC5424B78}"/>
    <cellStyle name="Comma 113 4 13" xfId="7096" xr:uid="{941210D6-95E0-4B0F-9F0F-4EED94A56C82}"/>
    <cellStyle name="Comma 113 4 14" xfId="12519" xr:uid="{3E37D258-321F-42D1-B8B8-5FA0585FAAFC}"/>
    <cellStyle name="Comma 113 4 15" xfId="18164" xr:uid="{48130DDF-292B-4C4E-94D8-27F6F3905C02}"/>
    <cellStyle name="Comma 113 4 16" xfId="24856" xr:uid="{5D23EF84-D17F-41EF-9A7B-A011C0E5D029}"/>
    <cellStyle name="Comma 113 4 17" xfId="25079" xr:uid="{E506D2F3-4492-4F23-A553-64EC2ADBE849}"/>
    <cellStyle name="Comma 113 4 18" xfId="25354" xr:uid="{8FDA22C3-A962-41F0-A347-43A9ADE29278}"/>
    <cellStyle name="Comma 113 4 19" xfId="25649" xr:uid="{3B043566-D910-435D-9C5A-7326DB63413B}"/>
    <cellStyle name="Comma 113 4 2" xfId="1733" xr:uid="{8011ABD6-4DB6-4F5C-AC1A-08B98A18E09F}"/>
    <cellStyle name="Comma 113 4 2 2" xfId="4650" xr:uid="{6249FA99-1F76-4D19-B681-185FDC9DC6DD}"/>
    <cellStyle name="Comma 113 4 2 2 2" xfId="9498" xr:uid="{790D0E19-34A5-4090-9B47-C3CDD199DAAF}"/>
    <cellStyle name="Comma 113 4 2 3" xfId="7273" xr:uid="{C01A200E-CFB3-447D-94BC-6D7A0244DC8C}"/>
    <cellStyle name="Comma 113 4 2 4" xfId="27502" xr:uid="{C9897FEC-A432-4E16-AAF9-85E4575C0D57}"/>
    <cellStyle name="Comma 113 4 2 5" xfId="30989" xr:uid="{C8B8C4B0-C8AB-4CF6-A5D6-BAEB787E6DFA}"/>
    <cellStyle name="Comma 113 4 20" xfId="25907" xr:uid="{D237C3BF-254D-4697-9B76-B5CCF92C9E4A}"/>
    <cellStyle name="Comma 113 4 21" xfId="26189" xr:uid="{8096FCCE-641E-4C3C-8997-0B6F2298C77C}"/>
    <cellStyle name="Comma 113 4 22" xfId="26414" xr:uid="{F6168ED1-4CB5-472E-B191-4EF4AB8D95C8}"/>
    <cellStyle name="Comma 113 4 23" xfId="26606" xr:uid="{B7AF1667-8C45-44C0-9FE7-143C5C97E9F7}"/>
    <cellStyle name="Comma 113 4 24" xfId="26855" xr:uid="{1921937A-F7C6-4556-BC41-21D105EB8223}"/>
    <cellStyle name="Comma 113 4 25" xfId="28183" xr:uid="{DB10C58F-4ADD-4E2B-BD3E-2C8C53C03B9A}"/>
    <cellStyle name="Comma 113 4 26" xfId="28447" xr:uid="{7AFE2175-7206-46CE-82B0-DE81AEA4090D}"/>
    <cellStyle name="Comma 113 4 27" xfId="28751" xr:uid="{91717AE7-8363-4412-B195-E72B56BA29A8}"/>
    <cellStyle name="Comma 113 4 28" xfId="29007" xr:uid="{ACF2EF67-7F68-4B3F-90DD-DA44A7F92CE1}"/>
    <cellStyle name="Comma 113 4 29" xfId="29215" xr:uid="{35D6CB87-4195-4491-9060-F54E0C3700A8}"/>
    <cellStyle name="Comma 113 4 3" xfId="1952" xr:uid="{4FEC7A76-9340-4764-B9C3-8FA776BD6848}"/>
    <cellStyle name="Comma 113 4 3 2" xfId="4852" xr:uid="{C4511C92-18FB-48BA-853E-F2ED529DD2F9}"/>
    <cellStyle name="Comma 113 4 3 2 2" xfId="9676" xr:uid="{364C8117-CA14-4FD4-850D-F08C05747F8D}"/>
    <cellStyle name="Comma 113 4 3 3" xfId="7450" xr:uid="{831FA223-816A-4D3C-A00E-5390E4BF284F}"/>
    <cellStyle name="Comma 113 4 3 4" xfId="33065" xr:uid="{B83823F2-5F37-419B-BFB2-657699821E7A}"/>
    <cellStyle name="Comma 113 4 30" xfId="29413" xr:uid="{B34F42D6-D195-443F-B1D3-8CB702FFFD60}"/>
    <cellStyle name="Comma 113 4 31" xfId="29687" xr:uid="{6795C530-0C95-46BC-AD34-D5D008487DEA}"/>
    <cellStyle name="Comma 113 4 32" xfId="29885" xr:uid="{DD15EEEA-DCE5-41DB-8AA8-C998129E542C}"/>
    <cellStyle name="Comma 113 4 33" xfId="34527" xr:uid="{38A3EAD1-585B-4113-B735-7DB8F9E7FD46}"/>
    <cellStyle name="Comma 113 4 34" xfId="34784" xr:uid="{A50AE04C-03C0-425C-8633-82B57C9913EC}"/>
    <cellStyle name="Comma 113 4 35" xfId="34949" xr:uid="{9907491B-1DC6-4A82-8415-FE6617892E17}"/>
    <cellStyle name="Comma 113 4 36" xfId="35100" xr:uid="{EE8924C5-0E80-4E7E-A47C-64D921F2C193}"/>
    <cellStyle name="Comma 113 4 37" xfId="35255" xr:uid="{9C792344-5CD5-4B42-B2E8-F045A1A01699}"/>
    <cellStyle name="Comma 113 4 38" xfId="35495" xr:uid="{CE6570E5-ABA9-49D7-8E00-5BD986692897}"/>
    <cellStyle name="Comma 113 4 39" xfId="1466" xr:uid="{BDFDA261-7234-4248-8CE2-6B506DBF9F45}"/>
    <cellStyle name="Comma 113 4 4" xfId="2191" xr:uid="{1EF2742B-BE74-461B-A6FB-C4F508B3B8C1}"/>
    <cellStyle name="Comma 113 4 4 2" xfId="5063" xr:uid="{3DE651C7-7D86-4B5D-B108-26116E5CEB81}"/>
    <cellStyle name="Comma 113 4 4 2 2" xfId="9854" xr:uid="{46914F2B-5DF2-4BB8-964D-2C312C181161}"/>
    <cellStyle name="Comma 113 4 4 3" xfId="7627" xr:uid="{15A4FE07-483A-4F4A-B44D-CC71121AF58F}"/>
    <cellStyle name="Comma 113 4 4 4" xfId="33399" xr:uid="{5ACA0BCD-AF43-43A9-B6D0-3758C873AA58}"/>
    <cellStyle name="Comma 113 4 5" xfId="2441" xr:uid="{C11741D4-B9AF-425B-9E73-C38E880E5E5A}"/>
    <cellStyle name="Comma 113 4 5 2" xfId="5279" xr:uid="{99D4B5CD-0EC9-4AA5-802A-158992405A5B}"/>
    <cellStyle name="Comma 113 4 5 2 2" xfId="10033" xr:uid="{A9D62815-0D23-4F14-8C38-58885F6F6C4E}"/>
    <cellStyle name="Comma 113 4 5 3" xfId="7804" xr:uid="{9AA6CD32-3683-4C70-B138-DF3E2568B629}"/>
    <cellStyle name="Comma 113 4 5 4" xfId="33645" xr:uid="{789B4764-B434-4852-9402-507CD081C324}"/>
    <cellStyle name="Comma 113 4 6" xfId="2694" xr:uid="{D237BA5E-F5FE-404A-87BD-855BDA23A40A}"/>
    <cellStyle name="Comma 113 4 6 2" xfId="5500" xr:uid="{3CEC806B-A880-4C57-AD73-CB2AA5167C94}"/>
    <cellStyle name="Comma 113 4 6 2 2" xfId="10218" xr:uid="{36B49820-1097-4727-970C-01A86F562303}"/>
    <cellStyle name="Comma 113 4 6 3" xfId="7986" xr:uid="{9EB08718-3342-4349-9BC1-F9AD51385FB9}"/>
    <cellStyle name="Comma 113 4 6 4" xfId="33925" xr:uid="{44B0B150-A951-469A-858D-B324E2E91C65}"/>
    <cellStyle name="Comma 113 4 7" xfId="2950" xr:uid="{B9B1D645-CE98-4C4E-B248-045D5B5E259F}"/>
    <cellStyle name="Comma 113 4 7 2" xfId="5720" xr:uid="{9E3A66AC-180E-448C-98A1-0C3D4DC60B00}"/>
    <cellStyle name="Comma 113 4 7 2 2" xfId="10396" xr:uid="{C6C8BB9B-C3D5-4C8E-8D88-7706B5C8801F}"/>
    <cellStyle name="Comma 113 4 7 3" xfId="8163" xr:uid="{E5B21958-81CE-4D93-9532-472B934E4FDF}"/>
    <cellStyle name="Comma 113 4 8" xfId="3266" xr:uid="{8445F847-942B-41E6-AD36-4F4570F57E94}"/>
    <cellStyle name="Comma 113 4 8 2" xfId="5971" xr:uid="{F3D2F51D-14E9-4D63-AA5F-6FA9638F361C}"/>
    <cellStyle name="Comma 113 4 8 2 2" xfId="10579" xr:uid="{908F06BF-8EB1-4F0B-932A-FB29F743068A}"/>
    <cellStyle name="Comma 113 4 8 3" xfId="8340" xr:uid="{1C2707F5-ED7E-4FF0-9D83-722DBDD5355A}"/>
    <cellStyle name="Comma 113 4 9" xfId="3516" xr:uid="{22D6CC98-A2AE-47D3-945D-2B5922BF80D7}"/>
    <cellStyle name="Comma 113 4 9 2" xfId="6181" xr:uid="{A99EA596-0756-4A46-A980-38BA39641F6C}"/>
    <cellStyle name="Comma 113 4 9 2 2" xfId="10759" xr:uid="{1C8901C4-5AF9-4E3F-B065-B542D639CBFE}"/>
    <cellStyle name="Comma 113 4 9 3" xfId="8517" xr:uid="{C2650446-1C8A-46B1-93F3-5E0CBA7F987F}"/>
    <cellStyle name="Comma 113 40" xfId="34776" xr:uid="{ACB4C632-D1C7-420C-8595-979B31DCB698}"/>
    <cellStyle name="Comma 113 41" xfId="34940" xr:uid="{6AD4BDA0-3C1A-43E6-B439-859A323B8F3C}"/>
    <cellStyle name="Comma 113 42" xfId="35092" xr:uid="{6B22756F-03AD-4B36-B6E9-8004C0D001B0}"/>
    <cellStyle name="Comma 113 43" xfId="35247" xr:uid="{429C9258-F3D7-47CB-8FF6-2A7268AB91F2}"/>
    <cellStyle name="Comma 113 44" xfId="35487" xr:uid="{F8EC34A4-D0A9-4E4D-B84F-B41AB21CC57F}"/>
    <cellStyle name="Comma 113 45" xfId="1450" xr:uid="{0B6BDFEA-7C6E-4B35-ADCC-5933FA3B6DF2}"/>
    <cellStyle name="Comma 113 5" xfId="930" xr:uid="{23599F5B-85B1-4CCA-A48B-40E4B5EB7ED5}"/>
    <cellStyle name="Comma 113 5 10" xfId="3514" xr:uid="{815FB554-F3FD-447B-AA89-A60C012F10CB}"/>
    <cellStyle name="Comma 113 5 10 2" xfId="6179" xr:uid="{35C663BC-DDAF-433D-A478-4C9FD570C9A5}"/>
    <cellStyle name="Comma 113 5 10 2 2" xfId="10757" xr:uid="{5DBE42B6-D250-49F9-A034-313761DE1D8D}"/>
    <cellStyle name="Comma 113 5 10 3" xfId="8515" xr:uid="{0078522F-2435-4606-A674-27ECA220C035}"/>
    <cellStyle name="Comma 113 5 11" xfId="3969" xr:uid="{A98037BE-3649-4599-B2E6-606BD09E2279}"/>
    <cellStyle name="Comma 113 5 11 2" xfId="6552" xr:uid="{7499B851-DDFC-4B80-A994-CFE8E85052BC}"/>
    <cellStyle name="Comma 113 5 11 2 2" xfId="11120" xr:uid="{5F00A43B-349C-43E0-AAD7-E63E16430A97}"/>
    <cellStyle name="Comma 113 5 11 3" xfId="8877" xr:uid="{C7F8F728-FDBA-4AEB-8715-A4A730E6DF46}"/>
    <cellStyle name="Comma 113 5 12" xfId="4163" xr:uid="{775076F5-08E0-4C1C-B320-37732D1C1C36}"/>
    <cellStyle name="Comma 113 5 12 2" xfId="6740" xr:uid="{39F219BD-1D0A-4A85-ADA7-9446BB0902EF}"/>
    <cellStyle name="Comma 113 5 12 2 2" xfId="11308" xr:uid="{1162AFFC-501E-4E98-80B6-2E514323B1E9}"/>
    <cellStyle name="Comma 113 5 12 3" xfId="9065" xr:uid="{F6AE0B18-6595-4571-9BA9-4C31D7BE1A7C}"/>
    <cellStyle name="Comma 113 5 13" xfId="4425" xr:uid="{07A2375B-7F85-4BF4-906C-73F9FA68A1AD}"/>
    <cellStyle name="Comma 113 5 13 2" xfId="9317" xr:uid="{0FB8C8B3-7336-4CCE-B851-6E16DD61FA27}"/>
    <cellStyle name="Comma 113 5 14" xfId="7094" xr:uid="{1408C72F-B697-4E5F-8067-D0C5016E0C31}"/>
    <cellStyle name="Comma 113 5 15" xfId="12517" xr:uid="{BFC92BC6-E187-466C-80BA-B900BD8280DB}"/>
    <cellStyle name="Comma 113 5 16" xfId="18162" xr:uid="{22535A16-1865-4FF9-BCC5-AF56A9782065}"/>
    <cellStyle name="Comma 113 5 17" xfId="24853" xr:uid="{BBE691E2-5843-44C6-A574-81CFE9D6BB24}"/>
    <cellStyle name="Comma 113 5 18" xfId="25078" xr:uid="{A05AADDE-C5C2-4FA0-9F80-EAD5FCAC847E}"/>
    <cellStyle name="Comma 113 5 19" xfId="25353" xr:uid="{08EBC839-3FB6-4D60-B9D7-E3454C51BF11}"/>
    <cellStyle name="Comma 113 5 2" xfId="939" xr:uid="{F8AE35A1-909B-4F75-8771-D4E565935721}"/>
    <cellStyle name="Comma 113 5 2 10" xfId="3976" xr:uid="{A580BE5D-FA82-46B2-AB8D-0D579CE0C15A}"/>
    <cellStyle name="Comma 113 5 2 10 2" xfId="6559" xr:uid="{E7FDDCE7-AFF1-4919-AC7B-6E30D7C49AD1}"/>
    <cellStyle name="Comma 113 5 2 10 2 2" xfId="11127" xr:uid="{F719CA45-158D-45FF-80C0-58819D7C9A7B}"/>
    <cellStyle name="Comma 113 5 2 10 3" xfId="8884" xr:uid="{6A17CB2F-FBF0-4EB3-8AA8-D59D6079332C}"/>
    <cellStyle name="Comma 113 5 2 11" xfId="4170" xr:uid="{F3445116-621E-46FA-851B-87B58FA94813}"/>
    <cellStyle name="Comma 113 5 2 11 2" xfId="6747" xr:uid="{840C0E99-764C-4F2B-917C-A8B4E43D109C}"/>
    <cellStyle name="Comma 113 5 2 11 2 2" xfId="11315" xr:uid="{38FD23B5-4D15-4AC2-A1DA-914FE5C1C963}"/>
    <cellStyle name="Comma 113 5 2 11 3" xfId="9072" xr:uid="{78B259E7-C7CF-40EB-9353-7CAA51BDA455}"/>
    <cellStyle name="Comma 113 5 2 12" xfId="4432" xr:uid="{A369C8C0-9464-44BE-9E91-FA4225F807DC}"/>
    <cellStyle name="Comma 113 5 2 12 2" xfId="9324" xr:uid="{83580449-0DDF-45FB-AC27-5B00D4885777}"/>
    <cellStyle name="Comma 113 5 2 13" xfId="7101" xr:uid="{0E25BF34-F75B-4058-860D-EC7CFCC3560D}"/>
    <cellStyle name="Comma 113 5 2 14" xfId="12524" xr:uid="{ECF99D44-AA5D-464D-9F34-F4355DADFFA0}"/>
    <cellStyle name="Comma 113 5 2 15" xfId="18169" xr:uid="{E77F598B-9A7D-49B1-BCEB-A56A7E124437}"/>
    <cellStyle name="Comma 113 5 2 16" xfId="24860" xr:uid="{818DBEF2-B06E-4CAC-9CBF-4ABA924AE1DD}"/>
    <cellStyle name="Comma 113 5 2 17" xfId="25082" xr:uid="{4CD09DBD-7E16-4AD9-B46E-DDAA7090A22F}"/>
    <cellStyle name="Comma 113 5 2 18" xfId="25358" xr:uid="{FD31CE82-6109-4318-AA4B-8A8691FC74D9}"/>
    <cellStyle name="Comma 113 5 2 19" xfId="25652" xr:uid="{85B3682B-45AB-4E96-BDF4-3DC55B919010}"/>
    <cellStyle name="Comma 113 5 2 2" xfId="1738" xr:uid="{2CF49E5A-EF65-4D50-96AD-4E1F74B0DB5D}"/>
    <cellStyle name="Comma 113 5 2 2 2" xfId="4655" xr:uid="{07B01118-FEC0-4B71-AE3D-7067819C1736}"/>
    <cellStyle name="Comma 113 5 2 2 2 2" xfId="9503" xr:uid="{B4263689-8D4A-4421-BA0E-A27E743315CA}"/>
    <cellStyle name="Comma 113 5 2 2 3" xfId="7278" xr:uid="{32F40829-8F5B-4A6C-BC35-867997339D06}"/>
    <cellStyle name="Comma 113 5 2 2 4" xfId="27505" xr:uid="{A6246800-1C1D-4847-A135-21159D352A39}"/>
    <cellStyle name="Comma 113 5 2 2 5" xfId="30992" xr:uid="{BEC75316-23BF-4BF9-9985-40734428070E}"/>
    <cellStyle name="Comma 113 5 2 20" xfId="25911" xr:uid="{72B4A6C2-5907-4074-952F-72C2E0571F4D}"/>
    <cellStyle name="Comma 113 5 2 21" xfId="26192" xr:uid="{5680AF63-CA5D-44B9-8CE9-BE268E63C005}"/>
    <cellStyle name="Comma 113 5 2 22" xfId="26417" xr:uid="{63A53E3C-A72A-4D8D-B3E7-D7F10F8B543A}"/>
    <cellStyle name="Comma 113 5 2 23" xfId="26609" xr:uid="{E8DC4C6E-8615-44E5-9409-A0DB3B6EEC79}"/>
    <cellStyle name="Comma 113 5 2 24" xfId="26858" xr:uid="{45EBA410-622D-4D05-B441-86DC00911974}"/>
    <cellStyle name="Comma 113 5 2 25" xfId="28186" xr:uid="{16C9709F-12CE-421D-B076-A9E088AB4A4D}"/>
    <cellStyle name="Comma 113 5 2 26" xfId="28451" xr:uid="{07EF028E-3839-44FB-8DD6-21E4AA4CCB5D}"/>
    <cellStyle name="Comma 113 5 2 27" xfId="28755" xr:uid="{4EA44ACC-1E7A-4808-87FE-6D08005FFA15}"/>
    <cellStyle name="Comma 113 5 2 28" xfId="29010" xr:uid="{B74C3159-7552-423E-BABA-D1573D869E47}"/>
    <cellStyle name="Comma 113 5 2 29" xfId="29218" xr:uid="{AC25B394-C796-4BC3-9FF1-66398A80BEC3}"/>
    <cellStyle name="Comma 113 5 2 3" xfId="1957" xr:uid="{7F384DDF-A14F-4EE5-A1B1-4F95F2A2BBF7}"/>
    <cellStyle name="Comma 113 5 2 3 2" xfId="4857" xr:uid="{C59210F1-E30D-47D9-9FC9-4A84581F9FE3}"/>
    <cellStyle name="Comma 113 5 2 3 2 2" xfId="9681" xr:uid="{56248BA5-6081-49A3-A9AE-3D5C9F9BA84A}"/>
    <cellStyle name="Comma 113 5 2 3 3" xfId="7455" xr:uid="{30B50B0B-1B03-465C-9655-D4D7590D225A}"/>
    <cellStyle name="Comma 113 5 2 3 4" xfId="33068" xr:uid="{C9881A3E-8E54-4D18-BC87-ED390E07D46B}"/>
    <cellStyle name="Comma 113 5 2 30" xfId="29416" xr:uid="{C7A277D9-04EB-44D1-8568-B2F64BFBF736}"/>
    <cellStyle name="Comma 113 5 2 31" xfId="29690" xr:uid="{3AF97CB3-FA79-406B-BA68-D948EC21462C}"/>
    <cellStyle name="Comma 113 5 2 32" xfId="29888" xr:uid="{D6391674-747C-4D0E-BE64-BE930895C67D}"/>
    <cellStyle name="Comma 113 5 2 33" xfId="34532" xr:uid="{C41E8595-252E-45F8-8E20-2713F3F5ACE3}"/>
    <cellStyle name="Comma 113 5 2 34" xfId="34787" xr:uid="{55884393-1DA3-4839-AF5C-9C13205D25C4}"/>
    <cellStyle name="Comma 113 5 2 35" xfId="34953" xr:uid="{1ED7CE7A-5194-40EB-A770-3FADA8000A0D}"/>
    <cellStyle name="Comma 113 5 2 36" xfId="35103" xr:uid="{4AEFD841-89D3-498C-BEF0-718C29FBB02C}"/>
    <cellStyle name="Comma 113 5 2 37" xfId="35258" xr:uid="{A39AFFCC-2574-4E1C-9E48-F8E18121BE42}"/>
    <cellStyle name="Comma 113 5 2 38" xfId="35498" xr:uid="{A68B56DD-0B69-4108-83C8-45BDADD0243E}"/>
    <cellStyle name="Comma 113 5 2 39" xfId="1471" xr:uid="{5590CCE3-D1BF-4828-9D9E-50C2BDC16E88}"/>
    <cellStyle name="Comma 113 5 2 4" xfId="2196" xr:uid="{FDF0BA77-B4E9-4208-A928-EC6BFD7CA407}"/>
    <cellStyle name="Comma 113 5 2 4 2" xfId="5068" xr:uid="{D1E3C3BC-3A17-44E3-9387-919B733F5E96}"/>
    <cellStyle name="Comma 113 5 2 4 2 2" xfId="9859" xr:uid="{68F49914-CE43-4D71-B7D4-E699F82F5DCE}"/>
    <cellStyle name="Comma 113 5 2 4 3" xfId="7632" xr:uid="{197B56DB-00A4-435B-87D4-78B8AD06FD25}"/>
    <cellStyle name="Comma 113 5 2 4 4" xfId="33402" xr:uid="{DEEE1896-7F95-492F-9729-8A809758D7EE}"/>
    <cellStyle name="Comma 113 5 2 5" xfId="2446" xr:uid="{BBD539B5-0A8F-4AC1-8410-FF2034C2B39D}"/>
    <cellStyle name="Comma 113 5 2 5 2" xfId="5284" xr:uid="{C53339A4-BE91-4C0A-8C30-B8F5108EF513}"/>
    <cellStyle name="Comma 113 5 2 5 2 2" xfId="10038" xr:uid="{195FC7A5-5928-4E16-9565-BDAC11B7F210}"/>
    <cellStyle name="Comma 113 5 2 5 3" xfId="7809" xr:uid="{27A300F7-A5D4-4879-B06F-F020C578C9A4}"/>
    <cellStyle name="Comma 113 5 2 5 4" xfId="33648" xr:uid="{209BD1B7-00D4-47CC-8BAA-F8EAB34698AB}"/>
    <cellStyle name="Comma 113 5 2 6" xfId="2699" xr:uid="{D28FDD0E-C7F5-4E15-A0D1-D3B05FAA2BDC}"/>
    <cellStyle name="Comma 113 5 2 6 2" xfId="5505" xr:uid="{438AFC3C-E1EA-4039-84CB-62042ACDD763}"/>
    <cellStyle name="Comma 113 5 2 6 2 2" xfId="10223" xr:uid="{1358DE1F-8853-4D9F-BCB5-0F14E4631DF7}"/>
    <cellStyle name="Comma 113 5 2 6 3" xfId="7991" xr:uid="{3940A3BF-4D94-413C-91A9-CF9D92229F04}"/>
    <cellStyle name="Comma 113 5 2 6 4" xfId="33928" xr:uid="{7AC0946D-67EF-4BE7-827B-2DEA0B4CD451}"/>
    <cellStyle name="Comma 113 5 2 7" xfId="2955" xr:uid="{04B2B768-B87A-405A-B45A-E8B1EDE930CE}"/>
    <cellStyle name="Comma 113 5 2 7 2" xfId="5725" xr:uid="{DA9A9FA8-C52B-4780-B84C-3E3EFF0C21CF}"/>
    <cellStyle name="Comma 113 5 2 7 2 2" xfId="10401" xr:uid="{2B1BBD53-4C5A-4820-887C-B1ADC875B7E1}"/>
    <cellStyle name="Comma 113 5 2 7 3" xfId="8168" xr:uid="{2228074D-94D6-469F-B34A-87F751D50CCD}"/>
    <cellStyle name="Comma 113 5 2 8" xfId="3271" xr:uid="{FFC3B4B5-AA75-4204-A6CD-7F2EEA27D9AF}"/>
    <cellStyle name="Comma 113 5 2 8 2" xfId="5976" xr:uid="{8A79B53B-55DD-4F43-928B-D2C25EA580BA}"/>
    <cellStyle name="Comma 113 5 2 8 2 2" xfId="10584" xr:uid="{F802F4C1-895F-4DA1-B8E0-15182AD96129}"/>
    <cellStyle name="Comma 113 5 2 8 3" xfId="8345" xr:uid="{6A72C3A6-9F53-4FBC-8F0F-45EA3065A90A}"/>
    <cellStyle name="Comma 113 5 2 9" xfId="3521" xr:uid="{993F614C-8A40-4DD3-A509-B88AA4C16B9F}"/>
    <cellStyle name="Comma 113 5 2 9 2" xfId="6186" xr:uid="{E239AEE7-69EB-4798-A550-DABA1B06325B}"/>
    <cellStyle name="Comma 113 5 2 9 2 2" xfId="10764" xr:uid="{7BB88EED-7796-41EE-BF66-778F1161E996}"/>
    <cellStyle name="Comma 113 5 2 9 3" xfId="8522" xr:uid="{B0B0227E-6527-45D5-A25F-92AA42DCFDFA}"/>
    <cellStyle name="Comma 113 5 20" xfId="25648" xr:uid="{872B5A3F-0AE4-48D5-80F3-4BC2A3C45243}"/>
    <cellStyle name="Comma 113 5 21" xfId="25906" xr:uid="{F945B90C-37A9-4C48-9463-3BF5B500CB80}"/>
    <cellStyle name="Comma 113 5 22" xfId="26188" xr:uid="{D84E2E82-521A-4C07-9560-00E4CC23BB35}"/>
    <cellStyle name="Comma 113 5 23" xfId="26413" xr:uid="{F62F42C0-1468-4962-8067-B9987A1C06B1}"/>
    <cellStyle name="Comma 113 5 24" xfId="26605" xr:uid="{F9428A18-C394-4641-97CA-0D930BBC4166}"/>
    <cellStyle name="Comma 113 5 25" xfId="26854" xr:uid="{F4BB92F5-1BAE-45A5-8C12-D861A3C61A3A}"/>
    <cellStyle name="Comma 113 5 26" xfId="28182" xr:uid="{D6255185-CF72-4F26-B02A-E37D5C869EF3}"/>
    <cellStyle name="Comma 113 5 27" xfId="28445" xr:uid="{6F3F0DDC-E3DE-444B-B270-8B288D8909B4}"/>
    <cellStyle name="Comma 113 5 28" xfId="28750" xr:uid="{421F6F06-1CBE-4135-9481-C4C0FD9BF8E6}"/>
    <cellStyle name="Comma 113 5 29" xfId="29005" xr:uid="{89EB6A83-4F03-4891-80BB-536222ECD362}"/>
    <cellStyle name="Comma 113 5 3" xfId="1731" xr:uid="{34F39E99-8243-48C4-82BD-9EF03D5DC9C7}"/>
    <cellStyle name="Comma 113 5 3 2" xfId="4648" xr:uid="{ECDC8520-4725-4AB6-B4DF-5E8B4E66DEFA}"/>
    <cellStyle name="Comma 113 5 3 2 2" xfId="9496" xr:uid="{048EBD0F-830C-4EEB-AC03-13D0186DC331}"/>
    <cellStyle name="Comma 113 5 3 3" xfId="7271" xr:uid="{F1D5810B-1941-4FA1-BCE5-C22F3EB47810}"/>
    <cellStyle name="Comma 113 5 3 4" xfId="27499" xr:uid="{9E85369C-4611-42BA-A72B-C57F1FFF2837}"/>
    <cellStyle name="Comma 113 5 3 5" xfId="30988" xr:uid="{B8057D0E-9352-4AF2-B5A6-59A2DEE0F6D1}"/>
    <cellStyle name="Comma 113 5 30" xfId="29214" xr:uid="{D4044F2C-45EF-4F58-BF60-FAD31298646C}"/>
    <cellStyle name="Comma 113 5 31" xfId="29411" xr:uid="{38E74DE3-3B1F-484A-9CA4-537444EC272F}"/>
    <cellStyle name="Comma 113 5 32" xfId="29686" xr:uid="{7F344F4B-590D-4992-A143-35D08A49655F}"/>
    <cellStyle name="Comma 113 5 33" xfId="29883" xr:uid="{7EA7B38C-A44B-4024-AA2A-A529B37DCBDA}"/>
    <cellStyle name="Comma 113 5 34" xfId="34525" xr:uid="{31B3891C-9E2D-4F55-A6A3-342EC13D9B53}"/>
    <cellStyle name="Comma 113 5 35" xfId="34783" xr:uid="{40092640-189E-4FB4-BF18-055C79FA35BC}"/>
    <cellStyle name="Comma 113 5 36" xfId="34948" xr:uid="{D15F70C1-3ECA-4D95-B4CA-2080B3DFFBF0}"/>
    <cellStyle name="Comma 113 5 37" xfId="35099" xr:uid="{5ACA0D7A-1CA6-4B51-87FA-85EB674B8631}"/>
    <cellStyle name="Comma 113 5 38" xfId="35254" xr:uid="{0FA8496C-34AD-416C-BDF5-D1B3D77AB5E0}"/>
    <cellStyle name="Comma 113 5 39" xfId="35494" xr:uid="{061D69BC-E365-401C-9DE9-E39F6B53A1A6}"/>
    <cellStyle name="Comma 113 5 4" xfId="1950" xr:uid="{19787EFB-4F34-4121-8A28-22003F81F185}"/>
    <cellStyle name="Comma 113 5 4 2" xfId="4850" xr:uid="{3852DE2F-52C9-491E-A3A0-C1C319B37A65}"/>
    <cellStyle name="Comma 113 5 4 2 2" xfId="9674" xr:uid="{D4435676-D8B7-4224-B160-EDBF1D0F3449}"/>
    <cellStyle name="Comma 113 5 4 3" xfId="7448" xr:uid="{FFD8B54B-BE85-4216-8360-83B621D802B4}"/>
    <cellStyle name="Comma 113 5 4 4" xfId="33064" xr:uid="{F0B4DCF1-2D9D-4410-8BDA-3AD5BDC1D837}"/>
    <cellStyle name="Comma 113 5 40" xfId="1463" xr:uid="{190BDD77-FCDA-48D2-B526-88546B9C3E83}"/>
    <cellStyle name="Comma 113 5 5" xfId="2188" xr:uid="{B3E4E6DB-46A5-476D-953F-D044A3D2C296}"/>
    <cellStyle name="Comma 113 5 5 2" xfId="5061" xr:uid="{827DF25D-4096-4F6C-84DC-3127B1E390EE}"/>
    <cellStyle name="Comma 113 5 5 2 2" xfId="9852" xr:uid="{015FA224-1657-402E-BA11-97442BED9585}"/>
    <cellStyle name="Comma 113 5 5 3" xfId="7625" xr:uid="{A0D63E6F-70CC-43CE-8010-D6A9CC7001D1}"/>
    <cellStyle name="Comma 113 5 5 4" xfId="33398" xr:uid="{A62A767C-FECD-40B4-8E75-F4B2FEF66254}"/>
    <cellStyle name="Comma 113 5 6" xfId="2438" xr:uid="{29A47953-2356-4EBF-9008-E52EB4F3D8BE}"/>
    <cellStyle name="Comma 113 5 6 2" xfId="5277" xr:uid="{53E29739-B6BF-4583-8A18-5895106CCCC7}"/>
    <cellStyle name="Comma 113 5 6 2 2" xfId="10031" xr:uid="{AC48565C-B26C-488C-8893-AD4899ABB71E}"/>
    <cellStyle name="Comma 113 5 6 3" xfId="7802" xr:uid="{A8B134EB-1DB9-4E0F-B191-DC5BD479BA05}"/>
    <cellStyle name="Comma 113 5 6 4" xfId="33644" xr:uid="{084FDAD7-D2C0-46BC-AAD7-CEB329C8185F}"/>
    <cellStyle name="Comma 113 5 7" xfId="2692" xr:uid="{52CCC63D-B97F-44DD-9D29-DFD2E5B5A930}"/>
    <cellStyle name="Comma 113 5 7 2" xfId="5498" xr:uid="{AF9D300C-7457-4A15-ADFC-4EB83BD09B0A}"/>
    <cellStyle name="Comma 113 5 7 2 2" xfId="10216" xr:uid="{4E99B03F-9A0A-4A4A-8927-1F7AB9100D3F}"/>
    <cellStyle name="Comma 113 5 7 3" xfId="7984" xr:uid="{36226DEC-1286-4DA1-8C99-3611E0760A1D}"/>
    <cellStyle name="Comma 113 5 7 4" xfId="33923" xr:uid="{190E9D55-139A-4242-B6B2-30A46D96A13F}"/>
    <cellStyle name="Comma 113 5 8" xfId="2948" xr:uid="{7C3E1A64-71DF-44C1-AB02-0059612BDC0C}"/>
    <cellStyle name="Comma 113 5 8 2" xfId="5718" xr:uid="{2231FCD3-228E-4E16-B00A-2315A2FF627D}"/>
    <cellStyle name="Comma 113 5 8 2 2" xfId="10394" xr:uid="{0719A48B-1352-4EDA-A220-DA70DC1832B1}"/>
    <cellStyle name="Comma 113 5 8 3" xfId="8161" xr:uid="{6ABA21E1-3F2B-4EEA-BD4E-4C6854773E76}"/>
    <cellStyle name="Comma 113 5 9" xfId="3264" xr:uid="{3205A14E-1B9E-4B03-81CC-E2F93026120C}"/>
    <cellStyle name="Comma 113 5 9 2" xfId="5969" xr:uid="{CEABEED5-508D-4D59-926C-7703D05E3349}"/>
    <cellStyle name="Comma 113 5 9 2 2" xfId="10577" xr:uid="{0EC84C37-3411-48B0-A42B-9ABC62D55814}"/>
    <cellStyle name="Comma 113 5 9 3" xfId="8338" xr:uid="{EE16FE73-A600-4FC8-81FA-DCA9C1129CC1}"/>
    <cellStyle name="Comma 113 6" xfId="936" xr:uid="{CCFE739D-B584-4971-B9C9-E12B2DCD8EE3}"/>
    <cellStyle name="Comma 113 6 10" xfId="3973" xr:uid="{C43510A5-1525-4637-AB0D-3D100AA75E94}"/>
    <cellStyle name="Comma 113 6 10 2" xfId="6556" xr:uid="{EF27AE22-AAEA-42D1-B2AF-93B7D0E25788}"/>
    <cellStyle name="Comma 113 6 10 2 2" xfId="11124" xr:uid="{1D803D73-1028-4CD5-BA2E-82DE488B2CBD}"/>
    <cellStyle name="Comma 113 6 10 3" xfId="8881" xr:uid="{425BDFC2-E32C-4FA4-B1BB-7E79C7CAE7FC}"/>
    <cellStyle name="Comma 113 6 11" xfId="4167" xr:uid="{387D96FF-9E4C-46DE-848D-463955B7F355}"/>
    <cellStyle name="Comma 113 6 11 2" xfId="6744" xr:uid="{E980FA73-A7E0-47F1-9AB8-B8DFFBD04A6B}"/>
    <cellStyle name="Comma 113 6 11 2 2" xfId="11312" xr:uid="{D22E0DD7-5077-4839-997B-FE8AF0340E9D}"/>
    <cellStyle name="Comma 113 6 11 3" xfId="9069" xr:uid="{61853215-4D14-475C-B956-0373C570D803}"/>
    <cellStyle name="Comma 113 6 12" xfId="4429" xr:uid="{AC1A8146-BF9A-4F2B-97C0-D142726DB9B6}"/>
    <cellStyle name="Comma 113 6 12 2" xfId="9321" xr:uid="{FC5B0CCB-C5FB-455D-AF95-4306AAEB2140}"/>
    <cellStyle name="Comma 113 6 13" xfId="7098" xr:uid="{38E598A5-4499-4F57-A671-7109E78A4969}"/>
    <cellStyle name="Comma 113 6 14" xfId="12521" xr:uid="{3C747A24-5ADA-408A-ABC3-8C2AA8D65646}"/>
    <cellStyle name="Comma 113 6 15" xfId="18166" xr:uid="{55BAF293-6F64-4391-A1E3-EA4EA7D75B46}"/>
    <cellStyle name="Comma 113 6 16" xfId="24858" xr:uid="{4C128FD8-D19F-4A0A-9218-F1E53D5031EF}"/>
    <cellStyle name="Comma 113 6 17" xfId="25080" xr:uid="{79365D59-58A2-4B39-AD99-AAE681AAC47C}"/>
    <cellStyle name="Comma 113 6 18" xfId="25355" xr:uid="{1D925FE4-439A-466E-9C45-5FC04706A280}"/>
    <cellStyle name="Comma 113 6 19" xfId="25650" xr:uid="{E50875D7-FE2E-460C-A800-51FA3CFEED8B}"/>
    <cellStyle name="Comma 113 6 2" xfId="1735" xr:uid="{62CDEE87-9F61-4F26-BEBD-68AC9F080E44}"/>
    <cellStyle name="Comma 113 6 2 2" xfId="4652" xr:uid="{E7A6F295-CF78-4196-9974-6FEDFCFCE729}"/>
    <cellStyle name="Comma 113 6 2 2 2" xfId="9500" xr:uid="{0663D1FE-823F-484F-9EC4-BC61A009A071}"/>
    <cellStyle name="Comma 113 6 2 3" xfId="7275" xr:uid="{EE4235D2-D64C-4987-AC6E-1DDD5CAF3FCC}"/>
    <cellStyle name="Comma 113 6 2 4" xfId="27503" xr:uid="{D09C7EF0-C611-4608-BA88-2FFBFC73BA73}"/>
    <cellStyle name="Comma 113 6 2 5" xfId="30990" xr:uid="{38C5B167-250C-4D68-B7A2-EC965A3EA747}"/>
    <cellStyle name="Comma 113 6 20" xfId="25908" xr:uid="{31298C65-2F92-4B4F-A5AB-17274D85EC63}"/>
    <cellStyle name="Comma 113 6 21" xfId="26190" xr:uid="{A9626B9B-77F9-4D1C-BF52-29EB042C1959}"/>
    <cellStyle name="Comma 113 6 22" xfId="26415" xr:uid="{1DA73C7A-077A-46AE-A43E-EFF0C033FCCD}"/>
    <cellStyle name="Comma 113 6 23" xfId="26607" xr:uid="{F4BB9C5B-8810-433D-8071-D455CF9A2AA3}"/>
    <cellStyle name="Comma 113 6 24" xfId="26856" xr:uid="{942BBB9A-E1F4-4925-814C-821BE7983591}"/>
    <cellStyle name="Comma 113 6 25" xfId="28184" xr:uid="{29CB6654-3D39-4CBA-A8CB-EF0F481B5BE1}"/>
    <cellStyle name="Comma 113 6 26" xfId="28448" xr:uid="{FC96D47A-90EE-4D50-A562-916100977FF6}"/>
    <cellStyle name="Comma 113 6 27" xfId="28753" xr:uid="{59C950C1-0FC1-4CF8-A397-D848BCE49D59}"/>
    <cellStyle name="Comma 113 6 28" xfId="29008" xr:uid="{DC820E24-CCB6-4149-9184-DFD6379FE49B}"/>
    <cellStyle name="Comma 113 6 29" xfId="29216" xr:uid="{2D75B484-3A49-4BEC-9FB4-4B1141914D60}"/>
    <cellStyle name="Comma 113 6 3" xfId="1954" xr:uid="{3AF950F0-8822-4046-8B64-8D376D07365A}"/>
    <cellStyle name="Comma 113 6 3 2" xfId="4854" xr:uid="{4DED5E2F-99DF-4455-8686-73D0584F0A61}"/>
    <cellStyle name="Comma 113 6 3 2 2" xfId="9678" xr:uid="{30292556-F1E3-4C58-85B4-EF22C3303F50}"/>
    <cellStyle name="Comma 113 6 3 3" xfId="7452" xr:uid="{93B96422-3049-4BBD-B576-F93BBFFD9ACB}"/>
    <cellStyle name="Comma 113 6 3 4" xfId="33066" xr:uid="{DC3C6D04-0119-4EE0-9E89-97352E3FDE16}"/>
    <cellStyle name="Comma 113 6 30" xfId="29414" xr:uid="{B898377C-EA96-4C75-9B6D-2A958385B033}"/>
    <cellStyle name="Comma 113 6 31" xfId="29688" xr:uid="{90A829A1-CF54-4489-8176-35CD02AA439B}"/>
    <cellStyle name="Comma 113 6 32" xfId="29886" xr:uid="{3BB5DB09-EE92-482E-A377-517A98D87A66}"/>
    <cellStyle name="Comma 113 6 33" xfId="34529" xr:uid="{B14497F4-8E0E-481C-AA77-DBE030ACFF61}"/>
    <cellStyle name="Comma 113 6 34" xfId="34785" xr:uid="{F867444A-F01C-443C-88CC-0DFB9DA8B9CF}"/>
    <cellStyle name="Comma 113 6 35" xfId="34950" xr:uid="{215141B6-3DB5-4039-950E-60EAB7644AC4}"/>
    <cellStyle name="Comma 113 6 36" xfId="35101" xr:uid="{D702925C-2805-4DAB-B58B-0434C4EBB504}"/>
    <cellStyle name="Comma 113 6 37" xfId="35256" xr:uid="{29B947B7-FC90-4F03-9158-42E3A6149E5A}"/>
    <cellStyle name="Comma 113 6 38" xfId="35496" xr:uid="{BD3CCAE5-0296-46BB-813E-E75A07FF2A44}"/>
    <cellStyle name="Comma 113 6 39" xfId="1468" xr:uid="{59626352-447C-4D64-849F-20072F659E4D}"/>
    <cellStyle name="Comma 113 6 4" xfId="2193" xr:uid="{4A99C954-DE79-48CD-B3C5-19772D042CD1}"/>
    <cellStyle name="Comma 113 6 4 2" xfId="5065" xr:uid="{956DBD9E-CDB5-497B-AF8E-23F4B65DE87D}"/>
    <cellStyle name="Comma 113 6 4 2 2" xfId="9856" xr:uid="{15A70A11-2B43-4255-B277-44F5811BD123}"/>
    <cellStyle name="Comma 113 6 4 3" xfId="7629" xr:uid="{CD353970-2395-4D31-8A1B-A9817F38BCF9}"/>
    <cellStyle name="Comma 113 6 4 4" xfId="33400" xr:uid="{82306E7F-2165-48CE-B936-443BA1CC2569}"/>
    <cellStyle name="Comma 113 6 5" xfId="2443" xr:uid="{53EC727F-1D6B-47EB-8790-E5E278221269}"/>
    <cellStyle name="Comma 113 6 5 2" xfId="5281" xr:uid="{3067342C-9B97-432A-8FEA-B2919554C09C}"/>
    <cellStyle name="Comma 113 6 5 2 2" xfId="10035" xr:uid="{82E263C5-0A2F-4768-941A-8CEC70B681D1}"/>
    <cellStyle name="Comma 113 6 5 3" xfId="7806" xr:uid="{C5395723-3F4C-41E9-BA0D-561A3B00BE4F}"/>
    <cellStyle name="Comma 113 6 5 4" xfId="33646" xr:uid="{64CC6413-2C25-4D03-A793-E9B30825F6EE}"/>
    <cellStyle name="Comma 113 6 6" xfId="2696" xr:uid="{9DB85E43-9634-45A3-811E-9A5A4C4A3DED}"/>
    <cellStyle name="Comma 113 6 6 2" xfId="5502" xr:uid="{D0BA968A-7D05-4E6C-ACFA-CF630B8692E4}"/>
    <cellStyle name="Comma 113 6 6 2 2" xfId="10220" xr:uid="{0290936D-67E7-4285-9BEB-E35D13652A05}"/>
    <cellStyle name="Comma 113 6 6 3" xfId="7988" xr:uid="{182FEEC0-C2AF-48AB-B358-BF16ADADFBB3}"/>
    <cellStyle name="Comma 113 6 6 4" xfId="33926" xr:uid="{4EBF9C4E-43FA-48AE-BD1F-A77415E7A192}"/>
    <cellStyle name="Comma 113 6 7" xfId="2952" xr:uid="{F9264B4F-907E-4928-8EDB-BDE905B9BC9D}"/>
    <cellStyle name="Comma 113 6 7 2" xfId="5722" xr:uid="{30C790EE-28BA-4F59-826E-A707094D4A00}"/>
    <cellStyle name="Comma 113 6 7 2 2" xfId="10398" xr:uid="{617B9996-B6C9-40F6-AA77-32403E391998}"/>
    <cellStyle name="Comma 113 6 7 3" xfId="8165" xr:uid="{11CC2077-9E16-49B5-AF95-08A57F43E0E8}"/>
    <cellStyle name="Comma 113 6 8" xfId="3268" xr:uid="{5FDDF4B1-10E3-48AE-9CAB-D6542453FBE7}"/>
    <cellStyle name="Comma 113 6 8 2" xfId="5973" xr:uid="{2412F167-9F50-477C-A49F-965143F57D4F}"/>
    <cellStyle name="Comma 113 6 8 2 2" xfId="10581" xr:uid="{8B1EA6C8-939C-48F4-9373-F3E3122590B6}"/>
    <cellStyle name="Comma 113 6 8 3" xfId="8342" xr:uid="{71B536FD-3627-4FB5-8EA8-FAA071DBD220}"/>
    <cellStyle name="Comma 113 6 9" xfId="3518" xr:uid="{558B09AE-4261-4087-B268-964701E61098}"/>
    <cellStyle name="Comma 113 6 9 2" xfId="6183" xr:uid="{C91025BE-7156-4188-B2E8-94FBE8D66C6C}"/>
    <cellStyle name="Comma 113 6 9 2 2" xfId="10761" xr:uid="{FB27F303-D2E1-4E3C-8969-A80F3DF7895C}"/>
    <cellStyle name="Comma 113 6 9 3" xfId="8519" xr:uid="{078FF4AB-7E71-4806-AD19-93E1AF7541DB}"/>
    <cellStyle name="Comma 113 7" xfId="944" xr:uid="{32CA49C0-0133-4C8A-9EC4-7245F9C90FE0}"/>
    <cellStyle name="Comma 113 7 10" xfId="3978" xr:uid="{2550C274-6C0C-43D2-BC55-1180BBD02714}"/>
    <cellStyle name="Comma 113 7 10 2" xfId="6561" xr:uid="{B3E4B005-A55B-48CE-93A3-E36F549FEECC}"/>
    <cellStyle name="Comma 113 7 10 2 2" xfId="11129" xr:uid="{03E7CE45-3FE2-4A7A-AE5C-F42042A989C4}"/>
    <cellStyle name="Comma 113 7 10 3" xfId="8886" xr:uid="{E44A7917-FCEC-426F-B359-E96DC3228B45}"/>
    <cellStyle name="Comma 113 7 11" xfId="4172" xr:uid="{BEC1914A-A121-45FB-8DBF-32627589EB57}"/>
    <cellStyle name="Comma 113 7 11 2" xfId="6749" xr:uid="{B45770DF-58C5-43E3-81F2-BDB429EE50C1}"/>
    <cellStyle name="Comma 113 7 11 2 2" xfId="11317" xr:uid="{C321A94A-F26B-439D-914C-DFF0C26CB668}"/>
    <cellStyle name="Comma 113 7 11 3" xfId="9074" xr:uid="{8B6B3353-B040-4C91-9AE7-A7A5F37DCAC4}"/>
    <cellStyle name="Comma 113 7 12" xfId="4434" xr:uid="{A72CA373-8DDE-4574-A40A-2B22D14297A3}"/>
    <cellStyle name="Comma 113 7 12 2" xfId="9326" xr:uid="{0329EE93-D5EE-487A-9F61-C81D8ED321BE}"/>
    <cellStyle name="Comma 113 7 13" xfId="7103" xr:uid="{525159D7-7597-4CFA-B08B-16F078460B28}"/>
    <cellStyle name="Comma 113 7 14" xfId="12526" xr:uid="{2F495698-0567-427F-9571-5B50E7FF71E0}"/>
    <cellStyle name="Comma 113 7 15" xfId="18171" xr:uid="{5255A229-F7E9-4A86-977D-79B248507357}"/>
    <cellStyle name="Comma 113 7 16" xfId="24861" xr:uid="{1C244A7F-708F-4A7D-BE4D-AB6824F59BC0}"/>
    <cellStyle name="Comma 113 7 17" xfId="25083" xr:uid="{A3B17DE3-376A-4DB8-99E8-B5165FBCE349}"/>
    <cellStyle name="Comma 113 7 18" xfId="25361" xr:uid="{230E4CE8-6654-4EB3-8ECE-26F1DA3B2FC7}"/>
    <cellStyle name="Comma 113 7 19" xfId="25654" xr:uid="{7BAA3D55-011F-457F-A618-5E15AD476783}"/>
    <cellStyle name="Comma 113 7 2" xfId="1740" xr:uid="{DDCB009B-A685-47C3-9D1A-943FF38DD309}"/>
    <cellStyle name="Comma 113 7 2 2" xfId="4657" xr:uid="{C2A1B088-E5E4-4C0B-89AD-27B5399B485F}"/>
    <cellStyle name="Comma 113 7 2 2 2" xfId="9505" xr:uid="{02EB9A12-FE31-415A-A4B7-D19936C4BB64}"/>
    <cellStyle name="Comma 113 7 2 3" xfId="7280" xr:uid="{82E226A3-3599-4272-9AB2-06609FF01947}"/>
    <cellStyle name="Comma 113 7 2 4" xfId="27509" xr:uid="{832F9060-08AA-4E80-BADA-9F0F1C9F0D4A}"/>
    <cellStyle name="Comma 113 7 2 5" xfId="30993" xr:uid="{F1487880-5490-4F4A-9CAD-289BAA6513DA}"/>
    <cellStyle name="Comma 113 7 20" xfId="25912" xr:uid="{FB559686-AA4B-4B6E-9468-5FB0B8820986}"/>
    <cellStyle name="Comma 113 7 21" xfId="26194" xr:uid="{1807839A-1209-4C42-8FB0-538229A7C919}"/>
    <cellStyle name="Comma 113 7 22" xfId="26418" xr:uid="{B395213E-A610-4A5B-815B-9323226CB756}"/>
    <cellStyle name="Comma 113 7 23" xfId="26610" xr:uid="{9FB4267C-9A41-49B7-B59E-BBAA3BAC6B0F}"/>
    <cellStyle name="Comma 113 7 24" xfId="26859" xr:uid="{8396F7C2-CC0D-4FFC-80E5-A4E6009703A0}"/>
    <cellStyle name="Comma 113 7 25" xfId="28188" xr:uid="{85EB1093-105B-4F54-980C-01FEE0167F89}"/>
    <cellStyle name="Comma 113 7 26" xfId="28452" xr:uid="{71AC88C2-6BD8-4C5B-8629-6B5BAB31F004}"/>
    <cellStyle name="Comma 113 7 27" xfId="28756" xr:uid="{20B28942-6A2B-4E00-A16F-FE0D1ACDB575}"/>
    <cellStyle name="Comma 113 7 28" xfId="29011" xr:uid="{6EAB613E-7FE3-4798-9609-62833778C300}"/>
    <cellStyle name="Comma 113 7 29" xfId="29219" xr:uid="{0238E673-4489-4C44-BF73-1084B18D7356}"/>
    <cellStyle name="Comma 113 7 3" xfId="1959" xr:uid="{8EB537AE-588A-45E5-A9C1-2D5048EC260E}"/>
    <cellStyle name="Comma 113 7 3 2" xfId="4859" xr:uid="{D8C91EF9-25E1-4294-9557-53CD3F193D72}"/>
    <cellStyle name="Comma 113 7 3 2 2" xfId="9683" xr:uid="{CC76A620-AD95-4BA1-B734-C1FD33ECF980}"/>
    <cellStyle name="Comma 113 7 3 3" xfId="7457" xr:uid="{C1E0A594-61EB-4AAC-BEA7-000C21BC014A}"/>
    <cellStyle name="Comma 113 7 3 4" xfId="33069" xr:uid="{91633FD4-BE35-4734-B749-FFD9D4AFE8F3}"/>
    <cellStyle name="Comma 113 7 30" xfId="29418" xr:uid="{60D9B65C-F4D0-4885-BEA2-56925DE04D9B}"/>
    <cellStyle name="Comma 113 7 31" xfId="29691" xr:uid="{110ADEA3-B7A6-470D-9BAF-EC3398EE3ABE}"/>
    <cellStyle name="Comma 113 7 32" xfId="29889" xr:uid="{5F85F04C-C5F4-4E47-A524-23CC97A80C79}"/>
    <cellStyle name="Comma 113 7 33" xfId="34534" xr:uid="{24031F88-31AB-4FE3-A1CB-486BA9260D70}"/>
    <cellStyle name="Comma 113 7 34" xfId="34788" xr:uid="{30B4B5E8-0746-4202-BAEC-E5B7B63BA845}"/>
    <cellStyle name="Comma 113 7 35" xfId="34954" xr:uid="{524E9EDD-ADE7-4372-9D59-0BFDA0E3A08A}"/>
    <cellStyle name="Comma 113 7 36" xfId="35104" xr:uid="{0C54DE4C-CDF9-4DD8-9777-81C9B27E8384}"/>
    <cellStyle name="Comma 113 7 37" xfId="35259" xr:uid="{5BA0769D-0B83-4FEC-B88B-AD68B69B01C2}"/>
    <cellStyle name="Comma 113 7 38" xfId="35499" xr:uid="{A0CA0D67-B009-48F7-8BDF-FA42F9F3D0DB}"/>
    <cellStyle name="Comma 113 7 39" xfId="1473" xr:uid="{A754F4A5-88C8-4488-8ED0-3CB78FFE3AFF}"/>
    <cellStyle name="Comma 113 7 4" xfId="2198" xr:uid="{E87562A2-55DD-4C2A-BCF6-F6A32541028C}"/>
    <cellStyle name="Comma 113 7 4 2" xfId="5070" xr:uid="{06CCE6A5-49BE-41F3-B146-2ADBFD9B7619}"/>
    <cellStyle name="Comma 113 7 4 2 2" xfId="9861" xr:uid="{8ACCEE5C-0FDC-4EC8-B0CF-AB5B2A1733BD}"/>
    <cellStyle name="Comma 113 7 4 3" xfId="7634" xr:uid="{F327E895-22BC-4B15-89C9-936ACEDEDD78}"/>
    <cellStyle name="Comma 113 7 4 4" xfId="33403" xr:uid="{27C0F381-6FA6-49F8-BC56-80FD81EFCF03}"/>
    <cellStyle name="Comma 113 7 5" xfId="2448" xr:uid="{03D988C9-2CA6-4AAB-8649-98437D575289}"/>
    <cellStyle name="Comma 113 7 5 2" xfId="5286" xr:uid="{93FA3302-C5C4-4738-B79E-5EA78D93EB5D}"/>
    <cellStyle name="Comma 113 7 5 2 2" xfId="10040" xr:uid="{C9F512AF-D238-4480-AD28-D6694CD35DFB}"/>
    <cellStyle name="Comma 113 7 5 3" xfId="7811" xr:uid="{2D3130B4-9CDE-40EE-A0C5-5BA412A4B48B}"/>
    <cellStyle name="Comma 113 7 5 4" xfId="33649" xr:uid="{341F7655-9F1F-435E-88DF-6BE2333414AD}"/>
    <cellStyle name="Comma 113 7 6" xfId="2701" xr:uid="{4FCF51A2-8070-46CE-BF08-76CAE96F644A}"/>
    <cellStyle name="Comma 113 7 6 2" xfId="5507" xr:uid="{50A2EFDF-41CD-4664-9E1C-D4414FD3075D}"/>
    <cellStyle name="Comma 113 7 6 2 2" xfId="10225" xr:uid="{E32CB710-9D3F-4A2B-A728-3F1CB09FD3CF}"/>
    <cellStyle name="Comma 113 7 6 3" xfId="7993" xr:uid="{180195D6-DD74-4AEE-AACF-9F11F49A6622}"/>
    <cellStyle name="Comma 113 7 6 4" xfId="33929" xr:uid="{1E77FEF5-6574-46BF-BF12-792F6BFA8482}"/>
    <cellStyle name="Comma 113 7 7" xfId="2957" xr:uid="{986DEB28-9E4A-4EBB-8218-70EEACF9DE67}"/>
    <cellStyle name="Comma 113 7 7 2" xfId="5727" xr:uid="{3180A9A3-D0E3-422C-9F9A-A94025C18C52}"/>
    <cellStyle name="Comma 113 7 7 2 2" xfId="10403" xr:uid="{76AE2AFA-DA84-4FB9-9CE6-BC517CE0CD49}"/>
    <cellStyle name="Comma 113 7 7 3" xfId="8170" xr:uid="{537ABD53-5036-41FA-BA0E-A03B9A28268A}"/>
    <cellStyle name="Comma 113 7 8" xfId="3273" xr:uid="{F57DA98D-DA24-43E0-AC57-DD039CACE85F}"/>
    <cellStyle name="Comma 113 7 8 2" xfId="5978" xr:uid="{77B939E9-DE18-4D58-A217-EB1D605E7BDB}"/>
    <cellStyle name="Comma 113 7 8 2 2" xfId="10586" xr:uid="{A03C9FBE-3DDB-4068-9E09-8D18E2B3BC1B}"/>
    <cellStyle name="Comma 113 7 8 3" xfId="8347" xr:uid="{8DAA51FD-53B0-41A6-A94E-8F36CC3B4B3A}"/>
    <cellStyle name="Comma 113 7 9" xfId="3523" xr:uid="{C57A590A-0513-404F-92A6-CB3991B7242D}"/>
    <cellStyle name="Comma 113 7 9 2" xfId="6188" xr:uid="{570EFCEF-C535-47F9-B450-DEE827C26300}"/>
    <cellStyle name="Comma 113 7 9 2 2" xfId="10766" xr:uid="{E174FCD4-F495-4699-B81A-C7419FB6C8DD}"/>
    <cellStyle name="Comma 113 7 9 3" xfId="8524" xr:uid="{A1A48146-CFDD-42FE-BD0F-50F2660F360C}"/>
    <cellStyle name="Comma 113 8" xfId="1720" xr:uid="{AB3A0EB2-63CF-4A87-BD1E-2A926C7491EF}"/>
    <cellStyle name="Comma 113 8 2" xfId="4637" xr:uid="{D0EE02FD-1112-4BE1-9DB9-2D31FCAAB33A}"/>
    <cellStyle name="Comma 113 8 2 2" xfId="9485" xr:uid="{95BB10D9-699F-4F72-873C-7F5CED11507E}"/>
    <cellStyle name="Comma 113 8 3" xfId="7260" xr:uid="{DF7E12BB-47BA-45C3-815E-4DD7C81DFDEA}"/>
    <cellStyle name="Comma 113 8 4" xfId="27492" xr:uid="{AA1BB944-59A4-4A18-828E-5CBF74C5D637}"/>
    <cellStyle name="Comma 113 8 5" xfId="30981" xr:uid="{0DDA5372-43E0-433C-BD4F-5EBF108B2D75}"/>
    <cellStyle name="Comma 113 9" xfId="1939" xr:uid="{ADAB3823-02CD-4E93-BAD6-6D833A7EE255}"/>
    <cellStyle name="Comma 113 9 2" xfId="4839" xr:uid="{97FBF48C-418A-48EA-9763-376EF87BE22D}"/>
    <cellStyle name="Comma 113 9 2 2" xfId="9663" xr:uid="{5B01B8DB-2787-499C-A4B1-32D1AE5F7B46}"/>
    <cellStyle name="Comma 113 9 3" xfId="7437" xr:uid="{EDC61C08-D217-4125-83B8-9F335C2F85C3}"/>
    <cellStyle name="Comma 113 9 4" xfId="33058" xr:uid="{07B24603-8E28-4C03-8310-89C17A4D3327}"/>
    <cellStyle name="Comma 114" xfId="3220" xr:uid="{ED128984-87EC-4D61-9296-60E026692EA2}"/>
    <cellStyle name="Comma 114 2" xfId="33613" xr:uid="{AAE7EAC2-88B3-4451-B4BA-31DCF746865A}"/>
    <cellStyle name="Comma 115" xfId="3108" xr:uid="{FA25970C-626C-4A4E-BD7A-F9C0857A3B6F}"/>
    <cellStyle name="Comma 115 2" xfId="33758" xr:uid="{395E0BE7-4A6F-4F59-86C2-10E7DCB6F281}"/>
    <cellStyle name="Comma 116" xfId="3313" xr:uid="{1E7E153E-2716-40ED-9590-364B6D5B2D5B}"/>
    <cellStyle name="Comma 117" xfId="2996" xr:uid="{93A63758-4F9D-436C-8E85-673C21189241}"/>
    <cellStyle name="Comma 118" xfId="3069" xr:uid="{4626C51A-1D86-4A53-8E5F-83D3E67E6ABD}"/>
    <cellStyle name="Comma 119" xfId="3245" xr:uid="{B97143DA-C2AC-4D9D-94C8-74BDA6A3791F}"/>
    <cellStyle name="Comma 12" xfId="252" xr:uid="{6A978169-ED77-4311-BA8F-2D8F66B3132F}"/>
    <cellStyle name="Comma 12 10" xfId="3025" xr:uid="{2022D7E9-DA44-4FE9-A3C3-70FAC548349E}"/>
    <cellStyle name="Comma 12 10 2" xfId="5770" xr:uid="{FF1402A2-DBCB-4755-AFAC-594B5B14EA86}"/>
    <cellStyle name="Comma 12 10 2 2" xfId="10421" xr:uid="{44555FFC-C737-428B-8AFB-D5094255F6F4}"/>
    <cellStyle name="Comma 12 10 3" xfId="8186" xr:uid="{2ED694A3-CAB9-4FE4-95D8-8B5F87A91DE2}"/>
    <cellStyle name="Comma 12 10 4" xfId="32957" xr:uid="{EB3829B4-7537-410D-8FFC-6B4ED36F7CB7}"/>
    <cellStyle name="Comma 12 11" xfId="3335" xr:uid="{76B35C6E-900F-44EE-AC17-2F0424364AB0}"/>
    <cellStyle name="Comma 12 11 2" xfId="6018" xr:uid="{2AE1C363-3D1A-4D43-A191-FF622938904C}"/>
    <cellStyle name="Comma 12 11 2 2" xfId="10603" xr:uid="{058D223A-A2A4-42E5-8627-C582CD4BF4B0}"/>
    <cellStyle name="Comma 12 11 3" xfId="8363" xr:uid="{36F3B2EE-9A7B-466A-A322-1E62B545F4C5}"/>
    <cellStyle name="Comma 12 11 4" xfId="33285" xr:uid="{AB149952-D546-4EF5-BA2B-F9599892DC99}"/>
    <cellStyle name="Comma 12 12" xfId="3569" xr:uid="{9BD5C980-C2C3-4D31-83EA-829C329D9204}"/>
    <cellStyle name="Comma 12 12 2" xfId="6213" xr:uid="{F828F273-0215-43D2-86CC-09A7E98155D9}"/>
    <cellStyle name="Comma 12 12 2 2" xfId="10790" xr:uid="{67516BCC-DF15-44E5-BFC0-0DED9ADE94EB}"/>
    <cellStyle name="Comma 12 12 3" xfId="8548" xr:uid="{5B699A58-0A55-495B-9859-CEF41D54EE2B}"/>
    <cellStyle name="Comma 12 12 4" xfId="33493" xr:uid="{61341350-55CE-4107-9E7C-7A91BBA31597}"/>
    <cellStyle name="Comma 12 13" xfId="3618" xr:uid="{506AF3F0-C5B1-43F4-8FD7-4A632DF672CA}"/>
    <cellStyle name="Comma 12 13 2" xfId="6243" xr:uid="{568E4383-7F3E-4DAE-9116-447B73C691EA}"/>
    <cellStyle name="Comma 12 13 2 2" xfId="10821" xr:uid="{D4B9A9B0-9453-42CC-95EA-A22C7EA54A10}"/>
    <cellStyle name="Comma 12 13 3" xfId="8578" xr:uid="{3224A0A2-2384-4178-8EFD-CEAD44A73CEF}"/>
    <cellStyle name="Comma 12 13 4" xfId="33774" xr:uid="{4AF4A1D8-B54C-4D17-A196-037B6C0685DE}"/>
    <cellStyle name="Comma 12 14" xfId="3709" xr:uid="{CF8E9767-F326-4A76-A6FD-7FA105C9203B}"/>
    <cellStyle name="Comma 12 14 2" xfId="6324" xr:uid="{BC5BD331-0320-48BD-B32E-F2DB93CE5BE4}"/>
    <cellStyle name="Comma 12 14 2 2" xfId="10892" xr:uid="{FD2C0351-8BBD-4B53-8283-A23A5FDFDE94}"/>
    <cellStyle name="Comma 12 14 3" xfId="8649" xr:uid="{126218D6-1765-46EE-8E76-8FE8D5903DFF}"/>
    <cellStyle name="Comma 12 14 4" xfId="33763" xr:uid="{57FF555F-1B3F-4CE1-B3F4-2B9DCD0DF97C}"/>
    <cellStyle name="Comma 12 15" xfId="3812" xr:uid="{3343E40B-A18A-4A18-9C5C-B38119779BE1}"/>
    <cellStyle name="Comma 12 15 2" xfId="6397" xr:uid="{EB9C15C7-C160-4521-9D62-CE5D0A09CDF8}"/>
    <cellStyle name="Comma 12 15 2 2" xfId="10965" xr:uid="{3547CC4D-B27A-4774-AE64-693896CFADEB}"/>
    <cellStyle name="Comma 12 15 3" xfId="8722" xr:uid="{35053FB6-CAC3-499B-BC9B-3FD3E5773520}"/>
    <cellStyle name="Comma 12 16" xfId="4000" xr:uid="{BEFFB1BC-E134-49DE-ACD8-2790CA43F7E4}"/>
    <cellStyle name="Comma 12 16 2" xfId="6581" xr:uid="{ED73D7D8-8AE5-496D-9F0B-FDFB5D9DF7AA}"/>
    <cellStyle name="Comma 12 16 2 2" xfId="11149" xr:uid="{0D056F05-F0C8-43AF-9779-C50CB778AB4D}"/>
    <cellStyle name="Comma 12 16 3" xfId="8906" xr:uid="{588ECC20-9850-42A9-9712-41F42A27B0EF}"/>
    <cellStyle name="Comma 12 17" xfId="4242" xr:uid="{310FE975-8574-4913-98F9-543E6B2A3701}"/>
    <cellStyle name="Comma 12 17 2" xfId="9139" xr:uid="{48F0600E-902B-4A90-8472-BB8EE1F9D600}"/>
    <cellStyle name="Comma 12 18" xfId="6937" xr:uid="{BB90F163-A4A8-47B9-9145-1DDE3BAC279F}"/>
    <cellStyle name="Comma 12 19" xfId="12224" xr:uid="{254F5619-17CE-4AA3-A499-45FC38B5049E}"/>
    <cellStyle name="Comma 12 2" xfId="253" xr:uid="{513A8F8D-657E-4046-A91B-7C811B6F11DA}"/>
    <cellStyle name="Comma 12 2 11" xfId="30032" xr:uid="{9595EEA8-3D08-4192-A24C-CF354259E7D8}"/>
    <cellStyle name="Comma 12 2 2" xfId="12555" xr:uid="{B9652ABF-16E2-4049-AA33-27A689152201}"/>
    <cellStyle name="Comma 12 2 2 2" xfId="32662" xr:uid="{CF4B5598-712E-4C92-9750-CEDDDD8462B7}"/>
    <cellStyle name="Comma 12 2 2 3" xfId="31867" xr:uid="{60AE9F11-AB64-4CBC-B064-570375964598}"/>
    <cellStyle name="Comma 12 2 2 4" xfId="30180" xr:uid="{4A1BAC04-2620-4E6B-A154-1E950AE65C77}"/>
    <cellStyle name="Comma 12 2 3" xfId="30509" xr:uid="{CA6F56FF-1817-4038-8ED3-18B916606524}"/>
    <cellStyle name="Comma 12 2 3 2" xfId="32263" xr:uid="{B398F6BC-21AE-42F8-AE35-B0FE80D96212}"/>
    <cellStyle name="Comma 12 2 4" xfId="30708" xr:uid="{4949C78E-B868-402A-A74C-E6ABA1BE2243}"/>
    <cellStyle name="Comma 12 2 5" xfId="31057" xr:uid="{CB4F36DA-C086-4FD5-97D7-87AFFDE603CD}"/>
    <cellStyle name="Comma 12 2 5 2" xfId="941" xr:uid="{8F36EC18-586E-44F7-9380-ED8A783DB01F}"/>
    <cellStyle name="Comma 12 2 6" xfId="31463" xr:uid="{55F8D6FC-F11C-4CE1-B406-09F621AE3919}"/>
    <cellStyle name="Comma 12 2 7" xfId="33230" xr:uid="{6DEF8F40-1106-414E-BC6E-1E3EDB503093}"/>
    <cellStyle name="Comma 12 2 8" xfId="33451" xr:uid="{19F51365-A609-4307-ACD9-067127C6CCDC}"/>
    <cellStyle name="Comma 12 2 9" xfId="30053" xr:uid="{3E3ABED2-93AC-4868-AFFB-19AD324AE066}"/>
    <cellStyle name="Comma 12 20" xfId="12303" xr:uid="{BC359AD9-DDD6-4069-AAD5-9ED66F2CAAA4}"/>
    <cellStyle name="Comma 12 21" xfId="12425" xr:uid="{88253A2B-C4D1-42CE-AB14-E093F8CBDD3D}"/>
    <cellStyle name="Comma 12 22" xfId="17975" xr:uid="{24593E63-A9D0-4581-A0DD-74A768C43C2A}"/>
    <cellStyle name="Comma 12 22 2" xfId="21834" xr:uid="{413D43C4-57CD-479A-BCB2-6F34BF296150}"/>
    <cellStyle name="Comma 12 23" xfId="24002" xr:uid="{7A4AA386-8E48-4082-A88E-CF0B4804A591}"/>
    <cellStyle name="Comma 12 24" xfId="24249" xr:uid="{71C79110-C53F-4C9E-9C37-76B9C2A8B41C}"/>
    <cellStyle name="Comma 12 25" xfId="24647" xr:uid="{4436A332-649B-489E-A96A-27FECE2DDF49}"/>
    <cellStyle name="Comma 12 26" xfId="24947" xr:uid="{99FAEF0D-5537-4CCC-BCAE-E8C8A10DAC33}"/>
    <cellStyle name="Comma 12 27" xfId="25133" xr:uid="{3D929CC8-562A-4435-9A51-1DCA6A467DDB}"/>
    <cellStyle name="Comma 12 28" xfId="25457" xr:uid="{36EA9CC4-BB6A-4A69-8AEA-5D0BEAB6A406}"/>
    <cellStyle name="Comma 12 29" xfId="25746" xr:uid="{2D6572A8-6ED2-4EA2-92A2-04999C8A2D52}"/>
    <cellStyle name="Comma 12 3" xfId="648" xr:uid="{D410FCDC-4F82-46DF-9F7D-2C58C88A24D0}"/>
    <cellStyle name="Comma 12 3 10" xfId="3920" xr:uid="{C9939E36-8500-4DD0-A590-F577D40491EF}"/>
    <cellStyle name="Comma 12 3 10 2" xfId="6503" xr:uid="{AFCB7986-4AF2-4D1A-9A83-1A6D75243BA0}"/>
    <cellStyle name="Comma 12 3 10 2 2" xfId="11071" xr:uid="{232C31C5-A82B-4F13-9E7F-31E104112AB2}"/>
    <cellStyle name="Comma 12 3 10 3" xfId="8828" xr:uid="{DEC52837-4828-40D4-AE3F-2254D2A109CC}"/>
    <cellStyle name="Comma 12 3 10 4" xfId="33875" xr:uid="{4AA906FE-BAB0-4383-98EA-DC9E4BEABAE7}"/>
    <cellStyle name="Comma 12 3 11" xfId="4111" xr:uid="{639C2CF6-EC0E-47C9-AD4D-4B2383074423}"/>
    <cellStyle name="Comma 12 3 11 2" xfId="6690" xr:uid="{6659F38F-73D0-4B23-BDEB-E516A2E52DDD}"/>
    <cellStyle name="Comma 12 3 11 2 2" xfId="11258" xr:uid="{1B06C496-4663-439D-9510-2E4367347FD0}"/>
    <cellStyle name="Comma 12 3 11 3" xfId="9015" xr:uid="{7E159CE5-5328-41A0-870D-3F03DA683F46}"/>
    <cellStyle name="Comma 12 3 12" xfId="4364" xr:uid="{5119ECA9-A1B2-40FF-8826-BBBA91889154}"/>
    <cellStyle name="Comma 12 3 12 2" xfId="9256" xr:uid="{C5EC631A-A2E4-463A-A21B-D2E051A5AFD7}"/>
    <cellStyle name="Comma 12 3 13" xfId="7045" xr:uid="{4908C598-1271-45B7-B328-43AA490D67E9}"/>
    <cellStyle name="Comma 12 3 14" xfId="12455" xr:uid="{EF57265F-0151-4CB7-B375-C0543D55CDFD}"/>
    <cellStyle name="Comma 12 3 15" xfId="18100" xr:uid="{EDD4A040-98F6-4D88-A753-4912526D431F}"/>
    <cellStyle name="Comma 12 3 15 2" xfId="21928" xr:uid="{CF752434-27B5-464A-8599-10BCAA560666}"/>
    <cellStyle name="Comma 12 3 16" xfId="24090" xr:uid="{9E69E27E-E757-4436-964B-5A960E946C6A}"/>
    <cellStyle name="Comma 12 3 17" xfId="24782" xr:uid="{0C5112B6-8D56-46C2-8E42-E95AB8D6993A}"/>
    <cellStyle name="Comma 12 3 18" xfId="25036" xr:uid="{ABE5958F-4855-471E-85E2-012007C6091E}"/>
    <cellStyle name="Comma 12 3 19" xfId="25270" xr:uid="{750EB872-7E3B-4180-9835-B118B20930B7}"/>
    <cellStyle name="Comma 12 3 2" xfId="1665" xr:uid="{65DC0D36-F26D-4F3D-A307-3803A8D5DA5F}"/>
    <cellStyle name="Comma 12 3 2 2" xfId="4588" xr:uid="{4CBAF8C6-ED45-4740-8D7A-9833D17D7BA6}"/>
    <cellStyle name="Comma 12 3 2 2 2" xfId="9446" xr:uid="{948CD5F0-9326-4FB8-AD4D-E61B7C9ED9FE}"/>
    <cellStyle name="Comma 12 3 2 2 3" xfId="32765" xr:uid="{3D3D05C2-3F92-4361-A262-CC212A3C7433}"/>
    <cellStyle name="Comma 12 3 2 3" xfId="7222" xr:uid="{603B46A7-9BA3-4AB1-A4D5-9FBED752CE3B}"/>
    <cellStyle name="Comma 12 3 2 3 2" xfId="31970" xr:uid="{44C11168-4327-446B-9E36-8A5689DCFC53}"/>
    <cellStyle name="Comma 12 3 2 4" xfId="27327" xr:uid="{E6AD7094-25D1-402B-B73D-1CE51C203A5E}"/>
    <cellStyle name="Comma 12 3 2 5" xfId="30294" xr:uid="{6BF6FB9E-025F-4164-ACB2-B52D63A25297}"/>
    <cellStyle name="Comma 12 3 20" xfId="25584" xr:uid="{9585E6FC-6B0C-4C2A-9D84-F7FD22D88239}"/>
    <cellStyle name="Comma 12 3 21" xfId="25861" xr:uid="{00E773AA-95CC-44C1-941E-9F8CC3CF1C9D}"/>
    <cellStyle name="Comma 12 3 22" xfId="26110" xr:uid="{41EF509D-12ED-44A6-A5E7-D722CEEE0104}"/>
    <cellStyle name="Comma 12 3 23" xfId="26373" xr:uid="{E0572B16-D876-4613-BFA4-8BBB4880DA75}"/>
    <cellStyle name="Comma 12 3 24" xfId="26565" xr:uid="{4DD2920E-9AF9-4617-81BC-CAC56962866A}"/>
    <cellStyle name="Comma 12 3 25" xfId="26812" xr:uid="{E0210325-DAEF-42AA-974D-77B187BFDCC1}"/>
    <cellStyle name="Comma 12 3 26" xfId="28113" xr:uid="{366F4C36-30E6-405E-8164-63AD8659667A}"/>
    <cellStyle name="Comma 12 3 27" xfId="28378" xr:uid="{7AD06BB8-A56E-4C6F-8AC1-FA009453A458}"/>
    <cellStyle name="Comma 12 3 28" xfId="28679" xr:uid="{D5F70640-9658-4FD8-B26F-58D1E30B5CB4}"/>
    <cellStyle name="Comma 12 3 29" xfId="28953" xr:uid="{029A04EC-1417-48C8-9E86-924A1FFC2A3E}"/>
    <cellStyle name="Comma 12 3 3" xfId="1896" xr:uid="{6B650441-1D28-4019-B9FA-1C9ED7BAC769}"/>
    <cellStyle name="Comma 12 3 3 2" xfId="4799" xr:uid="{A399475A-A3EE-4B19-BD88-D05C406F66DA}"/>
    <cellStyle name="Comma 12 3 3 2 2" xfId="9625" xr:uid="{067754DF-A461-433D-A6EB-D20F7FFE9F01}"/>
    <cellStyle name="Comma 12 3 3 2 3" xfId="32366" xr:uid="{74FF97C9-7263-485D-8C50-4B3E8449F894}"/>
    <cellStyle name="Comma 12 3 3 3" xfId="7399" xr:uid="{4814CDDD-B214-4C84-A62F-62D8B327F32E}"/>
    <cellStyle name="Comma 12 3 3 4" xfId="30554" xr:uid="{87D35CEA-9299-4B43-BB82-718CF9337679}"/>
    <cellStyle name="Comma 12 3 30" xfId="29167" xr:uid="{4F569F88-4390-4FE3-BDE1-817D049034CA}"/>
    <cellStyle name="Comma 12 3 31" xfId="29360" xr:uid="{154FA061-2078-49DF-9825-1A2AD23CE30F}"/>
    <cellStyle name="Comma 12 3 32" xfId="29624" xr:uid="{5931963C-A83A-4B11-AB9E-F02A55703852}"/>
    <cellStyle name="Comma 12 3 33" xfId="29837" xr:uid="{3C05B92F-D6F3-4474-95EE-973F134632AD}"/>
    <cellStyle name="Comma 12 3 34" xfId="30080" xr:uid="{BBAF192D-0DDB-4EE3-A03F-2EE8DE96E8F6}"/>
    <cellStyle name="Comma 12 3 35" xfId="34142" xr:uid="{9A56FE12-898F-47C4-A71F-CFD9B97E51BC}"/>
    <cellStyle name="Comma 12 3 36" xfId="34457" xr:uid="{1FC5FA2E-48D7-44AB-AEB1-6EA774833661}"/>
    <cellStyle name="Comma 12 3 37" xfId="34732" xr:uid="{985C0524-1DA2-4FDD-8D0E-146D26579F13}"/>
    <cellStyle name="Comma 12 3 38" xfId="34907" xr:uid="{64BE43F0-3C47-4905-BB91-F41610E3A362}"/>
    <cellStyle name="Comma 12 3 39" xfId="35061" xr:uid="{907890D8-1306-44E7-B853-6C7730661237}"/>
    <cellStyle name="Comma 12 3 4" xfId="2123" xr:uid="{DF493D64-A8C9-4EB0-9328-FF811E1B7797}"/>
    <cellStyle name="Comma 12 3 4 2" xfId="5000" xr:uid="{2EF0841A-D925-4E8D-B970-6D71D7D32F5C}"/>
    <cellStyle name="Comma 12 3 4 2 2" xfId="9803" xr:uid="{C8D7A17D-D72C-4F0C-A1AA-9D4B79EE7895}"/>
    <cellStyle name="Comma 12 3 4 3" xfId="7576" xr:uid="{84F7EA1B-26C7-4A2E-AB37-A3FF68FEBAAC}"/>
    <cellStyle name="Comma 12 3 4 4" xfId="30751" xr:uid="{EDF18A1C-4CD3-4378-9008-2C451660CCE0}"/>
    <cellStyle name="Comma 12 3 40" xfId="35215" xr:uid="{2FCF00EA-8838-4314-9545-02F2E8371A4A}"/>
    <cellStyle name="Comma 12 3 41" xfId="35456" xr:uid="{86ED8A94-E3DD-4DA2-ABBF-78A51D6809AB}"/>
    <cellStyle name="Comma 12 3 5" xfId="2372" xr:uid="{CEDBE942-C30F-4F7E-9592-6428A8624BE8}"/>
    <cellStyle name="Comma 12 3 5 2" xfId="5216" xr:uid="{1093547F-841F-457B-8829-E4F9A8650195}"/>
    <cellStyle name="Comma 12 3 5 2 2" xfId="9982" xr:uid="{D99814DF-DE52-4143-94C0-F3705C0F5557}"/>
    <cellStyle name="Comma 12 3 5 3" xfId="7753" xr:uid="{DC0D3C21-43D7-49F0-B313-A40BFC3904A0}"/>
    <cellStyle name="Comma 12 3 5 4" xfId="30944" xr:uid="{F482DFAB-843E-4E01-9586-C2874D1C9142}"/>
    <cellStyle name="Comma 12 3 6" xfId="2625" xr:uid="{71C4DD90-5B0F-41F7-9FCD-4B376BD9705E}"/>
    <cellStyle name="Comma 12 3 6 2" xfId="5439" xr:uid="{41D08A3D-775B-4601-8CC6-2881B1496F59}"/>
    <cellStyle name="Comma 12 3 6 2 2" xfId="10167" xr:uid="{B044AF76-5306-4848-9609-0A9E216DA019}"/>
    <cellStyle name="Comma 12 3 6 3" xfId="7935" xr:uid="{5AD5CBCA-4CE4-44A8-9DF3-755D820FCCE5}"/>
    <cellStyle name="Comma 12 3 6 4" xfId="31569" xr:uid="{8B9EF0BC-1213-4929-813F-FF223177A68E}"/>
    <cellStyle name="Comma 12 3 7" xfId="2880" xr:uid="{164F5496-451B-4DA7-B95C-F9525DE31550}"/>
    <cellStyle name="Comma 12 3 7 2" xfId="5658" xr:uid="{4A2CE70D-B91B-48F8-BBAE-77A73EE1ECBA}"/>
    <cellStyle name="Comma 12 3 7 2 2" xfId="10345" xr:uid="{790E28CD-3888-4AC9-8B7C-1EE81D8C8075}"/>
    <cellStyle name="Comma 12 3 7 3" xfId="8112" xr:uid="{EFA6CEF3-F454-4D54-B65B-EED6F94865D5}"/>
    <cellStyle name="Comma 12 3 7 4" xfId="33027" xr:uid="{1DF23E56-B112-47F7-9C6A-2E6275BA5BF5}"/>
    <cellStyle name="Comma 12 3 8" xfId="3182" xr:uid="{B9937CB5-59B9-405F-95B5-E29B8D37D68E}"/>
    <cellStyle name="Comma 12 3 8 2" xfId="5904" xr:uid="{03B2005D-E6F5-493B-8407-D9DB84AEB600}"/>
    <cellStyle name="Comma 12 3 8 2 2" xfId="10527" xr:uid="{3449AEB7-5EED-4C10-815A-2ED7513E1615}"/>
    <cellStyle name="Comma 12 3 8 3" xfId="8289" xr:uid="{E947F547-8EE3-4F31-B149-6475F2037136}"/>
    <cellStyle name="Comma 12 3 8 4" xfId="33364" xr:uid="{41FC025F-92AF-49BB-9906-E6AE4C9A16F0}"/>
    <cellStyle name="Comma 12 3 9" xfId="3456" xr:uid="{A2F57A7B-8AE9-4432-BBB1-A57C0EFCE0D2}"/>
    <cellStyle name="Comma 12 3 9 2" xfId="6126" xr:uid="{5D354DB0-7C3D-4FCA-9A37-B79F70B51E16}"/>
    <cellStyle name="Comma 12 3 9 2 2" xfId="10708" xr:uid="{5C010455-477B-4E93-ACC8-A001863A6CB2}"/>
    <cellStyle name="Comma 12 3 9 3" xfId="8466" xr:uid="{2BAE0E24-EBAF-4B2C-B675-9FD11CBD4FCB}"/>
    <cellStyle name="Comma 12 3 9 4" xfId="33601" xr:uid="{D5D4E6A2-993A-4DB4-B637-BE2879B942E6}"/>
    <cellStyle name="Comma 12 30" xfId="25969" xr:uid="{E747EC9A-E310-44AB-AAE0-E5D7E9B68CEA}"/>
    <cellStyle name="Comma 12 31" xfId="26262" xr:uid="{F38E02F7-BB49-4ACD-88E0-3F3A2D523FC5}"/>
    <cellStyle name="Comma 12 32" xfId="26467" xr:uid="{970CCD7A-FA99-48F5-BBFE-A7264E4A4122}"/>
    <cellStyle name="Comma 12 33" xfId="1054" xr:uid="{1E35C15A-B14D-40CA-9871-A7F6C1890DE8}"/>
    <cellStyle name="Comma 12 34" xfId="26704" xr:uid="{6ABFAC52-D779-4C4A-979F-60C321607A03}"/>
    <cellStyle name="Comma 12 35" xfId="27966" xr:uid="{9E47DB4E-3634-4B0B-AEFD-91F02801B96F}"/>
    <cellStyle name="Comma 12 36" xfId="28250" xr:uid="{DABC0932-3F17-4075-893E-915685FE3874}"/>
    <cellStyle name="Comma 12 37" xfId="28531" xr:uid="{6035262C-EFE8-4C9F-92E1-AA863445406B}"/>
    <cellStyle name="Comma 12 38" xfId="28832" xr:uid="{EF2A9F3C-A9BE-4453-92A7-AEB8AAB5ADAB}"/>
    <cellStyle name="Comma 12 39" xfId="29064" xr:uid="{19FB91A0-96A4-43C8-9793-56A00001245F}"/>
    <cellStyle name="Comma 12 4" xfId="1538" xr:uid="{709AB5FE-6B94-43B9-98DF-EE3F147647BD}"/>
    <cellStyle name="Comma 12 4 2" xfId="4476" xr:uid="{A506FAFB-1018-439F-9938-8B3A2518ADAF}"/>
    <cellStyle name="Comma 12 4 2 2" xfId="9343" xr:uid="{7ED78A22-0484-4477-A145-BFA6935C078A}"/>
    <cellStyle name="Comma 12 4 2 2 2" xfId="32794" xr:uid="{4105F278-2F3A-403D-92C1-99DC7305BB65}"/>
    <cellStyle name="Comma 12 4 2 3" xfId="31999" xr:uid="{4A63193D-C12A-4A50-99CF-3DD50A28ADB9}"/>
    <cellStyle name="Comma 12 4 3" xfId="7119" xr:uid="{4046AA76-9211-40A1-A8A0-C98D3403F67A}"/>
    <cellStyle name="Comma 12 4 3 2" xfId="32395" xr:uid="{A2B4CF93-018A-4175-9052-E6760D52207A}"/>
    <cellStyle name="Comma 12 4 4" xfId="27054" xr:uid="{498B408F-98A3-4B5A-8EDE-A87A968FE56D}"/>
    <cellStyle name="Comma 12 4 4 2" xfId="31605" xr:uid="{9ABB6C92-55A5-4CA5-87BF-2EEE988E48F2}"/>
    <cellStyle name="Comma 12 4 5" xfId="30087" xr:uid="{885B5249-D01A-45CC-9655-7A0BB52BA3DD}"/>
    <cellStyle name="Comma 12 40" xfId="29251" xr:uid="{D834C48A-FE49-4B1E-BA34-65FADC8950DE}"/>
    <cellStyle name="Comma 12 41" xfId="29504" xr:uid="{8E2E5C03-57D6-453E-BA6C-4ED76386F5A4}"/>
    <cellStyle name="Comma 12 42" xfId="29736" xr:uid="{421C7B26-B154-4E76-99E5-C47007EB3C72}"/>
    <cellStyle name="Comma 12 43" xfId="34072" xr:uid="{E17F8AD8-E615-4710-8E83-8DE50F3D8A5D}"/>
    <cellStyle name="Comma 12 44" xfId="34302" xr:uid="{8ACD88DE-7ED2-40B8-820A-968ABE74512D}"/>
    <cellStyle name="Comma 12 45" xfId="34602" xr:uid="{43956AC5-1D51-4BDF-9EF0-3EDF53EAD512}"/>
    <cellStyle name="Comma 12 46" xfId="34812" xr:uid="{251A2A44-155F-413E-864E-46E13296CC52}"/>
    <cellStyle name="Comma 12 47" xfId="34971" xr:uid="{3157909B-71CC-41F8-A641-A22E4BA12D41}"/>
    <cellStyle name="Comma 12 48" xfId="35122" xr:uid="{1F03B53B-1F23-4400-9AA8-354331FD342C}"/>
    <cellStyle name="Comma 12 49" xfId="35364" xr:uid="{F820F665-F271-42EF-9517-5C8BB3F39A3D}"/>
    <cellStyle name="Comma 12 5" xfId="1783" xr:uid="{304D6EFD-A9DF-4848-AC8A-E93254B7B241}"/>
    <cellStyle name="Comma 12 5 2" xfId="4690" xr:uid="{F5D869F0-3198-4860-9A95-339CA9CD7E53}"/>
    <cellStyle name="Comma 12 5 2 2" xfId="9521" xr:uid="{48143234-DA03-4040-A0F9-DBCC67261773}"/>
    <cellStyle name="Comma 12 5 2 3" xfId="32545" xr:uid="{AF9194A9-452C-4B80-BAA9-9842DD7AC7D6}"/>
    <cellStyle name="Comma 12 5 3" xfId="7296" xr:uid="{1B87871C-A814-4EE3-8EF6-1E054FE53069}"/>
    <cellStyle name="Comma 12 5 3 2" xfId="31753" xr:uid="{82B9AEE2-3C77-4C14-B3AC-EA3B1DF4B19A}"/>
    <cellStyle name="Comma 12 5 4" xfId="30179" xr:uid="{BB2BB240-7857-4577-BA95-122137915F9E}"/>
    <cellStyle name="Comma 12 6" xfId="1991" xr:uid="{AA4989C4-2902-43A0-9AA3-0AB9BFF4F072}"/>
    <cellStyle name="Comma 12 6 2" xfId="4881" xr:uid="{062EF1BA-EE00-4657-B196-1277D0EC8CE4}"/>
    <cellStyle name="Comma 12 6 2 2" xfId="9699" xr:uid="{EE3A4BF7-E8C6-42EC-A4DC-B98FC041739D}"/>
    <cellStyle name="Comma 12 6 2 3" xfId="32150" xr:uid="{1D860E2A-67D6-463A-8803-7941F3463145}"/>
    <cellStyle name="Comma 12 6 3" xfId="7473" xr:uid="{8701252C-3490-41FF-A3CC-D11257ABA1D4}"/>
    <cellStyle name="Comma 12 6 4" xfId="30468" xr:uid="{20E8F9D8-C9AE-49E9-B6E0-E49AB335D753}"/>
    <cellStyle name="Comma 12 7" xfId="2240" xr:uid="{FFB8F7F5-EEF4-4160-884D-11BC8CF66DDB}"/>
    <cellStyle name="Comma 12 7 2" xfId="5096" xr:uid="{3318C01F-EAA3-4FD3-89A1-F4E3539F3E84}"/>
    <cellStyle name="Comma 12 7 2 2" xfId="9877" xr:uid="{4C65D82A-755B-4827-AF59-AB2267C272C6}"/>
    <cellStyle name="Comma 12 7 3" xfId="7650" xr:uid="{B27B3196-4F70-4982-B2FD-B951E0E46D96}"/>
    <cellStyle name="Comma 12 7 4" xfId="30672" xr:uid="{F068BF7B-DA1C-4CE5-9C4C-CFB0CDE543F0}"/>
    <cellStyle name="Comma 12 8" xfId="2494" xr:uid="{B2EDC259-8F52-47F7-ABFB-48ADB94B991A}"/>
    <cellStyle name="Comma 12 8 2" xfId="5319" xr:uid="{E4DB4E59-E29B-463F-8439-FE75F3B34E45}"/>
    <cellStyle name="Comma 12 8 2 2" xfId="10060" xr:uid="{B5CD663A-0B61-4D39-877B-96E50A9BD149}"/>
    <cellStyle name="Comma 12 8 2 3" xfId="33895" xr:uid="{0A3EC6B7-083B-4934-AEA1-C8815266A186}"/>
    <cellStyle name="Comma 12 8 2 3 2" xfId="33954" xr:uid="{41CDC735-4408-4BE5-9E97-7AD7994E636C}"/>
    <cellStyle name="Comma 12 8 2 3 3" xfId="35549" xr:uid="{F3A7A7BC-0674-4DA2-8FF3-560C64D8AB90}"/>
    <cellStyle name="Comma 12 8 3" xfId="7829" xr:uid="{4A9BE979-AC81-4665-9FF2-A8009843D41E}"/>
    <cellStyle name="Comma 12 8 4" xfId="30828" xr:uid="{D6AE7FD1-2D09-407A-8BC4-5913F44E55F9}"/>
    <cellStyle name="Comma 12 9" xfId="2752" xr:uid="{5628E0CD-DF75-438F-BE5B-DA8DF3F42B7F}"/>
    <cellStyle name="Comma 12 9 2" xfId="5541" xr:uid="{AB16C6CC-0765-43D6-ACD1-92C2DEB9E02A}"/>
    <cellStyle name="Comma 12 9 2 2" xfId="10242" xr:uid="{C0C0F275-B46E-4C26-9EA7-40051077BC1E}"/>
    <cellStyle name="Comma 12 9 3" xfId="12149" xr:uid="{45216586-5B50-4996-BE3D-50DF4067C741}"/>
    <cellStyle name="Comma 12 9 4" xfId="8009" xr:uid="{6CD8DF6F-39E0-4184-948A-896B564B637B}"/>
    <cellStyle name="Comma 12 9 5" xfId="31245" xr:uid="{20FD10E8-3BB4-49E2-9ACF-7C66D6581820}"/>
    <cellStyle name="Comma 120" xfId="3151" xr:uid="{846AD0F5-2823-42F6-95E8-9F0C2D0742D2}"/>
    <cellStyle name="Comma 120 2" xfId="33936" xr:uid="{36473AB2-B3B4-4DB8-B679-0C876425C06F}"/>
    <cellStyle name="Comma 121" xfId="3203" xr:uid="{104900C6-C6D2-4E8E-9F2C-B8D74FBE4F7F}"/>
    <cellStyle name="Comma 121 2" xfId="33864" xr:uid="{0F24BB71-A10B-43A0-940C-D2F38241B6C9}"/>
    <cellStyle name="Comma 122" xfId="3131" xr:uid="{664C2337-9CDD-4A03-A847-3C7B1AC32EF7}"/>
    <cellStyle name="Comma 122 2" xfId="33947" xr:uid="{733C0C3D-2092-45C0-9547-DAD55F435519}"/>
    <cellStyle name="Comma 123" xfId="3327" xr:uid="{05FB3F55-B145-41EA-B296-43A484984180}"/>
    <cellStyle name="Comma 124" xfId="3431" xr:uid="{371B054F-B653-45AA-9488-216448CC09CD}"/>
    <cellStyle name="Comma 125" xfId="3485" xr:uid="{110E4F53-1EC2-43AE-9698-753F84A83DFF}"/>
    <cellStyle name="Comma 126" xfId="3322" xr:uid="{E484FFDD-34B1-40D7-9577-937D6C9B876B}"/>
    <cellStyle name="Comma 127" xfId="3413" xr:uid="{CD4EEAE4-787E-4018-BC7C-7FE1E1AFC293}"/>
    <cellStyle name="Comma 128" xfId="3534" xr:uid="{05FAC05B-EC38-4D0C-A9C6-5979E79D8C32}"/>
    <cellStyle name="Comma 128 2" xfId="35049" xr:uid="{668C38D9-13DD-4DE9-9B6D-29FA4ED15549}"/>
    <cellStyle name="Comma 129" xfId="3539" xr:uid="{15F2D2FE-ECC7-478C-8378-0C8B3EAE11B2}"/>
    <cellStyle name="Comma 13" xfId="84" xr:uid="{44912B6E-497C-42A8-A558-205585177379}"/>
    <cellStyle name="Comma 13 10" xfId="3026" xr:uid="{85FD8FD6-B9FD-458C-B84C-86E0133B70CA}"/>
    <cellStyle name="Comma 13 10 2" xfId="5771" xr:uid="{552BF458-68A0-4BE9-A1DB-4DEF00E9D760}"/>
    <cellStyle name="Comma 13 10 2 2" xfId="10422" xr:uid="{D491A2B7-F486-4445-A41E-C1CA19B0AA30}"/>
    <cellStyle name="Comma 13 10 3" xfId="8187" xr:uid="{DE15375D-0985-4A22-A86D-D623DD668A61}"/>
    <cellStyle name="Comma 13 10 4" xfId="33245" xr:uid="{D9FD6835-FF67-4A14-85E8-6860248D2245}"/>
    <cellStyle name="Comma 13 11" xfId="1024" xr:uid="{EE511811-8EAC-4DD9-ABB1-2F56D68DB7FD}"/>
    <cellStyle name="Comma 13 11 2" xfId="1030" xr:uid="{A82B2639-1302-4FC7-ABC5-61C0BA08B941}"/>
    <cellStyle name="Comma 13 11 2 2" xfId="10604" xr:uid="{E888EE51-97F7-4B6B-814D-E1F67AEC599D}"/>
    <cellStyle name="Comma 13 11 2 2 2" xfId="33950" xr:uid="{091D0662-9713-4C22-8018-24D91B7D813E}"/>
    <cellStyle name="Comma 13 11 2 3" xfId="6019" xr:uid="{DE324341-91BA-46DE-9F67-1D4841FE9D1C}"/>
    <cellStyle name="Comma 13 11 2 4" xfId="29899" xr:uid="{E1A5696E-8FED-426D-9229-DFD80A46B2EA}"/>
    <cellStyle name="Comma 13 11 2 5" xfId="35516" xr:uid="{C9D07A29-85AB-4393-9C14-CDB47C180FD0}"/>
    <cellStyle name="Comma 13 11 3" xfId="8364" xr:uid="{3025A6ED-46C0-467F-9E6D-3E0C02782308}"/>
    <cellStyle name="Comma 13 11 4" xfId="3336" xr:uid="{F938BFB8-97D1-4434-A7C3-AE30E30D17D8}"/>
    <cellStyle name="Comma 13 11 5" xfId="24935" xr:uid="{7147C9F2-C0B1-4AA7-8AE3-081A5B88AB72}"/>
    <cellStyle name="Comma 13 12" xfId="3562" xr:uid="{03BAA66A-F13E-4A00-8124-9718836AAD02}"/>
    <cellStyle name="Comma 13 12 2" xfId="6208" xr:uid="{8C411710-AD1D-4250-86DB-68702F178466}"/>
    <cellStyle name="Comma 13 12 2 2" xfId="10785" xr:uid="{C6700626-5DC8-44DC-B1A4-D92B3E4506FF}"/>
    <cellStyle name="Comma 13 12 3" xfId="8543" xr:uid="{2A21E1F4-138A-46CE-9804-78E5ED9DAC80}"/>
    <cellStyle name="Comma 13 13" xfId="3570" xr:uid="{4C2A4802-2A90-425F-91A0-BFDCE2A3A114}"/>
    <cellStyle name="Comma 13 13 2" xfId="6214" xr:uid="{1B2D5BB5-5441-4900-9DBF-815C272263A8}"/>
    <cellStyle name="Comma 13 13 2 2" xfId="10791" xr:uid="{E3B14967-F392-4179-99D8-A6C9E3987065}"/>
    <cellStyle name="Comma 13 13 3" xfId="8549" xr:uid="{779E9093-38ED-469C-A38A-67CB6C59A25B}"/>
    <cellStyle name="Comma 13 14" xfId="3619" xr:uid="{67E235D3-71F5-4D22-8125-F753A515A124}"/>
    <cellStyle name="Comma 13 14 2" xfId="6244" xr:uid="{D75D4437-DD59-4E6A-B853-61CA9B036611}"/>
    <cellStyle name="Comma 13 14 2 2" xfId="10822" xr:uid="{F517B999-B7C5-41B1-9F17-1F5C6498F726}"/>
    <cellStyle name="Comma 13 14 3" xfId="8579" xr:uid="{83E93B1C-B9CC-4E3E-A3C5-379B3A741E82}"/>
    <cellStyle name="Comma 13 15" xfId="3746" xr:uid="{DC881117-A956-45F6-9809-C84A1DE39B65}"/>
    <cellStyle name="Comma 13 15 2" xfId="6355" xr:uid="{8728D559-6857-45C9-B5E1-9CDC08EBCFAF}"/>
    <cellStyle name="Comma 13 15 2 2" xfId="10923" xr:uid="{B1E5205A-EF0C-4305-96F8-B59357B3F92B}"/>
    <cellStyle name="Comma 13 15 3" xfId="8680" xr:uid="{2778C42D-FD6D-454F-98C2-2BDB9064227C}"/>
    <cellStyle name="Comma 13 16" xfId="3813" xr:uid="{151E7432-DD3C-458F-87AB-FD2E302BCE1E}"/>
    <cellStyle name="Comma 13 16 2" xfId="6398" xr:uid="{05C0DCD5-CBCB-43F0-81B7-879503FDEDCA}"/>
    <cellStyle name="Comma 13 16 2 2" xfId="10966" xr:uid="{14BCCF7D-C845-400F-A73A-3EDEC0ECF0E4}"/>
    <cellStyle name="Comma 13 16 3" xfId="8723" xr:uid="{3B6B3BF4-54C4-4655-8BC3-208919770B0A}"/>
    <cellStyle name="Comma 13 17" xfId="4001" xr:uid="{9C654005-3DD8-4A81-B73F-D219FF150E4B}"/>
    <cellStyle name="Comma 13 17 2" xfId="6582" xr:uid="{0EFC7745-9431-41EF-9550-F5CFFC0B7BCC}"/>
    <cellStyle name="Comma 13 17 2 2" xfId="11150" xr:uid="{BCF8B13D-5D35-4C41-BC60-DC7F9660C393}"/>
    <cellStyle name="Comma 13 17 3" xfId="8907" xr:uid="{2759CAA5-0CEE-499E-8298-32B538CBA6DC}"/>
    <cellStyle name="Comma 13 18" xfId="4244" xr:uid="{6DADAFD7-9528-4AA0-BE80-1FDC30E4FB55}"/>
    <cellStyle name="Comma 13 18 2" xfId="9141" xr:uid="{26D1D237-62DD-4F77-A6F9-059D56BB7FBE}"/>
    <cellStyle name="Comma 13 19" xfId="6938" xr:uid="{DADEAA27-1781-44FF-B75B-E092BECAFEA3}"/>
    <cellStyle name="Comma 13 2" xfId="255" xr:uid="{A3E6E686-E4D8-4E16-985E-9F3AFCDC6497}"/>
    <cellStyle name="Comma 13 2 10" xfId="30054" xr:uid="{D58EE117-EE56-43F5-AAD0-666173487E71}"/>
    <cellStyle name="Comma 13 2 11" xfId="1071" xr:uid="{F464A6C8-41DA-4990-8AE3-CA812C37D489}"/>
    <cellStyle name="Comma 13 2 2" xfId="12557" xr:uid="{15AB2942-9E12-44D9-A817-B56A54CAB312}"/>
    <cellStyle name="Comma 13 2 2 2" xfId="1170" xr:uid="{A5898E55-D584-4EAB-B8D7-9B4700EEDB8C}"/>
    <cellStyle name="Comma 13 2 2 2 2" xfId="28353" xr:uid="{03705186-2DDD-40FC-AC33-6C19C611EAF5}"/>
    <cellStyle name="Comma 13 2 2 2 2 2" xfId="32738" xr:uid="{20EC2523-1EE8-49AA-B2AD-CE369747928F}"/>
    <cellStyle name="Comma 13 2 2 2 3" xfId="31943" xr:uid="{06A8FCC3-8CDB-4846-8146-527327E0B568}"/>
    <cellStyle name="Comma 13 2 2 2 4" xfId="30510" xr:uid="{4B8F93C2-D95A-4B8E-9C7A-F19F4CDB6525}"/>
    <cellStyle name="Comma 13 2 2 3" xfId="28358" xr:uid="{F2D95CD4-98C9-4022-B4BD-2375332B0527}"/>
    <cellStyle name="Comma 13 2 2 3 2" xfId="32339" xr:uid="{9CA04FFE-189F-45E3-9FF3-3205B8947A79}"/>
    <cellStyle name="Comma 13 2 2 3 3" xfId="30709" xr:uid="{0657F9F7-F5B0-43CD-810E-D746C1956B49}"/>
    <cellStyle name="Comma 13 2 2 4" xfId="31534" xr:uid="{7A75E7FD-EA07-40A3-BADC-6A4F331AF52A}"/>
    <cellStyle name="Comma 13 2 2 5" xfId="30182" xr:uid="{F7868B3D-A02A-4E91-93B9-6A83835EA1BE}"/>
    <cellStyle name="Comma 13 2 3" xfId="1238" xr:uid="{31CA1BEB-3339-4D53-8185-0BA88C8250F2}"/>
    <cellStyle name="Comma 13 2 3 2" xfId="30752" xr:uid="{BADB91E5-5D38-429F-BA09-4706132E2383}"/>
    <cellStyle name="Comma 13 2 3 2 2" xfId="32795" xr:uid="{1E68E28D-16AE-4817-ADAE-C99CF8F3E26B}"/>
    <cellStyle name="Comma 13 2 3 2 3" xfId="32000" xr:uid="{67FAFCF8-6065-448F-A5F3-4585431065FB}"/>
    <cellStyle name="Comma 13 2 3 3" xfId="32396" xr:uid="{DA6C4345-B28B-4A44-82B1-6F9A015230E8}"/>
    <cellStyle name="Comma 13 2 3 4" xfId="31606" xr:uid="{D4AC5A15-F417-4F42-A004-72A8EFA2D586}"/>
    <cellStyle name="Comma 13 2 3 5" xfId="30555" xr:uid="{EE98C717-6285-472B-B79D-D64DE024027B}"/>
    <cellStyle name="Comma 13 2 4" xfId="30470" xr:uid="{2B382958-A235-423C-BA0C-14671771422E}"/>
    <cellStyle name="Comma 13 2 4 2" xfId="32620" xr:uid="{D1605364-20D7-4632-BD6B-D9A1069786E8}"/>
    <cellStyle name="Comma 13 2 4 3" xfId="31826" xr:uid="{9C9677F9-4DE3-4643-89B5-CB62F6F08A57}"/>
    <cellStyle name="Comma 13 2 5" xfId="30673" xr:uid="{D0DEFD4D-D961-43A7-BE45-C8D847C0902E}"/>
    <cellStyle name="Comma 13 2 5 2" xfId="32222" xr:uid="{82F23B64-88A0-465C-8325-A01BAC5B794D}"/>
    <cellStyle name="Comma 13 2 6" xfId="31059" xr:uid="{AD6A9E46-94D2-47AC-A9A0-D6A86A3FA7B8}"/>
    <cellStyle name="Comma 13 2 7" xfId="31425" xr:uid="{41B68148-161B-490B-BC52-4957D999D910}"/>
    <cellStyle name="Comma 13 2 8" xfId="33232" xr:uid="{18F845E7-144F-4A37-965B-CA5E606C314B}"/>
    <cellStyle name="Comma 13 2 9" xfId="33452" xr:uid="{FDA1C338-6C9B-4D1B-BA44-BA16D48798D6}"/>
    <cellStyle name="Comma 13 20" xfId="12276" xr:uid="{480BB5DA-5E49-4308-A54D-16DC0EA17065}"/>
    <cellStyle name="Comma 13 21" xfId="12304" xr:uid="{DEC5B313-2AA0-4232-8BEF-DB332B157F42}"/>
    <cellStyle name="Comma 13 22" xfId="1237" xr:uid="{088780AC-5B59-4BA6-B41C-88BC1A2A2D4B}"/>
    <cellStyle name="Comma 13 23" xfId="24250" xr:uid="{BB5F3FA5-7550-4A46-A856-DABDEDF7568A}"/>
    <cellStyle name="Comma 13 24" xfId="24648" xr:uid="{E95C571A-4BA2-40E6-9D10-DD4EDD354CFA}"/>
    <cellStyle name="Comma 13 25" xfId="24948" xr:uid="{997D13FB-3896-4815-8676-0EE4E5CA4E24}"/>
    <cellStyle name="Comma 13 26" xfId="25134" xr:uid="{E02C3384-F728-4558-A817-9BAFDC1E6FA1}"/>
    <cellStyle name="Comma 13 27" xfId="25458" xr:uid="{1F422C82-9948-434D-8412-7DA2DDC741CC}"/>
    <cellStyle name="Comma 13 28" xfId="25747" xr:uid="{546B5C57-83FA-4507-9B0F-7D69C02D0480}"/>
    <cellStyle name="Comma 13 29" xfId="25970" xr:uid="{B764EAA1-037A-43F8-B29A-603F3B6235CF}"/>
    <cellStyle name="Comma 13 3" xfId="649" xr:uid="{EEFA3FC5-107B-4757-9606-616A40D748E3}"/>
    <cellStyle name="Comma 13 3 10" xfId="3921" xr:uid="{1C2751CD-4DC2-413F-BD1D-81923F5E5660}"/>
    <cellStyle name="Comma 13 3 10 2" xfId="6504" xr:uid="{C8D245F1-091A-45D6-86E9-E3459280B5F4}"/>
    <cellStyle name="Comma 13 3 10 2 2" xfId="11072" xr:uid="{A53EF0F3-6EAC-4431-BF75-D3A198647C45}"/>
    <cellStyle name="Comma 13 3 10 3" xfId="8829" xr:uid="{868588ED-F8C0-4EBF-BFCD-F9C8909E75FE}"/>
    <cellStyle name="Comma 13 3 10 4" xfId="33876" xr:uid="{21791720-A508-4880-9492-F2EC3BC8F685}"/>
    <cellStyle name="Comma 13 3 11" xfId="4112" xr:uid="{FCA77013-5E29-4373-8921-4B78276DECBF}"/>
    <cellStyle name="Comma 13 3 11 2" xfId="6691" xr:uid="{58C34616-00D7-4BC5-9C7B-3A77B1C84E26}"/>
    <cellStyle name="Comma 13 3 11 2 2" xfId="11259" xr:uid="{C21BC265-7BCA-4214-8356-FEAF12792590}"/>
    <cellStyle name="Comma 13 3 11 3" xfId="9016" xr:uid="{161F6482-9F60-4089-9296-53D79C4C9661}"/>
    <cellStyle name="Comma 13 3 12" xfId="4365" xr:uid="{DE528BBF-03F8-45E4-A081-287D16920ED7}"/>
    <cellStyle name="Comma 13 3 12 2" xfId="9257" xr:uid="{EEEAE3C3-CFD6-4549-9F27-A18C50A345B4}"/>
    <cellStyle name="Comma 13 3 13" xfId="7046" xr:uid="{6B79B36C-BCE8-4E88-A6C7-64AED50BB562}"/>
    <cellStyle name="Comma 13 3 14" xfId="12456" xr:uid="{65A454E5-D1AB-4DD1-BAB9-DBCC328A6C0C}"/>
    <cellStyle name="Comma 13 3 15" xfId="18101" xr:uid="{03A54197-5CBC-4B86-BF6F-D9ABF0628EC5}"/>
    <cellStyle name="Comma 13 3 15 2" xfId="21929" xr:uid="{DE67B42B-1249-4727-90A1-337460C23A44}"/>
    <cellStyle name="Comma 13 3 16" xfId="24091" xr:uid="{D9DBD242-D28F-42BC-8FF2-00E359B3CC34}"/>
    <cellStyle name="Comma 13 3 17" xfId="24783" xr:uid="{4161CD90-87C2-4172-A5FE-8F47E32DE363}"/>
    <cellStyle name="Comma 13 3 18" xfId="25037" xr:uid="{4778BF24-FEE5-4A08-92C3-D1810FD4F0E2}"/>
    <cellStyle name="Comma 13 3 19" xfId="25271" xr:uid="{E72B1BC8-4B97-40E7-946D-3C027B388D84}"/>
    <cellStyle name="Comma 13 3 2" xfId="1666" xr:uid="{8CB3CB3A-E11F-42D8-B9AF-F2501BF7A25C}"/>
    <cellStyle name="Comma 13 3 2 2" xfId="4589" xr:uid="{CC0E67AD-FCAF-4790-ADFA-16E81E37E310}"/>
    <cellStyle name="Comma 13 3 2 2 2" xfId="9447" xr:uid="{337F9F8D-F73E-48A4-9313-E393F822788E}"/>
    <cellStyle name="Comma 13 3 2 2 2 2" xfId="32718" xr:uid="{B8C1331D-0C0F-49FE-A8F7-FC1E1E2CB7E9}"/>
    <cellStyle name="Comma 13 3 2 2 3" xfId="31923" xr:uid="{949CD222-F270-4132-8586-C87C0EFD625B}"/>
    <cellStyle name="Comma 13 3 2 3" xfId="7223" xr:uid="{D7EAB83E-BE35-4DD5-9491-CFAAC2C1DCBB}"/>
    <cellStyle name="Comma 13 3 2 3 2" xfId="32319" xr:uid="{8655E931-02E4-4C03-9BA4-72CA552C08E3}"/>
    <cellStyle name="Comma 13 3 2 4" xfId="27328" xr:uid="{C092F23E-DD3F-4195-8AB1-5A6D01C1B7B4}"/>
    <cellStyle name="Comma 13 3 2 4 2" xfId="31515" xr:uid="{555CF0B5-2AA2-4B55-9211-E2D9885AC0FF}"/>
    <cellStyle name="Comma 13 3 2 5" xfId="30295" xr:uid="{644E3BAC-7DD5-413A-95CC-AB2709B51514}"/>
    <cellStyle name="Comma 13 3 20" xfId="25585" xr:uid="{3B563117-6B42-4C67-A71D-2F017942114C}"/>
    <cellStyle name="Comma 13 3 21" xfId="25862" xr:uid="{87ED5914-E224-4A4A-ACFF-B806F3B05AC8}"/>
    <cellStyle name="Comma 13 3 22" xfId="26111" xr:uid="{CC460670-C17E-4878-A1B2-19324956859E}"/>
    <cellStyle name="Comma 13 3 23" xfId="26374" xr:uid="{79B4BE56-2CD3-4F89-B213-B9E48771B247}"/>
    <cellStyle name="Comma 13 3 24" xfId="26566" xr:uid="{F7B22FE1-6898-46BE-A309-AAF970FB156A}"/>
    <cellStyle name="Comma 13 3 25" xfId="26813" xr:uid="{4B427F2B-78C7-4255-AA6B-F42C76851D79}"/>
    <cellStyle name="Comma 13 3 26" xfId="28114" xr:uid="{C4C5AEAC-3FC9-4DC3-8023-EC76A46EDB05}"/>
    <cellStyle name="Comma 13 3 27" xfId="28379" xr:uid="{FCB9A3B3-67EE-4DC2-BF7A-4B3E5ED750F1}"/>
    <cellStyle name="Comma 13 3 28" xfId="28680" xr:uid="{52F0BB6A-AD75-4EBB-8447-2A2ACFF9D71C}"/>
    <cellStyle name="Comma 13 3 29" xfId="28954" xr:uid="{57685574-6FD6-4225-8795-019FB2CE3200}"/>
    <cellStyle name="Comma 13 3 3" xfId="1897" xr:uid="{81860F0F-C763-437E-B5B0-6CF01E213E10}"/>
    <cellStyle name="Comma 13 3 3 2" xfId="4800" xr:uid="{8DD510F1-190E-469F-9274-2D2D18F3515E}"/>
    <cellStyle name="Comma 13 3 3 2 2" xfId="9626" xr:uid="{BBD358EA-122A-4123-A708-23C62CC433B5}"/>
    <cellStyle name="Comma 13 3 3 2 2 2" xfId="32796" xr:uid="{7501823F-A333-4778-98C6-3DD181B6B6FB}"/>
    <cellStyle name="Comma 13 3 3 2 3" xfId="32001" xr:uid="{B06100FC-4378-4EED-AB84-AB8E7C0CE167}"/>
    <cellStyle name="Comma 13 3 3 3" xfId="7400" xr:uid="{6913EC60-A3C8-4134-9D71-DCD23C43E839}"/>
    <cellStyle name="Comma 13 3 3 3 2" xfId="32397" xr:uid="{F549EA3D-FCC4-4E8D-9AD9-68A5D9966AE8}"/>
    <cellStyle name="Comma 13 3 3 4" xfId="31607" xr:uid="{F0BB4B05-D27C-4FD4-AF45-B3E98E40E2CD}"/>
    <cellStyle name="Comma 13 3 3 5" xfId="30479" xr:uid="{33215F23-C4BE-47D8-81E5-A089B2F38C08}"/>
    <cellStyle name="Comma 13 3 30" xfId="29168" xr:uid="{1CB88236-FE0E-442C-8105-F26D55DF7FB0}"/>
    <cellStyle name="Comma 13 3 31" xfId="29361" xr:uid="{C80798E0-A97F-44EE-9E82-0B99978EF49B}"/>
    <cellStyle name="Comma 13 3 32" xfId="29625" xr:uid="{A4209B26-8666-4542-9ED8-6345BED23621}"/>
    <cellStyle name="Comma 13 3 33" xfId="29838" xr:uid="{71D40C74-F87F-404A-9424-3BCDB2BF33F1}"/>
    <cellStyle name="Comma 13 3 34" xfId="30111" xr:uid="{3BA53B39-B484-4AF2-B79B-09C03CD7C8F7}"/>
    <cellStyle name="Comma 13 3 35" xfId="34143" xr:uid="{0DAFD419-EF83-4430-9E83-3362C2A612B2}"/>
    <cellStyle name="Comma 13 3 36" xfId="34458" xr:uid="{FF278DE7-5A0A-481A-A59B-C92FE78D403C}"/>
    <cellStyle name="Comma 13 3 37" xfId="34733" xr:uid="{0C76404A-1801-43A6-B746-34586999E005}"/>
    <cellStyle name="Comma 13 3 38" xfId="34908" xr:uid="{FBA53430-0107-4536-9357-456F46F13F63}"/>
    <cellStyle name="Comma 13 3 39" xfId="35062" xr:uid="{400B1AEE-D3D5-4ED7-9C3F-D55800AC0EF3}"/>
    <cellStyle name="Comma 13 3 4" xfId="2124" xr:uid="{61C2A953-6D85-448C-9E4E-7ADCE249298C}"/>
    <cellStyle name="Comma 13 3 4 2" xfId="5001" xr:uid="{499CD68E-0634-4FB0-B52A-3C705B272D87}"/>
    <cellStyle name="Comma 13 3 4 2 2" xfId="9804" xr:uid="{653D12BC-8F40-4507-9E3B-24755C37EDC2}"/>
    <cellStyle name="Comma 13 3 4 2 3" xfId="32600" xr:uid="{9F296189-3517-4C97-A234-0854A0ED227D}"/>
    <cellStyle name="Comma 13 3 4 3" xfId="7577" xr:uid="{0CFFD665-0007-4461-9A78-24241E25EBF2}"/>
    <cellStyle name="Comma 13 3 4 3 2" xfId="31806" xr:uid="{80DFB715-2293-400D-BFB5-B8D49D9BFE42}"/>
    <cellStyle name="Comma 13 3 4 4" xfId="30681" xr:uid="{D1D47D2B-018C-4BA1-872A-6FF861F83314}"/>
    <cellStyle name="Comma 13 3 40" xfId="35216" xr:uid="{1F3BF972-6A65-45B9-AD47-8678C02C0E59}"/>
    <cellStyle name="Comma 13 3 41" xfId="35457" xr:uid="{81FDDA4A-3A42-4C54-99C1-4CD3FD71EBE1}"/>
    <cellStyle name="Comma 13 3 5" xfId="2373" xr:uid="{6E9F0820-F9BB-4D01-B95F-D6B63D3677FA}"/>
    <cellStyle name="Comma 13 3 5 2" xfId="5217" xr:uid="{B958F11F-8DB3-4D9E-AC0D-10B769B15CAB}"/>
    <cellStyle name="Comma 13 3 5 2 2" xfId="9983" xr:uid="{8E07D1FC-776B-4A4D-B203-955A6FBE4EEE}"/>
    <cellStyle name="Comma 13 3 5 3" xfId="7754" xr:uid="{6761D925-4BA5-47EE-AF4C-1D277C10667A}"/>
    <cellStyle name="Comma 13 3 5 4" xfId="32203" xr:uid="{32BE320B-E9CB-43C6-8EDC-09187FE4BC83}"/>
    <cellStyle name="Comma 13 3 6" xfId="2626" xr:uid="{A066528C-830C-417F-98EF-165E6119ED40}"/>
    <cellStyle name="Comma 13 3 6 2" xfId="5440" xr:uid="{B46ED14C-C085-4A38-85EF-E6946E038902}"/>
    <cellStyle name="Comma 13 3 6 2 2" xfId="10168" xr:uid="{3011E4C2-98AC-4A58-B91E-7257CEA8FA9E}"/>
    <cellStyle name="Comma 13 3 6 3" xfId="7936" xr:uid="{A4CE8775-CB15-4FA1-B542-6CB0426D8E60}"/>
    <cellStyle name="Comma 13 3 6 4" xfId="31392" xr:uid="{8A057B4C-D76E-4806-9487-8C9C4F60D38E}"/>
    <cellStyle name="Comma 13 3 7" xfId="2881" xr:uid="{53AAB90D-4C26-4F1E-9878-6CF409EF1C88}"/>
    <cellStyle name="Comma 13 3 7 2" xfId="5659" xr:uid="{79218990-036A-41D9-8EF3-34C6EF4A6B48}"/>
    <cellStyle name="Comma 13 3 7 2 2" xfId="10346" xr:uid="{E5D62809-8529-4D3D-80D8-3B76BE8EA6A2}"/>
    <cellStyle name="Comma 13 3 7 3" xfId="8113" xr:uid="{A9E319DE-96B7-40EB-9B48-DA36A77D6653}"/>
    <cellStyle name="Comma 13 3 7 4" xfId="33028" xr:uid="{88F59118-CA9A-4C14-905D-15FE8843FA54}"/>
    <cellStyle name="Comma 13 3 8" xfId="3183" xr:uid="{9288AAEB-1944-45CD-B780-680B0978CCC4}"/>
    <cellStyle name="Comma 13 3 8 2" xfId="5905" xr:uid="{43F52858-BF08-4AB9-8580-61AA745DAB02}"/>
    <cellStyle name="Comma 13 3 8 2 2" xfId="10528" xr:uid="{84E2E547-76BF-445D-9178-7A1618879172}"/>
    <cellStyle name="Comma 13 3 8 3" xfId="8290" xr:uid="{FFDCB863-3D18-4FCA-901D-4DAA35136B9C}"/>
    <cellStyle name="Comma 13 3 8 4" xfId="33365" xr:uid="{C7D24B83-CB6A-413D-A6F1-A374A732BF13}"/>
    <cellStyle name="Comma 13 3 9" xfId="3457" xr:uid="{35E416AF-74AF-43C4-88BF-7E69A24D8897}"/>
    <cellStyle name="Comma 13 3 9 2" xfId="6127" xr:uid="{AA3AE5B3-021A-484A-8B78-D618184E8108}"/>
    <cellStyle name="Comma 13 3 9 2 2" xfId="10709" xr:uid="{066C92AD-AE7B-4163-8D10-8B874A2C4314}"/>
    <cellStyle name="Comma 13 3 9 3" xfId="8467" xr:uid="{9F67E677-B124-4FE8-B8FB-F55E518D7725}"/>
    <cellStyle name="Comma 13 3 9 4" xfId="33602" xr:uid="{C03884D1-4A6E-4D94-9740-A2696AD21F68}"/>
    <cellStyle name="Comma 13 30" xfId="26263" xr:uid="{0546656B-0145-4B19-8021-BD473BC8B697}"/>
    <cellStyle name="Comma 13 31" xfId="26468" xr:uid="{B558911E-5BF3-4CE3-9B17-010C3BAF05D2}"/>
    <cellStyle name="Comma 13 32" xfId="26670" xr:uid="{83C7609C-DBFB-4294-AF1B-D4AED1B80AE1}"/>
    <cellStyle name="Comma 13 33" xfId="27967" xr:uid="{B3CBEE67-C33B-4257-9CE2-9ECDE216609E}"/>
    <cellStyle name="Comma 13 34" xfId="28251" xr:uid="{B003A832-6C72-41FE-910F-AFA2447E592D}"/>
    <cellStyle name="Comma 13 35" xfId="28532" xr:uid="{9E596565-2BA2-47E8-B1E8-9AE343B33BD6}"/>
    <cellStyle name="Comma 13 36" xfId="28833" xr:uid="{F965FA7E-6E94-4745-A315-0C00546C6234}"/>
    <cellStyle name="Comma 13 37" xfId="29065" xr:uid="{9C03EEDF-7164-4F02-B950-E6CA7596C4EC}"/>
    <cellStyle name="Comma 13 38" xfId="29252" xr:uid="{683A700E-B301-464C-A45A-3D1874002D35}"/>
    <cellStyle name="Comma 13 39" xfId="29506" xr:uid="{48105538-FF44-49F3-9132-94A4157B3A86}"/>
    <cellStyle name="Comma 13 4" xfId="1539" xr:uid="{2EDB6F29-F6AB-44CB-865D-9F091F3C5CA3}"/>
    <cellStyle name="Comma 13 4 2" xfId="4477" xr:uid="{2406DDC1-6FF0-4383-8E18-18F42F21259F}"/>
    <cellStyle name="Comma 13 4 2 2" xfId="9344" xr:uid="{1FE7C034-31E3-4409-9F62-994BAA91A14C}"/>
    <cellStyle name="Comma 13 4 2 2 2" xfId="32699" xr:uid="{E6B8406B-F06A-4533-81CE-2ADD71903AD4}"/>
    <cellStyle name="Comma 13 4 2 3" xfId="27055" xr:uid="{B760CCFF-6EE6-4309-8815-D761D7C752D7}"/>
    <cellStyle name="Comma 13 4 2 3 2" xfId="31904" xr:uid="{0B7E4825-6000-49BC-8221-E49138E0A3A0}"/>
    <cellStyle name="Comma 13 4 2 4" xfId="30528" xr:uid="{7C603C94-85D0-4D4D-862E-98E3E356296C}"/>
    <cellStyle name="Comma 13 4 3" xfId="7120" xr:uid="{93D41FC9-4FDB-4AC7-B7DC-C693AF5F0ACA}"/>
    <cellStyle name="Comma 13 4 3 2" xfId="32300" xr:uid="{DAAB19D5-5BB0-448C-9176-8AD4D837A5A3}"/>
    <cellStyle name="Comma 13 4 3 3" xfId="30725" xr:uid="{E0E8FF35-17D4-4287-B068-AE3322353EA8}"/>
    <cellStyle name="Comma 13 4 4" xfId="26705" xr:uid="{DDDE3ACD-4B8D-4B4E-B250-7D94EA9F4B43}"/>
    <cellStyle name="Comma 13 4 4 2" xfId="31500" xr:uid="{AF8FC676-09C7-4FB4-8ED4-D562CA3D7B35}"/>
    <cellStyle name="Comma 13 4 5" xfId="30181" xr:uid="{D2B0E336-71D4-47AA-A55B-4BA9FBBA5285}"/>
    <cellStyle name="Comma 13 40" xfId="29737" xr:uid="{B86C88D7-08C2-4C18-A6DE-3A5AFF03D8B4}"/>
    <cellStyle name="Comma 13 41" xfId="34303" xr:uid="{DF29DDA5-BF9E-4E4C-B1D1-4AF66E5A54C0}"/>
    <cellStyle name="Comma 13 42" xfId="34603" xr:uid="{BA2A8046-4573-487B-B25C-7067A31FF4F1}"/>
    <cellStyle name="Comma 13 43" xfId="34813" xr:uid="{4935D332-9DA3-46CE-B0AC-8C9D41867536}"/>
    <cellStyle name="Comma 13 44" xfId="34972" xr:uid="{60EDB588-7C94-4A7A-9634-388073B0F32C}"/>
    <cellStyle name="Comma 13 45" xfId="35123" xr:uid="{C709D31B-DE64-4789-A3EE-CBCDED9DA8B2}"/>
    <cellStyle name="Comma 13 46" xfId="35365" xr:uid="{BBADD6B9-16F2-4E6C-A691-18EC79D26408}"/>
    <cellStyle name="Comma 13 47" xfId="29973" xr:uid="{413C28F7-618D-4E39-97E8-C08C3DE497E1}"/>
    <cellStyle name="Comma 13 48" xfId="967" xr:uid="{D6BA75A8-A4D5-4C6D-9EAF-C09D7F32C3EB}"/>
    <cellStyle name="Comma 13 49" xfId="254" xr:uid="{09ADE583-CCF5-433A-B01A-68DF20D3E60F}"/>
    <cellStyle name="Comma 13 5" xfId="1784" xr:uid="{72132C0F-9A00-4332-87B1-9619EC3F9568}"/>
    <cellStyle name="Comma 13 5 2" xfId="4691" xr:uid="{2556706C-6388-4CCE-9F83-160DD195802A}"/>
    <cellStyle name="Comma 13 5 2 2" xfId="9522" xr:uid="{80535793-E769-4033-B3E3-97DE8695E1EF}"/>
    <cellStyle name="Comma 13 5 2 2 2" xfId="32766" xr:uid="{2FE3D701-FFAE-4895-958A-DDDA8FBA4E01}"/>
    <cellStyle name="Comma 13 5 2 3" xfId="31971" xr:uid="{064394C4-26B9-4836-9056-E862FF4E12CE}"/>
    <cellStyle name="Comma 13 5 3" xfId="7297" xr:uid="{7C8F6E0C-D147-4638-82CE-8872D9AC6532}"/>
    <cellStyle name="Comma 13 5 3 2" xfId="32367" xr:uid="{3508BC02-585F-4C29-B04F-A65CFFB29F00}"/>
    <cellStyle name="Comma 13 5 4" xfId="26931" xr:uid="{8A856CBA-A69E-471C-95E5-50F751BF3275}"/>
    <cellStyle name="Comma 13 5 4 2" xfId="31571" xr:uid="{66254CD8-009F-4268-8B99-C7B80B3BEC7C}"/>
    <cellStyle name="Comma 13 5 5" xfId="30432" xr:uid="{6171FD83-A4C5-4D39-A7ED-C08BAE39DE6B}"/>
    <cellStyle name="Comma 13 6" xfId="1992" xr:uid="{0E99FE43-D44B-469D-97AF-7970CF599568}"/>
    <cellStyle name="Comma 13 6 2" xfId="4882" xr:uid="{ED2F2A47-5677-45EF-BB88-4446636A15C3}"/>
    <cellStyle name="Comma 13 6 2 2" xfId="9700" xr:uid="{B2998EDD-EB92-4684-BA5C-B61A6B10CA5C}"/>
    <cellStyle name="Comma 13 6 2 2 2" xfId="32789" xr:uid="{B39E2F1A-650E-471C-B3BE-2456FAF55385}"/>
    <cellStyle name="Comma 13 6 2 3" xfId="31994" xr:uid="{7A02FBD7-648F-41AF-BBF9-CD547D5D5A59}"/>
    <cellStyle name="Comma 13 6 3" xfId="7474" xr:uid="{167DAB47-1B2C-46BC-9B71-2F54346CAD9A}"/>
    <cellStyle name="Comma 13 6 3 2" xfId="32390" xr:uid="{A08F7430-13DA-492F-A6AC-94ABDEB272CF}"/>
    <cellStyle name="Comma 13 6 4" xfId="31600" xr:uid="{CA5CF9A7-81B0-45D0-87C1-C821E280821E}"/>
    <cellStyle name="Comma 13 6 5" xfId="30613" xr:uid="{035A6CCB-8070-4D9A-9D48-B98F73FB5E9A}"/>
    <cellStyle name="Comma 13 7" xfId="2241" xr:uid="{F1D7FDB9-1071-43C8-B494-A036ED7A720D}"/>
    <cellStyle name="Comma 13 7 2" xfId="5097" xr:uid="{E83AED85-9BC6-4C44-BBFB-9DBE9310DEAE}"/>
    <cellStyle name="Comma 13 7 2 2" xfId="9878" xr:uid="{AD674925-72A8-434B-A3E7-A84BEA35F692}"/>
    <cellStyle name="Comma 13 7 2 3" xfId="32582" xr:uid="{EDC39FDD-B49D-44AA-B0F8-33A58183F767}"/>
    <cellStyle name="Comma 13 7 3" xfId="7651" xr:uid="{884A8A0C-DEE6-4F35-9BAB-A56CFC12891E}"/>
    <cellStyle name="Comma 13 7 4" xfId="31790" xr:uid="{5489F668-F91D-4B9E-97BA-6BDEF2AB5015}"/>
    <cellStyle name="Comma 13 8" xfId="2495" xr:uid="{4D19E913-D73B-4492-BCCC-EF4029746C34}"/>
    <cellStyle name="Comma 13 8 2" xfId="5320" xr:uid="{3E79C49B-4C82-4F46-8446-A3C933AC53F8}"/>
    <cellStyle name="Comma 13 8 2 2" xfId="10061" xr:uid="{B3A903CE-5908-4A31-907B-6DDB54D5A2B4}"/>
    <cellStyle name="Comma 13 8 3" xfId="7830" xr:uid="{4F882E1E-47F3-4529-A5F1-F32E9EAF7FDB}"/>
    <cellStyle name="Comma 13 8 4" xfId="32186" xr:uid="{F5AC623A-0C2D-420F-84C3-F15836FDC580}"/>
    <cellStyle name="Comma 13 9" xfId="2753" xr:uid="{A9C465F5-A97F-40FA-A4FA-3A2F4B8C91A9}"/>
    <cellStyle name="Comma 13 9 2" xfId="5542" xr:uid="{7C3DB9CE-B942-4B97-95E4-46FF5E3CBF4E}"/>
    <cellStyle name="Comma 13 9 2 2" xfId="10243" xr:uid="{FB80A425-E6B4-450B-92F2-19EA55F04088}"/>
    <cellStyle name="Comma 13 9 3" xfId="8010" xr:uid="{4B0F84A1-A5AC-43B0-8105-9B66A8A8789C}"/>
    <cellStyle name="Comma 13 9 4" xfId="31364" xr:uid="{2129291E-37A0-42C7-AD24-8A3325373521}"/>
    <cellStyle name="Comma 130" xfId="3541" xr:uid="{38FF15F5-CDEA-4759-9E00-F7376BA1A1DE}"/>
    <cellStyle name="Comma 130 2" xfId="6200" xr:uid="{0F31561F-0049-4D8D-B91E-A63D522F986B}"/>
    <cellStyle name="Comma 130 2 2" xfId="10777" xr:uid="{11184CDC-FBEF-4E54-BBD4-C657435CE6CA}"/>
    <cellStyle name="Comma 130 3" xfId="8535" xr:uid="{FB12DA1D-76E6-47D4-85A0-A3B78F1FE6BD}"/>
    <cellStyle name="Comma 131" xfId="3549" xr:uid="{6979DDB3-B0F7-4CE0-8D28-F3D586D16AC2}"/>
    <cellStyle name="Comma 131 2" xfId="6204" xr:uid="{A56219B7-3296-425A-87F3-C22C29066652}"/>
    <cellStyle name="Comma 131 2 2" xfId="10781" xr:uid="{EDED8784-DE1E-4B7F-81FF-7EE433881085}"/>
    <cellStyle name="Comma 131 3" xfId="8539" xr:uid="{22325EEE-9280-4DF9-8158-AC8C6C438261}"/>
    <cellStyle name="Comma 132" xfId="3564" xr:uid="{302EA82B-B1F9-41EE-B7FC-D550C0CA8D5E}"/>
    <cellStyle name="Comma 132 2" xfId="6209" xr:uid="{ECEFB1AE-A96D-423F-9312-BD9A085EFF9F}"/>
    <cellStyle name="Comma 132 2 2" xfId="10786" xr:uid="{324F6E83-B088-4B19-9A55-292AF9066A18}"/>
    <cellStyle name="Comma 132 3" xfId="8544" xr:uid="{6B86C8AB-EBFE-4E3D-9226-D229C4C177DC}"/>
    <cellStyle name="Comma 133" xfId="3566" xr:uid="{26D5B68E-1D14-4C58-8AE0-BB41994283B9}"/>
    <cellStyle name="Comma 133 2" xfId="6210" xr:uid="{FF7B614A-60DF-44EC-AA8F-DAFA6EA54CBE}"/>
    <cellStyle name="Comma 133 2 2" xfId="10787" xr:uid="{63D558A7-71D7-46A2-8DBC-6C3013389FCC}"/>
    <cellStyle name="Comma 133 3" xfId="8545" xr:uid="{555C16BD-BE88-44CA-8B5C-7FB5548E084C}"/>
    <cellStyle name="Comma 134" xfId="3595" xr:uid="{BD26092A-39AB-4B5C-AF28-53A6C5D725C0}"/>
    <cellStyle name="Comma 134 2" xfId="6232" xr:uid="{99A4795F-6A97-440D-91E9-FD00C02E7A3E}"/>
    <cellStyle name="Comma 134 2 2" xfId="10810" xr:uid="{8D4D9B59-ED65-4EDD-B25C-B4B3C759C0AF}"/>
    <cellStyle name="Comma 134 3" xfId="8567" xr:uid="{D7EA6543-D621-4F1B-B835-E20E0DFDA734}"/>
    <cellStyle name="Comma 135" xfId="3593" xr:uid="{8D91357C-9B59-48ED-BA96-093FBDC35A06}"/>
    <cellStyle name="Comma 135 2" xfId="6231" xr:uid="{9627A69D-19FA-453D-94D2-165BEED5A8A3}"/>
    <cellStyle name="Comma 135 2 2" xfId="10809" xr:uid="{2C873C41-7AF6-4B1A-87C2-DB3463450066}"/>
    <cellStyle name="Comma 135 3" xfId="8566" xr:uid="{7889737F-4968-4CE8-BA11-0B0700756631}"/>
    <cellStyle name="Comma 136" xfId="1068" xr:uid="{9A723D37-0310-43B1-AA9C-607B006ABDF9}"/>
    <cellStyle name="Comma 136 2" xfId="6239" xr:uid="{5E66E641-7198-4CF4-8915-6B4249CF154F}"/>
    <cellStyle name="Comma 136 2 2" xfId="10817" xr:uid="{1B45C150-0564-44C9-8AA9-5115DD716676}"/>
    <cellStyle name="Comma 136 3" xfId="8574" xr:uid="{0F0D2484-CAD5-43CB-AA66-AB5753E414C2}"/>
    <cellStyle name="Comma 136 4" xfId="3611" xr:uid="{5DF53C31-7002-449B-AD03-0DE1D3D290D8}"/>
    <cellStyle name="Comma 137" xfId="3615" xr:uid="{9A5ECE95-CC05-4532-A294-313607996787}"/>
    <cellStyle name="Comma 137 2" xfId="6240" xr:uid="{51C9C856-0CB5-4277-B8C3-A66C3C8CF411}"/>
    <cellStyle name="Comma 137 2 2" xfId="10818" xr:uid="{1D9233F9-02A3-4263-AB54-B601DA3B6E3E}"/>
    <cellStyle name="Comma 137 3" xfId="8575" xr:uid="{FBEEC18B-00F7-47F9-A977-D37AFBB77CF4}"/>
    <cellStyle name="Comma 138" xfId="3652" xr:uid="{B83A68E9-B9C2-44A9-A6BE-36B2A6F1B941}"/>
    <cellStyle name="Comma 138 2" xfId="1023" xr:uid="{FF9B8E89-7D52-4924-B6CE-2538BCD931EE}"/>
    <cellStyle name="Comma 138 2 2" xfId="10854" xr:uid="{E24C72F9-5DEE-4191-82F6-10E90654C20A}"/>
    <cellStyle name="Comma 138 2 3" xfId="6276" xr:uid="{947EF68C-75A8-4804-8BC3-8A51A6EF3294}"/>
    <cellStyle name="Comma 138 2 5" xfId="29728" xr:uid="{3E81593C-A0BA-45F0-8978-3D66BFE37252}"/>
    <cellStyle name="Comma 138 2 5 2" xfId="35517" xr:uid="{F90EA6DA-47F3-49B9-83A1-578E34E7C91D}"/>
    <cellStyle name="Comma 138 2 7" xfId="1028" xr:uid="{BC6D806B-1654-4BB8-8B5F-94D41B041277}"/>
    <cellStyle name="Comma 138 3" xfId="8611" xr:uid="{FECCD448-25D2-4680-AEDF-A758F586BB24}"/>
    <cellStyle name="Comma 138 3 2 2" xfId="24933" xr:uid="{39BE26F5-4554-4136-8B94-1EA9337D1CB0}"/>
    <cellStyle name="Comma 138 4" xfId="29968" xr:uid="{212B943F-A0B3-4E6A-8F07-B763BB6D4207}"/>
    <cellStyle name="Comma 139" xfId="3664" xr:uid="{BA65EE44-EBD0-4606-A33A-9BB89BA739D1}"/>
    <cellStyle name="Comma 139 2" xfId="6286" xr:uid="{82976068-39D9-4E22-82C3-941DC5E0479B}"/>
    <cellStyle name="Comma 139 2 2" xfId="10862" xr:uid="{912AE269-38DE-4959-8F64-B341F31BD458}"/>
    <cellStyle name="Comma 139 3" xfId="8619" xr:uid="{4D52A0FA-FEC7-4898-82B6-E70D9A3FC88C}"/>
    <cellStyle name="Comma 14" xfId="256" xr:uid="{0583DD3B-9E50-4896-86F8-9CDFCFB341E8}"/>
    <cellStyle name="Comma 14 10" xfId="3027" xr:uid="{22E016BA-9AB2-4A70-AE77-E16314F6589B}"/>
    <cellStyle name="Comma 14 10 2" xfId="5772" xr:uid="{181908CC-A987-41DD-B978-96C5594CCBFE}"/>
    <cellStyle name="Comma 14 10 2 2" xfId="10423" xr:uid="{BEEF6E70-02CB-4CDB-9F41-E93EC675E194}"/>
    <cellStyle name="Comma 14 10 3" xfId="8188" xr:uid="{DCA29FF9-751A-40B2-BA94-323240AE3C2E}"/>
    <cellStyle name="Comma 14 10 4" xfId="31066" xr:uid="{D0D556A4-6DF1-4B52-89D7-CE0A1A5E05F9}"/>
    <cellStyle name="Comma 14 11" xfId="3337" xr:uid="{09542B87-BE2C-4426-9FAD-E27F3F0A7A48}"/>
    <cellStyle name="Comma 14 11 2" xfId="6020" xr:uid="{551FB9D2-A4E9-4640-9226-BB6AAEC07CD0}"/>
    <cellStyle name="Comma 14 11 2 2" xfId="10605" xr:uid="{84CBE507-B41B-4065-AF4B-F101D424FCDE}"/>
    <cellStyle name="Comma 14 11 3" xfId="8365" xr:uid="{965008FE-289E-4852-A961-BA983EB19000}"/>
    <cellStyle name="Comma 14 11 4" xfId="31367" xr:uid="{66B9D6F4-7457-49A4-859A-934FB98F2A6A}"/>
    <cellStyle name="Comma 14 12" xfId="3571" xr:uid="{541EEB52-646E-46E9-B362-BB8CD0FC5B28}"/>
    <cellStyle name="Comma 14 12 2" xfId="6215" xr:uid="{C2529D29-06D7-4AAF-A2F1-8A3951AD3CE0}"/>
    <cellStyle name="Comma 14 12 2 2" xfId="10792" xr:uid="{BDC907C4-0CF7-4925-ABAC-110AA6AFF79B}"/>
    <cellStyle name="Comma 14 12 3" xfId="8550" xr:uid="{FDCA9A81-738C-45FD-8471-9467E9B0D847}"/>
    <cellStyle name="Comma 14 12 4" xfId="33091" xr:uid="{BBAC76FB-FA84-4C54-97CE-008A82190EF1}"/>
    <cellStyle name="Comma 14 13" xfId="3620" xr:uid="{C027338A-2529-4531-8D2A-41CE42DED2D8}"/>
    <cellStyle name="Comma 14 13 2" xfId="6245" xr:uid="{8F3AC7A7-50F4-4AEB-BD4A-8DC5E59FF443}"/>
    <cellStyle name="Comma 14 13 2 2" xfId="10823" xr:uid="{7CAD7F34-6943-4FC3-A721-0F41066EC0A9}"/>
    <cellStyle name="Comma 14 13 3" xfId="8580" xr:uid="{224FDB68-B8F1-4492-A46E-9EFDB14022D6}"/>
    <cellStyle name="Comma 14 13 4" xfId="33210" xr:uid="{B733E72F-78AE-45FC-B70A-5ABEEB9E8F64}"/>
    <cellStyle name="Comma 14 14" xfId="3705" xr:uid="{B2246D29-5A14-4EAB-AACB-85A88B75148B}"/>
    <cellStyle name="Comma 14 14 2" xfId="6321" xr:uid="{D062199B-195D-47EA-A944-BCF0F480355C}"/>
    <cellStyle name="Comma 14 14 2 2" xfId="10889" xr:uid="{0AA13BB7-B38A-487A-937A-B8DCA57A7814}"/>
    <cellStyle name="Comma 14 14 3" xfId="8646" xr:uid="{DB27ACB8-0CA1-4A74-B4F7-7C84941B8EA9}"/>
    <cellStyle name="Comma 14 14 4" xfId="29951" xr:uid="{EFD75F47-7C8C-4325-8D30-7E21784ABC56}"/>
    <cellStyle name="Comma 14 15" xfId="3814" xr:uid="{A1979033-67EE-499B-A010-E028139E1DB8}"/>
    <cellStyle name="Comma 14 15 2" xfId="6399" xr:uid="{CBD85D2A-2A66-4882-80F9-820DC50199DA}"/>
    <cellStyle name="Comma 14 15 2 2" xfId="10967" xr:uid="{02C53AA4-BD66-4261-9453-22C55EED6880}"/>
    <cellStyle name="Comma 14 15 3" xfId="8724" xr:uid="{3D3B4671-2DDD-4F0D-805A-DB7C39A084A9}"/>
    <cellStyle name="Comma 14 15 4" xfId="33432" xr:uid="{13E68EC6-C529-428F-B5B8-E5EB1473E62B}"/>
    <cellStyle name="Comma 14 16" xfId="4002" xr:uid="{FAB9028D-12E2-455E-8BE7-3C853284852D}"/>
    <cellStyle name="Comma 14 16 2" xfId="6583" xr:uid="{E0FE4A4A-32AA-4BD8-8071-2462AC39F6F0}"/>
    <cellStyle name="Comma 14 16 2 2" xfId="11151" xr:uid="{E26C794A-23F0-4A45-9F53-2CB8B72B8424}"/>
    <cellStyle name="Comma 14 16 3" xfId="8908" xr:uid="{0C39D085-7E78-4597-95DE-2BF533B0DA36}"/>
    <cellStyle name="Comma 14 16 4" xfId="33430" xr:uid="{1B342B19-E21E-4730-864E-CD963A51ACB1}"/>
    <cellStyle name="Comma 14 17" xfId="4245" xr:uid="{F1678112-0667-4956-925C-504CF8FE2806}"/>
    <cellStyle name="Comma 14 17 2" xfId="9142" xr:uid="{CF92A7C6-07A5-4F1E-A6DB-11E9168B819F}"/>
    <cellStyle name="Comma 14 17 3" xfId="33677" xr:uid="{AA30DCFA-A372-4EE9-8D04-23FDAA7FC96C}"/>
    <cellStyle name="Comma 14 18" xfId="6939" xr:uid="{7759D500-83F6-4DE2-838B-05D3179381D6}"/>
    <cellStyle name="Comma 14 18 2" xfId="33775" xr:uid="{761FA1A7-10A9-4867-837E-6732DAD5FD27}"/>
    <cellStyle name="Comma 14 19" xfId="12305" xr:uid="{ECE3D6D1-EB06-4649-8551-9593D2DCD9DF}"/>
    <cellStyle name="Comma 14 19 2" xfId="33889" xr:uid="{83AB31BA-BB1C-4B28-8B19-BF6BF9D6D50B}"/>
    <cellStyle name="Comma 14 2" xfId="257" xr:uid="{512A1E55-E0CD-4C0A-8F12-6F6D575DA95B}"/>
    <cellStyle name="Comma 14 2 10" xfId="3815" xr:uid="{86EAAC68-4C2C-4261-9A29-A5E4EC14BE03}"/>
    <cellStyle name="Comma 14 2 10 2" xfId="6400" xr:uid="{D3E14D3E-76BA-4FDC-A6D8-8B67F3AC0424}"/>
    <cellStyle name="Comma 14 2 10 2 2" xfId="10968" xr:uid="{027E51BE-71CD-4FED-9BE3-4F74704456A7}"/>
    <cellStyle name="Comma 14 2 10 3" xfId="8725" xr:uid="{9BD16A86-1A0D-4B1D-9DBF-C0DCF46A69A2}"/>
    <cellStyle name="Comma 14 2 10 4" xfId="33494" xr:uid="{7DB646C5-1E3F-4BBD-A1BC-2BA198E84E3C}"/>
    <cellStyle name="Comma 14 2 11" xfId="4003" xr:uid="{13B5FD4F-24CF-4A40-9F80-93A4C6C40248}"/>
    <cellStyle name="Comma 14 2 11 2" xfId="6584" xr:uid="{EEB90AA3-17F3-4E1A-AE0E-C9A3042B347D}"/>
    <cellStyle name="Comma 14 2 11 2 2" xfId="11152" xr:uid="{2990CF18-16E9-4B7C-BE64-99E3F169F3EA}"/>
    <cellStyle name="Comma 14 2 11 3" xfId="8909" xr:uid="{4BB7091E-D076-4951-A4CF-5DD48223F1AF}"/>
    <cellStyle name="Comma 14 2 11 4" xfId="33734" xr:uid="{D797E2B5-A3E9-434F-9853-F4D42563A41C}"/>
    <cellStyle name="Comma 14 2 12" xfId="4246" xr:uid="{37A01F5B-2358-4AC2-BF23-0F685CECA82A}"/>
    <cellStyle name="Comma 14 2 12 2" xfId="9143" xr:uid="{0074753B-2C4A-47A0-A4DF-FFE353725477}"/>
    <cellStyle name="Comma 14 2 12 3" xfId="33582" xr:uid="{A5B774E4-46A6-422D-AA2B-0FCC560DA705}"/>
    <cellStyle name="Comma 14 2 13" xfId="6940" xr:uid="{1F098A0C-9349-4716-B4EE-17E297B86D3A}"/>
    <cellStyle name="Comma 14 2 13 2" xfId="33776" xr:uid="{0084064B-7452-4C1F-87FF-16FF4AB76B89}"/>
    <cellStyle name="Comma 14 2 14" xfId="12306" xr:uid="{4502414B-061A-4347-A395-88E2557F6816}"/>
    <cellStyle name="Comma 14 2 15" xfId="17977" xr:uid="{136F001A-CCCE-4E44-B7BF-3B5CFABE9CEB}"/>
    <cellStyle name="Comma 14 2 15 2" xfId="21836" xr:uid="{DA3C49BE-4A8D-4693-A98E-6F3226F1B5DC}"/>
    <cellStyle name="Comma 14 2 16" xfId="24004" xr:uid="{377E5DBD-2A82-4A50-AA9D-5B9CDA9AE08F}"/>
    <cellStyle name="Comma 14 2 17" xfId="24252" xr:uid="{39663852-84AB-4746-BE6E-3818411EEC2A}"/>
    <cellStyle name="Comma 14 2 18" xfId="24650" xr:uid="{9A79008C-20C6-4ECA-9B17-D481D64C7CE0}"/>
    <cellStyle name="Comma 14 2 19" xfId="24950" xr:uid="{C1F1838A-5B5A-4888-8252-9675F0DD722F}"/>
    <cellStyle name="Comma 14 2 2" xfId="1541" xr:uid="{A6820817-2CA3-4B4D-B8AA-A3E9B5BFD8B2}"/>
    <cellStyle name="Comma 14 2 2 2" xfId="4479" xr:uid="{9DC9EC4B-F96B-4DE1-BAC6-8FEE547585F3}"/>
    <cellStyle name="Comma 14 2 2 2 2" xfId="9346" xr:uid="{8ADAB3C1-3361-4124-8237-505B4A31F307}"/>
    <cellStyle name="Comma 14 2 2 2 2 2" xfId="32719" xr:uid="{93F1E831-D5DB-4E10-88E9-054DB6A5AD48}"/>
    <cellStyle name="Comma 14 2 2 2 3" xfId="31924" xr:uid="{63177545-49FB-4633-9F29-A12CD61B1696}"/>
    <cellStyle name="Comma 14 2 2 3" xfId="7122" xr:uid="{3228A7DB-B578-4A1C-899F-AC9684ECE6F0}"/>
    <cellStyle name="Comma 14 2 2 3 2" xfId="32320" xr:uid="{B5860324-82FC-43F8-9867-6130E8C56C74}"/>
    <cellStyle name="Comma 14 2 2 4" xfId="24253" xr:uid="{3472D20B-FB2D-4B04-8BC7-5619AAC56DDC}"/>
    <cellStyle name="Comma 14 2 2 4 2" xfId="31516" xr:uid="{B7283E2B-669F-4CAC-8984-988D57019919}"/>
    <cellStyle name="Comma 14 2 2 5" xfId="27058" xr:uid="{D46B7BB0-8D5E-48EC-B055-924F177265E8}"/>
    <cellStyle name="Comma 14 2 2 6" xfId="30184" xr:uid="{6A2D9EE9-EF33-4E0B-A78C-1F2ED6A0A839}"/>
    <cellStyle name="Comma 14 2 20" xfId="25136" xr:uid="{59BA4F6F-783D-4BA6-BA34-504AC0B81865}"/>
    <cellStyle name="Comma 14 2 21" xfId="25460" xr:uid="{4E8DCF32-B0E4-421E-9EB4-8B90AF22D73C}"/>
    <cellStyle name="Comma 14 2 22" xfId="25749" xr:uid="{AEB76153-7923-4B5B-B32E-4797F8717D5E}"/>
    <cellStyle name="Comma 14 2 23" xfId="25972" xr:uid="{754B1CD5-74B7-46DF-A5D2-38F0D9E8A2F2}"/>
    <cellStyle name="Comma 14 2 24" xfId="26265" xr:uid="{9045F9E6-AC72-42C7-A573-27B91994C1BE}"/>
    <cellStyle name="Comma 14 2 25" xfId="26470" xr:uid="{0F35AA5F-A76E-495A-A882-A2DB206B9FA0}"/>
    <cellStyle name="Comma 14 2 26" xfId="26707" xr:uid="{831F046F-5044-4A2E-95C3-748353DBDE67}"/>
    <cellStyle name="Comma 14 2 27" xfId="27969" xr:uid="{55F33361-2159-4CD5-999D-045D6E4BED42}"/>
    <cellStyle name="Comma 14 2 28" xfId="28253" xr:uid="{61262A72-5941-47DF-AF68-3C2068993B55}"/>
    <cellStyle name="Comma 14 2 29" xfId="28534" xr:uid="{67AF3EAD-E356-4E16-ABC3-1B97CA0CC7D7}"/>
    <cellStyle name="Comma 14 2 3" xfId="1786" xr:uid="{F770C416-0C6E-4294-9D13-82ABFA8F9E1E}"/>
    <cellStyle name="Comma 14 2 3 2" xfId="4693" xr:uid="{AF8C521E-53C0-44E0-91FD-2AF984450906}"/>
    <cellStyle name="Comma 14 2 3 2 2" xfId="9524" xr:uid="{802D2A85-A123-4EDE-AC3C-D96DF1128426}"/>
    <cellStyle name="Comma 14 2 3 2 2 2" xfId="32798" xr:uid="{347A1E1B-7814-484A-B06C-C7EA37A1078F}"/>
    <cellStyle name="Comma 14 2 3 2 3" xfId="32003" xr:uid="{ECA1E2BA-A35B-4335-97A7-3FDA0D8EE994}"/>
    <cellStyle name="Comma 14 2 3 3" xfId="7299" xr:uid="{6624348B-5028-4986-B753-78B922F60EFD}"/>
    <cellStyle name="Comma 14 2 3 3 2" xfId="32399" xr:uid="{6AD132FE-71D3-4FF2-A3D2-B357BDE86689}"/>
    <cellStyle name="Comma 14 2 3 4" xfId="31609" xr:uid="{3CF831B1-14FE-4DDD-BB23-B5EA74A9D6D4}"/>
    <cellStyle name="Comma 14 2 3 5" xfId="30515" xr:uid="{18C9D904-BA9D-4BB0-ADF8-50D046A8FF64}"/>
    <cellStyle name="Comma 14 2 30" xfId="28835" xr:uid="{1E27472A-FAB8-4396-9D9C-4DF733F91117}"/>
    <cellStyle name="Comma 14 2 31" xfId="29067" xr:uid="{D47A24E4-6E77-4AF0-A689-4271511F75B9}"/>
    <cellStyle name="Comma 14 2 32" xfId="29254" xr:uid="{5967068A-2CBE-45B4-A3EE-3AB46B47B492}"/>
    <cellStyle name="Comma 14 2 33" xfId="29508" xr:uid="{94FA90E3-A7AC-4758-AEDE-3063EABCA074}"/>
    <cellStyle name="Comma 14 2 34" xfId="29739" xr:uid="{5DCFB81D-4E97-4E1D-AA4B-71D5ED60B718}"/>
    <cellStyle name="Comma 14 2 35" xfId="30083" xr:uid="{C1543659-CB3D-4379-A94D-27026395183F}"/>
    <cellStyle name="Comma 14 2 36" xfId="34074" xr:uid="{DBE5B28C-DA9D-4498-AFE0-E7D4572752B3}"/>
    <cellStyle name="Comma 14 2 37" xfId="34305" xr:uid="{27D2749A-AD25-4CBC-9BE6-210D0F699DDE}"/>
    <cellStyle name="Comma 14 2 38" xfId="34605" xr:uid="{60120F76-72F4-47D5-8346-9BE48A349BED}"/>
    <cellStyle name="Comma 14 2 39" xfId="34815" xr:uid="{2A94C8E9-6F8E-45EC-AC05-CD57F134AB97}"/>
    <cellStyle name="Comma 14 2 4" xfId="1994" xr:uid="{1CF1C868-3804-4A54-8BCA-89A243563DA4}"/>
    <cellStyle name="Comma 14 2 4 2" xfId="4884" xr:uid="{C230FD77-CB6E-4CA1-B221-E815E0B959A2}"/>
    <cellStyle name="Comma 14 2 4 2 2" xfId="9702" xr:uid="{A7A6D158-FC62-475E-8A1A-B70F2AABEE59}"/>
    <cellStyle name="Comma 14 2 4 2 3" xfId="32601" xr:uid="{20981FE5-3714-465F-8B6C-A2A2CA779704}"/>
    <cellStyle name="Comma 14 2 4 3" xfId="7476" xr:uid="{5957EC79-E8AB-47EF-B96B-FFD394AE74B9}"/>
    <cellStyle name="Comma 14 2 4 3 2" xfId="31807" xr:uid="{1CF77332-54FD-41DC-8C9F-34355FBAE7FE}"/>
    <cellStyle name="Comma 14 2 4 4" xfId="30714" xr:uid="{1A93F613-6BC7-4A18-9AD6-A72D17C59F55}"/>
    <cellStyle name="Comma 14 2 40" xfId="34974" xr:uid="{E0FD48A2-2C8C-4BCA-9E15-D85D2BC4ADA4}"/>
    <cellStyle name="Comma 14 2 41" xfId="35125" xr:uid="{0FF6FA11-8BE7-4985-9BE4-3A499C4B6966}"/>
    <cellStyle name="Comma 14 2 42" xfId="35367" xr:uid="{B7A0BBC5-F09D-4136-93C6-21F3C1DEA4C7}"/>
    <cellStyle name="Comma 14 2 5" xfId="2243" xr:uid="{1949B708-4C10-49EA-9C33-E94B8D0C3CBA}"/>
    <cellStyle name="Comma 14 2 5 2" xfId="5099" xr:uid="{DBB7A1B0-5BFF-4FA7-A726-9D9688FA2B54}"/>
    <cellStyle name="Comma 14 2 5 2 2" xfId="9880" xr:uid="{8B337E63-8218-4D50-AE8C-09D7B75849AB}"/>
    <cellStyle name="Comma 14 2 5 2 3" xfId="32204" xr:uid="{3BA5B6E2-30F8-493B-B028-41EEAFBE7F3D}"/>
    <cellStyle name="Comma 14 2 5 3" xfId="7653" xr:uid="{BEA8E828-F5D3-4A17-9D26-379FB9587148}"/>
    <cellStyle name="Comma 14 2 5 4" xfId="30829" xr:uid="{3214A590-9B6C-4D3B-838E-8870E135A7D9}"/>
    <cellStyle name="Comma 14 2 6" xfId="2497" xr:uid="{0D6F029E-7E54-40ED-AD9C-A01DADA1F185}"/>
    <cellStyle name="Comma 14 2 6 2" xfId="5322" xr:uid="{84EB3D8C-BEE9-4F0C-A0CB-EE144A5306FB}"/>
    <cellStyle name="Comma 14 2 6 2 2" xfId="10063" xr:uid="{CC93006E-D3E4-45C3-BE1F-E40482B69FDC}"/>
    <cellStyle name="Comma 14 2 6 3" xfId="7832" xr:uid="{9865BA59-B582-4BE5-B87B-5DF1930BE393}"/>
    <cellStyle name="Comma 14 2 6 4" xfId="31301" xr:uid="{49A62F8E-201A-418D-9044-347167FFF9FA}"/>
    <cellStyle name="Comma 14 2 7" xfId="2755" xr:uid="{0CE4DA47-510B-4CDB-935F-A00560639FDA}"/>
    <cellStyle name="Comma 14 2 7 2" xfId="5544" xr:uid="{EA316E5F-F1A6-45D4-BA2A-12335ADF068D}"/>
    <cellStyle name="Comma 14 2 7 2 2" xfId="10245" xr:uid="{31DB4D28-35E9-4881-AA4C-9E198AB748B6}"/>
    <cellStyle name="Comma 14 2 7 3" xfId="8012" xr:uid="{02F9A096-0215-4813-9E93-0F3B7E1508B2}"/>
    <cellStyle name="Comma 14 2 7 4" xfId="31395" xr:uid="{187097EB-5B2D-4BA2-BCCE-AFB1C407FC72}"/>
    <cellStyle name="Comma 14 2 8" xfId="3028" xr:uid="{DBB5642A-FA1E-47F2-98EC-597C6200B8BA}"/>
    <cellStyle name="Comma 14 2 8 2" xfId="5773" xr:uid="{3BF1B0CA-9F5E-48B4-9688-7DCEAB1BF6E7}"/>
    <cellStyle name="Comma 14 2 8 2 2" xfId="10424" xr:uid="{704EBC73-28E8-4184-8B14-E67D663FEFD0}"/>
    <cellStyle name="Comma 14 2 8 3" xfId="8189" xr:uid="{776EE5B0-434C-4C71-B687-E7DCD0F2315C}"/>
    <cellStyle name="Comma 14 2 8 4" xfId="32981" xr:uid="{B6D3BCFB-FC61-4708-9E16-B7ACF5F9241A}"/>
    <cellStyle name="Comma 14 2 9" xfId="3338" xr:uid="{C871D436-D028-402B-B429-0F49624F323D}"/>
    <cellStyle name="Comma 14 2 9 2" xfId="6021" xr:uid="{AD5B81A8-EDBE-4616-A2D2-193FE8548358}"/>
    <cellStyle name="Comma 14 2 9 2 2" xfId="10606" xr:uid="{30FC84EF-CA4C-4EFD-A57F-85D569AF11E1}"/>
    <cellStyle name="Comma 14 2 9 3" xfId="8366" xr:uid="{AD5A21FF-9CAF-4961-9FBA-20643DA36F46}"/>
    <cellStyle name="Comma 14 2 9 4" xfId="33286" xr:uid="{30E8E3DB-06D7-4CC6-B80B-1842140419D7}"/>
    <cellStyle name="Comma 14 20" xfId="12628" xr:uid="{87115D3D-45CD-4AE9-8BEA-D3D47A9C88DB}"/>
    <cellStyle name="Comma 14 21" xfId="17976" xr:uid="{108D2FF7-2643-4392-814E-2A5FF31093A0}"/>
    <cellStyle name="Comma 14 21 2" xfId="21835" xr:uid="{49CD8582-6CB4-4724-A2E1-885AEF4B5C8F}"/>
    <cellStyle name="Comma 14 22" xfId="24003" xr:uid="{980C35C8-8DCB-4B0B-AB09-7258F0A9634B}"/>
    <cellStyle name="Comma 14 23" xfId="24251" xr:uid="{FE5219D2-7BFE-4F9A-8A84-890FE84764DE}"/>
    <cellStyle name="Comma 14 24" xfId="24649" xr:uid="{C3C794E8-921B-41CC-B822-BBCC724533EF}"/>
    <cellStyle name="Comma 14 25" xfId="24949" xr:uid="{C5E6BD73-E0CE-4AC1-8F0D-229B898CC761}"/>
    <cellStyle name="Comma 14 26" xfId="25135" xr:uid="{D759B732-D5EC-47AC-9B11-55E2CA2190C4}"/>
    <cellStyle name="Comma 14 27" xfId="25459" xr:uid="{A0B09C72-4DF0-4B96-A624-B1140D5507F4}"/>
    <cellStyle name="Comma 14 28" xfId="25748" xr:uid="{05A3F6CE-57BA-4E32-AB7C-8A4F931542B3}"/>
    <cellStyle name="Comma 14 29" xfId="25971" xr:uid="{045416CF-939A-44AD-96B3-CA2A0F840D4A}"/>
    <cellStyle name="Comma 14 3" xfId="650" xr:uid="{E5E4ED1D-358D-42C6-B8E0-E36198505B25}"/>
    <cellStyle name="Comma 14 3 10" xfId="3922" xr:uid="{96B51D53-60F5-40B3-81E6-5048CB078A6D}"/>
    <cellStyle name="Comma 14 3 10 2" xfId="6505" xr:uid="{690DD6A3-D96D-466B-ADA4-35B74958DE51}"/>
    <cellStyle name="Comma 14 3 10 2 2" xfId="11073" xr:uid="{229EF79B-E8AD-462F-A03D-59E40C7396EA}"/>
    <cellStyle name="Comma 14 3 10 3" xfId="8830" xr:uid="{FDA08FA6-15D5-4570-ACDC-8F354DEAB1FB}"/>
    <cellStyle name="Comma 14 3 11" xfId="4113" xr:uid="{89A97562-3671-4C00-B30D-13B1FFAA71F6}"/>
    <cellStyle name="Comma 14 3 11 2" xfId="6692" xr:uid="{E3AFD473-26D1-4A6D-8F3D-3EF75E75851B}"/>
    <cellStyle name="Comma 14 3 11 2 2" xfId="11260" xr:uid="{4BA89D05-F434-4F3A-96AA-47961E7A1CAC}"/>
    <cellStyle name="Comma 14 3 11 3" xfId="9017" xr:uid="{BA8D59ED-337A-481A-B4C4-F41E2E0826DE}"/>
    <cellStyle name="Comma 14 3 12" xfId="4366" xr:uid="{B2F68F74-4CAF-4E62-A606-9C806E8EEC52}"/>
    <cellStyle name="Comma 14 3 12 2" xfId="9258" xr:uid="{EAAB1494-88C8-42B4-A04A-00AE9CCE8EC0}"/>
    <cellStyle name="Comma 14 3 13" xfId="7047" xr:uid="{5A3F4737-60D9-4C96-991B-4D96BDBBFEE0}"/>
    <cellStyle name="Comma 14 3 14" xfId="12457" xr:uid="{E2B2DD26-98EF-495C-B1C1-EFD63B6C074C}"/>
    <cellStyle name="Comma 14 3 15" xfId="18102" xr:uid="{3FA5FB80-2B94-44BF-9734-D06761E5D28A}"/>
    <cellStyle name="Comma 14 3 15 2" xfId="21930" xr:uid="{69F246FF-584E-4BDA-897F-BF04FFEDBFDC}"/>
    <cellStyle name="Comma 14 3 16" xfId="24092" xr:uid="{A3257781-73D5-45B1-AF4F-C5CF4759BB66}"/>
    <cellStyle name="Comma 14 3 17" xfId="24254" xr:uid="{943DEDA7-3767-47BD-9513-B666BDC6EBF1}"/>
    <cellStyle name="Comma 14 3 18" xfId="24784" xr:uid="{48C58F19-206A-472B-A73D-17F7D8D5DDCB}"/>
    <cellStyle name="Comma 14 3 19" xfId="25038" xr:uid="{DDA1D193-B3C3-440D-8A7E-38786EF7764B}"/>
    <cellStyle name="Comma 14 3 2" xfId="1667" xr:uid="{D841B07F-F5BD-4587-B54B-1009786EB708}"/>
    <cellStyle name="Comma 14 3 2 2" xfId="4590" xr:uid="{F6ED10FE-4772-4D9A-ABD6-128CE31644E6}"/>
    <cellStyle name="Comma 14 3 2 2 2" xfId="9448" xr:uid="{619832ED-616E-43B1-920E-583BA28EE749}"/>
    <cellStyle name="Comma 14 3 2 2 3" xfId="32702" xr:uid="{0DCF1E0D-7F3A-4CCD-85CC-B00F84816A81}"/>
    <cellStyle name="Comma 14 3 2 3" xfId="7224" xr:uid="{2A6435B0-BAEE-41BB-8D5C-F5BA54AB853C}"/>
    <cellStyle name="Comma 14 3 2 3 2" xfId="31907" xr:uid="{8C0CA198-35EC-4383-8F08-010F4B9D3F6E}"/>
    <cellStyle name="Comma 14 3 2 4" xfId="24255" xr:uid="{737D2028-2B8D-4B51-854A-CD8BD16768DE}"/>
    <cellStyle name="Comma 14 3 2 5" xfId="27329" xr:uid="{BCB2CC3E-AD87-47D0-9D49-EC64DAE42094}"/>
    <cellStyle name="Comma 14 3 2 6" xfId="30559" xr:uid="{6CD6BCD9-FDD4-449A-8E83-4E448F974B92}"/>
    <cellStyle name="Comma 14 3 20" xfId="25272" xr:uid="{B49E6B5C-3762-4C1B-AF25-EF7990C50B31}"/>
    <cellStyle name="Comma 14 3 21" xfId="25586" xr:uid="{E062F30D-EF57-47B9-845A-1FAB6195B19D}"/>
    <cellStyle name="Comma 14 3 22" xfId="25863" xr:uid="{938ED18E-60C1-43BA-A449-2F0F3E4A5304}"/>
    <cellStyle name="Comma 14 3 23" xfId="26112" xr:uid="{DF99E108-4841-4F63-A26C-B02B3D892EA9}"/>
    <cellStyle name="Comma 14 3 24" xfId="26375" xr:uid="{27D09A22-6EBE-4247-B175-3783AB840ECA}"/>
    <cellStyle name="Comma 14 3 25" xfId="26567" xr:uid="{2F508654-3C1A-4F69-AD0A-51B135EBC3C1}"/>
    <cellStyle name="Comma 14 3 26" xfId="26814" xr:uid="{754BF99A-2E56-4D52-BA25-B310B02F1CB5}"/>
    <cellStyle name="Comma 14 3 27" xfId="28115" xr:uid="{33973641-EECA-467B-8362-1BC79984FDD1}"/>
    <cellStyle name="Comma 14 3 28" xfId="28380" xr:uid="{BAA1B777-F39D-4BC7-A13D-7C633DD51DC3}"/>
    <cellStyle name="Comma 14 3 29" xfId="28681" xr:uid="{6FEBB010-C5EC-444C-9920-B71A0FAD0487}"/>
    <cellStyle name="Comma 14 3 3" xfId="1898" xr:uid="{0BEBB748-AD60-4621-8C33-23A7B1096F4F}"/>
    <cellStyle name="Comma 14 3 3 2" xfId="4801" xr:uid="{F59B59D1-C51A-4164-8276-A840F3598671}"/>
    <cellStyle name="Comma 14 3 3 2 2" xfId="9627" xr:uid="{39B50FFA-E9E5-4631-94E5-0B7C38BE3E06}"/>
    <cellStyle name="Comma 14 3 3 2 3" xfId="32303" xr:uid="{934CEF2F-B6FB-4FFA-AC96-C3A0922DAF1C}"/>
    <cellStyle name="Comma 14 3 3 3" xfId="7401" xr:uid="{3C3E45A4-1BD6-4805-B599-A8AD221A5D2C}"/>
    <cellStyle name="Comma 14 3 3 4" xfId="30756" xr:uid="{4EDDA65B-C6A8-4F63-8D5C-52F0112C662B}"/>
    <cellStyle name="Comma 14 3 30" xfId="28955" xr:uid="{A924D1BF-3AF6-4AA5-AB85-49BB61B308CC}"/>
    <cellStyle name="Comma 14 3 31" xfId="29169" xr:uid="{A6F37AF4-E68C-4C6A-B9C4-FED6D87B3182}"/>
    <cellStyle name="Comma 14 3 32" xfId="29362" xr:uid="{BF15C68B-3BCB-46AD-8E9D-2BC23D13852F}"/>
    <cellStyle name="Comma 14 3 33" xfId="29626" xr:uid="{554A360C-252F-4552-B54A-473B9546012D}"/>
    <cellStyle name="Comma 14 3 34" xfId="29839" xr:uid="{87B8AD5A-BCB5-48AB-A8E1-F936C780C854}"/>
    <cellStyle name="Comma 14 3 35" xfId="34144" xr:uid="{01ED6EAA-389A-4EB4-955D-4563E3BEF9FA}"/>
    <cellStyle name="Comma 14 3 36" xfId="34459" xr:uid="{5CBF0214-05FA-4FE1-A351-081275CE497D}"/>
    <cellStyle name="Comma 14 3 37" xfId="34734" xr:uid="{83EDCEB8-3BB6-4AA0-ABCB-C2E006026730}"/>
    <cellStyle name="Comma 14 3 38" xfId="34909" xr:uid="{121C1B8C-6652-4D46-8A55-8B7F39022D5D}"/>
    <cellStyle name="Comma 14 3 39" xfId="35063" xr:uid="{D23DC4B5-3E8A-490C-B041-3717A52B01CF}"/>
    <cellStyle name="Comma 14 3 4" xfId="2125" xr:uid="{53CB7D3C-603B-4EDF-AB34-30406A31588F}"/>
    <cellStyle name="Comma 14 3 4 2" xfId="5002" xr:uid="{FBE3D3AE-FF37-4A1A-993D-BEDEA166428C}"/>
    <cellStyle name="Comma 14 3 4 2 2" xfId="9805" xr:uid="{2CE6B22B-3B4E-4904-B10B-69A12E0498F1}"/>
    <cellStyle name="Comma 14 3 4 3" xfId="7578" xr:uid="{E0F122B1-9CB8-489B-98AA-918606C89D2A}"/>
    <cellStyle name="Comma 14 3 4 4" xfId="30945" xr:uid="{EBECB7FA-1B28-4EC0-8F58-40CBAC5A66F4}"/>
    <cellStyle name="Comma 14 3 40" xfId="35217" xr:uid="{E5435A91-5249-42BA-90D3-6E0C6CE4D816}"/>
    <cellStyle name="Comma 14 3 41" xfId="35458" xr:uid="{6655E3EF-FF38-48EA-9B23-013B06E1CB97}"/>
    <cellStyle name="Comma 14 3 42" xfId="1363" xr:uid="{BA95F0F2-573F-4F99-8CA4-E71CF5051E51}"/>
    <cellStyle name="Comma 14 3 5" xfId="2374" xr:uid="{9BD879D4-D7BF-4F31-BE13-9341FE4AE45F}"/>
    <cellStyle name="Comma 14 3 5 2" xfId="5218" xr:uid="{54A55E63-4579-4717-8A1C-9CDF48B35F31}"/>
    <cellStyle name="Comma 14 3 5 2 2" xfId="9984" xr:uid="{ED561DD9-5F1F-4534-8D71-9E298B2C7B64}"/>
    <cellStyle name="Comma 14 3 5 3" xfId="7755" xr:uid="{BDF92C01-3565-4302-AC70-7601985E8D8A}"/>
    <cellStyle name="Comma 14 3 5 4" xfId="31503" xr:uid="{AD18F582-C207-4896-B635-379EA72C8099}"/>
    <cellStyle name="Comma 14 3 6" xfId="2627" xr:uid="{72CFC3E2-F59E-4F51-8202-E03AAAB547BD}"/>
    <cellStyle name="Comma 14 3 6 2" xfId="5441" xr:uid="{53205E27-DB53-44CA-9E8B-1DC5C2D540FE}"/>
    <cellStyle name="Comma 14 3 6 2 2" xfId="10169" xr:uid="{422EC27A-6B26-4353-A977-035F62BEBDEE}"/>
    <cellStyle name="Comma 14 3 6 3" xfId="7937" xr:uid="{E20A8E8C-14FB-40C9-9C6E-A54BA7A58FB7}"/>
    <cellStyle name="Comma 14 3 6 4" xfId="33029" xr:uid="{0B54EBF0-924E-45E8-9C09-FCC651BA6C58}"/>
    <cellStyle name="Comma 14 3 7" xfId="2882" xr:uid="{DD3E58D6-07DD-456D-927D-268519791F38}"/>
    <cellStyle name="Comma 14 3 7 2" xfId="5660" xr:uid="{6AB7B7D7-EF45-4096-866D-392C83E7BB92}"/>
    <cellStyle name="Comma 14 3 7 2 2" xfId="10347" xr:uid="{EF2CB842-FBCF-4726-8E21-123EA933CE00}"/>
    <cellStyle name="Comma 14 3 7 3" xfId="8114" xr:uid="{D0BB6185-9043-4AF5-A95E-4D3E9F87DF20}"/>
    <cellStyle name="Comma 14 3 7 4" xfId="33366" xr:uid="{1F6F73FC-DC0F-4D29-8DB5-7809A67DB384}"/>
    <cellStyle name="Comma 14 3 8" xfId="3184" xr:uid="{14F02F6D-E788-4202-B556-937B9ADAFF90}"/>
    <cellStyle name="Comma 14 3 8 2" xfId="5906" xr:uid="{3BF2A099-4A9A-4C3E-9060-B541E748B3EC}"/>
    <cellStyle name="Comma 14 3 8 2 2" xfId="10529" xr:uid="{57563E75-B753-4847-B911-ECE24559083B}"/>
    <cellStyle name="Comma 14 3 8 3" xfId="8291" xr:uid="{84897092-64E2-4F19-B587-E7B508C91895}"/>
    <cellStyle name="Comma 14 3 8 4" xfId="33603" xr:uid="{05AB4B6E-13B3-461B-9A54-DACD19DE6633}"/>
    <cellStyle name="Comma 14 3 9" xfId="3458" xr:uid="{36835F81-02E5-4848-AFA0-A9A249B87C2A}"/>
    <cellStyle name="Comma 14 3 9 2" xfId="6128" xr:uid="{EB1A38FB-E867-4E20-9485-90287CC2C95B}"/>
    <cellStyle name="Comma 14 3 9 2 2" xfId="10710" xr:uid="{652F89C8-A91D-4308-B7C6-B1D234E202CF}"/>
    <cellStyle name="Comma 14 3 9 3" xfId="8468" xr:uid="{C7542493-0616-4000-A284-16D170268894}"/>
    <cellStyle name="Comma 14 3 9 4" xfId="33877" xr:uid="{B3948669-2B9C-4DEB-B1EF-BD9AF3B2553D}"/>
    <cellStyle name="Comma 14 30" xfId="26264" xr:uid="{60136B36-C8DF-4094-AF59-40FAAD669AAA}"/>
    <cellStyle name="Comma 14 31" xfId="26469" xr:uid="{AF52E10A-F89E-45E6-91C8-4DF5D4D648FA}"/>
    <cellStyle name="Comma 14 32" xfId="26706" xr:uid="{8B7E532B-62C4-4A1C-AAA7-8C9DDE808ED6}"/>
    <cellStyle name="Comma 14 33" xfId="27968" xr:uid="{B2BDD911-8FC6-4338-9BAD-1BF580F7C776}"/>
    <cellStyle name="Comma 14 34" xfId="28252" xr:uid="{D71ED44E-AA75-49B3-A334-96C9C4327DCE}"/>
    <cellStyle name="Comma 14 35" xfId="28533" xr:uid="{9A8E87D3-4B44-49CE-9996-51109C6DF939}"/>
    <cellStyle name="Comma 14 36" xfId="28834" xr:uid="{A135DB7C-8DFF-4083-90C5-9AE50DD13A84}"/>
    <cellStyle name="Comma 14 37" xfId="29066" xr:uid="{5B18C7CA-B380-4662-B451-CB704EFD51E9}"/>
    <cellStyle name="Comma 14 38" xfId="29253" xr:uid="{6910DF27-94BA-4314-8F44-5D835523EE88}"/>
    <cellStyle name="Comma 14 39" xfId="29507" xr:uid="{20CF0522-4B16-4F27-8964-E50A60C09197}"/>
    <cellStyle name="Comma 14 4" xfId="1540" xr:uid="{30C335AF-C61B-428C-BB3B-4A99D968E229}"/>
    <cellStyle name="Comma 14 4 2" xfId="4478" xr:uid="{F8A5BBDF-8CC9-4E62-842A-848F7DF62306}"/>
    <cellStyle name="Comma 14 4 2 2" xfId="9345" xr:uid="{DE2A3F70-1FE5-4528-BE34-365B567AA389}"/>
    <cellStyle name="Comma 14 4 2 2 2" xfId="32767" xr:uid="{314C2747-4E6C-4D82-A99A-D856BC6A800A}"/>
    <cellStyle name="Comma 14 4 2 3" xfId="31972" xr:uid="{44A20AB4-32C6-4994-8DBC-0154C49DAA22}"/>
    <cellStyle name="Comma 14 4 2 4" xfId="30022" xr:uid="{3107F59E-A3F6-4669-BE8F-60ABCD57B982}"/>
    <cellStyle name="Comma 14 4 3" xfId="7121" xr:uid="{D4C8AE21-1E62-4C58-B15B-562809F90541}"/>
    <cellStyle name="Comma 14 4 3 2" xfId="32368" xr:uid="{C5ACBFE0-0CA1-4E45-878D-4E563D677DD5}"/>
    <cellStyle name="Comma 14 4 4" xfId="24256" xr:uid="{A5230AC0-729C-42C7-B8BA-7E7CB0AB4F08}"/>
    <cellStyle name="Comma 14 4 4 2" xfId="31573" xr:uid="{8D13D655-7F1D-4AE9-BF1C-626AD21A4404}"/>
    <cellStyle name="Comma 14 4 5" xfId="27057" xr:uid="{A9433DA7-E666-498C-BAB2-5A9E7CD5F31B}"/>
    <cellStyle name="Comma 14 4 6" xfId="28356" xr:uid="{D3251375-EA73-4D1A-8A1D-1AE9ACAE8FA7}"/>
    <cellStyle name="Comma 14 4 7" xfId="30183" xr:uid="{D2D97C74-62A6-4F62-91C1-DB4BDBA64275}"/>
    <cellStyle name="Comma 14 40" xfId="29738" xr:uid="{64426888-C29E-43AC-9CCE-9740F395A26A}"/>
    <cellStyle name="Comma 14 41" xfId="30055" xr:uid="{E6BF2C2F-FFB7-40CA-BA4F-EB859B66EF27}"/>
    <cellStyle name="Comma 14 42" xfId="34073" xr:uid="{A4205515-CF44-4A70-957E-77085BAE4F40}"/>
    <cellStyle name="Comma 14 43" xfId="34304" xr:uid="{9D2EC53D-3470-4E51-BEC4-811159D1C953}"/>
    <cellStyle name="Comma 14 44" xfId="34604" xr:uid="{1F092D8B-E301-44C7-9E4C-20830DD3E928}"/>
    <cellStyle name="Comma 14 45" xfId="34814" xr:uid="{DEF04D74-7244-4242-B876-FA24C8C9602F}"/>
    <cellStyle name="Comma 14 46" xfId="34973" xr:uid="{D6451010-988F-41D9-B3E3-B75485A231F1}"/>
    <cellStyle name="Comma 14 47" xfId="35124" xr:uid="{ED8608BC-0B0F-42AF-B1CC-5184DF696491}"/>
    <cellStyle name="Comma 14 48" xfId="35366" xr:uid="{F0CEE27A-9A63-4F57-B306-B003E3916C66}"/>
    <cellStyle name="Comma 14 49" xfId="1239" xr:uid="{373CF7CC-3A13-4E68-8A29-30AC1D62F094}"/>
    <cellStyle name="Comma 14 5" xfId="1785" xr:uid="{B8C6F0EF-2DFC-434C-9D14-BC05C9D2772C}"/>
    <cellStyle name="Comma 14 5 2" xfId="4692" xr:uid="{8EE95D63-0CFD-4932-A4B0-959075C61BA9}"/>
    <cellStyle name="Comma 14 5 2 2" xfId="9523" xr:uid="{1222A128-BCCD-44F0-8964-D484E84FF9EE}"/>
    <cellStyle name="Comma 14 5 2 2 2" xfId="32797" xr:uid="{BF40C291-0918-48BA-AB76-550B699E6F7A}"/>
    <cellStyle name="Comma 14 5 2 3" xfId="32002" xr:uid="{1A37EB6A-A3BF-4616-83AA-540A36390E0F}"/>
    <cellStyle name="Comma 14 5 3" xfId="7298" xr:uid="{E8EBB07C-C6FD-459B-B622-C5CE5E1D1923}"/>
    <cellStyle name="Comma 14 5 3 2" xfId="32398" xr:uid="{A86F5D1A-8FB3-46C8-8465-B2ECBF713E4A}"/>
    <cellStyle name="Comma 14 5 4" xfId="31608" xr:uid="{2EB08EE7-AB08-4E3D-BB60-5F3A9A874050}"/>
    <cellStyle name="Comma 14 5 5" xfId="30475" xr:uid="{230E8B23-35E0-440B-BEE6-6F90230EBF82}"/>
    <cellStyle name="Comma 14 56" xfId="30028" xr:uid="{DC10BC30-73C3-4D58-AE4B-CCD40931014F}"/>
    <cellStyle name="Comma 14 6" xfId="1993" xr:uid="{25AB90AE-0F3B-4F40-96B5-DD628EEB2479}"/>
    <cellStyle name="Comma 14 6 2" xfId="4883" xr:uid="{70BA643C-3B41-4DD0-9CCF-B7D7C9DB4C1B}"/>
    <cellStyle name="Comma 14 6 2 2" xfId="9701" xr:uid="{E212D9C0-6C72-4A59-B4A5-99BFF0399DC3}"/>
    <cellStyle name="Comma 14 6 2 3" xfId="32584" xr:uid="{6CD56539-CBE2-44B1-A0E4-FCD6C052ACA6}"/>
    <cellStyle name="Comma 14 6 3" xfId="7475" xr:uid="{653CA82C-BB45-4AA5-ABC6-0A1018F8F7FE}"/>
    <cellStyle name="Comma 14 6 3 2" xfId="31792" xr:uid="{003A40FF-EF6D-4D92-A638-C79FFB5D369A}"/>
    <cellStyle name="Comma 14 6 4" xfId="30678" xr:uid="{72064E49-F247-4C75-8A34-B74EFBF38E81}"/>
    <cellStyle name="Comma 14 7" xfId="2242" xr:uid="{F0CA2229-3066-4A88-95C4-25FFF221D98E}"/>
    <cellStyle name="Comma 14 7 2" xfId="5098" xr:uid="{37AB8D14-63EF-493B-AA6B-42CD611D2872}"/>
    <cellStyle name="Comma 14 7 2 2" xfId="9879" xr:uid="{66044E82-D1CB-4D71-9AE5-56F997A2CDED}"/>
    <cellStyle name="Comma 14 7 2 3" xfId="32188" xr:uid="{D5F72297-0241-4044-AF41-60F7B554F0B7}"/>
    <cellStyle name="Comma 14 7 3" xfId="7652" xr:uid="{17761F51-CA9F-47D5-A9A8-7E0C2E68F385}"/>
    <cellStyle name="Comma 14 7 4" xfId="30767" xr:uid="{58DE43E0-B907-46B7-82E3-3765BC274DEB}"/>
    <cellStyle name="Comma 14 8" xfId="2496" xr:uid="{606E9E73-6296-45CA-A658-0C1F82711EF4}"/>
    <cellStyle name="Comma 14 8 2" xfId="5321" xr:uid="{E6985D18-8501-474A-9026-322EF6A5E1F5}"/>
    <cellStyle name="Comma 14 8 2 2" xfId="10062" xr:uid="{7D7BF78F-475C-41C8-ABC1-996FC2B0F4C7}"/>
    <cellStyle name="Comma 14 8 3" xfId="7831" xr:uid="{697F9A7B-3D8D-4125-8E64-E3916A363F22}"/>
    <cellStyle name="Comma 14 8 4" xfId="30923" xr:uid="{81FB8C55-DA24-4EE6-86E1-B713D5EDC9DC}"/>
    <cellStyle name="Comma 14 9" xfId="2754" xr:uid="{3BC1BC36-2BBB-425A-B12E-21FB633139A5}"/>
    <cellStyle name="Comma 14 9 2" xfId="1106" xr:uid="{EDCFFF18-F16E-4990-88C8-9193748C3D95}"/>
    <cellStyle name="Comma 14 9 2 2" xfId="10244" xr:uid="{8CEA912A-4CC1-49C4-8ABC-99BF4E4A91BF}"/>
    <cellStyle name="Comma 14 9 2 3" xfId="5543" xr:uid="{DC9A1B16-A00B-40AE-81B7-21BC2288FE08}"/>
    <cellStyle name="Comma 14 9 3" xfId="8011" xr:uid="{52EB30E0-29B2-4195-A5D5-2ADE6038F41A}"/>
    <cellStyle name="Comma 14 9 4" xfId="31032" xr:uid="{88E555EE-CBFA-404A-A953-7BAFCDF9070F}"/>
    <cellStyle name="Comma 140" xfId="3666" xr:uid="{80E79563-9C59-4254-96D4-8B8AC8A25849}"/>
    <cellStyle name="Comma 140 2" xfId="6288" xr:uid="{E969C0F9-D050-4F04-B609-59BB458C2DF0}"/>
    <cellStyle name="Comma 140 2 2" xfId="10864" xr:uid="{363DC746-B2EF-474A-92C0-63F23EEBCD13}"/>
    <cellStyle name="Comma 140 3" xfId="8621" xr:uid="{6012BCC2-9842-47EE-B17B-918237B5B041}"/>
    <cellStyle name="Comma 141" xfId="1048" xr:uid="{9EED1A26-BC89-49A0-B5A0-33D50683CED2}"/>
    <cellStyle name="Comma 141 2" xfId="6287" xr:uid="{7E784BBF-09A0-4FF2-86B2-8084C76E6AF6}"/>
    <cellStyle name="Comma 141 2 2" xfId="10863" xr:uid="{471B89E5-4273-4499-8A90-C5CF0607B51F}"/>
    <cellStyle name="Comma 141 3" xfId="8620" xr:uid="{B6BACCF0-EF09-428C-9068-E63565130379}"/>
    <cellStyle name="Comma 141 4" xfId="3665" xr:uid="{5D122BEF-3235-4F6B-AFEB-B07D09459980}"/>
    <cellStyle name="Comma 141 5" xfId="35309" xr:uid="{EC120ADA-9C5A-4D9F-AB7B-AB6333D8B4A0}"/>
    <cellStyle name="Comma 141 5 2" xfId="35350" xr:uid="{2BA0ABA5-C5B9-4DB0-93D3-1ADFCE2D5A56}"/>
    <cellStyle name="Comma 142" xfId="1105" xr:uid="{28562D8C-8B3C-4863-8A07-ADF941051A5C}"/>
    <cellStyle name="Comma 142 2" xfId="6291" xr:uid="{6C00B52A-2F39-4347-8FD9-DAB9D0D7AB9C}"/>
    <cellStyle name="Comma 142 2 2" xfId="10866" xr:uid="{53EB4B4D-6951-4F84-8FB3-6CB0F5201934}"/>
    <cellStyle name="Comma 142 3" xfId="8623" xr:uid="{F9816C71-9FDD-4E6E-9C24-5A606B2487C8}"/>
    <cellStyle name="Comma 142 4" xfId="3669" xr:uid="{744D49DA-18AC-467D-A187-DBDDD645E972}"/>
    <cellStyle name="Comma 143" xfId="3668" xr:uid="{898D831B-0AA9-42E9-BEAC-92D1CFE790F2}"/>
    <cellStyle name="Comma 143 2" xfId="6290" xr:uid="{94471AE1-F440-4195-B1D1-3805FF1F69D1}"/>
    <cellStyle name="Comma 143 2 2" xfId="10865" xr:uid="{79D7D147-4893-458B-93A3-ABEE0A1439D7}"/>
    <cellStyle name="Comma 143 3" xfId="8622" xr:uid="{F9AADB64-13F6-437D-8BB4-88432439E3E5}"/>
    <cellStyle name="Comma 144" xfId="3673" xr:uid="{55093001-75E1-4A0D-93D7-5E1D0836578A}"/>
    <cellStyle name="Comma 144 2" xfId="6295" xr:uid="{450A9A43-1196-490D-BB8D-C477466864AF}"/>
    <cellStyle name="Comma 144 2 2" xfId="10867" xr:uid="{F09EB4AC-7A39-417E-954D-461ACFB26ED3}"/>
    <cellStyle name="Comma 144 3" xfId="8624" xr:uid="{D3B794DB-636F-4B4F-82AE-E411BD0664BC}"/>
    <cellStyle name="Comma 145" xfId="3675" xr:uid="{C6D01425-A0FB-432B-B568-1F1C19694054}"/>
    <cellStyle name="Comma 145 2" xfId="6296" xr:uid="{D196059F-6820-4428-A46F-2EA2A75197B9}"/>
    <cellStyle name="Comma 145 2 2" xfId="10868" xr:uid="{F19F38CB-D7ED-47E8-B7A4-FFAF41E61EF0}"/>
    <cellStyle name="Comma 145 3" xfId="8625" xr:uid="{46B41A2B-BD87-4E90-9B2B-BFD8AEFAE065}"/>
    <cellStyle name="Comma 146" xfId="3679" xr:uid="{4B2DC053-47D2-43BC-85E2-C85B0A941246}"/>
    <cellStyle name="Comma 146 2" xfId="6300" xr:uid="{EE2BDBE5-F718-46A4-99C7-7397A7A107AA}"/>
    <cellStyle name="Comma 146 2 2" xfId="10871" xr:uid="{CBE26222-BE1E-48B0-9131-AC2C6C15200A}"/>
    <cellStyle name="Comma 146 3" xfId="8628" xr:uid="{855930B9-7604-480A-A68F-CBB838414918}"/>
    <cellStyle name="Comma 147" xfId="3686" xr:uid="{3ED58490-0701-4E06-997B-863C25AF604A}"/>
    <cellStyle name="Comma 147 2" xfId="6306" xr:uid="{B349C555-EE9A-4AFC-A812-97B6279E2DA9}"/>
    <cellStyle name="Comma 147 2 2" xfId="10874" xr:uid="{60147FA1-AB19-4314-92BC-ACB796A42370}"/>
    <cellStyle name="Comma 147 3" xfId="8631" xr:uid="{8485C9AF-F3D0-494E-A972-EE0A00DFCBC3}"/>
    <cellStyle name="Comma 148" xfId="3684" xr:uid="{F9D8EBF9-01DE-4F9A-8C0D-9E016E549AE1}"/>
    <cellStyle name="Comma 148 2" xfId="6305" xr:uid="{C81C2D06-B094-4392-9EA8-D89C1939235F}"/>
    <cellStyle name="Comma 148 2 2" xfId="10873" xr:uid="{AB03973F-4B4F-42B5-AC6F-82B9426202B8}"/>
    <cellStyle name="Comma 148 3" xfId="8630" xr:uid="{83E6E8F4-CEAC-4248-851A-7EE78CCD7C65}"/>
    <cellStyle name="Comma 149" xfId="3692" xr:uid="{6A936D8F-B6EF-4F8E-9220-7078BD982E7F}"/>
    <cellStyle name="Comma 149 2" xfId="6311" xr:uid="{181A7A62-F2AB-41E2-A5F4-319EA729DC51}"/>
    <cellStyle name="Comma 149 2 2" xfId="10879" xr:uid="{6E375CD5-99E9-4037-8DC9-38A3EE0D23BB}"/>
    <cellStyle name="Comma 149 3" xfId="8636" xr:uid="{2FC06FFB-BF0E-4BA4-B869-B3F8CF36B66B}"/>
    <cellStyle name="Comma 15" xfId="258" xr:uid="{7094DB2D-D21D-4372-9B9D-6AD161068BF4}"/>
    <cellStyle name="Comma 15 10" xfId="3339" xr:uid="{9BB696DF-C918-4343-B103-EB946F7236A1}"/>
    <cellStyle name="Comma 15 10 2" xfId="6022" xr:uid="{01D67C62-5D54-4337-856A-7B440AA9BA2D}"/>
    <cellStyle name="Comma 15 10 2 2" xfId="10607" xr:uid="{3303C41C-83C7-4ECB-BA7D-8B28505983F1}"/>
    <cellStyle name="Comma 15 10 3" xfId="8367" xr:uid="{285E7A7D-C5A2-4BE1-AD13-CA8206E74CCD}"/>
    <cellStyle name="Comma 15 10 4" xfId="31239" xr:uid="{93DDD5A1-4A67-42F9-A16F-1189F5A2D735}"/>
    <cellStyle name="Comma 15 11" xfId="3572" xr:uid="{E5D0C0AC-371F-417F-8143-35D3306AF744}"/>
    <cellStyle name="Comma 15 11 2" xfId="6216" xr:uid="{8C496491-88ED-48DB-A82B-6988241DF0EB}"/>
    <cellStyle name="Comma 15 11 2 2" xfId="10793" xr:uid="{697D586B-6A09-4CEB-B074-4E79F06E8A23}"/>
    <cellStyle name="Comma 15 11 3" xfId="8551" xr:uid="{0F17FE4F-6E1B-494A-A1F2-2A365F5BEBA1}"/>
    <cellStyle name="Comma 15 11 4" xfId="31389" xr:uid="{993C2142-2C32-483B-B1B7-AC7D680C0EE5}"/>
    <cellStyle name="Comma 15 12" xfId="3621" xr:uid="{5D41B7D6-3F7A-4B35-972B-D1745E526E37}"/>
    <cellStyle name="Comma 15 12 2" xfId="6246" xr:uid="{38FEB4B3-158F-41E7-9623-4F192CFB2B7E}"/>
    <cellStyle name="Comma 15 12 2 2" xfId="10824" xr:uid="{2C571409-ED96-4C02-80B1-60ED6EFD7A7A}"/>
    <cellStyle name="Comma 15 12 3" xfId="8581" xr:uid="{0CD93EEC-492D-4FCC-AEA2-BF7DE4CC5B00}"/>
    <cellStyle name="Comma 15 12 4" xfId="32921" xr:uid="{E8015E54-6EBD-45E2-9E60-0F41F1BBBEE5}"/>
    <cellStyle name="Comma 15 13" xfId="3749" xr:uid="{771FEF26-56D1-434E-9474-A99844DFBA4D}"/>
    <cellStyle name="Comma 15 13 2" xfId="6357" xr:uid="{B7FB937A-9911-4C06-82A1-D015D05E1D37}"/>
    <cellStyle name="Comma 15 13 2 2" xfId="10925" xr:uid="{0DBF760B-84D3-414C-B692-FB1D61B99235}"/>
    <cellStyle name="Comma 15 13 3" xfId="8682" xr:uid="{A6781D4B-2704-4F48-B344-E00C7EE1DAD9}"/>
    <cellStyle name="Comma 15 13 4" xfId="32985" xr:uid="{E7B21997-68C3-4C99-9BC6-ADC517E2C508}"/>
    <cellStyle name="Comma 15 14" xfId="3816" xr:uid="{0828D50A-D577-49C7-AAF0-940427EE1D71}"/>
    <cellStyle name="Comma 15 14 2" xfId="6401" xr:uid="{63A74571-D61D-4882-8740-BF6EBCBBEA94}"/>
    <cellStyle name="Comma 15 14 2 2" xfId="10969" xr:uid="{5A950DC2-6820-4381-9496-2B1761377288}"/>
    <cellStyle name="Comma 15 14 3" xfId="8726" xr:uid="{F6D3A2BB-D2DB-40BD-88E9-E59547DDBAA6}"/>
    <cellStyle name="Comma 15 14 4" xfId="33180" xr:uid="{36F82052-5BB1-4DBF-A82A-C8C185424E4F}"/>
    <cellStyle name="Comma 15 15" xfId="4004" xr:uid="{2C17142F-9660-4A89-B0D8-B8E4167E0347}"/>
    <cellStyle name="Comma 15 15 2" xfId="6585" xr:uid="{15019735-CB81-43A3-B764-6F63EAE91B4E}"/>
    <cellStyle name="Comma 15 15 2 2" xfId="11153" xr:uid="{287A0F4A-0377-49C8-93B2-0AAE3EA62C7F}"/>
    <cellStyle name="Comma 15 15 3" xfId="8910" xr:uid="{F0574721-82A8-4BAD-B392-BB2C5B2AE5D3}"/>
    <cellStyle name="Comma 15 15 4" xfId="33287" xr:uid="{B949F394-33EC-49F9-8A5B-E979812A6102}"/>
    <cellStyle name="Comma 15 16" xfId="4247" xr:uid="{D8C5F5D8-8648-4A80-91A7-D4EFF4798CEF}"/>
    <cellStyle name="Comma 15 16 2" xfId="9144" xr:uid="{85174808-4FED-4FE3-9AF7-210CCBE87E93}"/>
    <cellStyle name="Comma 15 16 3" xfId="33412" xr:uid="{E0DAED58-7F9C-4176-8017-04520C58E6E8}"/>
    <cellStyle name="Comma 15 17" xfId="6941" xr:uid="{C4F75A0E-D260-4B3E-A783-662CC868B77B}"/>
    <cellStyle name="Comma 15 17 2" xfId="33428" xr:uid="{233E6452-772B-45D3-9035-1FBB39D206A5}"/>
    <cellStyle name="Comma 15 18" xfId="12228" xr:uid="{103E0D88-FD18-4161-AED7-23041D5F8AB7}"/>
    <cellStyle name="Comma 15 18 2" xfId="33495" xr:uid="{E4C681A9-3308-485C-B38F-2DCA822E8F22}"/>
    <cellStyle name="Comma 15 19" xfId="12307" xr:uid="{4B620F31-40EE-4E5E-9913-29F001377823}"/>
    <cellStyle name="Comma 15 19 2" xfId="33571" xr:uid="{F2944500-2575-470F-8EC1-43007199329F}"/>
    <cellStyle name="Comma 15 2" xfId="651" xr:uid="{54E87AD7-3FA5-4AF8-A723-7C0321475E38}"/>
    <cellStyle name="Comma 15 2 10" xfId="3923" xr:uid="{30D881B7-524C-4CA9-BC31-5B15B6577716}"/>
    <cellStyle name="Comma 15 2 10 2" xfId="6506" xr:uid="{620B9F69-EE64-41DA-B6D0-4638526B2E06}"/>
    <cellStyle name="Comma 15 2 10 2 2" xfId="11074" xr:uid="{F375C1EE-9E66-4CA2-81BA-F1B3B2493135}"/>
    <cellStyle name="Comma 15 2 10 3" xfId="8831" xr:uid="{A272112B-7C15-47D7-86D3-D1E27451D966}"/>
    <cellStyle name="Comma 15 2 10 4" xfId="33610" xr:uid="{4BD7C3BE-A0B1-4E09-AE4B-A47F5CF985B2}"/>
    <cellStyle name="Comma 15 2 11" xfId="4114" xr:uid="{BD4F0408-5B8A-48D2-9F89-39C56306FC12}"/>
    <cellStyle name="Comma 15 2 11 2" xfId="6693" xr:uid="{974D3798-3DD0-4320-8195-D34F1650E345}"/>
    <cellStyle name="Comma 15 2 11 2 2" xfId="11261" xr:uid="{D73ABF5C-5EE0-4B46-8A7D-5661BE40CAE4}"/>
    <cellStyle name="Comma 15 2 11 3" xfId="9018" xr:uid="{8123A840-A08E-4ED9-BB3A-D1B3B5A0551D}"/>
    <cellStyle name="Comma 15 2 11 4" xfId="33878" xr:uid="{C126CC94-F2F1-4EC6-B1F8-5A0FDAEE888B}"/>
    <cellStyle name="Comma 15 2 12" xfId="4367" xr:uid="{1DB3B722-CDD4-457B-830F-3796FA190549}"/>
    <cellStyle name="Comma 15 2 12 2" xfId="9259" xr:uid="{43539D65-B8AD-46B3-AF91-FA63DD420D4D}"/>
    <cellStyle name="Comma 15 2 13" xfId="7048" xr:uid="{058CB904-FE26-440B-9307-A88097BB77C6}"/>
    <cellStyle name="Comma 15 2 14" xfId="12458" xr:uid="{42028A60-2F65-4DE0-B3D7-3841B9283852}"/>
    <cellStyle name="Comma 15 2 15" xfId="18103" xr:uid="{78FDC768-8FA4-4FB8-B1F2-4773109AA0D7}"/>
    <cellStyle name="Comma 15 2 15 2" xfId="21931" xr:uid="{2889DAEC-D200-4BF0-BFD2-70D7DE5492EC}"/>
    <cellStyle name="Comma 15 2 16" xfId="24093" xr:uid="{4D1B28DE-7ABF-49DD-82B0-6098EEBB3E87}"/>
    <cellStyle name="Comma 15 2 17" xfId="24258" xr:uid="{4B467F13-74C9-4BC6-8E33-404F97885940}"/>
    <cellStyle name="Comma 15 2 18" xfId="24785" xr:uid="{5BBDF22F-FBDE-445D-9BB5-13547EAC9B05}"/>
    <cellStyle name="Comma 15 2 19" xfId="25039" xr:uid="{98333C81-B87A-4367-B19F-6508A8F12F97}"/>
    <cellStyle name="Comma 15 2 2" xfId="1668" xr:uid="{51BC369F-97C8-4FB1-97BC-F380973229A4}"/>
    <cellStyle name="Comma 15 2 2 2" xfId="4591" xr:uid="{BB2A98CD-799F-4A04-80F8-4E1BD2F34622}"/>
    <cellStyle name="Comma 15 2 2 2 2" xfId="9449" xr:uid="{DB65AA27-A2AC-4F70-B72D-E317AB648EE2}"/>
    <cellStyle name="Comma 15 2 2 2 3" xfId="32717" xr:uid="{CA294E22-49EC-418E-B38B-A25B4995C37C}"/>
    <cellStyle name="Comma 15 2 2 3" xfId="7225" xr:uid="{A1B2C162-5E37-4CCC-8571-543435D13299}"/>
    <cellStyle name="Comma 15 2 2 3 2" xfId="31922" xr:uid="{6E6D1516-3429-4BA8-8633-35F701194365}"/>
    <cellStyle name="Comma 15 2 2 4" xfId="24259" xr:uid="{45635853-FFDA-4059-8BA8-2E088EA1CCD8}"/>
    <cellStyle name="Comma 15 2 2 5" xfId="27330" xr:uid="{926168FF-C9CC-4FE9-AB18-E9C938EBF5F6}"/>
    <cellStyle name="Comma 15 2 2 6" xfId="30296" xr:uid="{F30B914A-67D4-4A33-A814-C43BC52D9505}"/>
    <cellStyle name="Comma 15 2 20" xfId="25273" xr:uid="{D1B81F06-A428-469D-A391-7713B69B5431}"/>
    <cellStyle name="Comma 15 2 21" xfId="25587" xr:uid="{E666DC0F-21DA-42B8-B781-91794FC7A8C2}"/>
    <cellStyle name="Comma 15 2 22" xfId="25864" xr:uid="{9D7978DD-DCFD-4784-9D1C-97F778F3B90F}"/>
    <cellStyle name="Comma 15 2 23" xfId="26113" xr:uid="{E5387CF5-C91C-4AE5-B3E0-1E1D160F6AA5}"/>
    <cellStyle name="Comma 15 2 24" xfId="26376" xr:uid="{880D0765-EBA4-4BCF-92F7-24AD0775470A}"/>
    <cellStyle name="Comma 15 2 25" xfId="26568" xr:uid="{7AE8C2F1-EDAA-4BC6-8EFE-FE9F53D221E1}"/>
    <cellStyle name="Comma 15 2 26" xfId="26815" xr:uid="{310E35F4-AAA0-4BC7-A9C1-30FA4E2EA106}"/>
    <cellStyle name="Comma 15 2 27" xfId="28116" xr:uid="{EAC26C81-C7A0-44BA-8717-4DFBD4278330}"/>
    <cellStyle name="Comma 15 2 28" xfId="28381" xr:uid="{4B088267-6B96-4AC9-B08E-EB3FEAD358B4}"/>
    <cellStyle name="Comma 15 2 29" xfId="28682" xr:uid="{0CB1356D-92F9-456C-93A2-FE28335E2E63}"/>
    <cellStyle name="Comma 15 2 3" xfId="1899" xr:uid="{5AEC0D01-7E54-4304-BCE6-CDCCFCD68F87}"/>
    <cellStyle name="Comma 15 2 3 2" xfId="4802" xr:uid="{A14E9385-6BD5-47AD-9553-C1800F3E4AF7}"/>
    <cellStyle name="Comma 15 2 3 2 2" xfId="9628" xr:uid="{3FEFAE2D-EF0D-437D-B614-D5A9DA98B477}"/>
    <cellStyle name="Comma 15 2 3 2 3" xfId="32318" xr:uid="{46A16254-C479-464C-A1A4-F29501D0C2D1}"/>
    <cellStyle name="Comma 15 2 3 3" xfId="7402" xr:uid="{1AF2D72D-E370-4D25-9AB0-926CA23A2691}"/>
    <cellStyle name="Comma 15 2 3 4" xfId="30490" xr:uid="{80021024-2047-405A-A3D9-46181AA8BF01}"/>
    <cellStyle name="Comma 15 2 30" xfId="28956" xr:uid="{08C5BA35-287C-4584-A51B-67053F7C327F}"/>
    <cellStyle name="Comma 15 2 31" xfId="29170" xr:uid="{91A6527A-7187-451E-B7F0-656D5B46C201}"/>
    <cellStyle name="Comma 15 2 32" xfId="29363" xr:uid="{6657AE58-0D76-47CD-8CEB-9F8D8B60F42C}"/>
    <cellStyle name="Comma 15 2 33" xfId="29627" xr:uid="{5D7BC354-A4FB-46FB-B977-0716C04A25ED}"/>
    <cellStyle name="Comma 15 2 34" xfId="29840" xr:uid="{C0A4CA13-3164-4FD8-B009-B5D3EA39C819}"/>
    <cellStyle name="Comma 15 2 35" xfId="30113" xr:uid="{EDE76F1F-88A4-42FA-A45F-00FEBB9326AF}"/>
    <cellStyle name="Comma 15 2 36" xfId="34145" xr:uid="{C206BB1A-B687-4D46-A580-9458F614791E}"/>
    <cellStyle name="Comma 15 2 37" xfId="34460" xr:uid="{BB143096-3EDF-480B-AC30-EAFFB2B05396}"/>
    <cellStyle name="Comma 15 2 38" xfId="34735" xr:uid="{097150BB-2063-490B-94A4-0D4AE0DDC172}"/>
    <cellStyle name="Comma 15 2 39" xfId="34910" xr:uid="{AA16EAFC-622D-4A71-A426-791C7FF6EAE1}"/>
    <cellStyle name="Comma 15 2 4" xfId="2126" xr:uid="{777621A7-A74B-48C1-AC7A-9D8A73A6F330}"/>
    <cellStyle name="Comma 15 2 4 2" xfId="5003" xr:uid="{7520FE15-F4ED-447E-8D17-A497C2EB4CBF}"/>
    <cellStyle name="Comma 15 2 4 2 2" xfId="9806" xr:uid="{095EC4F9-5B4A-45C3-97D7-9136DE31A212}"/>
    <cellStyle name="Comma 15 2 4 3" xfId="7579" xr:uid="{EC0D1CAD-1DB5-4B3D-9EAA-91FF1DE9E38F}"/>
    <cellStyle name="Comma 15 2 4 4" xfId="30689" xr:uid="{8403DB9B-27F3-45F5-8A0B-607D6E008479}"/>
    <cellStyle name="Comma 15 2 40" xfId="35064" xr:uid="{AE1B65CE-78A7-4E0B-BE26-DBBD3AFD2939}"/>
    <cellStyle name="Comma 15 2 41" xfId="35218" xr:uid="{5DD7979F-E184-4201-B00A-6BE7760727B2}"/>
    <cellStyle name="Comma 15 2 42" xfId="35459" xr:uid="{FE717876-04FD-4141-B6CF-EAF56FC6C4C9}"/>
    <cellStyle name="Comma 15 2 5" xfId="2375" xr:uid="{80780E41-42B0-4A7B-98FE-6C7D283AA1C6}"/>
    <cellStyle name="Comma 15 2 5 2" xfId="5219" xr:uid="{B838E19A-5D91-46D0-9BAB-7C4A34A11433}"/>
    <cellStyle name="Comma 15 2 5 2 2" xfId="9985" xr:uid="{E3F0BBEB-5DB8-468A-810B-B9D7B4D84BA4}"/>
    <cellStyle name="Comma 15 2 5 3" xfId="7756" xr:uid="{6EFEE614-FB9E-41B5-8756-DBF1A32F5D90}"/>
    <cellStyle name="Comma 15 2 5 4" xfId="30946" xr:uid="{4176B18C-2144-48F9-B65C-481D7F1E4BF8}"/>
    <cellStyle name="Comma 15 2 6" xfId="2628" xr:uid="{FA99D955-0B14-4C82-B4C2-9230534763EB}"/>
    <cellStyle name="Comma 15 2 6 2" xfId="5442" xr:uid="{CE0BC57A-0FF6-4FA1-81B3-B25EBC32F58C}"/>
    <cellStyle name="Comma 15 2 6 2 2" xfId="10170" xr:uid="{16981EF9-B23E-4979-8BCE-3F5160E90890}"/>
    <cellStyle name="Comma 15 2 6 3" xfId="7938" xr:uid="{2BCEEB07-C89A-4DE6-86E3-4F4CBF4EDF3F}"/>
    <cellStyle name="Comma 15 2 6 4" xfId="31514" xr:uid="{A44CC8BE-07ED-4B94-9221-4F28B35E8816}"/>
    <cellStyle name="Comma 15 2 7" xfId="2883" xr:uid="{7C096E87-567D-4501-9DC7-8CE0753ED7D6}"/>
    <cellStyle name="Comma 15 2 7 2" xfId="5661" xr:uid="{8DAD312C-17DF-4C4C-B270-CA43E8BCDF33}"/>
    <cellStyle name="Comma 15 2 7 2 2" xfId="10348" xr:uid="{23CD6207-B1CA-471A-BDA9-485C9FD6AD6C}"/>
    <cellStyle name="Comma 15 2 7 3" xfId="8115" xr:uid="{8C796587-07AE-4B5F-891C-76826988042E}"/>
    <cellStyle name="Comma 15 2 7 4" xfId="33030" xr:uid="{C36FAADC-81B7-4B5C-A60C-5DFBE7F9C2CB}"/>
    <cellStyle name="Comma 15 2 8" xfId="3185" xr:uid="{173F2E6B-D1CE-460A-805B-2D906A91BE67}"/>
    <cellStyle name="Comma 15 2 8 2" xfId="5907" xr:uid="{852CA2CB-BE31-4B13-B6F5-C50E10689DBF}"/>
    <cellStyle name="Comma 15 2 8 2 2" xfId="10530" xr:uid="{7EAF1691-57FD-4142-BC5B-C62B7FA90845}"/>
    <cellStyle name="Comma 15 2 8 3" xfId="8292" xr:uid="{40911A7B-2AB4-4466-9E05-FDD83CADB30F}"/>
    <cellStyle name="Comma 15 2 8 4" xfId="33367" xr:uid="{74A6036D-8B7D-4BE5-A6CC-480B13EB9948}"/>
    <cellStyle name="Comma 15 2 9" xfId="3459" xr:uid="{E110AF88-D727-4FD1-AC25-35242743DF8D}"/>
    <cellStyle name="Comma 15 2 9 2" xfId="6129" xr:uid="{C57904C3-BECC-4771-AF66-D72690E63896}"/>
    <cellStyle name="Comma 15 2 9 2 2" xfId="10711" xr:uid="{650D414D-4452-4ED8-BBA9-8D6AFB475EB8}"/>
    <cellStyle name="Comma 15 2 9 3" xfId="8469" xr:uid="{DA4E7753-FDE4-45E7-B449-4BDD1DDC2486}"/>
    <cellStyle name="Comma 15 2 9 4" xfId="33604" xr:uid="{122C5FB8-BBC9-441B-985F-04922950D29D}"/>
    <cellStyle name="Comma 15 20" xfId="12470" xr:uid="{2E657ECC-9844-42D0-AE78-CB7D4809B9FD}"/>
    <cellStyle name="Comma 15 20 2" xfId="33777" xr:uid="{8559E2E0-4E7A-46F6-BE27-A020A865D655}"/>
    <cellStyle name="Comma 15 21" xfId="12630" xr:uid="{9C8D954E-627F-427A-B0E8-84372736B68C}"/>
    <cellStyle name="Comma 15 22" xfId="17978" xr:uid="{8D8951F0-40B7-4E26-9DEB-77DB1138D9F0}"/>
    <cellStyle name="Comma 15 22 2" xfId="21837" xr:uid="{45EE1D52-F5C8-4F92-B306-A6A3D4CA54D9}"/>
    <cellStyle name="Comma 15 23" xfId="24005" xr:uid="{2B3361D0-284A-4473-8B83-C302B3A7DBDD}"/>
    <cellStyle name="Comma 15 24" xfId="24257" xr:uid="{C1F365C0-1C5E-4F46-83B3-737EBC618F12}"/>
    <cellStyle name="Comma 15 25" xfId="24651" xr:uid="{7777882F-809F-422A-B9A1-6AF36C053C80}"/>
    <cellStyle name="Comma 15 26" xfId="24951" xr:uid="{CD1CC61A-C491-426C-AC19-335A508A5C47}"/>
    <cellStyle name="Comma 15 27" xfId="25137" xr:uid="{9700BB97-BC97-4A77-A064-9F8B7092AF18}"/>
    <cellStyle name="Comma 15 28" xfId="25461" xr:uid="{6D20C72E-EFC4-44EF-B824-E508A53F3107}"/>
    <cellStyle name="Comma 15 29" xfId="25750" xr:uid="{A876002A-A4B4-42E0-9DDD-74B6F7881DE5}"/>
    <cellStyle name="Comma 15 3" xfId="1542" xr:uid="{9DAC0C2F-C934-49A3-AD5D-18A6872232CD}"/>
    <cellStyle name="Comma 15 3 2" xfId="4480" xr:uid="{3C3378A4-1728-45DA-8DA4-64B3CF4F56A9}"/>
    <cellStyle name="Comma 15 3 2 2" xfId="9347" xr:uid="{F6E082A4-3D9F-4F81-98FF-9A2D944228F1}"/>
    <cellStyle name="Comma 15 3 2 2 2" xfId="32768" xr:uid="{DA422417-B206-4AA3-B787-EB494C3B3AF3}"/>
    <cellStyle name="Comma 15 3 2 3" xfId="24261" xr:uid="{6B95DED8-D406-49BB-AF56-516743637310}"/>
    <cellStyle name="Comma 15 3 2 3 2" xfId="31973" xr:uid="{52AD2401-084C-4449-A60B-1B5DE5C230F0}"/>
    <cellStyle name="Comma 15 3 2 4" xfId="30535" xr:uid="{7ECAD532-341D-4564-BC6B-1400EBC8A710}"/>
    <cellStyle name="Comma 15 3 3" xfId="7123" xr:uid="{5E30C5AF-EDD9-4DE8-A86E-0E0614802D70}"/>
    <cellStyle name="Comma 15 3 3 2" xfId="32369" xr:uid="{EE3DE4D8-E77C-453F-BF83-F875639ECA93}"/>
    <cellStyle name="Comma 15 3 3 3" xfId="30732" xr:uid="{8B5CD819-8A97-4CD7-B542-09FE4DCCE387}"/>
    <cellStyle name="Comma 15 3 4" xfId="24260" xr:uid="{666BE34D-3761-4172-A5A5-4D510978377D}"/>
    <cellStyle name="Comma 15 3 4 2" xfId="31574" xr:uid="{3EADC3CB-905C-4D34-A038-B4E106677A2B}"/>
    <cellStyle name="Comma 15 3 5" xfId="27059" xr:uid="{C7762504-9F84-47D5-8C5B-5CEF0A13CB14}"/>
    <cellStyle name="Comma 15 3 6" xfId="30185" xr:uid="{149ACA9F-16A4-4795-B56F-D1BB98C34D1C}"/>
    <cellStyle name="Comma 15 30" xfId="25973" xr:uid="{AE263788-5417-4799-99E1-FA511E759D46}"/>
    <cellStyle name="Comma 15 31" xfId="26266" xr:uid="{B96C7B07-E567-4960-8D85-A3E95CEF9B75}"/>
    <cellStyle name="Comma 15 32" xfId="26471" xr:uid="{20C2AE28-8215-4E38-9346-129A9F2E06C2}"/>
    <cellStyle name="Comma 15 33" xfId="26708" xr:uid="{97F4EE9C-0604-4FD8-A582-6A7B492BEB00}"/>
    <cellStyle name="Comma 15 34" xfId="27970" xr:uid="{F189970D-DC65-49B0-8A6D-067AD78F77AA}"/>
    <cellStyle name="Comma 15 35" xfId="28254" xr:uid="{EA8F5CEB-09B0-4959-BEA3-ECCFAB1A4A3A}"/>
    <cellStyle name="Comma 15 36" xfId="28535" xr:uid="{CFAD7971-F645-49D5-A66B-BDA6D96DCEFA}"/>
    <cellStyle name="Comma 15 37" xfId="28836" xr:uid="{040ACCD4-2539-4ED8-AE3C-EA4E767CE8C9}"/>
    <cellStyle name="Comma 15 38" xfId="29068" xr:uid="{30324040-DAC0-4A88-B075-AFF0E7B9AFBE}"/>
    <cellStyle name="Comma 15 39" xfId="29255" xr:uid="{0F94507A-2018-4CFC-84BE-7B4F8E10F51C}"/>
    <cellStyle name="Comma 15 4" xfId="1787" xr:uid="{FA93782B-75FE-47B7-8D25-80E3E4339460}"/>
    <cellStyle name="Comma 15 4 2" xfId="4694" xr:uid="{C95C3911-C7C6-4B12-BB8D-D5930983A95B}"/>
    <cellStyle name="Comma 15 4 2 2" xfId="9525" xr:uid="{C998E819-1B96-4EB5-BF09-B4FFFF8D83DF}"/>
    <cellStyle name="Comma 15 4 2 2 2" xfId="32799" xr:uid="{A71E8BDB-9EF1-40C8-99A3-E3730A4A0FD4}"/>
    <cellStyle name="Comma 15 4 2 3" xfId="32004" xr:uid="{D33374E7-142C-4139-BAD3-C004A02883E8}"/>
    <cellStyle name="Comma 15 4 3" xfId="7300" xr:uid="{BA66CFD9-FE8E-4DCC-A047-2C28908CF9D9}"/>
    <cellStyle name="Comma 15 4 3 2" xfId="32400" xr:uid="{2BD25803-A673-4D3E-A22C-77E7C7B26A9B}"/>
    <cellStyle name="Comma 15 4 4" xfId="24262" xr:uid="{59A05A43-340F-497C-BC82-20EF03AAB1B6}"/>
    <cellStyle name="Comma 15 4 4 2" xfId="31610" xr:uid="{75E54EE7-E187-409D-9F7B-7B05983FB7A9}"/>
    <cellStyle name="Comma 15 4 5" xfId="30447" xr:uid="{D522C330-0CA7-4D0C-B2BD-52A4BD44B29F}"/>
    <cellStyle name="Comma 15 40" xfId="29509" xr:uid="{0D2F5D82-D7E6-4B8B-B562-92A6BCFFDF66}"/>
    <cellStyle name="Comma 15 41" xfId="29740" xr:uid="{58DD185A-99CB-4252-8644-59839D224BF6}"/>
    <cellStyle name="Comma 15 42" xfId="34075" xr:uid="{C086A4DB-39D1-48F9-83F6-AA61159608C0}"/>
    <cellStyle name="Comma 15 43" xfId="34306" xr:uid="{A5DFC229-2F09-4B32-8C82-0ED8157D34D1}"/>
    <cellStyle name="Comma 15 44" xfId="34606" xr:uid="{0AD9FFF6-2A3B-44F4-BE18-59D0DF0EF9A6}"/>
    <cellStyle name="Comma 15 45" xfId="34816" xr:uid="{6B19EC0F-30C5-4033-AFE7-9CA514145040}"/>
    <cellStyle name="Comma 15 46" xfId="34975" xr:uid="{27F27A71-E9FF-4BB6-81ED-291199D28D29}"/>
    <cellStyle name="Comma 15 47" xfId="35126" xr:uid="{F8F18F89-1804-41E7-9CC3-FB4AB945FDF4}"/>
    <cellStyle name="Comma 15 48" xfId="35368" xr:uid="{4D9E4D96-103C-4596-872E-03A1A167ADC3}"/>
    <cellStyle name="Comma 15 5" xfId="1995" xr:uid="{7CCD6702-00C2-4E1E-B80D-1DD09221AD23}"/>
    <cellStyle name="Comma 15 5 2" xfId="4885" xr:uid="{E2C7278F-9268-41DA-BC07-B1F848AC6F33}"/>
    <cellStyle name="Comma 15 5 2 2" xfId="9703" xr:uid="{A02F5FBE-C5A3-4A20-AF0A-7C605541CD27}"/>
    <cellStyle name="Comma 15 5 2 3" xfId="32599" xr:uid="{9EAB0771-2521-4574-B599-F7D9442FE5F1}"/>
    <cellStyle name="Comma 15 5 3" xfId="7477" xr:uid="{96F9EEC3-7D89-424F-B769-1C8789B010BC}"/>
    <cellStyle name="Comma 15 5 3 2" xfId="31805" xr:uid="{2036F0DB-2C2C-4D90-A73F-68513F60C542}"/>
    <cellStyle name="Comma 15 5 4" xfId="30634" xr:uid="{7FC4BF70-A6D7-4EAF-9D2B-18DD7D8E94FB}"/>
    <cellStyle name="Comma 15 6" xfId="2244" xr:uid="{59C6CF0C-3899-47AD-9434-FB8E57E2525C}"/>
    <cellStyle name="Comma 15 6 2" xfId="5100" xr:uid="{F873340B-9B43-4820-86D4-407435E09C59}"/>
    <cellStyle name="Comma 15 6 2 2" xfId="9881" xr:uid="{FBDC6D04-E664-421A-ACEA-0CEC12836602}"/>
    <cellStyle name="Comma 15 6 2 3" xfId="32202" xr:uid="{AF159906-227D-4D30-950D-0627CD6BB7C6}"/>
    <cellStyle name="Comma 15 6 3" xfId="7654" xr:uid="{A6611A3E-A690-4967-AAF4-1BC848187E09}"/>
    <cellStyle name="Comma 15 6 4" xfId="30780" xr:uid="{411BBA41-BB03-4361-BDF6-2FCFB3A8D3E6}"/>
    <cellStyle name="Comma 15 7" xfId="2498" xr:uid="{47BD528A-E07C-48A8-8F5D-9B58FF9B0EE1}"/>
    <cellStyle name="Comma 15 7 2" xfId="5323" xr:uid="{72E2C9BD-F072-4FFD-B2F0-19321E0E906E}"/>
    <cellStyle name="Comma 15 7 2 2" xfId="10064" xr:uid="{848654DD-655F-4BE2-98CC-257E0406490E}"/>
    <cellStyle name="Comma 15 7 3" xfId="7833" xr:uid="{F335C24A-4B06-4AFF-BDF5-899BE36289C4}"/>
    <cellStyle name="Comma 15 7 4" xfId="30830" xr:uid="{8276194D-0475-441C-BDD8-02770C6092AB}"/>
    <cellStyle name="Comma 15 8" xfId="2756" xr:uid="{CC1B550A-0D75-4C83-9FC6-0FD3589204E6}"/>
    <cellStyle name="Comma 15 8 2" xfId="5545" xr:uid="{12EDFAFA-B9C4-4DF9-9AC9-968A8743F1D1}"/>
    <cellStyle name="Comma 15 8 2 2" xfId="10246" xr:uid="{A821A642-4B1D-42D4-B179-DEFD1CAA6B25}"/>
    <cellStyle name="Comma 15 8 3" xfId="8013" xr:uid="{19133E84-7F99-4DD6-9354-B9187FA84CCC}"/>
    <cellStyle name="Comma 15 8 4" xfId="30922" xr:uid="{16F0A019-51BF-487B-990D-67231D635796}"/>
    <cellStyle name="Comma 15 9" xfId="3029" xr:uid="{6FE2BC9F-F063-4743-A5A8-92B56A97D19B}"/>
    <cellStyle name="Comma 15 9 2" xfId="5774" xr:uid="{3A5CC5E0-7E10-46F5-B489-E6F1B14D91FF}"/>
    <cellStyle name="Comma 15 9 2 2" xfId="10425" xr:uid="{AF5E606A-17CC-4389-BA71-F4BAC352889B}"/>
    <cellStyle name="Comma 15 9 3" xfId="8190" xr:uid="{56AE460D-6F1A-41F6-83C0-DD13E2005AF2}"/>
    <cellStyle name="Comma 15 9 4" xfId="31067" xr:uid="{E33E225E-CA22-4D2C-8192-925B673631ED}"/>
    <cellStyle name="Comma 150" xfId="3694" xr:uid="{6FB3A235-05C4-4E7B-A279-3C8EB1FEC702}"/>
    <cellStyle name="Comma 150 2" xfId="6313" xr:uid="{BE94BB98-31E1-4FA3-A560-AB6FF8553798}"/>
    <cellStyle name="Comma 150 2 2" xfId="10881" xr:uid="{B20F50CC-E80B-458B-80E5-3C98A8190383}"/>
    <cellStyle name="Comma 150 3" xfId="12150" xr:uid="{856A5FCB-1F01-4F13-9CAB-C947FB61881A}"/>
    <cellStyle name="Comma 150 4" xfId="8638" xr:uid="{F7556D24-0966-41ED-96F8-C0914003D357}"/>
    <cellStyle name="Comma 151" xfId="3695" xr:uid="{1B3B5892-2508-4B76-A57B-99F55D274658}"/>
    <cellStyle name="Comma 151 2" xfId="6314" xr:uid="{2B237CD0-A6EC-457F-AD69-4F97C8B89893}"/>
    <cellStyle name="Comma 151 2 2" xfId="10882" xr:uid="{0267F109-00BD-49E8-9D89-1DC3FB9D60F2}"/>
    <cellStyle name="Comma 151 3" xfId="8639" xr:uid="{ABA3C133-4FC5-4B78-B3A1-061F167287BE}"/>
    <cellStyle name="Comma 152" xfId="3696" xr:uid="{392E4A46-0B1B-4F85-B33E-6E3FB6B8E10A}"/>
    <cellStyle name="Comma 152 2" xfId="6315" xr:uid="{7ED75D46-7FF7-4135-9F91-3CCC209E4178}"/>
    <cellStyle name="Comma 152 2 2" xfId="10883" xr:uid="{0045B887-F520-413A-9352-8E6BA7A1C48F}"/>
    <cellStyle name="Comma 152 3" xfId="8640" xr:uid="{0CF91413-053B-4233-B226-A8E21B49285B}"/>
    <cellStyle name="Comma 153" xfId="3698" xr:uid="{54194860-4409-4D2C-A04D-AB6DC3058EDB}"/>
    <cellStyle name="Comma 153 2" xfId="6316" xr:uid="{BE32D915-FE64-406E-AB75-43AE9F4245AB}"/>
    <cellStyle name="Comma 153 2 2" xfId="10884" xr:uid="{831E5922-FC50-48CD-BC87-443549861996}"/>
    <cellStyle name="Comma 153 3" xfId="8641" xr:uid="{FA6E6A4C-9D8F-4867-8383-F575EBB4FF7E}"/>
    <cellStyle name="Comma 154" xfId="3762" xr:uid="{A8C34DAC-958A-4853-9402-FE62B0753D17}"/>
    <cellStyle name="Comma 154 2" xfId="6365" xr:uid="{1BAF2E4F-5CE9-4781-9E98-051D2D71E920}"/>
    <cellStyle name="Comma 154 2 2" xfId="10933" xr:uid="{63F64AF3-E0BA-4CA4-A7F2-8454844D75AF}"/>
    <cellStyle name="Comma 154 3" xfId="8690" xr:uid="{92FC8038-CBD1-4116-BB10-13E75F6D98BC}"/>
    <cellStyle name="Comma 155" xfId="3767" xr:uid="{570B90E7-80E0-404A-A84D-D1081E9F6934}"/>
    <cellStyle name="Comma 155 2" xfId="1027" xr:uid="{3BE2EBC2-8C82-4FC9-B137-3D6726D2B385}"/>
    <cellStyle name="Comma 155 2 2" xfId="1081" xr:uid="{527DB665-B0F9-44C2-B711-8DD94260367B}"/>
    <cellStyle name="Comma 155 2 2 2" xfId="10935" xr:uid="{DF977181-7244-43E7-A588-2B9F557A7314}"/>
    <cellStyle name="Comma 155 2 3" xfId="6367" xr:uid="{20F7D00A-42DF-4EB4-8CF8-69C4003765F4}"/>
    <cellStyle name="Comma 155 3" xfId="8692" xr:uid="{D123702A-1D64-484B-B6E2-AA34DC300FE9}"/>
    <cellStyle name="Comma 156" xfId="1044" xr:uid="{E5945C6E-B7E0-4104-A624-EA73FB4B2610}"/>
    <cellStyle name="Comma 156 2" xfId="6366" xr:uid="{CDAEA1EE-DC80-487E-9F4E-83318108A21B}"/>
    <cellStyle name="Comma 156 2 2" xfId="10934" xr:uid="{761B7BB7-8402-4786-A531-A1CB2CD673C6}"/>
    <cellStyle name="Comma 156 3" xfId="8691" xr:uid="{94A2C48B-80D3-484F-891B-A235A47F4F13}"/>
    <cellStyle name="Comma 156 4" xfId="3763" xr:uid="{97197088-2C3D-4D9E-B5BE-9E5533CB8F21}"/>
    <cellStyle name="Comma 157" xfId="1043" xr:uid="{34867255-9FEB-452D-A0F6-387904F8F7F9}"/>
    <cellStyle name="Comma 157 2" xfId="6369" xr:uid="{12E2F70C-4462-4B94-9ACB-19C71B3F3C70}"/>
    <cellStyle name="Comma 157 2 2" xfId="10937" xr:uid="{4400C962-6BC6-40AE-BE7D-E47F1691AA91}"/>
    <cellStyle name="Comma 157 3" xfId="8694" xr:uid="{FC27D08C-0A11-4D55-875C-7E5003026AA7}"/>
    <cellStyle name="Comma 157 4" xfId="3774" xr:uid="{D1871DD4-964A-493B-A6E6-32BCC0E8206F}"/>
    <cellStyle name="Comma 158" xfId="1046" xr:uid="{06A43A64-8FF5-4225-BFC0-87C778EF9B00}"/>
    <cellStyle name="Comma 158 2" xfId="6370" xr:uid="{E365317B-FEE1-4206-BD03-CE146A8A7581}"/>
    <cellStyle name="Comma 158 2 2" xfId="10938" xr:uid="{D50A4814-6282-4346-A3A0-CD3C88E685DE}"/>
    <cellStyle name="Comma 158 3" xfId="8695" xr:uid="{8D1C967D-15A2-4480-B867-EA61D5C4B949}"/>
    <cellStyle name="Comma 158 4" xfId="3780" xr:uid="{11E1DFF1-7F08-448C-B914-08384B2F1E18}"/>
    <cellStyle name="Comma 159" xfId="3771" xr:uid="{340A1E83-9425-4CC0-BA40-AB0BF08B2CAF}"/>
    <cellStyle name="Comma 159 2" xfId="6368" xr:uid="{638D12CD-F7F9-4441-A53D-8A6520A4E03C}"/>
    <cellStyle name="Comma 159 2 2" xfId="10936" xr:uid="{19205349-8A28-4F28-9F64-4D51910EE562}"/>
    <cellStyle name="Comma 159 3" xfId="8693" xr:uid="{EACD18C1-CF10-40E0-9C2C-C6CDF3219AE7}"/>
    <cellStyle name="Comma 16" xfId="259" xr:uid="{A85CF749-8D6B-451C-A439-FCC6EC4D3D18}"/>
    <cellStyle name="Comma 16 10" xfId="3340" xr:uid="{6DE69E89-725F-42EC-A5B8-8EF197BACD7B}"/>
    <cellStyle name="Comma 16 10 2" xfId="6023" xr:uid="{FB3BED33-958C-4CE1-ABDF-496FD5A99897}"/>
    <cellStyle name="Comma 16 10 2 2" xfId="10608" xr:uid="{BB491558-41DD-43C9-9FDA-E012FCE9420A}"/>
    <cellStyle name="Comma 16 10 3" xfId="8368" xr:uid="{A19638A8-FC98-4528-AF61-7A43CAF41E7C}"/>
    <cellStyle name="Comma 16 10 4" xfId="31104" xr:uid="{A97E2688-823A-48B3-B282-62E80588537E}"/>
    <cellStyle name="Comma 16 11" xfId="3573" xr:uid="{941763BF-B431-46C9-B0ED-168465145AD2}"/>
    <cellStyle name="Comma 16 11 2" xfId="6217" xr:uid="{44508815-F84D-496F-BC88-F8411B7AE7E9}"/>
    <cellStyle name="Comma 16 11 2 2" xfId="10794" xr:uid="{A8BCC016-884B-48D0-87C9-8D73AE6A0A79}"/>
    <cellStyle name="Comma 16 11 3" xfId="8552" xr:uid="{4039352B-0101-4721-A6EA-1DAFBF43E799}"/>
    <cellStyle name="Comma 16 11 4" xfId="31048" xr:uid="{21BF5790-A2B4-4CFB-BA51-F4A4F1827FFF}"/>
    <cellStyle name="Comma 16 12" xfId="3622" xr:uid="{AF7EE1E5-710F-46AD-8CD1-2998A2E50991}"/>
    <cellStyle name="Comma 16 12 2" xfId="6247" xr:uid="{5352D7F6-823D-4555-A2A9-873C02E2666E}"/>
    <cellStyle name="Comma 16 12 2 2" xfId="10825" xr:uid="{B497E4BA-E325-4D84-974E-722650AD0ACE}"/>
    <cellStyle name="Comma 16 12 3" xfId="8582" xr:uid="{51EB0384-A619-4947-8D5E-68A179408B6A}"/>
    <cellStyle name="Comma 16 12 4" xfId="32976" xr:uid="{603AEEBA-B9BB-4FD8-A09C-E906B30780A4}"/>
    <cellStyle name="Comma 16 13" xfId="3752" xr:uid="{904D8D94-A83E-440C-B321-FAAD86DBEE43}"/>
    <cellStyle name="Comma 16 13 2" xfId="6359" xr:uid="{FB8A6796-7EB3-4C3B-A7FD-C448887879A3}"/>
    <cellStyle name="Comma 16 13 2 2" xfId="10927" xr:uid="{1EB0BFED-587F-4EE7-A9CC-025F4BDA187A}"/>
    <cellStyle name="Comma 16 13 3" xfId="8684" xr:uid="{C6C90C18-0C2E-41EF-B83B-B11F8016B181}"/>
    <cellStyle name="Comma 16 13 4" xfId="33235" xr:uid="{D5F58676-D32A-4A44-861F-1F836E40B351}"/>
    <cellStyle name="Comma 16 14" xfId="3817" xr:uid="{0EEE1212-E221-4830-84F2-06FCD6830840}"/>
    <cellStyle name="Comma 16 14 2" xfId="6402" xr:uid="{0AA5F7A1-3287-47FD-9E43-949871829DE1}"/>
    <cellStyle name="Comma 16 14 2 2" xfId="10970" xr:uid="{06FB0647-1D97-4FD3-86DD-C35BEB88DD3F}"/>
    <cellStyle name="Comma 16 14 3" xfId="8727" xr:uid="{CD039977-DD93-45A8-A84C-C0AC8000B52E}"/>
    <cellStyle name="Comma 16 14 4" xfId="33288" xr:uid="{F2B56B92-6F75-41E5-8400-12FE5B712C34}"/>
    <cellStyle name="Comma 16 15" xfId="4005" xr:uid="{F614AB94-E471-4D7B-B8D7-ECDF4174EE90}"/>
    <cellStyle name="Comma 16 15 2" xfId="6586" xr:uid="{87C3C3BE-48F6-4176-B4C0-D1B41F4ADC9D}"/>
    <cellStyle name="Comma 16 15 2 2" xfId="11154" xr:uid="{DF644C80-5494-4A58-8F9F-64805C8E7075}"/>
    <cellStyle name="Comma 16 15 3" xfId="8911" xr:uid="{8D2AC56E-312C-4575-B54A-9A3E041A12D3}"/>
    <cellStyle name="Comma 16 15 4" xfId="33455" xr:uid="{432EF1D0-C684-4720-A4B1-8575BCF890C1}"/>
    <cellStyle name="Comma 16 16" xfId="4248" xr:uid="{0EE36651-99CF-404D-9E9B-A864D08EF068}"/>
    <cellStyle name="Comma 16 16 2" xfId="9145" xr:uid="{DF4EE17C-8CD5-4D5C-9239-30360824D31B}"/>
    <cellStyle name="Comma 16 16 3" xfId="33417" xr:uid="{637C0722-ACC3-43FA-9E4B-E1A1AE365B61}"/>
    <cellStyle name="Comma 16 17" xfId="6942" xr:uid="{C62CD4CE-73A5-4730-B356-0DEF12251ADB}"/>
    <cellStyle name="Comma 16 17 2" xfId="33496" xr:uid="{B77098EA-23E3-4F8F-8E19-64C54E95D393}"/>
    <cellStyle name="Comma 16 18" xfId="12308" xr:uid="{CA4183F1-D588-4892-9352-C93749E727CB}"/>
    <cellStyle name="Comma 16 18 2" xfId="33611" xr:uid="{49178FD0-B26B-4FEC-8D62-87F1397CDD2E}"/>
    <cellStyle name="Comma 16 19" xfId="12561" xr:uid="{2FD8F801-84D3-4582-AC55-7352399B507A}"/>
    <cellStyle name="Comma 16 19 2" xfId="33778" xr:uid="{7B126F75-1E6D-4DB0-B5E5-ABE4C8CFAD50}"/>
    <cellStyle name="Comma 16 2" xfId="744" xr:uid="{7EF4A8B9-3EFB-4855-B866-134618F2CA57}"/>
    <cellStyle name="Comma 16 2 10" xfId="3938" xr:uid="{78142930-2070-4E51-8694-E019B7FF0372}"/>
    <cellStyle name="Comma 16 2 10 2" xfId="6521" xr:uid="{3987A0E8-9FF6-4D00-81DA-43902C595D9F}"/>
    <cellStyle name="Comma 16 2 10 2 2" xfId="11089" xr:uid="{BAC577E2-78B3-479E-B033-BA9D6C06338D}"/>
    <cellStyle name="Comma 16 2 10 3" xfId="8846" xr:uid="{A4489B19-CE0D-4FC6-ADD3-B8DA4373380A}"/>
    <cellStyle name="Comma 16 2 10 4" xfId="33581" xr:uid="{570A9A29-18A6-45E8-83E3-3C2AA839A868}"/>
    <cellStyle name="Comma 16 2 11" xfId="4131" xr:uid="{04685CBA-B46D-4016-AC48-8DA712657223}"/>
    <cellStyle name="Comma 16 2 11 2" xfId="6709" xr:uid="{71BC571B-10A4-49B2-AAAD-4D7F86FEB631}"/>
    <cellStyle name="Comma 16 2 11 2 2" xfId="11277" xr:uid="{6AFF9FDE-6462-4BAA-8D94-E59AD0EA1C8C}"/>
    <cellStyle name="Comma 16 2 11 3" xfId="9034" xr:uid="{7EBD0E49-7DC0-4D19-B636-0754E91235E7}"/>
    <cellStyle name="Comma 16 2 11 4" xfId="33888" xr:uid="{C0135EE9-E750-452F-8FAF-9BD9E9E8D921}"/>
    <cellStyle name="Comma 16 2 12" xfId="4389" xr:uid="{C5A34577-D19A-4728-8D4A-FEBBC6495EFD}"/>
    <cellStyle name="Comma 16 2 12 2" xfId="9281" xr:uid="{19E7548D-4D2D-4835-A373-7496D939D3FC}"/>
    <cellStyle name="Comma 16 2 13" xfId="7063" xr:uid="{E29BA8BF-DD44-4737-8DCF-8393433E628C}"/>
    <cellStyle name="Comma 16 2 14" xfId="12475" xr:uid="{3BBEE454-E77E-4BE9-A313-080017E16962}"/>
    <cellStyle name="Comma 16 2 15" xfId="18123" xr:uid="{8C062C78-0DEB-46E8-97B5-9A45532C65F8}"/>
    <cellStyle name="Comma 16 2 15 2" xfId="21942" xr:uid="{43A1C650-05C7-4C54-8F22-049843502068}"/>
    <cellStyle name="Comma 16 2 16" xfId="24100" xr:uid="{C3B5F0B4-5231-48C8-A509-B4BF9E97CFA5}"/>
    <cellStyle name="Comma 16 2 17" xfId="24264" xr:uid="{C28AC0CE-B9A1-4AF1-AED3-BE3E07DF0BBF}"/>
    <cellStyle name="Comma 16 2 18" xfId="24804" xr:uid="{55513AE7-7696-4B66-8875-2FA12C2FC9D9}"/>
    <cellStyle name="Comma 16 2 19" xfId="25050" xr:uid="{379207B1-7854-4885-ACB7-CA564F25A107}"/>
    <cellStyle name="Comma 16 2 2" xfId="1687" xr:uid="{C52EE7EA-19E9-4E41-8DF8-E927C2EF2F82}"/>
    <cellStyle name="Comma 16 2 2 2" xfId="4608" xr:uid="{157DC6BB-35D6-4BD7-BB16-3E1B90F77708}"/>
    <cellStyle name="Comma 16 2 2 2 2" xfId="9464" xr:uid="{9C5B2BF5-62D2-48D3-B1AE-1EF2ACDFB3DA}"/>
    <cellStyle name="Comma 16 2 2 2 2 2" xfId="32769" xr:uid="{F8E9037F-08FC-4BCA-B9E3-34DB5A3655E5}"/>
    <cellStyle name="Comma 16 2 2 2 3" xfId="30513" xr:uid="{CD667211-D5CF-4315-9299-B4F53E8644EF}"/>
    <cellStyle name="Comma 16 2 2 3" xfId="7240" xr:uid="{E222BD23-2FA9-4DB5-8904-A1CD02BC32DA}"/>
    <cellStyle name="Comma 16 2 2 3 2" xfId="30712" xr:uid="{B5C67BE9-E0D9-4A70-9EA0-5C14D19A4C1D}"/>
    <cellStyle name="Comma 16 2 2 4" xfId="24265" xr:uid="{607403DA-79A3-4E05-9DC7-BC98FAE92EFF}"/>
    <cellStyle name="Comma 16 2 2 4 2" xfId="31974" xr:uid="{AAB4A632-5E61-43CC-88F9-059DAA172367}"/>
    <cellStyle name="Comma 16 2 2 5" xfId="27386" xr:uid="{32D7CE0A-D700-496D-A143-7DAA0FC7E94B}"/>
    <cellStyle name="Comma 16 2 2 6" xfId="30308" xr:uid="{1D6A5C7F-022C-4AEC-B4AD-5B8A870232FD}"/>
    <cellStyle name="Comma 16 2 20" xfId="25295" xr:uid="{62442BF3-4634-4A78-9F2E-F3CA2D0DF25D}"/>
    <cellStyle name="Comma 16 2 21" xfId="25604" xr:uid="{B4B4074D-51A0-4DEB-80C5-C6A45EE34162}"/>
    <cellStyle name="Comma 16 2 22" xfId="25876" xr:uid="{38602A48-EE71-43B7-AAE4-FD735D80DF3A}"/>
    <cellStyle name="Comma 16 2 23" xfId="26136" xr:uid="{E3592B40-5924-4314-A725-22BC8EC6CDC6}"/>
    <cellStyle name="Comma 16 2 24" xfId="26387" xr:uid="{6E50AECB-4040-479C-ADA4-8445956F5D07}"/>
    <cellStyle name="Comma 16 2 25" xfId="26577" xr:uid="{555BFD99-65C4-4AF6-9A2C-B9048EC1D10C}"/>
    <cellStyle name="Comma 16 2 26" xfId="26826" xr:uid="{381A6E17-0F99-46C3-9BBC-8245DB47339A}"/>
    <cellStyle name="Comma 16 2 27" xfId="28134" xr:uid="{30095089-8BA3-4711-956E-195F89C2269B}"/>
    <cellStyle name="Comma 16 2 28" xfId="28398" xr:uid="{FBC330C8-4665-40AA-8B60-1651E01C27E1}"/>
    <cellStyle name="Comma 16 2 29" xfId="28704" xr:uid="{379C4CC8-5FC7-4B98-91A7-3EB457683491}"/>
    <cellStyle name="Comma 16 2 3" xfId="1916" xr:uid="{E5C1327C-89A3-40E7-905C-31F4D940B846}"/>
    <cellStyle name="Comma 16 2 3 2" xfId="4818" xr:uid="{0E4A5384-6080-4889-A34C-D1078D85472A}"/>
    <cellStyle name="Comma 16 2 3 2 2" xfId="9643" xr:uid="{00C6CE43-613E-439D-90F0-97508A074917}"/>
    <cellStyle name="Comma 16 2 3 2 3" xfId="30755" xr:uid="{F6886811-45D3-46CA-9383-3F1FB444528C}"/>
    <cellStyle name="Comma 16 2 3 3" xfId="7417" xr:uid="{54AA80B7-3BCE-44BC-B5D8-844C08497BA4}"/>
    <cellStyle name="Comma 16 2 3 3 2" xfId="32370" xr:uid="{E16B965B-33CD-440A-AB0D-5EA893B9A506}"/>
    <cellStyle name="Comma 16 2 3 4" xfId="30558" xr:uid="{F4CF93F7-56AE-43D0-B8AA-18109C67121A}"/>
    <cellStyle name="Comma 16 2 30" xfId="28970" xr:uid="{66D7A80D-A7A0-4A96-A7F6-FE88A4CE27D8}"/>
    <cellStyle name="Comma 16 2 31" xfId="29184" xr:uid="{9A989446-0395-48EC-8BFC-4F0A8CD32FF4}"/>
    <cellStyle name="Comma 16 2 32" xfId="29374" xr:uid="{48ABC284-A614-4BF7-92F7-28D7A7B65338}"/>
    <cellStyle name="Comma 16 2 33" xfId="29642" xr:uid="{562A92B4-2A0A-43CD-8B79-4B01E112ECE7}"/>
    <cellStyle name="Comma 16 2 34" xfId="29849" xr:uid="{C1B39D3B-E2DD-4F01-9D0A-E20B6F8D32CF}"/>
    <cellStyle name="Comma 16 2 35" xfId="30114" xr:uid="{83D62FB5-4831-4AC6-A1A7-7CFEA74C08EC}"/>
    <cellStyle name="Comma 16 2 36" xfId="34150" xr:uid="{1936622A-9E5F-4439-9838-8A9946D98EF1}"/>
    <cellStyle name="Comma 16 2 37" xfId="34475" xr:uid="{D4A682E4-F73E-4084-A8A2-F2CDFB5A3CF0}"/>
    <cellStyle name="Comma 16 2 38" xfId="34745" xr:uid="{4DDA18D5-5247-4FFB-9083-0DF66F0805AE}"/>
    <cellStyle name="Comma 16 2 39" xfId="34921" xr:uid="{AC1A5BC6-AA34-4B7A-B7D3-5A8DA0ECE5FC}"/>
    <cellStyle name="Comma 16 2 4" xfId="2146" xr:uid="{A3FD6381-CF5B-463D-8A9D-EB28BA1FCF52}"/>
    <cellStyle name="Comma 16 2 4 2" xfId="5023" xr:uid="{CD09299D-61D1-44C4-BA04-8D20BF5B7A38}"/>
    <cellStyle name="Comma 16 2 4 2 2" xfId="9821" xr:uid="{5968E25C-29E3-471D-BD78-17ED95D00844}"/>
    <cellStyle name="Comma 16 2 4 3" xfId="7594" xr:uid="{A2C39181-DF2A-42C0-A11C-344047BA0F29}"/>
    <cellStyle name="Comma 16 2 4 4" xfId="30473" xr:uid="{2A5AB8FC-074F-45C8-AB95-E423ACCA3722}"/>
    <cellStyle name="Comma 16 2 40" xfId="35073" xr:uid="{2F7363E5-10E8-4D29-B151-09453A90A3CD}"/>
    <cellStyle name="Comma 16 2 41" xfId="35227" xr:uid="{8E5DD1A6-1689-432F-A0C6-709E5B45D38E}"/>
    <cellStyle name="Comma 16 2 42" xfId="35468" xr:uid="{132ADE78-F2B0-4209-92E3-A8992E68B700}"/>
    <cellStyle name="Comma 16 2 5" xfId="2395" xr:uid="{4FAA6B66-39C9-4597-B9AD-2E5F3B05DE47}"/>
    <cellStyle name="Comma 16 2 5 2" xfId="5239" xr:uid="{EA323156-DA6B-43DB-B4B9-DB60B2B51BB5}"/>
    <cellStyle name="Comma 16 2 5 2 2" xfId="10000" xr:uid="{8AD6DE64-0D93-4B85-9A06-41F22E01F17E}"/>
    <cellStyle name="Comma 16 2 5 3" xfId="7771" xr:uid="{03E8E31D-AE51-4FB8-A15B-BA3E4FCE9AC3}"/>
    <cellStyle name="Comma 16 2 5 4" xfId="30676" xr:uid="{9F240118-4EEF-4061-BC27-C8812C105A2E}"/>
    <cellStyle name="Comma 16 2 6" xfId="2645" xr:uid="{4183ED2A-63AC-43EC-8F75-9A2D0F0C82B4}"/>
    <cellStyle name="Comma 16 2 6 2" xfId="5458" xr:uid="{7C572D24-8005-4988-A325-DE9F4080B981}"/>
    <cellStyle name="Comma 16 2 6 2 2" xfId="10185" xr:uid="{3C1E762C-CBD8-4C51-9981-4AECF797B107}"/>
    <cellStyle name="Comma 16 2 6 3" xfId="7953" xr:uid="{C5FC15CD-E611-4DFC-A16D-3269FFE767B4}"/>
    <cellStyle name="Comma 16 2 6 4" xfId="30952" xr:uid="{4D8CAB04-D52E-4164-9EBE-4698394C2C9E}"/>
    <cellStyle name="Comma 16 2 7" xfId="2903" xr:uid="{3ADB2770-4C8E-43C1-969A-2D2CDFFFB4E0}"/>
    <cellStyle name="Comma 16 2 7 2" xfId="5678" xr:uid="{78310C7A-5D8A-41A0-A4A8-92BEB0078366}"/>
    <cellStyle name="Comma 16 2 7 2 2" xfId="10363" xr:uid="{EFF94F0F-8B17-4E76-BF3D-AF95242DED52}"/>
    <cellStyle name="Comma 16 2 7 3" xfId="8130" xr:uid="{CBF1F9DB-76BD-4B58-ABDF-433ADE25C56C}"/>
    <cellStyle name="Comma 16 2 7 4" xfId="31575" xr:uid="{D220C85F-110A-4474-A263-369815646F6F}"/>
    <cellStyle name="Comma 16 2 8" xfId="3211" xr:uid="{30A38BA9-4EB9-4C59-8D4D-706161A02120}"/>
    <cellStyle name="Comma 16 2 8 2" xfId="5929" xr:uid="{E0BCD030-B02F-4D74-84B3-393C37DC807E}"/>
    <cellStyle name="Comma 16 2 8 2 2" xfId="10545" xr:uid="{8BED9104-C761-462E-8C38-A575F4C4E066}"/>
    <cellStyle name="Comma 16 2 8 3" xfId="8307" xr:uid="{233029DA-8411-4902-B6BC-E71E9CAD8DD1}"/>
    <cellStyle name="Comma 16 2 8 4" xfId="33374" xr:uid="{FF73CD78-8E50-4F65-B5B1-8B9E172F80E4}"/>
    <cellStyle name="Comma 16 2 9" xfId="3476" xr:uid="{95367EDA-4154-4F6F-9E4A-CC2D22FCA814}"/>
    <cellStyle name="Comma 16 2 9 2" xfId="6146" xr:uid="{A263B5B4-A98F-4A8F-B6CA-F95F6C6C970B}"/>
    <cellStyle name="Comma 16 2 9 2 2" xfId="10726" xr:uid="{3703E476-FCDF-4A40-B881-D4E2C31D69DD}"/>
    <cellStyle name="Comma 16 2 9 3" xfId="8484" xr:uid="{BA2D13FF-24C8-41E6-A987-E7ED9A1B0F14}"/>
    <cellStyle name="Comma 16 2 9 4" xfId="33617" xr:uid="{08A952DD-F022-4B6B-90DE-86918F885785}"/>
    <cellStyle name="Comma 16 20" xfId="17979" xr:uid="{9DDE2777-0F23-4576-9732-1E493B3A3632}"/>
    <cellStyle name="Comma 16 20 2" xfId="21838" xr:uid="{B5489773-0AA3-4029-9CA2-129BD466EFD6}"/>
    <cellStyle name="Comma 16 20 3" xfId="33855" xr:uid="{314F48A9-6842-4F84-9D74-BD8527CFE4D7}"/>
    <cellStyle name="Comma 16 21" xfId="24006" xr:uid="{C1198347-68D2-4E6F-8285-B5398316A720}"/>
    <cellStyle name="Comma 16 22" xfId="24263" xr:uid="{4920C3C8-03D7-4B7C-A8CE-404D96AB532F}"/>
    <cellStyle name="Comma 16 23" xfId="24652" xr:uid="{7E920FA7-9FAA-4045-B0AC-CD47770FC741}"/>
    <cellStyle name="Comma 16 24" xfId="24952" xr:uid="{BF3C9BE0-9DFA-4FCE-B94D-9CDC2E1AB7CD}"/>
    <cellStyle name="Comma 16 25" xfId="25138" xr:uid="{BB9D82D3-12FB-4044-A0A0-9583F3605785}"/>
    <cellStyle name="Comma 16 26" xfId="25462" xr:uid="{389C43F9-EFB7-4D3F-A562-0E16105C05F7}"/>
    <cellStyle name="Comma 16 27" xfId="25751" xr:uid="{4C76DB57-AE9B-429F-8CA1-5795DE7DF029}"/>
    <cellStyle name="Comma 16 28" xfId="25974" xr:uid="{16D03605-5BE7-417F-9634-FE92453E585E}"/>
    <cellStyle name="Comma 16 29" xfId="1078" xr:uid="{D7A44F3F-7536-4A57-ADD3-5DCEE55EDBEE}"/>
    <cellStyle name="Comma 16 3" xfId="1543" xr:uid="{F51C123E-CD3C-4789-95E9-0D960F1971C6}"/>
    <cellStyle name="Comma 16 3 2" xfId="4481" xr:uid="{61A26F0E-D191-45EF-A2FF-F530FDFF114B}"/>
    <cellStyle name="Comma 16 3 2 2" xfId="9348" xr:uid="{471AD6DE-9629-40E9-86C8-50EF0FB71549}"/>
    <cellStyle name="Comma 16 3 2 2 2" xfId="32624" xr:uid="{1BD73977-9D14-4CBC-B1CB-F077375E2DE9}"/>
    <cellStyle name="Comma 16 3 2 3" xfId="24267" xr:uid="{FEFEB9AA-9BA0-459A-814D-C19460144ED6}"/>
    <cellStyle name="Comma 16 3 2 4" xfId="30480" xr:uid="{3F71FED1-AF22-4A1B-B71B-8B1CA313AE85}"/>
    <cellStyle name="Comma 16 3 3" xfId="7124" xr:uid="{61AE9A61-C702-43A4-8532-73E27E3F1A60}"/>
    <cellStyle name="Comma 16 3 3 2" xfId="30682" xr:uid="{7FB60232-D4C0-4EAF-AD56-EC7967A94B58}"/>
    <cellStyle name="Comma 16 3 4" xfId="24266" xr:uid="{6F70AB2C-7D43-485F-AE76-73959C3120A1}"/>
    <cellStyle name="Comma 16 3 4 2" xfId="31831" xr:uid="{C1B20135-5758-463F-9DFF-CA3283FD1128}"/>
    <cellStyle name="Comma 16 3 5" xfId="27060" xr:uid="{8618EE88-022B-4384-A1BA-62B7149FA28F}"/>
    <cellStyle name="Comma 16 3 6" xfId="30186" xr:uid="{3D00F219-AE1B-4265-9464-9E775A85BA6E}"/>
    <cellStyle name="Comma 16 30" xfId="26267" xr:uid="{2C381534-AA7A-4C09-B9DE-6199DB87EA8B}"/>
    <cellStyle name="Comma 16 31" xfId="26472" xr:uid="{F3286CDC-793E-460F-9377-ECCC3375FE8A}"/>
    <cellStyle name="Comma 16 32" xfId="26709" xr:uid="{74D2971A-6A92-44D7-9B00-70933564E081}"/>
    <cellStyle name="Comma 16 33" xfId="27971" xr:uid="{C9798300-608C-46ED-8262-2D3A3F78027C}"/>
    <cellStyle name="Comma 16 34" xfId="28255" xr:uid="{25E294F3-5C4D-4C99-8FBF-531F06AA64EA}"/>
    <cellStyle name="Comma 16 35" xfId="28536" xr:uid="{D0C288FD-0415-4B76-9770-1F272BA45627}"/>
    <cellStyle name="Comma 16 36" xfId="28837" xr:uid="{FE6C5F0E-77DA-4B5A-A428-718F4CE7B44E}"/>
    <cellStyle name="Comma 16 37" xfId="29069" xr:uid="{67AE5C1C-0EE1-4675-9B02-5FB9EABB8018}"/>
    <cellStyle name="Comma 16 38" xfId="29256" xr:uid="{437F6806-1C27-42E8-8835-610DD8A81369}"/>
    <cellStyle name="Comma 16 39" xfId="29510" xr:uid="{62ADD904-CC60-4461-A2DB-8D5B1C73B581}"/>
    <cellStyle name="Comma 16 4" xfId="1788" xr:uid="{0A23B958-10C5-4233-B992-5AFFDD4E9874}"/>
    <cellStyle name="Comma 16 4 2" xfId="4695" xr:uid="{B8BE56D2-9A99-44C4-B3BF-D63FDE477D6C}"/>
    <cellStyle name="Comma 16 4 2 2" xfId="9526" xr:uid="{307A7B9A-997C-4960-A838-06A78BC18F69}"/>
    <cellStyle name="Comma 16 4 2 3" xfId="30726" xr:uid="{65BA2220-A937-4841-97B6-929216BAB233}"/>
    <cellStyle name="Comma 16 4 3" xfId="7301" xr:uid="{13C6740E-3847-4C08-B695-A0DAC37E8F81}"/>
    <cellStyle name="Comma 16 4 4" xfId="24268" xr:uid="{5CEB44FD-1081-4A78-AC0A-D802138CCF68}"/>
    <cellStyle name="Comma 16 4 5" xfId="30529" xr:uid="{3E1D3CF4-20D9-4FE2-BE02-E28E76A2670A}"/>
    <cellStyle name="Comma 16 40" xfId="29741" xr:uid="{75327849-2D15-4484-8180-EA4520C08588}"/>
    <cellStyle name="Comma 16 41" xfId="30056" xr:uid="{1F43539A-3C8C-470E-91C8-BD39B5A01B95}"/>
    <cellStyle name="Comma 16 42" xfId="34076" xr:uid="{BC850CD9-273D-45CF-ABDE-BE560E5DA086}"/>
    <cellStyle name="Comma 16 43" xfId="34307" xr:uid="{B0AD4BA0-B04A-4F76-B2FE-0D75F2CC549F}"/>
    <cellStyle name="Comma 16 44" xfId="34607" xr:uid="{E34262A2-FCEA-45A5-99D2-F2E0890C9F8C}"/>
    <cellStyle name="Comma 16 45" xfId="34817" xr:uid="{C44BC058-EC8E-4A8F-999F-DD39B5D5FF62}"/>
    <cellStyle name="Comma 16 46" xfId="34976" xr:uid="{3B7FCD74-B33D-442F-962C-D2E96433DD83}"/>
    <cellStyle name="Comma 16 47" xfId="35127" xr:uid="{E6D9EEBF-C0D8-4426-85E0-3564446EF7AC}"/>
    <cellStyle name="Comma 16 48" xfId="35369" xr:uid="{B736FC6F-D3DE-4F79-B4FF-1F0791A6CDD1}"/>
    <cellStyle name="Comma 16 5" xfId="1996" xr:uid="{F2597EC6-B81C-48DF-A515-B0061D858244}"/>
    <cellStyle name="Comma 16 5 2" xfId="4886" xr:uid="{4839B7E4-89C1-43CD-9B84-D17CDA509457}"/>
    <cellStyle name="Comma 16 5 2 2" xfId="9704" xr:uid="{ED35E5FB-5D51-44B2-83EF-011DD6231947}"/>
    <cellStyle name="Comma 16 5 3" xfId="7478" xr:uid="{0CB090D2-0409-4F0C-A27A-EE2FB4121C7E}"/>
    <cellStyle name="Comma 16 5 4" xfId="30433" xr:uid="{C7566B94-71C6-4B21-8A9D-E8141650D058}"/>
    <cellStyle name="Comma 16 6" xfId="2245" xr:uid="{2FD2DAC8-A247-4DE7-AFE8-8DC3F6EA36FA}"/>
    <cellStyle name="Comma 16 6 2" xfId="5101" xr:uid="{5644E742-2D19-4DB6-8D53-0F0E4576DEAE}"/>
    <cellStyle name="Comma 16 6 2 2" xfId="9882" xr:uid="{AB783CFE-7E9C-4D1D-A362-455C59419E69}"/>
    <cellStyle name="Comma 16 6 3" xfId="7655" xr:uid="{C38913FD-A6B3-47D0-951E-8C173CB2829F}"/>
    <cellStyle name="Comma 16 6 4" xfId="30651" xr:uid="{228C62E5-C9D7-43B3-9700-782B4C0069B8}"/>
    <cellStyle name="Comma 16 7" xfId="2499" xr:uid="{09D26F56-B412-40F4-A139-61FAEA1A6B86}"/>
    <cellStyle name="Comma 16 7 2" xfId="5324" xr:uid="{4F7971C1-87B8-40A5-AC50-BE8FB788BCCF}"/>
    <cellStyle name="Comma 16 7 2 2" xfId="10065" xr:uid="{6CDE11CE-C119-495A-B5A1-75A39BB7AE29}"/>
    <cellStyle name="Comma 16 7 3" xfId="7834" xr:uid="{8338B81B-8B2B-4C0F-8449-23095DF2B641}"/>
    <cellStyle name="Comma 16 7 4" xfId="30831" xr:uid="{E402AF65-8045-4D55-93DB-5C3101EF24C3}"/>
    <cellStyle name="Comma 16 8" xfId="2757" xr:uid="{0E20D268-621D-43D3-95DC-CC17CC7B4608}"/>
    <cellStyle name="Comma 16 8 2" xfId="5546" xr:uid="{5E4DEE58-BB1B-4288-BF99-A95B343291EC}"/>
    <cellStyle name="Comma 16 8 2 2" xfId="10247" xr:uid="{2334B776-1203-44DF-851F-6B3768F7D216}"/>
    <cellStyle name="Comma 16 8 3" xfId="8014" xr:uid="{A9F8030A-5582-4350-A40F-341EE3286918}"/>
    <cellStyle name="Comma 16 8 4" xfId="30921" xr:uid="{AA3DA0CF-D386-463F-B44D-7E49F6C78E95}"/>
    <cellStyle name="Comma 16 9" xfId="3030" xr:uid="{077A75C7-B33C-47D5-B7A4-260EE68A9E5C}"/>
    <cellStyle name="Comma 16 9 2" xfId="5775" xr:uid="{1CD0F741-86BE-4D50-B3E7-DBF6BA2229DB}"/>
    <cellStyle name="Comma 16 9 2 2" xfId="10426" xr:uid="{1F50176D-EFC8-4DC3-9377-EF602E03F9BE}"/>
    <cellStyle name="Comma 16 9 3" xfId="8191" xr:uid="{E46E793D-762C-4E86-A69E-62F170C28EC0}"/>
    <cellStyle name="Comma 16 9 4" xfId="31063" xr:uid="{62000FC1-6377-48AC-9A0C-BA5E72023A89}"/>
    <cellStyle name="Comma 160" xfId="3783" xr:uid="{75D69BE0-EAD2-433D-A350-E6DECFB0B780}"/>
    <cellStyle name="Comma 160 2" xfId="6373" xr:uid="{6B7B37B5-D20B-47E7-BAB0-BCA5E3DCC977}"/>
    <cellStyle name="Comma 160 2 2" xfId="10941" xr:uid="{7FD09E9B-DBDE-4931-89B5-261343A514A4}"/>
    <cellStyle name="Comma 160 3" xfId="8698" xr:uid="{7D3A5A21-F97B-4BBC-85DC-D24EBBD4D7E5}"/>
    <cellStyle name="Comma 161" xfId="3781" xr:uid="{623BA7E6-69D1-45CC-A343-4E6CB2D6407F}"/>
    <cellStyle name="Comma 161 2" xfId="6371" xr:uid="{64D6F1D4-C313-49B4-8C51-169AEA473E97}"/>
    <cellStyle name="Comma 161 2 2" xfId="10939" xr:uid="{2099FCCD-E496-426F-B462-1D92E631F598}"/>
    <cellStyle name="Comma 161 3" xfId="8696" xr:uid="{AE0DBBC7-52B9-4773-961A-5123B5E02A1D}"/>
    <cellStyle name="Comma 162" xfId="3789" xr:uid="{3BDA24AB-BC0A-4880-9D34-8D796E823084}"/>
    <cellStyle name="Comma 162 2" xfId="6377" xr:uid="{DAD6C3A5-FB3C-4385-AF96-1BDFECC34222}"/>
    <cellStyle name="Comma 162 2 2" xfId="10945" xr:uid="{B0A430DF-5499-4106-8C31-EE5827E72012}"/>
    <cellStyle name="Comma 162 3" xfId="8702" xr:uid="{BB3DAEEA-2F86-496C-8E4B-8AD72CA3ED27}"/>
    <cellStyle name="Comma 163" xfId="3791" xr:uid="{245650C5-1181-46B5-9D61-247AED740FE5}"/>
    <cellStyle name="Comma 163 2" xfId="6379" xr:uid="{46711E0D-6E6C-4225-89E5-C644DABFB56F}"/>
    <cellStyle name="Comma 163 2 2" xfId="10947" xr:uid="{A50207EE-5608-4AF5-AB69-013448A1E53F}"/>
    <cellStyle name="Comma 163 3" xfId="8704" xr:uid="{5108DC8C-2D60-4103-96AB-58DDD576F6E2}"/>
    <cellStyle name="Comma 164" xfId="3803" xr:uid="{A6256B3D-F5E4-419A-9AC4-60EA82D1445F}"/>
    <cellStyle name="Comma 165" xfId="1047" xr:uid="{69E22AAD-81FE-4948-99A1-A6AF1F498EF4}"/>
    <cellStyle name="Comma 165 2" xfId="3991" xr:uid="{314B7AD2-BB9A-4CB2-9AEB-73D79A0B248C}"/>
    <cellStyle name="Comma 165 2 2" xfId="35349" xr:uid="{B883D0AC-706D-4F4A-BDE5-954268A0C3DF}"/>
    <cellStyle name="Comma 165 3" xfId="35308" xr:uid="{80A212F0-F9C6-4AFF-8391-8DE889BB0775}"/>
    <cellStyle name="Comma 166" xfId="4097" xr:uid="{9B12994A-1267-4406-9B5F-7F26E6A07B1B}"/>
    <cellStyle name="Comma 166 2" xfId="6676" xr:uid="{2FEB67DC-2C7F-42D8-B9EF-46A4962B2D14}"/>
    <cellStyle name="Comma 166 2 2" xfId="11244" xr:uid="{9EE01C98-CFAB-4A04-A757-3E0AF4243262}"/>
    <cellStyle name="Comma 166 3" xfId="9001" xr:uid="{7881264C-AF2E-42A8-90CC-233CA095ACF6}"/>
    <cellStyle name="Comma 167" xfId="4184" xr:uid="{CDE3275A-706E-45CD-A0DA-663D7C3B9CFC}"/>
    <cellStyle name="Comma 167 2" xfId="9086" xr:uid="{B31257AA-9DFF-477E-84BC-E473EEDD5AAE}"/>
    <cellStyle name="Comma 168" xfId="4188" xr:uid="{7F796887-EE41-48B8-B755-A25EC335FF3A}"/>
    <cellStyle name="Comma 168 2" xfId="9089" xr:uid="{A31B3457-86D2-426A-98A4-2D5F53CCC3A1}"/>
    <cellStyle name="Comma 169" xfId="4192" xr:uid="{C6951394-2C01-4670-9526-19A686BBEC31}"/>
    <cellStyle name="Comma 169 2" xfId="9091" xr:uid="{9EEEBD1B-D679-40FE-9AD2-758ED24BEF97}"/>
    <cellStyle name="Comma 17" xfId="260" xr:uid="{00BD236A-2FFD-4E42-88A8-591032FAE8FE}"/>
    <cellStyle name="Comma 17 10" xfId="3601" xr:uid="{740B463E-60CE-4424-A10E-CFF635B7BF01}"/>
    <cellStyle name="Comma 17 10 2" xfId="6234" xr:uid="{EDE9D672-C00E-4021-8AE5-99CA89AE9FD5}"/>
    <cellStyle name="Comma 17 10 2 2" xfId="10812" xr:uid="{DAA6A927-8FE6-4B88-80C5-7E1101A393A6}"/>
    <cellStyle name="Comma 17 10 3" xfId="8569" xr:uid="{E7E9961A-628B-46FE-839C-3A3A1FF9DA09}"/>
    <cellStyle name="Comma 17 10 4" xfId="29950" xr:uid="{DB9F2190-7BE1-478C-9A9F-94F0DE49D310}"/>
    <cellStyle name="Comma 17 11" xfId="3657" xr:uid="{3F4DC84A-DA07-45FE-9508-D32BCCDFD725}"/>
    <cellStyle name="Comma 17 11 2" xfId="6280" xr:uid="{0AA7575C-583B-4BB7-B657-99838C1E077C}"/>
    <cellStyle name="Comma 17 11 2 2" xfId="10857" xr:uid="{28E2AFE4-BEC4-4A2B-A296-56FDAC4A046A}"/>
    <cellStyle name="Comma 17 11 3" xfId="8614" xr:uid="{2191B691-F6A9-4F86-A7BF-1612BAF0A639}"/>
    <cellStyle name="Comma 17 11 4" xfId="30832" xr:uid="{B679719E-00B7-4C64-80D4-266E23CD6286}"/>
    <cellStyle name="Comma 17 12" xfId="3682" xr:uid="{6865E515-8F3B-4665-A82E-536ADA9C0973}"/>
    <cellStyle name="Comma 17 12 2" xfId="6303" xr:uid="{0E0EF966-5C8B-4427-BE8D-481D08FB8316}"/>
    <cellStyle name="Comma 17 12 2 2" xfId="10872" xr:uid="{3F1530AB-C395-48A6-A3A1-2FC4837B6210}"/>
    <cellStyle name="Comma 17 12 3" xfId="8629" xr:uid="{BDBBAF54-E63A-4EDF-BAF4-ED95BAEDA14C}"/>
    <cellStyle name="Comma 17 12 4" xfId="30919" xr:uid="{60E0C20B-0AC0-44FB-96E5-3F07F7AF77C1}"/>
    <cellStyle name="Comma 17 13" xfId="3754" xr:uid="{0C4D5D21-89E2-4E97-A742-C017FFB00686}"/>
    <cellStyle name="Comma 17 13 2" xfId="6361" xr:uid="{A1C6CCEC-DEB1-4B97-A551-C4E95273D448}"/>
    <cellStyle name="Comma 17 13 2 2" xfId="10929" xr:uid="{0140A882-BBE2-4F29-A13C-F16306DFABBF}"/>
    <cellStyle name="Comma 17 13 3" xfId="8686" xr:uid="{C15C2424-54D5-4FBD-B02A-391F3FC7AEB9}"/>
    <cellStyle name="Comma 17 13 4" xfId="31052" xr:uid="{E54EE6F1-E9FB-47D6-B0EF-1BA3063A266C}"/>
    <cellStyle name="Comma 17 14" xfId="3818" xr:uid="{0B055DA4-1420-44B4-9D71-3F76C625879D}"/>
    <cellStyle name="Comma 17 14 2" xfId="6403" xr:uid="{99BD25F0-996E-42AA-A83C-FE153E5F6FDA}"/>
    <cellStyle name="Comma 17 14 2 2" xfId="10971" xr:uid="{6F403940-EA10-4C1B-BC38-A93357DDAE10}"/>
    <cellStyle name="Comma 17 14 3" xfId="8728" xr:uid="{BCD1177D-CC7C-4A92-A886-F6378DE4ECF8}"/>
    <cellStyle name="Comma 17 14 4" xfId="31226" xr:uid="{E7547027-9DAC-4481-8105-CEAC5046776B}"/>
    <cellStyle name="Comma 17 15" xfId="4006" xr:uid="{18D877A6-575B-4529-838A-CE46411222E8}"/>
    <cellStyle name="Comma 17 15 2" xfId="6587" xr:uid="{4CAE3B09-9577-4753-B855-1C4965AE33CF}"/>
    <cellStyle name="Comma 17 15 2 2" xfId="11155" xr:uid="{9C2CF86F-991A-4EBE-99B9-E024D61A21C8}"/>
    <cellStyle name="Comma 17 15 3" xfId="8912" xr:uid="{037607DD-6935-4A6A-A5AB-EA8EA4A8591B}"/>
    <cellStyle name="Comma 17 15 4" xfId="31429" xr:uid="{51529A65-A317-4CDC-90B2-0652AE1688FB}"/>
    <cellStyle name="Comma 17 16" xfId="4249" xr:uid="{269DC497-B5C1-49B5-9B8C-98393DECBDB9}"/>
    <cellStyle name="Comma 17 16 2" xfId="9146" xr:uid="{88B2A368-5DE7-4FDD-83ED-90FD27D60342}"/>
    <cellStyle name="Comma 17 16 3" xfId="32984" xr:uid="{498D67FF-EE3A-42D1-A7AA-D578FDA7CE86}"/>
    <cellStyle name="Comma 17 17" xfId="6943" xr:uid="{B3128A3F-EC0D-4838-942E-C6DD18A09A99}"/>
    <cellStyle name="Comma 17 17 2" xfId="33227" xr:uid="{61C4BD72-F311-482B-A686-C82A5F97CD18}"/>
    <cellStyle name="Comma 17 18" xfId="12309" xr:uid="{8A6B28BF-AA82-4F85-B64B-6482CF0E5F1C}"/>
    <cellStyle name="Comma 17 18 2" xfId="33278" xr:uid="{3190ED76-D7FA-4B68-A049-D0FB08301E6B}"/>
    <cellStyle name="Comma 17 19" xfId="12551" xr:uid="{124239DE-FB7E-4BA4-AC14-0ADF60BBCB82}"/>
    <cellStyle name="Comma 17 19 2" xfId="33289" xr:uid="{E08817A6-A717-4F03-929D-A7A1897E2830}"/>
    <cellStyle name="Comma 17 2" xfId="1544" xr:uid="{FB576197-D3B9-4C52-980C-BEFE2D56F25E}"/>
    <cellStyle name="Comma 17 2 2" xfId="4482" xr:uid="{347F792A-F381-4597-8635-CAC458B80EE5}"/>
    <cellStyle name="Comma 17 2 2 2" xfId="9349" xr:uid="{41984F39-FF9A-4A13-84B4-5F1F33A62D7A}"/>
    <cellStyle name="Comma 17 2 2 2 2" xfId="32771" xr:uid="{72A36E1C-0FE7-4876-859C-2B2BE31E71ED}"/>
    <cellStyle name="Comma 17 2 2 3" xfId="24271" xr:uid="{F69E66DA-E71B-41F1-9BF4-63AB4C852888}"/>
    <cellStyle name="Comma 17 2 2 3 2" xfId="31976" xr:uid="{332F3C9A-DE21-49E1-B2D7-4FE0985E5CAF}"/>
    <cellStyle name="Comma 17 2 2 4" xfId="30125" xr:uid="{03019496-E2B7-40D2-A246-5197D441CE94}"/>
    <cellStyle name="Comma 17 2 3" xfId="7125" xr:uid="{C7113DDD-F1D8-46DA-AE3A-6F9B0CEB96A9}"/>
    <cellStyle name="Comma 17 2 3 2" xfId="32372" xr:uid="{53FF08A7-09A5-47B7-B8E3-EC37101E7B86}"/>
    <cellStyle name="Comma 17 2 3 3" xfId="30506" xr:uid="{8BA1A7E9-AE92-4FD7-96AD-C60DE93B47D6}"/>
    <cellStyle name="Comma 17 2 4" xfId="12215" xr:uid="{68BE4DB7-A3BB-46E3-AFFF-BEC024CBA9D0}"/>
    <cellStyle name="Comma 17 2 4 2" xfId="30705" xr:uid="{7501435B-3813-41D7-A2C3-37B355DF6B45}"/>
    <cellStyle name="Comma 17 2 5" xfId="24270" xr:uid="{E7325082-AB5A-4D7F-B71B-6121CE1A489C}"/>
    <cellStyle name="Comma 17 2 5 2" xfId="31577" xr:uid="{D73F269B-719D-4F75-B3C4-1FBEE89ABCDE}"/>
    <cellStyle name="Comma 17 2 6" xfId="27061" xr:uid="{4A1D4F79-C175-43F2-8716-3F1C945C3658}"/>
    <cellStyle name="Comma 17 2 6 2" xfId="33570" xr:uid="{A5C8C8A1-8BE9-40BC-96CF-6C3C6EF87EC7}"/>
    <cellStyle name="Comma 17 2 7" xfId="30067" xr:uid="{D35DEDC4-46A5-4A81-B30C-1FEB65B8742D}"/>
    <cellStyle name="Comma 17 2 8" xfId="35345" xr:uid="{B7F85F19-8BDE-4A2F-8850-683C0AD6A469}"/>
    <cellStyle name="Comma 17 20" xfId="12595" xr:uid="{A183026E-7EBF-4151-B044-2825DEC87EFC}"/>
    <cellStyle name="Comma 17 20 2" xfId="33447" xr:uid="{5AC9E1DF-F1B4-4BC2-993B-CB4C8CB513D0}"/>
    <cellStyle name="Comma 17 21" xfId="17980" xr:uid="{099756A6-2E81-42C1-AC0E-466D26447CE7}"/>
    <cellStyle name="Comma 17 21 2" xfId="21839" xr:uid="{DFBE56F5-3D10-48AB-862A-E9BF74C5257D}"/>
    <cellStyle name="Comma 17 21 3" xfId="33456" xr:uid="{563711D9-B2A0-4F5F-AE3C-E27E3EE6AECF}"/>
    <cellStyle name="Comma 17 22" xfId="24007" xr:uid="{80BB3FDA-ABB5-4E54-B9F3-C6F9A9D80A1F}"/>
    <cellStyle name="Comma 17 22 2" xfId="33497" xr:uid="{B003CD28-E54C-4F58-9480-2254EF752593}"/>
    <cellStyle name="Comma 17 23" xfId="24269" xr:uid="{592FD926-5AF6-4702-8359-C13AA2C321C8}"/>
    <cellStyle name="Comma 17 23 2" xfId="33574" xr:uid="{D3F6407A-C306-407D-B610-6446968F3D8F}"/>
    <cellStyle name="Comma 17 24" xfId="24653" xr:uid="{68FD29B4-2704-4BA8-873F-F26DB89303EC}"/>
    <cellStyle name="Comma 17 24 2" xfId="33588" xr:uid="{3836F78F-4D25-48CE-8A41-002241DAD227}"/>
    <cellStyle name="Comma 17 25" xfId="24953" xr:uid="{A8C7500E-9F44-4097-85FF-F84603BB2651}"/>
    <cellStyle name="Comma 17 25 2" xfId="33779" xr:uid="{13019CD7-939F-4181-AE81-EBDFDB5597DF}"/>
    <cellStyle name="Comma 17 26" xfId="25139" xr:uid="{99337C16-0CC5-4649-B6E0-AC54201E78F2}"/>
    <cellStyle name="Comma 17 26 2" xfId="33863" xr:uid="{F63A0593-3C0E-460C-8865-6FDA45759498}"/>
    <cellStyle name="Comma 17 27" xfId="25463" xr:uid="{F9FB2165-2BC2-427A-B5C8-51F622493422}"/>
    <cellStyle name="Comma 17 28" xfId="25752" xr:uid="{1903F176-360B-4F4B-B598-03E17B27E0EC}"/>
    <cellStyle name="Comma 17 29" xfId="25975" xr:uid="{5AB88E5C-7A62-4DC1-A029-01EEC3B270E6}"/>
    <cellStyle name="Comma 17 3" xfId="1789" xr:uid="{5E0C6E41-CC25-4E3B-8190-72D419116EAD}"/>
    <cellStyle name="Comma 17 3 2" xfId="4696" xr:uid="{975C6516-2846-4A90-A624-480B1B6C8537}"/>
    <cellStyle name="Comma 17 3 2 2" xfId="9527" xr:uid="{8BF55589-CDD8-4F01-9DBB-6823835E1349}"/>
    <cellStyle name="Comma 17 3 2 2 2" xfId="32625" xr:uid="{C5B3B566-85BF-4AC8-B02C-89C4CBFD25EF}"/>
    <cellStyle name="Comma 17 3 2 3" xfId="24273" xr:uid="{35AA73BE-E65D-4FE3-B566-5A3BD5B08FA2}"/>
    <cellStyle name="Comma 17 3 2 4" xfId="30551" xr:uid="{185F072D-BB42-4384-B45F-C6CD8DDBC5ED}"/>
    <cellStyle name="Comma 17 3 3" xfId="7302" xr:uid="{E4EA2D7E-982E-4AAA-BCB6-0A9F1B8507E5}"/>
    <cellStyle name="Comma 17 3 3 2" xfId="30748" xr:uid="{164944B5-0529-4AF7-AC74-0D1749CACD01}"/>
    <cellStyle name="Comma 17 3 4" xfId="24272" xr:uid="{C8D0BC54-E392-4B4D-9801-99D2809FDCC0}"/>
    <cellStyle name="Comma 17 3 4 2" xfId="31832" xr:uid="{CB97C5EE-6F08-4073-817B-7246CAB01C53}"/>
    <cellStyle name="Comma 17 3 5" xfId="30129" xr:uid="{4ADA5B76-A8FF-4C0E-B9DD-10286AF6A644}"/>
    <cellStyle name="Comma 17 30" xfId="26268" xr:uid="{AF18099F-74A6-496B-88A3-3355910829CF}"/>
    <cellStyle name="Comma 17 31" xfId="26473" xr:uid="{E4285C31-73E1-4C07-9388-8AB87B645F22}"/>
    <cellStyle name="Comma 17 32" xfId="26710" xr:uid="{6385EA6E-361E-4D8E-AB99-C79147B147C4}"/>
    <cellStyle name="Comma 17 33" xfId="27972" xr:uid="{37C0D91F-117E-4A07-A5B6-540A551BE7F1}"/>
    <cellStyle name="Comma 17 34" xfId="28256" xr:uid="{1920BB53-7363-406B-A5C1-896C56D9B72F}"/>
    <cellStyle name="Comma 17 35" xfId="28537" xr:uid="{BE5D3636-8FDC-401B-BD28-8FEF90897A8F}"/>
    <cellStyle name="Comma 17 36" xfId="28838" xr:uid="{B9105E77-F410-40F0-9562-F30036CCB89E}"/>
    <cellStyle name="Comma 17 37" xfId="29070" xr:uid="{FBB8B19F-409B-4D80-801E-783CB5B80AE0}"/>
    <cellStyle name="Comma 17 38" xfId="29257" xr:uid="{1AACD75B-7D20-47C0-91EE-13906D3E7BC3}"/>
    <cellStyle name="Comma 17 39" xfId="29511" xr:uid="{4523F170-50B3-40D8-A424-4D6B0829ED37}"/>
    <cellStyle name="Comma 17 4" xfId="1997" xr:uid="{12F13A5E-C968-4A70-A957-FE27792F16AB}"/>
    <cellStyle name="Comma 17 4 2" xfId="4887" xr:uid="{D0689199-FCFE-4445-B49B-B79C89C37731}"/>
    <cellStyle name="Comma 17 4 2 2" xfId="9705" xr:uid="{192BAF36-ED41-4094-9C74-EBC7ED90CAEA}"/>
    <cellStyle name="Comma 17 4 2 3" xfId="32226" xr:uid="{FC6BCA39-FFED-4C0E-81E1-1E72B39826EF}"/>
    <cellStyle name="Comma 17 4 3" xfId="7479" xr:uid="{2A29B941-E829-4954-A9BE-B10947A58411}"/>
    <cellStyle name="Comma 17 4 4" xfId="24274" xr:uid="{BC726753-770B-4ACB-BFEF-F2994F0AB94A}"/>
    <cellStyle name="Comma 17 4 5" xfId="30131" xr:uid="{AA7B0061-822C-4B74-BDDC-BCBFE0D979C0}"/>
    <cellStyle name="Comma 17 40" xfId="29742" xr:uid="{07245B63-DE02-4718-A2EC-059D9056820C}"/>
    <cellStyle name="Comma 17 41" xfId="34077" xr:uid="{54DFD53A-11F3-4658-BBA9-38F3F736E8EF}"/>
    <cellStyle name="Comma 17 42" xfId="34308" xr:uid="{8D424526-4855-4E5F-B71F-478D85A50804}"/>
    <cellStyle name="Comma 17 43" xfId="34608" xr:uid="{D251BC5C-DB37-43CA-95F7-56071504F21F}"/>
    <cellStyle name="Comma 17 44" xfId="34818" xr:uid="{58525625-6B70-46C5-A005-96C2F87168CB}"/>
    <cellStyle name="Comma 17 45" xfId="34977" xr:uid="{8C00AEE6-37AC-4AE4-8697-C969FD4F5CAC}"/>
    <cellStyle name="Comma 17 46" xfId="35128" xr:uid="{CA0D52EA-090E-4634-A4EB-FE5F9A8854FF}"/>
    <cellStyle name="Comma 17 47" xfId="35301" xr:uid="{E3E5F85B-2FCE-453F-878D-805EE3DEBABB}"/>
    <cellStyle name="Comma 17 48" xfId="35370" xr:uid="{55F218AD-1B5A-4389-A714-9C225F5320EE}"/>
    <cellStyle name="Comma 17 5" xfId="2246" xr:uid="{FFC85167-48EF-4341-8A7B-27467ACE0849}"/>
    <cellStyle name="Comma 17 5 2" xfId="5102" xr:uid="{EC9707B8-9532-4578-A82B-53EC3671CDF4}"/>
    <cellStyle name="Comma 17 5 2 2" xfId="9883" xr:uid="{3D306411-5867-4B01-A783-F4E013BC66A0}"/>
    <cellStyle name="Comma 17 5 2 2 10 2 2 2 2" xfId="1166" xr:uid="{7829DD98-10B0-4201-94FB-4EDA6AEFD43F}"/>
    <cellStyle name="Comma 17 5 2 2 10 2 2 2 2 2 2 3 2" xfId="28428" xr:uid="{9619B3EA-41C7-4CC3-810A-22732E096E05}"/>
    <cellStyle name="Comma 17 5 3" xfId="7656" xr:uid="{4BE0F06E-AB0A-4EF1-BC36-A9993C17A382}"/>
    <cellStyle name="Comma 17 5 4" xfId="30116" xr:uid="{EF32338E-1667-45FF-8A86-907BE4E7628E}"/>
    <cellStyle name="Comma 17 6" xfId="2500" xr:uid="{CB548F3E-D3DF-46BF-9AA7-32B7910EDC89}"/>
    <cellStyle name="Comma 17 6 2" xfId="5325" xr:uid="{01C18E07-2827-4538-9419-997B6C07A69A}"/>
    <cellStyle name="Comma 17 6 2 2" xfId="10066" xr:uid="{0CE0058A-8001-4F5D-BFE5-40BC34260A2E}"/>
    <cellStyle name="Comma 17 6 3" xfId="7835" xr:uid="{B20B6BD2-B9F7-4E9C-AAF7-E439BA32FFAC}"/>
    <cellStyle name="Comma 17 6 4" xfId="30187" xr:uid="{AB5FE91E-A113-4A68-A606-C021879F87D6}"/>
    <cellStyle name="Comma 17 7" xfId="2758" xr:uid="{17FBF09C-BF31-4CE5-9A3C-00471457647B}"/>
    <cellStyle name="Comma 17 7 2" xfId="5547" xr:uid="{184FAA45-E1E5-4D3A-B4ED-1AD5B91F1653}"/>
    <cellStyle name="Comma 17 7 2 2" xfId="10248" xr:uid="{F3E0E51C-EB96-4012-979C-4650F34E1CFA}"/>
    <cellStyle name="Comma 17 7 3" xfId="8015" xr:uid="{AA6A1B99-AE4B-4ABE-A1B5-0F331A4D0F8E}"/>
    <cellStyle name="Comma 17 7 4" xfId="30344" xr:uid="{5169FDCA-668E-4D78-A270-3ED25DC315FF}"/>
    <cellStyle name="Comma 17 8" xfId="3031" xr:uid="{7CEC9A6B-D854-47D7-AD0F-6CC2C283734C}"/>
    <cellStyle name="Comma 17 8 2" xfId="5776" xr:uid="{A87822D8-796B-4E6C-B7A1-F84ADAE72E61}"/>
    <cellStyle name="Comma 17 8 2 2" xfId="10427" xr:uid="{73FCB163-0EB3-47E7-91CA-F94706C3E130}"/>
    <cellStyle name="Comma 17 8 3" xfId="8192" xr:uid="{89FBF2D2-87D3-4C85-8E97-5C03BF19EB86}"/>
    <cellStyle name="Comma 17 8 4" xfId="30464" xr:uid="{9FB0B4BE-EE9B-45B2-A742-D3920447EB2C}"/>
    <cellStyle name="Comma 17 9" xfId="3341" xr:uid="{8CD43917-5F7C-4F3D-8BDA-C8F63D8D3347}"/>
    <cellStyle name="Comma 17 9 2" xfId="6024" xr:uid="{0DA3F644-58E1-4C4E-998B-B4B23B9E69A1}"/>
    <cellStyle name="Comma 17 9 2 2" xfId="10609" xr:uid="{D64074F0-2232-4E07-A2CE-F3358E63D34D}"/>
    <cellStyle name="Comma 17 9 3" xfId="8369" xr:uid="{BA35B3AC-F25E-4654-BF8C-66202B0F25DC}"/>
    <cellStyle name="Comma 17 9 4" xfId="30668" xr:uid="{0CBE6618-634A-44E3-AEE9-C2788F8B3A0B}"/>
    <cellStyle name="Comma 170" xfId="4194" xr:uid="{4ED6B00E-87C4-41B6-A9A6-A8FA7C187441}"/>
    <cellStyle name="Comma 170 2" xfId="9092" xr:uid="{D330C608-89E0-49DE-97A2-4DF46A389518}"/>
    <cellStyle name="Comma 171" xfId="4196" xr:uid="{5F1C78CD-9827-459F-AF4B-079A7BB1B942}"/>
    <cellStyle name="Comma 171 2" xfId="9094" xr:uid="{18EA8BC0-8598-4ACF-A5F8-F04DD1226525}"/>
    <cellStyle name="Comma 172" xfId="4200" xr:uid="{DBE930AE-E766-4F83-9739-6C8B54C1F09B}"/>
    <cellStyle name="Comma 172 2" xfId="9098" xr:uid="{E55CB93D-0DCD-4A00-9202-DBC4A7DF6437}"/>
    <cellStyle name="Comma 173" xfId="4193" xr:uid="{3B5F7350-E8C2-40CC-B5DC-F0D8DEA27AC8}"/>
    <cellStyle name="Comma 173 2" xfId="6924" xr:uid="{B0E5F5F8-EC4B-406F-BDC5-E689E144A8B9}"/>
    <cellStyle name="Comma 173 2 2" xfId="26965" xr:uid="{72E1C444-DABA-48B8-93B6-EE2246C29384}"/>
    <cellStyle name="Comma 173 2 3" xfId="26692" xr:uid="{6922BDD0-E633-4692-9058-FA4C2A401D23}"/>
    <cellStyle name="Comma 173 3" xfId="987" xr:uid="{B5705754-A782-42A7-9C82-69E35ABACB3E}"/>
    <cellStyle name="Comma 173 4" xfId="25055" xr:uid="{079E0DFB-2B87-4D32-AF06-0F2002374873}"/>
    <cellStyle name="Comma 174" xfId="4199" xr:uid="{207774F3-F7C3-4562-81AB-115270BD5ECD}"/>
    <cellStyle name="Comma 174 2" xfId="9097" xr:uid="{6C3C6F82-020B-4FC5-86D4-1EBB19CB224D}"/>
    <cellStyle name="Comma 175" xfId="4204" xr:uid="{73E55842-2FAA-4F93-AE83-A2B9BB66D70C}"/>
    <cellStyle name="Comma 175 2" xfId="9102" xr:uid="{24F981F0-C645-4BEE-95FA-AC11F86AFB41}"/>
    <cellStyle name="Comma 176" xfId="4202" xr:uid="{4967461D-FAE5-4FF9-8B0F-EFF42E01D14B}"/>
    <cellStyle name="Comma 176 2" xfId="9100" xr:uid="{7C533AD9-3DD9-4BAB-A553-50D368961D0B}"/>
    <cellStyle name="Comma 177" xfId="4206" xr:uid="{0FCCE9D1-3B2E-4F31-A1C1-DF89A39804A7}"/>
    <cellStyle name="Comma 177 2" xfId="9104" xr:uid="{72FDB1A9-A5B8-4B0A-9C35-8D0E1B3A6836}"/>
    <cellStyle name="Comma 178" xfId="4203" xr:uid="{53670B23-213D-42D9-B8CE-6BAF94D7E7E8}"/>
    <cellStyle name="Comma 178 2" xfId="9101" xr:uid="{681330ED-F9BE-4A3B-98B7-012E1C1BBE61}"/>
    <cellStyle name="Comma 179" xfId="4213" xr:uid="{22AEEA21-B3AD-4D46-B5D6-985D0E3C06EA}"/>
    <cellStyle name="Comma 179 2" xfId="9111" xr:uid="{D0343801-E345-4E13-9072-493C86676956}"/>
    <cellStyle name="Comma 18" xfId="261" xr:uid="{9DDAC077-499A-4F8E-8381-DD38D32657CD}"/>
    <cellStyle name="Comma 18 10" xfId="3342" xr:uid="{621E6897-BF1D-4E83-8C32-C82C71F8327C}"/>
    <cellStyle name="Comma 18 10 2" xfId="6025" xr:uid="{C4F61386-ACD7-4297-8726-7309A39A71CB}"/>
    <cellStyle name="Comma 18 10 2 2" xfId="10610" xr:uid="{93650705-4F69-416C-B757-69BE48C13880}"/>
    <cellStyle name="Comma 18 10 3" xfId="8370" xr:uid="{9049E765-4926-4CC9-8986-3515F3A27BA7}"/>
    <cellStyle name="Comma 18 10 4" xfId="32958" xr:uid="{7FA2C8FE-7942-4471-85A8-4BECB103DBC2}"/>
    <cellStyle name="Comma 18 11" xfId="3603" xr:uid="{D6301B34-00D2-41F3-AE92-DDD7909DBC01}"/>
    <cellStyle name="Comma 18 11 2" xfId="6236" xr:uid="{07923C4D-6CFE-45C8-8095-F0CD8D3E0421}"/>
    <cellStyle name="Comma 18 11 2 2" xfId="10814" xr:uid="{0882B3C1-622C-4871-9BAF-6784E49439DE}"/>
    <cellStyle name="Comma 18 11 3" xfId="8571" xr:uid="{C792DF57-8F73-438E-8422-B21C33EBFA9F}"/>
    <cellStyle name="Comma 18 11 4" xfId="32936" xr:uid="{AA44211B-5730-4E66-9308-E51E12D98CF9}"/>
    <cellStyle name="Comma 18 12" xfId="3659" xr:uid="{ADBF8261-B4BE-4F98-ACAD-2C9B32A3B40E}"/>
    <cellStyle name="Comma 18 12 2" xfId="6282" xr:uid="{A35ECB71-1B7C-4AA9-9AC2-CA3EC44A9566}"/>
    <cellStyle name="Comma 18 12 2 2" xfId="10859" xr:uid="{3DFFF7A5-64D0-4E72-B3A5-09DA5BC3390F}"/>
    <cellStyle name="Comma 18 12 3" xfId="8616" xr:uid="{B814BD30-6A0E-42BD-98F7-985FB6CECDDF}"/>
    <cellStyle name="Comma 18 12 4" xfId="33237" xr:uid="{6D2A3E12-0189-499C-91C6-ED59EC049F4E}"/>
    <cellStyle name="Comma 18 13" xfId="3819" xr:uid="{2E1C2B5E-9D33-4369-A845-B7A871E100A9}"/>
    <cellStyle name="Comma 18 13 2" xfId="6404" xr:uid="{42C1ED19-54D2-4620-9A0E-A53F4B6766AD}"/>
    <cellStyle name="Comma 18 13 2 2" xfId="10972" xr:uid="{9BE66369-448C-4B18-A719-BC26BBF2A338}"/>
    <cellStyle name="Comma 18 13 3" xfId="8729" xr:uid="{5F0AC4E8-00BF-46F6-977A-CFB5DC359D06}"/>
    <cellStyle name="Comma 18 13 4" xfId="33290" xr:uid="{246D53B2-3BA2-455C-B455-7A7467E2C200}"/>
    <cellStyle name="Comma 18 14" xfId="4007" xr:uid="{E8D2609F-230B-4A7B-963A-897ACDB28D57}"/>
    <cellStyle name="Comma 18 14 2" xfId="6588" xr:uid="{C3898915-2FFC-459F-A51F-D7EF368A8972}"/>
    <cellStyle name="Comma 18 14 2 2" xfId="11156" xr:uid="{D23C2105-26EC-4984-8CE7-E5FFB4216EB0}"/>
    <cellStyle name="Comma 18 14 3" xfId="8913" xr:uid="{70D28007-64B7-4CEC-986F-1ADCCBC82587}"/>
    <cellStyle name="Comma 18 14 4" xfId="33457" xr:uid="{9B852101-B512-4AC2-8140-EDAAAE8E0F1F}"/>
    <cellStyle name="Comma 18 15" xfId="4250" xr:uid="{AAEA1621-AE90-4426-9684-8089DEC086B1}"/>
    <cellStyle name="Comma 18 15 2" xfId="9147" xr:uid="{2BB85B07-9F57-4B58-8F57-8FC26671E916}"/>
    <cellStyle name="Comma 18 15 3" xfId="33498" xr:uid="{6F93148B-EE51-47DB-98FD-EF95C4555FBB}"/>
    <cellStyle name="Comma 18 16" xfId="6944" xr:uid="{8CA98DB4-2D86-4C95-A5C0-EF7155EA1995}"/>
    <cellStyle name="Comma 18 16 2" xfId="33585" xr:uid="{62B5B8A3-C79E-4AFD-B6EC-BF42DF4BCE93}"/>
    <cellStyle name="Comma 18 17" xfId="12226" xr:uid="{BEEDCB69-FDBD-47E1-AA23-9FA7CB698FAC}"/>
    <cellStyle name="Comma 18 17 2" xfId="33780" xr:uid="{AE3574AA-43A6-443F-BF67-E597F09855D7}"/>
    <cellStyle name="Comma 18 18" xfId="12310" xr:uid="{C7BF28AE-A4FE-4905-BCDE-8B2A89DF09E8}"/>
    <cellStyle name="Comma 18 19" xfId="17981" xr:uid="{E37C54A9-8AEA-4287-B5C8-8CD22EAFB068}"/>
    <cellStyle name="Comma 18 19 2" xfId="21840" xr:uid="{EE958BFE-ACE3-47AB-BD90-129F751AC457}"/>
    <cellStyle name="Comma 18 2" xfId="262" xr:uid="{0BCE0791-D97D-4BD0-807F-2FDCA8C0CE92}"/>
    <cellStyle name="Comma 18 2 10" xfId="3033" xr:uid="{4A2CD366-2D94-4656-8D19-75994546B157}"/>
    <cellStyle name="Comma 18 2 10 2" xfId="5778" xr:uid="{41B5C751-3021-48E0-9A2D-1527C3B667C9}"/>
    <cellStyle name="Comma 18 2 10 2 2" xfId="10429" xr:uid="{97506631-D5F9-46E0-B778-54585D082055}"/>
    <cellStyle name="Comma 18 2 10 3" xfId="8194" xr:uid="{B4378EC3-FC40-4EA6-BCFB-B367A640909D}"/>
    <cellStyle name="Comma 18 2 10 4" xfId="33291" xr:uid="{E940F0E9-D007-4265-81C6-0EBC40B1A62C}"/>
    <cellStyle name="Comma 18 2 11" xfId="3343" xr:uid="{915F8013-23AB-4B62-9A3E-5FAF12B29D5B}"/>
    <cellStyle name="Comma 18 2 11 2" xfId="6026" xr:uid="{4B24E824-71D0-42C6-A192-4941B68C0AE7}"/>
    <cellStyle name="Comma 18 2 11 2 2" xfId="10611" xr:uid="{385C6D88-F660-422F-84CE-384954084C48}"/>
    <cellStyle name="Comma 18 2 11 3" xfId="8371" xr:uid="{AB4B9C23-BB64-4FC1-9454-CC3488E3BE32}"/>
    <cellStyle name="Comma 18 2 11 4" xfId="33499" xr:uid="{0CF1F89F-3DCF-40C0-ABC0-9960DDE6AB40}"/>
    <cellStyle name="Comma 18 2 12" xfId="3794" xr:uid="{6CD563B4-F9FE-4734-9A1C-8AF8FF940485}"/>
    <cellStyle name="Comma 18 2 12 2" xfId="6382" xr:uid="{C25DF28D-5E08-4E1F-A5A1-E72F6F8DCF18}"/>
    <cellStyle name="Comma 18 2 12 2 2" xfId="10950" xr:uid="{7D226884-3E70-4707-8570-6F668319FD48}"/>
    <cellStyle name="Comma 18 2 12 3" xfId="8707" xr:uid="{8C77AE86-49E5-4E4D-B28D-89B697738C24}"/>
    <cellStyle name="Comma 18 2 12 4" xfId="33781" xr:uid="{9E2324BB-D143-4C9A-AB18-3E41156E09CE}"/>
    <cellStyle name="Comma 18 2 13" xfId="3820" xr:uid="{B3C2D12D-BEA9-4D04-A01B-F973208D1866}"/>
    <cellStyle name="Comma 18 2 13 2" xfId="6405" xr:uid="{06118FDE-AECC-4AE9-82ED-48AF1F5CE3FD}"/>
    <cellStyle name="Comma 18 2 13 2 2" xfId="10973" xr:uid="{A6A249C2-E288-464B-A5C9-301A1C2A2460}"/>
    <cellStyle name="Comma 18 2 13 3" xfId="8730" xr:uid="{DA75B369-954F-4B07-BF24-91D1B365C65B}"/>
    <cellStyle name="Comma 18 2 14" xfId="4008" xr:uid="{CBD25A44-31C1-4B62-B7D7-48F04CDC88F2}"/>
    <cellStyle name="Comma 18 2 14 2" xfId="6589" xr:uid="{4EAABA40-09E0-42A4-925F-10ED038313B3}"/>
    <cellStyle name="Comma 18 2 14 2 2" xfId="11157" xr:uid="{3628498F-6F84-473F-A94E-8FF75565B577}"/>
    <cellStyle name="Comma 18 2 14 3" xfId="8914" xr:uid="{F859FFBC-260D-4287-8642-923BCE68EDD7}"/>
    <cellStyle name="Comma 18 2 15" xfId="4251" xr:uid="{4A4786CB-D881-4953-9D11-C311E4A729F9}"/>
    <cellStyle name="Comma 18 2 15 2" xfId="9148" xr:uid="{BE3E8BCC-714F-4EC1-B2DC-21159F6F8515}"/>
    <cellStyle name="Comma 18 2 16" xfId="6945" xr:uid="{C1AC6CD8-9C62-4BC3-8A5B-A073BC06F3B5}"/>
    <cellStyle name="Comma 18 2 17" xfId="12311" xr:uid="{28161F58-2A66-4FE2-949E-6CC1F47352BF}"/>
    <cellStyle name="Comma 18 2 18" xfId="17982" xr:uid="{03352108-16A5-49EF-AE14-30CFFD52B7F3}"/>
    <cellStyle name="Comma 18 2 18 2" xfId="21841" xr:uid="{F7BF9807-CCAF-461E-832E-3EE0ECE5AA2E}"/>
    <cellStyle name="Comma 18 2 19" xfId="24009" xr:uid="{514AEEFA-D23C-4420-915A-B5F0DDB8A120}"/>
    <cellStyle name="Comma 18 2 2" xfId="263" xr:uid="{0E2A4B75-B425-4DF4-B35F-99C90A04A8E1}"/>
    <cellStyle name="Comma 18 2 2 10" xfId="3821" xr:uid="{9AB84A66-FE3C-4B4E-AF4A-1D3EFA84C99B}"/>
    <cellStyle name="Comma 18 2 2 10 2" xfId="6406" xr:uid="{7A8F05F6-CD4C-47D0-A8E5-5BBDF54C2F71}"/>
    <cellStyle name="Comma 18 2 2 10 2 2" xfId="10974" xr:uid="{1A819072-7B52-41E6-92A9-160C25477F6A}"/>
    <cellStyle name="Comma 18 2 2 10 3" xfId="8731" xr:uid="{1A5E55B9-A3EB-443A-8E1C-19017FD50528}"/>
    <cellStyle name="Comma 18 2 2 11" xfId="4009" xr:uid="{8F3E0589-DB52-40BE-A8A4-BCB0576229A1}"/>
    <cellStyle name="Comma 18 2 2 11 2" xfId="6590" xr:uid="{9C694AE1-D279-46FF-9876-DACF7234A5C2}"/>
    <cellStyle name="Comma 18 2 2 11 2 2" xfId="11158" xr:uid="{2B328483-C8C1-469B-B8DF-0510390B5BAE}"/>
    <cellStyle name="Comma 18 2 2 11 3" xfId="8915" xr:uid="{8A5C648C-81E1-467E-A221-4E4AD861E918}"/>
    <cellStyle name="Comma 18 2 2 12" xfId="4252" xr:uid="{73C1D0C1-66BC-4AA9-BE58-C0ED26F573A0}"/>
    <cellStyle name="Comma 18 2 2 12 2" xfId="9149" xr:uid="{012FCB66-25D5-4FC6-B0C6-68342165FBAE}"/>
    <cellStyle name="Comma 18 2 2 13" xfId="6946" xr:uid="{7EB21C51-B6DE-4918-95DE-187B779C2B4E}"/>
    <cellStyle name="Comma 18 2 2 14" xfId="12312" xr:uid="{169CD3F1-1EBB-408F-9542-7A4D5D1BFC46}"/>
    <cellStyle name="Comma 18 2 2 15" xfId="17983" xr:uid="{7AFA4C87-DB76-4B68-A6BD-79C15D7FC939}"/>
    <cellStyle name="Comma 18 2 2 15 2" xfId="21842" xr:uid="{B8F8152E-17D0-4102-8F3C-C02A68C9F033}"/>
    <cellStyle name="Comma 18 2 2 16" xfId="24010" xr:uid="{2CF9A3C9-FDEA-4ACE-95B6-246A47B18420}"/>
    <cellStyle name="Comma 18 2 2 17" xfId="24277" xr:uid="{5511EACF-485C-4541-B7FA-C238F2A2A5F3}"/>
    <cellStyle name="Comma 18 2 2 18" xfId="24656" xr:uid="{8997F9A1-5CA1-4844-9ACD-F1BF9583F3C6}"/>
    <cellStyle name="Comma 18 2 2 19" xfId="24956" xr:uid="{530BA76E-4108-4BCA-A4FF-6EEB59E7992C}"/>
    <cellStyle name="Comma 18 2 2 2" xfId="1547" xr:uid="{3F9AC4EF-BC93-4ADD-98AB-87EEC5F4672E}"/>
    <cellStyle name="Comma 18 2 2 2 2" xfId="4485" xr:uid="{962F2DE2-240D-4A93-B04D-27AD5B55582B}"/>
    <cellStyle name="Comma 18 2 2 2 2 2" xfId="9352" xr:uid="{812F60A1-5BC5-4EDC-B370-051E0C244A50}"/>
    <cellStyle name="Comma 18 2 2 2 2 3" xfId="24279" xr:uid="{C5DBDBF2-93D1-4BE3-9E19-0ACCFE18D141}"/>
    <cellStyle name="Comma 18 2 2 2 2 4" xfId="32774" xr:uid="{2A1108A1-1AFC-47A4-AEE9-77DF7EFF1497}"/>
    <cellStyle name="Comma 18 2 2 2 3" xfId="7128" xr:uid="{B29DDB86-1C96-46B1-B57F-CD8D77AB7C34}"/>
    <cellStyle name="Comma 18 2 2 2 4" xfId="24278" xr:uid="{1F1DE7E3-05C1-435C-8813-C2B609A2FA99}"/>
    <cellStyle name="Comma 18 2 2 2 5" xfId="27064" xr:uid="{552F5966-856C-4CEB-AC2D-3E06FA9D633A}"/>
    <cellStyle name="Comma 18 2 2 2 6" xfId="30190" xr:uid="{7D78CBF4-DCF0-439C-A589-C11D48DE092B}"/>
    <cellStyle name="Comma 18 2 2 20" xfId="25142" xr:uid="{1CB98B87-86EE-4AB7-BB23-AED75ACBAFA9}"/>
    <cellStyle name="Comma 18 2 2 21" xfId="25466" xr:uid="{BCD09635-D5DF-4560-9F0C-6A07C8D44A5A}"/>
    <cellStyle name="Comma 18 2 2 22" xfId="25755" xr:uid="{CB50BB89-A374-4DED-88B9-94B5F78887A2}"/>
    <cellStyle name="Comma 18 2 2 23" xfId="25978" xr:uid="{6C1D1B14-48C7-4BC7-89C0-FEB74F126819}"/>
    <cellStyle name="Comma 18 2 2 24" xfId="26271" xr:uid="{BE7E4B52-2327-46BA-A5FF-F0F98D8735C2}"/>
    <cellStyle name="Comma 18 2 2 25" xfId="26476" xr:uid="{DF5566EF-D025-4DD5-A25C-1F90484077C6}"/>
    <cellStyle name="Comma 18 2 2 26" xfId="26713" xr:uid="{EF1CCD08-D8DC-4189-BD26-EC72314DD0CA}"/>
    <cellStyle name="Comma 18 2 2 27" xfId="27975" xr:uid="{0C7FC91D-62F2-4A02-89C3-C25E0D99553D}"/>
    <cellStyle name="Comma 18 2 2 28" xfId="28259" xr:uid="{92E7E640-FCFF-4D2E-8607-1F24B59AE124}"/>
    <cellStyle name="Comma 18 2 2 29" xfId="28540" xr:uid="{AE1B1BDE-76B9-4E0D-A298-CD3EEC2209A5}"/>
    <cellStyle name="Comma 18 2 2 3" xfId="1792" xr:uid="{1A968508-59AF-47D6-98F2-D98FB8719393}"/>
    <cellStyle name="Comma 18 2 2 3 2" xfId="4699" xr:uid="{175FD2DC-9D5B-4C29-90F0-DC587A2CE25D}"/>
    <cellStyle name="Comma 18 2 2 3 2 2" xfId="9530" xr:uid="{6EC3E5F6-2AE8-48F6-8AEA-6673F67A2C74}"/>
    <cellStyle name="Comma 18 2 2 3 2 3" xfId="24281" xr:uid="{695D9A6F-6983-498C-ACBF-4FBD92212D43}"/>
    <cellStyle name="Comma 18 2 2 3 3" xfId="7305" xr:uid="{39D34350-230E-48D9-B917-91AE88919743}"/>
    <cellStyle name="Comma 18 2 2 3 4" xfId="24280" xr:uid="{DA673B9E-6324-44B9-AEC2-B50BDB0EF56A}"/>
    <cellStyle name="Comma 18 2 2 3 5" xfId="30835" xr:uid="{B1811CE2-9104-40DE-B089-96553201ADD6}"/>
    <cellStyle name="Comma 18 2 2 30" xfId="28841" xr:uid="{E9E755A0-645D-4F80-A195-D67B9964A256}"/>
    <cellStyle name="Comma 18 2 2 31" xfId="29073" xr:uid="{B55A2C1F-18CD-4BF0-A931-A42D28E219A2}"/>
    <cellStyle name="Comma 18 2 2 32" xfId="29260" xr:uid="{878F15ED-E38C-4943-BE22-ED3137BEC0FF}"/>
    <cellStyle name="Comma 18 2 2 33" xfId="29514" xr:uid="{5FEA10AC-D48F-4970-A83A-2F97F307C2D4}"/>
    <cellStyle name="Comma 18 2 2 34" xfId="29745" xr:uid="{B8F969C8-0756-4349-ACE4-42419CE09A42}"/>
    <cellStyle name="Comma 18 2 2 35" xfId="30135" xr:uid="{2A43EDD4-23C2-4B62-8F39-A1430315905C}"/>
    <cellStyle name="Comma 18 2 2 36" xfId="34080" xr:uid="{32545173-1ED1-47C4-8361-4BE56D9A359B}"/>
    <cellStyle name="Comma 18 2 2 37" xfId="34311" xr:uid="{47481DF5-F6D4-4787-9ED3-3F698B53C8B2}"/>
    <cellStyle name="Comma 18 2 2 38" xfId="34611" xr:uid="{7E584A7C-600F-4FEB-B863-D3CC2862D8DE}"/>
    <cellStyle name="Comma 18 2 2 39" xfId="34821" xr:uid="{3CE9D824-AA2B-4FDC-A297-BC37CEEB078C}"/>
    <cellStyle name="Comma 18 2 2 4" xfId="2000" xr:uid="{FE092F65-F224-485F-8BC2-DCE37DCC4634}"/>
    <cellStyle name="Comma 18 2 2 4 2" xfId="4890" xr:uid="{1CA59624-18F5-4BE0-8222-25E064070C5B}"/>
    <cellStyle name="Comma 18 2 2 4 2 2" xfId="9708" xr:uid="{33365116-7698-45C6-B448-3674825FD793}"/>
    <cellStyle name="Comma 18 2 2 4 3" xfId="7482" xr:uid="{6BFE8FC6-2F44-474D-8023-456C5C238AFB}"/>
    <cellStyle name="Comma 18 2 2 4 4" xfId="24282" xr:uid="{A854FE5C-DE9A-464C-B76E-D38E97BD79A2}"/>
    <cellStyle name="Comma 18 2 2 4 5" xfId="31979" xr:uid="{58707493-C8D7-4C44-903B-4585DF37149B}"/>
    <cellStyle name="Comma 18 2 2 40" xfId="34980" xr:uid="{CE0CEDDB-D8F8-4379-B58B-FF555EB77A7F}"/>
    <cellStyle name="Comma 18 2 2 41" xfId="35131" xr:uid="{40106684-7371-449F-BB9D-594E4A292E7E}"/>
    <cellStyle name="Comma 18 2 2 42" xfId="35373" xr:uid="{61FBBF42-4369-402C-976F-DC52BF417719}"/>
    <cellStyle name="Comma 18 2 2 5" xfId="2249" xr:uid="{A3D9F3DC-CC71-4AF6-82DE-F2D6D760147B}"/>
    <cellStyle name="Comma 18 2 2 5 2" xfId="5105" xr:uid="{C706155E-A0D6-4CFA-9E68-ED484344EA02}"/>
    <cellStyle name="Comma 18 2 2 5 2 2" xfId="9886" xr:uid="{8FD2C0F2-87C0-4814-B759-E134F0AFDD28}"/>
    <cellStyle name="Comma 18 2 2 5 3" xfId="7659" xr:uid="{C15D85DF-2B0A-42C3-973B-E18303B20A34}"/>
    <cellStyle name="Comma 18 2 2 5 4" xfId="32944" xr:uid="{8FF30BF5-F326-45B5-8667-0218880A223F}"/>
    <cellStyle name="Comma 18 2 2 6" xfId="2503" xr:uid="{37F4C543-F9B3-4400-94E1-0EDF02A6C4EB}"/>
    <cellStyle name="Comma 18 2 2 6 2" xfId="5328" xr:uid="{CB08F791-1F1D-4225-AF31-CAF6844236AF}"/>
    <cellStyle name="Comma 18 2 2 6 2 2" xfId="10069" xr:uid="{1E623BEE-BDF8-4AC6-B114-3EA3A3549F20}"/>
    <cellStyle name="Comma 18 2 2 6 3" xfId="7838" xr:uid="{537F8209-0569-45E7-81F4-2D4DC8418589}"/>
    <cellStyle name="Comma 18 2 2 6 4" xfId="33292" xr:uid="{AE209B45-91D5-49AE-99D4-CFCAB86E39F5}"/>
    <cellStyle name="Comma 18 2 2 7" xfId="2761" xr:uid="{9EC2E926-7A76-4669-B247-9B7B4643E921}"/>
    <cellStyle name="Comma 18 2 2 7 2" xfId="5550" xr:uid="{8A45A3A3-6C76-4C38-BDBC-8549D9F5B880}"/>
    <cellStyle name="Comma 18 2 2 7 2 2" xfId="10251" xr:uid="{25F93935-D0C6-4E68-AFF3-DFD0D95214EA}"/>
    <cellStyle name="Comma 18 2 2 7 3" xfId="8018" xr:uid="{8AFC019B-D832-4A09-85EB-4F112AE366C6}"/>
    <cellStyle name="Comma 18 2 2 7 4" xfId="33500" xr:uid="{DA0A67B0-1B3D-409E-87E6-49470EBF0E56}"/>
    <cellStyle name="Comma 18 2 2 8" xfId="3034" xr:uid="{1A6F51FF-691F-43B2-84EB-999382EF5F63}"/>
    <cellStyle name="Comma 18 2 2 8 2" xfId="5779" xr:uid="{A25402D7-0369-46AB-9488-0A361BD95399}"/>
    <cellStyle name="Comma 18 2 2 8 2 2" xfId="10430" xr:uid="{655CA277-728B-458E-8094-82F6BEC34750}"/>
    <cellStyle name="Comma 18 2 2 8 3" xfId="8195" xr:uid="{878432F8-1E2A-4C82-8656-F621E192A3F5}"/>
    <cellStyle name="Comma 18 2 2 8 4" xfId="33782" xr:uid="{7979F6F5-8DEE-4769-B280-96A25947E8D1}"/>
    <cellStyle name="Comma 18 2 2 9" xfId="3344" xr:uid="{3E6287AB-3A07-4D14-9C49-A559DEF18BB8}"/>
    <cellStyle name="Comma 18 2 2 9 2" xfId="6027" xr:uid="{EBE99EA3-F6A0-4A56-B3D7-43D9A46470A5}"/>
    <cellStyle name="Comma 18 2 2 9 2 2" xfId="10612" xr:uid="{B31E4CC2-5CE5-44D7-8316-21AC4BB72C46}"/>
    <cellStyle name="Comma 18 2 2 9 3" xfId="8372" xr:uid="{CAF8A085-716D-4AF6-BF41-7BC1E048FD1C}"/>
    <cellStyle name="Comma 18 2 20" xfId="24276" xr:uid="{8320C3D1-7459-43BA-B13E-9E3CD85C137D}"/>
    <cellStyle name="Comma 18 2 21" xfId="24655" xr:uid="{329BC318-D62B-4DDC-917F-CA7026C567F3}"/>
    <cellStyle name="Comma 18 2 22" xfId="24955" xr:uid="{101EBBED-A741-4210-868F-06F4A88457EE}"/>
    <cellStyle name="Comma 18 2 23" xfId="25141" xr:uid="{6A9D3B4E-2305-4726-8C51-DAF3F7C02005}"/>
    <cellStyle name="Comma 18 2 24" xfId="25465" xr:uid="{CFA1E4BE-D964-486E-AAF1-5010312B1D3E}"/>
    <cellStyle name="Comma 18 2 25" xfId="25754" xr:uid="{35BB69C7-9723-4695-9721-AA9118D7131D}"/>
    <cellStyle name="Comma 18 2 26" xfId="25977" xr:uid="{36DF03B9-E866-4BEA-B4CD-80E58DA37D7F}"/>
    <cellStyle name="Comma 18 2 27" xfId="26270" xr:uid="{A01358F9-B3AB-473E-A262-8A5BD5053783}"/>
    <cellStyle name="Comma 18 2 28" xfId="26475" xr:uid="{1D9CF732-458A-4285-B00F-74E55177ED76}"/>
    <cellStyle name="Comma 18 2 29" xfId="26712" xr:uid="{E4049016-16A8-413F-A8C1-29E290E0CCCD}"/>
    <cellStyle name="Comma 18 2 3" xfId="264" xr:uid="{8FC52945-5DAD-42D0-B963-BC539357A53B}"/>
    <cellStyle name="Comma 18 2 3 10" xfId="3822" xr:uid="{9897E583-53FD-40E5-AA9C-CE7214894E1E}"/>
    <cellStyle name="Comma 18 2 3 10 2" xfId="6407" xr:uid="{D57962EC-BE5E-4B65-9696-8A5DF8CCD820}"/>
    <cellStyle name="Comma 18 2 3 10 2 2" xfId="10975" xr:uid="{7F811C03-FCD4-4CAC-A012-7BC1B434A801}"/>
    <cellStyle name="Comma 18 2 3 10 3" xfId="8732" xr:uid="{8D930019-2260-4358-B688-3C310D4D31D3}"/>
    <cellStyle name="Comma 18 2 3 11" xfId="4010" xr:uid="{3643D86B-DF36-4E86-B4FE-508C8F278C67}"/>
    <cellStyle name="Comma 18 2 3 11 2" xfId="6591" xr:uid="{97931A8A-5D9A-4504-B598-9321EDBFC6A7}"/>
    <cellStyle name="Comma 18 2 3 11 2 2" xfId="11159" xr:uid="{A0B52DA6-2D6A-402F-AF31-2815F4E77D42}"/>
    <cellStyle name="Comma 18 2 3 11 3" xfId="8916" xr:uid="{9CADBD5C-457B-49F2-BF10-0C9F95D5D2A8}"/>
    <cellStyle name="Comma 18 2 3 12" xfId="4253" xr:uid="{7847081F-4FE7-4A7A-972E-15C100ED7277}"/>
    <cellStyle name="Comma 18 2 3 12 2" xfId="9150" xr:uid="{0D94F59D-1837-48F4-B61B-519A249D99E0}"/>
    <cellStyle name="Comma 18 2 3 13" xfId="6947" xr:uid="{17E2902F-EAEF-4EE9-9B61-FF5B8671B767}"/>
    <cellStyle name="Comma 18 2 3 14" xfId="12313" xr:uid="{C620E34F-C981-476A-B96D-B1BDF0C05810}"/>
    <cellStyle name="Comma 18 2 3 15" xfId="17984" xr:uid="{215342E2-09D0-462E-8045-40CB8BF31376}"/>
    <cellStyle name="Comma 18 2 3 15 2" xfId="21843" xr:uid="{FB84A312-0906-4223-A0F7-CDFA84B8372F}"/>
    <cellStyle name="Comma 18 2 3 16" xfId="24011" xr:uid="{D651A0E1-4A39-4030-9D3E-79C3555B48E4}"/>
    <cellStyle name="Comma 18 2 3 17" xfId="24283" xr:uid="{F35A31FC-A38B-4E02-991D-DC1C630B44E9}"/>
    <cellStyle name="Comma 18 2 3 18" xfId="24657" xr:uid="{AB178CF6-28BA-4F97-B99E-BCB8C9658C4A}"/>
    <cellStyle name="Comma 18 2 3 19" xfId="24957" xr:uid="{AA21B091-469E-47E2-9A8F-B58FC2761BD7}"/>
    <cellStyle name="Comma 18 2 3 2" xfId="1548" xr:uid="{86DEF038-AB23-4DDB-BF41-A9B54FE1A0FB}"/>
    <cellStyle name="Comma 18 2 3 2 2" xfId="4486" xr:uid="{2C493ED1-F817-46C9-8428-13BBBBDA2136}"/>
    <cellStyle name="Comma 18 2 3 2 2 2" xfId="9353" xr:uid="{AA348944-5227-49A3-9C28-E72061C304AB}"/>
    <cellStyle name="Comma 18 2 3 2 3" xfId="7129" xr:uid="{3737B05C-A4A8-446B-951D-64F2E4E2C5C2}"/>
    <cellStyle name="Comma 18 2 3 2 4" xfId="24284" xr:uid="{459DB221-1D16-4BE3-A19E-E28D7D6DE056}"/>
    <cellStyle name="Comma 18 2 3 2 5" xfId="27065" xr:uid="{AF211D88-342B-4CEC-ABAC-717A18E2220A}"/>
    <cellStyle name="Comma 18 2 3 2 6" xfId="30836" xr:uid="{345A68F5-58CE-46CB-8BD6-9426922E4568}"/>
    <cellStyle name="Comma 18 2 3 20" xfId="25143" xr:uid="{E4ADC0D9-7B99-4414-92D5-CC03BFDBA0C4}"/>
    <cellStyle name="Comma 18 2 3 21" xfId="25467" xr:uid="{28E28EAD-1DB8-4608-B332-AE4B09A03501}"/>
    <cellStyle name="Comma 18 2 3 22" xfId="25756" xr:uid="{102A5B79-2731-4000-9FAF-63FC4876CE4F}"/>
    <cellStyle name="Comma 18 2 3 23" xfId="25979" xr:uid="{EE82F7D7-D14B-4C69-9950-9AD54997A9FC}"/>
    <cellStyle name="Comma 18 2 3 24" xfId="26272" xr:uid="{492136E2-4F06-43B7-BCC1-662B1F9511A9}"/>
    <cellStyle name="Comma 18 2 3 25" xfId="26477" xr:uid="{53B37990-F3E4-4DB7-A5F7-EA66C239F67B}"/>
    <cellStyle name="Comma 18 2 3 26" xfId="26714" xr:uid="{42E0439A-1C65-4035-951C-BBC42D630751}"/>
    <cellStyle name="Comma 18 2 3 27" xfId="27976" xr:uid="{A35A5831-D22A-4549-90DF-0F91E7D9DECC}"/>
    <cellStyle name="Comma 18 2 3 28" xfId="28260" xr:uid="{8A2CBA04-DA5A-410C-9832-F7CB69520780}"/>
    <cellStyle name="Comma 18 2 3 29" xfId="28541" xr:uid="{2A61B27A-EF36-4405-89A2-5BED6D400B34}"/>
    <cellStyle name="Comma 18 2 3 3" xfId="1793" xr:uid="{BA11C8EA-35B1-487E-8EB7-EB21F6F6F859}"/>
    <cellStyle name="Comma 18 2 3 3 2" xfId="4700" xr:uid="{44840CEA-8A18-479F-A6E0-5656EEEA0D89}"/>
    <cellStyle name="Comma 18 2 3 3 2 2" xfId="9531" xr:uid="{6560E115-B120-4E31-86D0-5A0986EA1BBC}"/>
    <cellStyle name="Comma 18 2 3 3 3" xfId="7306" xr:uid="{CF6D20B3-4518-40A1-ABCB-15114CC9F81A}"/>
    <cellStyle name="Comma 18 2 3 3 4" xfId="32375" xr:uid="{795FB812-0433-4863-A831-ED8DD34CF0FA}"/>
    <cellStyle name="Comma 18 2 3 30" xfId="28842" xr:uid="{D83899EF-F424-40FD-8CAD-66608E3C8C1F}"/>
    <cellStyle name="Comma 18 2 3 31" xfId="29074" xr:uid="{A047E421-8E24-4312-8C5C-07FF280ACAD0}"/>
    <cellStyle name="Comma 18 2 3 32" xfId="29261" xr:uid="{D195E394-E100-463B-9482-E8171366CD6E}"/>
    <cellStyle name="Comma 18 2 3 33" xfId="29515" xr:uid="{DCF594A1-8AF7-4A8F-9F01-79C22FFD00AA}"/>
    <cellStyle name="Comma 18 2 3 34" xfId="29746" xr:uid="{34C2AAE6-3C85-40B5-BB0E-6E351BA210C7}"/>
    <cellStyle name="Comma 18 2 3 35" xfId="34081" xr:uid="{65EBA372-C446-46DB-BADA-358C626698F1}"/>
    <cellStyle name="Comma 18 2 3 36" xfId="34312" xr:uid="{24D93CC3-77FA-4B2B-A10F-DC77D0060919}"/>
    <cellStyle name="Comma 18 2 3 37" xfId="34612" xr:uid="{1F03A55F-85DD-4CA9-89FC-AA7ADE276F25}"/>
    <cellStyle name="Comma 18 2 3 38" xfId="34822" xr:uid="{7B53E9B9-41BE-4741-810C-BDD3D585B85D}"/>
    <cellStyle name="Comma 18 2 3 39" xfId="34981" xr:uid="{FD7A5648-35D5-417F-AA0F-DD09C35DFA83}"/>
    <cellStyle name="Comma 18 2 3 4" xfId="2001" xr:uid="{99A9CC03-90D9-474F-A5B6-F1E481C83020}"/>
    <cellStyle name="Comma 18 2 3 4 2" xfId="4891" xr:uid="{6F7681F1-F178-4B6F-B77E-3162A6E72316}"/>
    <cellStyle name="Comma 18 2 3 4 2 2" xfId="9709" xr:uid="{21ECC7C2-7E02-41C7-80FC-858684A11E9F}"/>
    <cellStyle name="Comma 18 2 3 4 3" xfId="7483" xr:uid="{E4A26510-EF8D-4787-A004-1560AFFD7246}"/>
    <cellStyle name="Comma 18 2 3 4 4" xfId="32952" xr:uid="{80C75B3E-449B-488B-AADB-1AF2074ADD04}"/>
    <cellStyle name="Comma 18 2 3 40" xfId="35132" xr:uid="{26952502-C431-4417-82E0-0457CA75266C}"/>
    <cellStyle name="Comma 18 2 3 41" xfId="35374" xr:uid="{3EB787EB-87BB-40B8-92BA-E6A4EF7BF38D}"/>
    <cellStyle name="Comma 18 2 3 5" xfId="2250" xr:uid="{65FEE09D-0366-4732-A11A-172B6A17DE37}"/>
    <cellStyle name="Comma 18 2 3 5 2" xfId="5106" xr:uid="{CA9CCB7F-18F8-4985-BFB1-7203CEE0411A}"/>
    <cellStyle name="Comma 18 2 3 5 2 2" xfId="9887" xr:uid="{325BD16D-BE48-4B05-A08F-C75BF25DDD8C}"/>
    <cellStyle name="Comma 18 2 3 5 3" xfId="7660" xr:uid="{F63EB6E0-967A-4757-AE16-A2E434CE8F45}"/>
    <cellStyle name="Comma 18 2 3 5 4" xfId="33293" xr:uid="{C8D19877-8CD9-46A4-800F-FD3E1EF52BEA}"/>
    <cellStyle name="Comma 18 2 3 6" xfId="2504" xr:uid="{6A457EA4-13A8-4270-9684-ABE12ACCEA99}"/>
    <cellStyle name="Comma 18 2 3 6 2" xfId="5329" xr:uid="{298B5BE9-40FE-4124-BF45-C3A21F3422BF}"/>
    <cellStyle name="Comma 18 2 3 6 2 2" xfId="10070" xr:uid="{311F70ED-9FD5-4F4C-AD71-04391C45660B}"/>
    <cellStyle name="Comma 18 2 3 6 3" xfId="7839" xr:uid="{7A2AF9A6-14A2-4589-8969-FB8400672C81}"/>
    <cellStyle name="Comma 18 2 3 6 4" xfId="33501" xr:uid="{1766E125-814F-4484-8156-0D46F8FDDB42}"/>
    <cellStyle name="Comma 18 2 3 7" xfId="2762" xr:uid="{333C2273-977B-4270-A7D4-B64B0EEFD727}"/>
    <cellStyle name="Comma 18 2 3 7 2" xfId="5551" xr:uid="{526E2F1D-6B31-4264-A7F9-D13C511E231D}"/>
    <cellStyle name="Comma 18 2 3 7 2 2" xfId="10252" xr:uid="{A5749F20-F912-44E4-8520-C3B83670B9CF}"/>
    <cellStyle name="Comma 18 2 3 7 3" xfId="8019" xr:uid="{2999367F-D40A-4BE4-925E-E2CB70E593F8}"/>
    <cellStyle name="Comma 18 2 3 7 4" xfId="33783" xr:uid="{F954E22D-6DC8-4308-8FCA-35CF9EBE9300}"/>
    <cellStyle name="Comma 18 2 3 8" xfId="3035" xr:uid="{92063ADA-BCF9-479E-95B7-FBF290B52DDB}"/>
    <cellStyle name="Comma 18 2 3 8 2" xfId="5780" xr:uid="{71821153-EDFD-4FEC-8EB6-18522AA2E419}"/>
    <cellStyle name="Comma 18 2 3 8 2 2" xfId="10431" xr:uid="{9CEE0069-D9C9-422B-A91F-31D92C06F854}"/>
    <cellStyle name="Comma 18 2 3 8 3" xfId="8196" xr:uid="{FBB2FC0D-68F6-4D53-8D5A-0379DE4942F5}"/>
    <cellStyle name="Comma 18 2 3 9" xfId="3345" xr:uid="{D55B0F42-E44D-49C6-8A04-E78247A6F615}"/>
    <cellStyle name="Comma 18 2 3 9 2" xfId="6028" xr:uid="{184B3AC1-BC75-4625-89D8-90E19EEF3528}"/>
    <cellStyle name="Comma 18 2 3 9 2 2" xfId="10613" xr:uid="{D3667477-A12D-4294-847E-1DABAF082DB6}"/>
    <cellStyle name="Comma 18 2 3 9 3" xfId="8373" xr:uid="{0C45B09F-1AB8-4188-B135-DAF6354B3DE6}"/>
    <cellStyle name="Comma 18 2 30" xfId="27974" xr:uid="{FE5E52CB-8942-441C-A7E1-43C76F5C8428}"/>
    <cellStyle name="Comma 18 2 31" xfId="28258" xr:uid="{5E9767D8-486C-4E3F-9887-45CC58D643CA}"/>
    <cellStyle name="Comma 18 2 32" xfId="28539" xr:uid="{02177171-2215-44AA-A12D-ADCD618089D1}"/>
    <cellStyle name="Comma 18 2 33" xfId="28840" xr:uid="{5828774B-EA79-42A3-8943-7FC38B7A6DFE}"/>
    <cellStyle name="Comma 18 2 34" xfId="29072" xr:uid="{F6E0109F-ADCD-41A8-ABB6-210AF2133EB2}"/>
    <cellStyle name="Comma 18 2 35" xfId="29259" xr:uid="{1059D12D-0108-469E-8629-70C0843CCA31}"/>
    <cellStyle name="Comma 18 2 36" xfId="29513" xr:uid="{FB2CF617-96B6-4B01-B1C5-4DD194113F68}"/>
    <cellStyle name="Comma 18 2 37" xfId="29744" xr:uid="{16B4F617-9CA3-44A8-8D06-3E2A9A56CC04}"/>
    <cellStyle name="Comma 18 2 38" xfId="34079" xr:uid="{B453977E-A47E-4930-9CA3-C23974544885}"/>
    <cellStyle name="Comma 18 2 39" xfId="34310" xr:uid="{28762712-8A48-4368-BE96-A9AA3815602E}"/>
    <cellStyle name="Comma 18 2 4" xfId="1546" xr:uid="{AE796F8C-8082-41AE-9202-B787E84DBAB0}"/>
    <cellStyle name="Comma 18 2 4 2" xfId="4484" xr:uid="{074B8F94-E7D3-4261-A674-28626219EBAE}"/>
    <cellStyle name="Comma 18 2 4 2 2" xfId="9351" xr:uid="{4C6BF444-AA41-499B-A6C9-09E31AF921A0}"/>
    <cellStyle name="Comma 18 2 4 2 3" xfId="24286" xr:uid="{C988838D-8CCB-4FD0-AD96-9393496184CB}"/>
    <cellStyle name="Comma 18 2 4 3" xfId="7127" xr:uid="{374E733A-B7FE-4EC5-98D6-FF6F7AD115D7}"/>
    <cellStyle name="Comma 18 2 4 4" xfId="24285" xr:uid="{34B68469-42E9-4DF1-AEC5-6C5C58012211}"/>
    <cellStyle name="Comma 18 2 4 5" xfId="27063" xr:uid="{831E3D85-9989-48F3-A066-11C82BA59056}"/>
    <cellStyle name="Comma 18 2 4 6" xfId="30189" xr:uid="{0C2511FF-A394-49A6-98D3-EC705C4DE3B0}"/>
    <cellStyle name="Comma 18 2 40" xfId="34610" xr:uid="{9D843D63-6A66-440B-92EB-C166F370D743}"/>
    <cellStyle name="Comma 18 2 41" xfId="34820" xr:uid="{EEBCFF0A-0C64-468F-94EF-790375D2930D}"/>
    <cellStyle name="Comma 18 2 42" xfId="34979" xr:uid="{685A7F26-F1C0-4393-8B30-AAB04F04629F}"/>
    <cellStyle name="Comma 18 2 43" xfId="35130" xr:uid="{D4285C7B-CFBE-429E-8266-388463F0A44A}"/>
    <cellStyle name="Comma 18 2 44" xfId="35335" xr:uid="{3BAEEEC3-D5B9-4775-8B83-164A6CAEAC53}"/>
    <cellStyle name="Comma 18 2 45" xfId="35372" xr:uid="{37186ACB-09B6-42C7-AC68-60223659007C}"/>
    <cellStyle name="Comma 18 2 5" xfId="1791" xr:uid="{88E92225-E403-4114-A794-E79ABDAF294B}"/>
    <cellStyle name="Comma 18 2 5 2" xfId="4698" xr:uid="{D0BF7120-CC12-4663-8613-B728546F78BC}"/>
    <cellStyle name="Comma 18 2 5 2 2" xfId="9529" xr:uid="{E65B2A23-59BF-4096-AA5C-45D51F097380}"/>
    <cellStyle name="Comma 18 2 5 3" xfId="7304" xr:uid="{A01EB34C-433F-4B0C-A286-945D75BEA7FA}"/>
    <cellStyle name="Comma 18 2 5 4" xfId="24287" xr:uid="{FA0FA736-5A0E-448B-9268-3DDADC62FC61}"/>
    <cellStyle name="Comma 18 2 5 5" xfId="30518" xr:uid="{6963CC1A-C149-49AD-9289-5361088BEE1B}"/>
    <cellStyle name="Comma 18 2 6" xfId="1999" xr:uid="{A8B37709-F77C-4CEF-BADF-50071C0A0414}"/>
    <cellStyle name="Comma 18 2 6 2" xfId="4889" xr:uid="{919B37E1-3FFE-4C1C-A6A6-244BBE108F76}"/>
    <cellStyle name="Comma 18 2 6 2 2" xfId="9707" xr:uid="{79C54D72-CFDC-4024-A259-315CFD10EFBF}"/>
    <cellStyle name="Comma 18 2 6 3" xfId="7481" xr:uid="{4E5F86E4-1697-4124-AE38-8C95E8F40865}"/>
    <cellStyle name="Comma 18 2 6 4" xfId="30717" xr:uid="{A28B13CF-4724-44C8-93DB-54906AE9CD83}"/>
    <cellStyle name="Comma 18 2 7" xfId="2248" xr:uid="{A4A7103E-1D35-46E2-8FA7-544648D20CDC}"/>
    <cellStyle name="Comma 18 2 7 2" xfId="5104" xr:uid="{893A6C03-AD24-444D-9CAB-8B285864857F}"/>
    <cellStyle name="Comma 18 2 7 2 2" xfId="9885" xr:uid="{104278DF-8B80-41AF-B68D-9A4D1CA48778}"/>
    <cellStyle name="Comma 18 2 7 3" xfId="7658" xr:uid="{0E137A8A-5F09-4827-8E27-7A563D442DDF}"/>
    <cellStyle name="Comma 18 2 7 4" xfId="30834" xr:uid="{A31EE384-2C38-414B-9FCC-70F0AE7BF7C4}"/>
    <cellStyle name="Comma 18 2 8" xfId="2502" xr:uid="{33AA49D7-2AB8-4E35-B365-9BD73BE118B0}"/>
    <cellStyle name="Comma 18 2 8 2" xfId="5327" xr:uid="{713B6FAC-BB5C-494A-BC9D-EBE359088C0C}"/>
    <cellStyle name="Comma 18 2 8 2 2" xfId="10068" xr:uid="{B62E52C8-2949-4203-BB6D-3110F29AD668}"/>
    <cellStyle name="Comma 18 2 8 3" xfId="7837" xr:uid="{8AC6C017-C5FD-4097-B04C-92C8C164A90A}"/>
    <cellStyle name="Comma 18 2 8 4" xfId="31580" xr:uid="{CFA7829C-6435-40F5-882F-FBC958AFBC95}"/>
    <cellStyle name="Comma 18 2 9" xfId="2760" xr:uid="{408E4C1B-68F9-4386-9EB1-3A6C1ACC8913}"/>
    <cellStyle name="Comma 18 2 9 2" xfId="5549" xr:uid="{F4116EE7-4A15-4CC3-BF8D-EC1576767F87}"/>
    <cellStyle name="Comma 18 2 9 2 2" xfId="10250" xr:uid="{A4F32383-3351-465E-B733-6629B45D5731}"/>
    <cellStyle name="Comma 18 2 9 3" xfId="8017" xr:uid="{EC53282D-4E9A-4F71-8E9B-78972D2C0849}"/>
    <cellStyle name="Comma 18 2 9 4" xfId="32970" xr:uid="{B0E13558-570E-41D0-A16B-CAACAA76D5C2}"/>
    <cellStyle name="Comma 18 20" xfId="24008" xr:uid="{25D834E3-894C-4737-AEAD-F775E219674C}"/>
    <cellStyle name="Comma 18 21" xfId="24275" xr:uid="{70926747-1347-41ED-A0CE-8736AB11A7C4}"/>
    <cellStyle name="Comma 18 22" xfId="24654" xr:uid="{87D62529-B500-466D-92F5-A409D0825B42}"/>
    <cellStyle name="Comma 18 23" xfId="24954" xr:uid="{6732818D-9C2C-42FA-B783-37D0D34F8DCF}"/>
    <cellStyle name="Comma 18 24" xfId="25140" xr:uid="{83B1D724-F084-4217-8FFB-A046813E6357}"/>
    <cellStyle name="Comma 18 25" xfId="25464" xr:uid="{30BE1987-4970-434D-AB27-F9A07C22F2C3}"/>
    <cellStyle name="Comma 18 26" xfId="25753" xr:uid="{E93B1156-50F4-4A03-A23B-BEE7646EA8CB}"/>
    <cellStyle name="Comma 18 27" xfId="25976" xr:uid="{6842505B-D965-43EE-96B7-8613C879A3A8}"/>
    <cellStyle name="Comma 18 28" xfId="26269" xr:uid="{67E30E59-9284-4EC4-9A40-39F4401792A2}"/>
    <cellStyle name="Comma 18 29" xfId="26355" xr:uid="{695F01AB-7ECD-4EDF-BBB9-ABE608BDC448}"/>
    <cellStyle name="Comma 18 3" xfId="1545" xr:uid="{1F615808-1869-4B30-BA38-82F4DA014C6F}"/>
    <cellStyle name="Comma 18 3 2" xfId="4483" xr:uid="{118C567A-D200-43BD-A73A-7000BD3A5745}"/>
    <cellStyle name="Comma 18 3 2 2" xfId="9350" xr:uid="{C46A615E-7B1D-4777-8910-5DEAAD3EC748}"/>
    <cellStyle name="Comma 18 3 2 3" xfId="24289" xr:uid="{7C2D0390-47E9-4C18-89DB-7EC5FDDD09C8}"/>
    <cellStyle name="Comma 18 3 2 4" xfId="32743" xr:uid="{BF9416E1-FD48-4AB1-BB35-D94D248CA5F2}"/>
    <cellStyle name="Comma 18 3 3" xfId="7126" xr:uid="{3119FFE5-5151-4538-BCC9-5CA2B1345F4C}"/>
    <cellStyle name="Comma 18 3 3 2" xfId="31948" xr:uid="{E65AA917-7D5A-4E0F-B4C8-71C7D9DED932}"/>
    <cellStyle name="Comma 18 3 4" xfId="24288" xr:uid="{5DBE3675-110E-402F-BF22-ABCD0576B1F2}"/>
    <cellStyle name="Comma 18 3 5" xfId="27062" xr:uid="{B2F20B3C-B315-412E-82B8-6644ABB41C2B}"/>
    <cellStyle name="Comma 18 3 6" xfId="30122" xr:uid="{CCDB95BD-D421-45D4-BA65-4E8B91CEE306}"/>
    <cellStyle name="Comma 18 30" xfId="26474" xr:uid="{98B4D80E-3A14-4758-ACB2-809D73CF9BCD}"/>
    <cellStyle name="Comma 18 31" xfId="26711" xr:uid="{934C2DE2-1039-43D5-8449-F479C0DFF298}"/>
    <cellStyle name="Comma 18 32" xfId="27973" xr:uid="{79E729AE-DF7E-43D6-AFC6-B366DAA4806A}"/>
    <cellStyle name="Comma 18 33" xfId="28257" xr:uid="{38C8C016-3F6F-4E89-B4B9-7E7F8929F0E9}"/>
    <cellStyle name="Comma 18 34" xfId="28538" xr:uid="{5AC9362E-97B9-485E-B0A7-61F8306BB101}"/>
    <cellStyle name="Comma 18 35" xfId="28839" xr:uid="{7D250DF3-E5CE-48D4-81AF-8A164677FBDB}"/>
    <cellStyle name="Comma 18 36" xfId="29071" xr:uid="{00034B8F-AC17-4A1C-AC4F-0E7690E8C8E9}"/>
    <cellStyle name="Comma 18 37" xfId="29258" xr:uid="{159D45E9-75E3-4117-9310-6FC0D10FB0E5}"/>
    <cellStyle name="Comma 18 38" xfId="29512" xr:uid="{E86DAD38-5A4A-4F31-ABF3-437B6D636C57}"/>
    <cellStyle name="Comma 18 39" xfId="29743" xr:uid="{2E399C36-5F3F-44FF-A315-1F97D936B0DB}"/>
    <cellStyle name="Comma 18 4" xfId="1790" xr:uid="{88DFF098-9BA8-4EDF-9629-4F71D02DFCC0}"/>
    <cellStyle name="Comma 18 4 2" xfId="4697" xr:uid="{E22CF42F-8C19-4B20-A9C7-78BD94E1AA61}"/>
    <cellStyle name="Comma 18 4 2 2" xfId="9528" xr:uid="{F8E2C160-1CD8-4C27-8645-BDF32DBC5104}"/>
    <cellStyle name="Comma 18 4 2 3" xfId="24291" xr:uid="{C03F9A67-0A4F-4D14-910D-03FFBC05D306}"/>
    <cellStyle name="Comma 18 4 2 4" xfId="32344" xr:uid="{1506A9D4-7163-4C67-A051-9B527597C522}"/>
    <cellStyle name="Comma 18 4 3" xfId="7303" xr:uid="{4C17FADA-D5A4-4454-8066-58F0A638C293}"/>
    <cellStyle name="Comma 18 4 4" xfId="24290" xr:uid="{3AF9D249-EE74-4926-B5DD-12CAFEB1BBE9}"/>
    <cellStyle name="Comma 18 4 5" xfId="30188" xr:uid="{0C09A395-C6F8-4A1B-905E-1142C269D6EE}"/>
    <cellStyle name="Comma 18 40" xfId="30068" xr:uid="{480773F5-5EA3-4ECB-97A3-24CABD068386}"/>
    <cellStyle name="Comma 18 41" xfId="34078" xr:uid="{E385383A-61FE-46B5-84EB-01E61C75D723}"/>
    <cellStyle name="Comma 18 42" xfId="34309" xr:uid="{FE31CA4D-4A4F-4AA9-8A6B-829E2A27DA8E}"/>
    <cellStyle name="Comma 18 43" xfId="34609" xr:uid="{9BE6A2EA-2985-4303-8313-02F48BC9E5ED}"/>
    <cellStyle name="Comma 18 44" xfId="34819" xr:uid="{7D619047-0041-48AB-AC96-47A0378B4B00}"/>
    <cellStyle name="Comma 18 45" xfId="34978" xr:uid="{B74675D6-F52C-478E-B2DF-1E78511139AF}"/>
    <cellStyle name="Comma 18 46" xfId="35129" xr:uid="{45A8A260-9B30-4B1E-9114-561CF43DDF48}"/>
    <cellStyle name="Comma 18 47" xfId="35288" xr:uid="{2BDC712B-DA3E-4F0B-8013-0F7DBE4CD5C9}"/>
    <cellStyle name="Comma 18 48" xfId="35371" xr:uid="{00FB3E93-C8F1-44CA-98AF-877BBD8776D0}"/>
    <cellStyle name="Comma 18 5" xfId="1998" xr:uid="{34D7F4CE-2DB2-4E9D-A7B6-B8201BD9BFA7}"/>
    <cellStyle name="Comma 18 5 2" xfId="4888" xr:uid="{D4B975DE-DAD6-4BFE-BD86-0F1BC4053B3F}"/>
    <cellStyle name="Comma 18 5 2 2" xfId="9706" xr:uid="{4CC795A2-2AC6-4988-9A5C-ECFA47735F30}"/>
    <cellStyle name="Comma 18 5 3" xfId="7480" xr:uid="{0163DFFE-EA27-4291-9C88-1AC740C08D25}"/>
    <cellStyle name="Comma 18 5 4" xfId="24292" xr:uid="{10171E87-918C-44E2-87CF-8E7123F32924}"/>
    <cellStyle name="Comma 18 5 5" xfId="30374" xr:uid="{87494D61-E52C-4F69-AA3C-BBB70A655877}"/>
    <cellStyle name="Comma 18 50" xfId="29948" xr:uid="{23829C11-C28F-41F9-802F-CCE8990BF9ED}"/>
    <cellStyle name="Comma 18 6" xfId="2247" xr:uid="{89EDE296-C169-46FD-ACFD-3CA461BF4012}"/>
    <cellStyle name="Comma 18 6 2" xfId="5103" xr:uid="{9D6F9626-164A-48E5-A905-E0AD920D1D44}"/>
    <cellStyle name="Comma 18 6 2 2" xfId="9884" xr:uid="{521E8F61-BCD9-4AAB-BD55-34072E87FA30}"/>
    <cellStyle name="Comma 18 6 3" xfId="7657" xr:uid="{77D9B261-BD36-476E-82BE-7C11D39EDAA0}"/>
    <cellStyle name="Comma 18 6 4" xfId="30407" xr:uid="{491140D3-0422-4D35-828C-9CFA4365EF79}"/>
    <cellStyle name="Comma 18 7" xfId="2501" xr:uid="{6E868265-7F74-422D-BB71-58AE55380F51}"/>
    <cellStyle name="Comma 18 7 2" xfId="5326" xr:uid="{F4C0C2DC-BC1F-4C6F-88BF-12BEFFE98CB2}"/>
    <cellStyle name="Comma 18 7 2 2" xfId="10067" xr:uid="{114F1ED4-03B5-417E-BA3A-22AD89268FF4}"/>
    <cellStyle name="Comma 18 7 3" xfId="7836" xr:uid="{1C243062-D9E5-4428-99A5-56B474C29E5D}"/>
    <cellStyle name="Comma 18 7 4" xfId="30477" xr:uid="{8EE0EE0B-D6BC-4B6A-923C-80AFB9131D7E}"/>
    <cellStyle name="Comma 18 8" xfId="2759" xr:uid="{F4CAE2D6-0910-4E51-B283-BC02915A0C3E}"/>
    <cellStyle name="Comma 18 8 2" xfId="5548" xr:uid="{0F74E5F0-5E07-4396-A971-4E2F6233CA25}"/>
    <cellStyle name="Comma 18 8 2 2" xfId="10249" xr:uid="{BB999593-932A-49E2-A62F-03E406CE9C99}"/>
    <cellStyle name="Comma 18 8 3" xfId="8016" xr:uid="{657A3FD0-7F7A-4CD2-BCE4-CB4BEA7CC468}"/>
    <cellStyle name="Comma 18 8 4" xfId="30833" xr:uid="{B698797A-E0AF-41D4-80F1-1DF4DE2394E0}"/>
    <cellStyle name="Comma 18 9" xfId="3032" xr:uid="{04960037-0D0F-47C6-8E26-F0113FAE7D96}"/>
    <cellStyle name="Comma 18 9 2" xfId="5777" xr:uid="{03125A4F-626D-43B4-A3D3-77109FA4EC71}"/>
    <cellStyle name="Comma 18 9 2 2" xfId="10428" xr:uid="{19CDBDF7-7ECF-4690-B14F-F50ABB12CF84}"/>
    <cellStyle name="Comma 18 9 3" xfId="8193" xr:uid="{DE9D866B-448F-4EAC-9E01-E08A59FFFE88}"/>
    <cellStyle name="Comma 18 9 4" xfId="31539" xr:uid="{8F241E2E-0DAD-474F-868A-9F4A6C83CBE8}"/>
    <cellStyle name="Comma 180" xfId="4205" xr:uid="{E12E7892-E090-48F9-9C24-4ACFF22F0E54}"/>
    <cellStyle name="Comma 180 2" xfId="9103" xr:uid="{86DBA53B-1B3B-499C-AE6E-7B08E67E986E}"/>
    <cellStyle name="Comma 181" xfId="996" xr:uid="{9E5F05B1-5FEB-442C-9366-C65484A7384E}"/>
    <cellStyle name="Comma 181 2" xfId="9110" xr:uid="{F1F636FF-669F-45C2-8043-E1E5BBC9EAA2}"/>
    <cellStyle name="Comma 181 2 2" xfId="27514" xr:uid="{00F6A249-1F35-49D1-819A-2F42A16181E8}"/>
    <cellStyle name="Comma 181 3" xfId="26866" xr:uid="{ADD96F8F-69D0-4B77-8A92-197A57BF6CC5}"/>
    <cellStyle name="Comma 181 4" xfId="1001" xr:uid="{70EB42A9-61F7-45A7-8B5D-412048D150DB}"/>
    <cellStyle name="Comma 182" xfId="4220" xr:uid="{AFF49CB4-2EC9-4834-A82C-853CF8DA3BE5}"/>
    <cellStyle name="Comma 182 2" xfId="9118" xr:uid="{8E234FE4-3157-46E6-B1CD-F88EDCA2438F}"/>
    <cellStyle name="Comma 183" xfId="4214" xr:uid="{50139D8E-2F31-4001-99AD-CE5E6935D829}"/>
    <cellStyle name="Comma 183 2" xfId="9112" xr:uid="{4EB85908-BFDB-483F-973A-2E0D83CD2E07}"/>
    <cellStyle name="Comma 184" xfId="4222" xr:uid="{33EC7236-8BE9-4399-B9C0-E17D699992BA}"/>
    <cellStyle name="Comma 184 2" xfId="9120" xr:uid="{A09E23F7-0341-4D8F-8BB3-BAD799B4267A}"/>
    <cellStyle name="Comma 185" xfId="4221" xr:uid="{6A6756ED-6500-4A7B-85D2-0886FF362806}"/>
    <cellStyle name="Comma 185 2" xfId="9119" xr:uid="{1697C9AF-1E4C-4B0D-8792-2E920DE215CE}"/>
    <cellStyle name="Comma 186" xfId="6199" xr:uid="{43D8EAB4-A8BC-44E2-B0ED-CDFC2F8DB2C8}"/>
    <cellStyle name="Comma 186 2" xfId="10776" xr:uid="{CAD8EF7F-1851-49DC-A3BD-47E2AF31DC03}"/>
    <cellStyle name="Comma 187" xfId="6911" xr:uid="{DC62EFE7-9E1E-4FEA-8909-5FF99F7F3248}"/>
    <cellStyle name="Comma 187 2" xfId="11473" xr:uid="{904B6FFC-A9AC-43D5-9B42-0554F7548627}"/>
    <cellStyle name="Comma 188" xfId="5182" xr:uid="{6E7B3CE0-1AF6-46DD-B335-39EC0FAE5203}"/>
    <cellStyle name="Comma 188 2" xfId="9957" xr:uid="{85173211-644D-4E0C-8784-CA32EDF8507D}"/>
    <cellStyle name="Comma 189" xfId="5427" xr:uid="{1CAF45CD-EF41-412F-927C-32FE15489F87}"/>
    <cellStyle name="Comma 189 2" xfId="10155" xr:uid="{30BB7603-0B80-4E2A-BC70-971863D70E7D}"/>
    <cellStyle name="Comma 19" xfId="265" xr:uid="{CFE375F3-8D6B-48E8-A5BE-F966411E6329}"/>
    <cellStyle name="Comma 19 10" xfId="33243" xr:uid="{21B5B5F3-9280-4A7A-83C1-745D76633AEA}"/>
    <cellStyle name="Comma 19 11" xfId="33465" xr:uid="{BCDB7748-386C-4A16-BF80-084FE9A2ACD2}"/>
    <cellStyle name="Comma 19 12" xfId="33587" xr:uid="{B03F7DC1-46DE-4479-8BF7-5F0E9FC94FF3}"/>
    <cellStyle name="Comma 19 13" xfId="33679" xr:uid="{665855BD-8D4B-4DD9-BE19-3D7AFF4C1E4B}"/>
    <cellStyle name="Comma 19 14" xfId="35289" xr:uid="{B58160A6-F2C5-492C-9B8A-F0ED545BE65A}"/>
    <cellStyle name="Comma 19 2" xfId="3605" xr:uid="{5DF6E61F-6600-4457-A5A1-0B092EC39284}"/>
    <cellStyle name="Comma 19 2 2" xfId="3795" xr:uid="{C9B82802-5A47-442C-B5FC-EE1C78F925F2}"/>
    <cellStyle name="Comma 19 2 2 2" xfId="6383" xr:uid="{100E41D9-A8F4-4F50-854B-1471CA04EE34}"/>
    <cellStyle name="Comma 19 2 2 2 2" xfId="10951" xr:uid="{6A2BF2AF-58F3-4629-8C0B-C418CD7CD98E}"/>
    <cellStyle name="Comma 19 2 2 2 3" xfId="32741" xr:uid="{79284056-63FC-4339-9C45-FFD5CAC456D5}"/>
    <cellStyle name="Comma 19 2 2 3" xfId="8708" xr:uid="{F9B04D73-C75C-455A-AD5D-8B7304DBA50C}"/>
    <cellStyle name="Comma 19 2 2 4" xfId="31946" xr:uid="{7AA07BD7-1695-4A52-A7BD-F12F593D7ECA}"/>
    <cellStyle name="Comma 19 2 3" xfId="6237" xr:uid="{7012D266-10E7-40F5-B72C-055A51467B65}"/>
    <cellStyle name="Comma 19 2 3 2" xfId="10815" xr:uid="{19C39368-E14F-4492-8CCB-9C8707159103}"/>
    <cellStyle name="Comma 19 2 3 3" xfId="32342" xr:uid="{BDEAEA4A-D71E-47AA-BC72-0849C4A69250}"/>
    <cellStyle name="Comma 19 2 4" xfId="8572" xr:uid="{EA190ADB-32D7-450E-92DF-95E2E3B32ECB}"/>
    <cellStyle name="Comma 19 2 4 2" xfId="31537" xr:uid="{C940105F-BEDE-4567-81CE-B596AFD8A568}"/>
    <cellStyle name="Comma 19 2 5" xfId="30069" xr:uid="{5E9AFA6F-1AA4-46D6-B62C-C8DF25D75E7F}"/>
    <cellStyle name="Comma 19 2 6" xfId="35336" xr:uid="{60D33EE6-12B6-4A5E-9337-898A84F0BCA2}"/>
    <cellStyle name="Comma 19 3" xfId="3660" xr:uid="{9F090E76-127D-466B-B2A9-4675B3E1CD01}"/>
    <cellStyle name="Comma 19 3 2" xfId="6283" xr:uid="{42566FD8-AAF2-49EC-B013-6C4DF4B656F0}"/>
    <cellStyle name="Comma 19 3 2 2" xfId="10860" xr:uid="{3110BB1D-C8FA-427B-B32C-0FA91E47BC00}"/>
    <cellStyle name="Comma 19 3 2 2 2" xfId="32775" xr:uid="{B78C5BC5-6A9C-4A3B-B506-2B3AC9E3AA99}"/>
    <cellStyle name="Comma 19 3 2 3" xfId="31980" xr:uid="{DB93B2FE-BFBE-4E21-80E1-223AA65CD57B}"/>
    <cellStyle name="Comma 19 3 3" xfId="8617" xr:uid="{42F6D8D0-7E6A-4101-9D9C-A210B2CAF183}"/>
    <cellStyle name="Comma 19 3 3 2" xfId="32376" xr:uid="{E175BCA1-31EC-4A20-8DC7-A429EAD31D65}"/>
    <cellStyle name="Comma 19 3 4" xfId="31582" xr:uid="{C411E784-D602-46BB-B29E-363054E59125}"/>
    <cellStyle name="Comma 19 3 5" xfId="30124" xr:uid="{69B300A6-36F3-4E46-92FC-B3C5E82D1510}"/>
    <cellStyle name="Comma 19 4" xfId="12218" xr:uid="{D636370E-7E7C-41C3-9166-46EA110379F8}"/>
    <cellStyle name="Comma 19 4 2" xfId="32107" xr:uid="{EA175B48-3F43-4109-A61F-A567BDEDBF93}"/>
    <cellStyle name="Comma 19 4 2 2" xfId="32902" xr:uid="{724DE707-0C4E-4047-96A9-A7FDD73B1FF6}"/>
    <cellStyle name="Comma 19 4 3" xfId="32503" xr:uid="{BFB37DFD-EAA5-4826-8883-DEA02DC6C0F0}"/>
    <cellStyle name="Comma 19 4 4" xfId="31713" xr:uid="{C91F523F-C835-4DB2-B67C-C7BEC24FC4FB}"/>
    <cellStyle name="Comma 19 4 5" xfId="30376" xr:uid="{8EF55F53-8F82-4729-93D1-F42069DDAD81}"/>
    <cellStyle name="Comma 19 5" xfId="24293" xr:uid="{9808388F-E77B-44E3-845F-90B61FDF9937}"/>
    <cellStyle name="Comma 19 5 2" xfId="32623" xr:uid="{296EC795-C178-45F2-811D-F110944FCF75}"/>
    <cellStyle name="Comma 19 5 3" xfId="31829" xr:uid="{0A244511-B208-4B33-A20E-FAD0E82C9007}"/>
    <cellStyle name="Comma 19 5 4" xfId="30409" xr:uid="{D97C33EF-A48E-4A99-BDB9-0E8D04C7BE39}"/>
    <cellStyle name="Comma 19 6" xfId="26353" xr:uid="{E5265FB6-1F93-4601-A72B-54EFCB8E3EED}"/>
    <cellStyle name="Comma 19 6 2" xfId="32225" xr:uid="{2674A9EC-A5DA-43D8-A413-D335D9799822}"/>
    <cellStyle name="Comma 19 6 3" xfId="30478" xr:uid="{C76CC936-C447-4ABA-B0CB-5A90DAAA90CD}"/>
    <cellStyle name="Comma 19 7" xfId="30680" xr:uid="{CEF13ED1-7230-4FF3-9594-52F801F7B1D2}"/>
    <cellStyle name="Comma 19 8" xfId="30790" xr:uid="{94E9B53F-44E5-46FF-A98B-41C6A9B6FF23}"/>
    <cellStyle name="Comma 19 9" xfId="31428" xr:uid="{7637BAD4-07B4-4C90-ACCD-E21B878452D7}"/>
    <cellStyle name="Comma 190" xfId="6816" xr:uid="{05819AC1-D329-4E2A-BA81-9472DE219CF6}"/>
    <cellStyle name="Comma 190 2" xfId="11384" xr:uid="{765BE630-5652-47A1-8D16-5F8DBFEAB066}"/>
    <cellStyle name="Comma 191" xfId="6228" xr:uid="{ADC18620-A4F7-4785-868A-AEF0CB4CE265}"/>
    <cellStyle name="Comma 191 2" xfId="10806" xr:uid="{E38F2D82-A343-4216-8701-AA22C350D3E5}"/>
    <cellStyle name="Comma 192" xfId="6867" xr:uid="{3D3038E5-91C9-4B3C-A9BB-3FE64B2FCDC0}"/>
    <cellStyle name="Comma 192 2" xfId="11430" xr:uid="{7C0BDF86-D4B0-4B3D-A00A-1BDB447B692A}"/>
    <cellStyle name="Comma 193" xfId="6915" xr:uid="{EA84AF2F-4071-46D5-A4C6-6C2C2FB3E21E}"/>
    <cellStyle name="Comma 193 2" xfId="11477" xr:uid="{AF04282A-2E54-406D-8199-EB96EB48242B}"/>
    <cellStyle name="Comma 194" xfId="8534" xr:uid="{B4481A38-5D1A-49BD-A82F-7AEBF9CD0D16}"/>
    <cellStyle name="Comma 195" xfId="11710" xr:uid="{CCB7BC66-D305-4C9D-908D-305FD47F76FB}"/>
    <cellStyle name="Comma 196" xfId="11540" xr:uid="{B9886DD3-08F7-444C-9827-E17F0A83E011}"/>
    <cellStyle name="Comma 197" xfId="6918" xr:uid="{6344E41B-EECE-4082-B2AC-A034E1DDEF6B}"/>
    <cellStyle name="Comma 198" xfId="976" xr:uid="{729FF9DE-B280-43B4-AFA4-487D0B9331E9}"/>
    <cellStyle name="Comma 198 2" xfId="12239" xr:uid="{D1D65773-1A7E-488E-BCB1-522392701207}"/>
    <cellStyle name="Comma 199" xfId="12248" xr:uid="{EF6C1843-6092-43EC-BECE-CCB63E601B4C}"/>
    <cellStyle name="Comma 2" xfId="19" xr:uid="{B5E7414F-2ADB-4D3F-A036-FC187E8080BF}"/>
    <cellStyle name="Comma 2 10" xfId="3543" xr:uid="{4A4E5D08-A11E-43B8-8ACC-D95BC43E5F3E}"/>
    <cellStyle name="Comma 2 10 2" xfId="1174" xr:uid="{1C57937F-156C-4A36-9D13-EAAFC742A369}"/>
    <cellStyle name="Comma 2 10 2 2" xfId="10779" xr:uid="{2D40BF0B-00B1-4966-9C8F-185541157CE4}"/>
    <cellStyle name="Comma 2 10 2 3" xfId="6202" xr:uid="{5500574D-64E1-4931-929E-9BA43F82F13E}"/>
    <cellStyle name="Comma 2 10 2 4" xfId="28352" xr:uid="{39684992-F150-4E18-9447-953245BBB8E7}"/>
    <cellStyle name="Comma 2 10 3" xfId="8537" xr:uid="{EBABFCC3-3967-4171-96B0-D9439687C1A1}"/>
    <cellStyle name="Comma 2 10 4" xfId="26661" xr:uid="{656A0003-7579-44DF-8CA9-718B20CA4751}"/>
    <cellStyle name="Comma 2 10 5" xfId="30398" xr:uid="{A1D84BBC-4099-44FD-BC80-E0B892791350}"/>
    <cellStyle name="Comma 2 11" xfId="3623" xr:uid="{C8E25F9E-7E7A-4494-9B43-40CE5EC69787}"/>
    <cellStyle name="Comma 2 11 2" xfId="6248" xr:uid="{FAB930F1-11F7-44C7-AF64-A44BF9A0D6C0}"/>
    <cellStyle name="Comma 2 11 2 2" xfId="10826" xr:uid="{7F4CEEA4-7F52-430C-BC4B-D5A4B7344FBD}"/>
    <cellStyle name="Comma 2 11 3" xfId="8583" xr:uid="{FA1A81B6-1787-49A7-8DFE-E426FB9A091A}"/>
    <cellStyle name="Comma 2 11 4" xfId="30426" xr:uid="{98F14D8C-9824-4F9B-BC1E-281EB71883F5}"/>
    <cellStyle name="Comma 2 12" xfId="3651" xr:uid="{3C3D934F-30C9-4E93-9383-F32D1942825B}"/>
    <cellStyle name="Comma 2 12 2" xfId="6275" xr:uid="{3DCD44E5-DC44-4734-900D-0BD955914735}"/>
    <cellStyle name="Comma 2 12 2 2" xfId="10853" xr:uid="{8326E369-5FF5-4AE2-9CC3-C7BC00F19BF9}"/>
    <cellStyle name="Comma 2 12 3" xfId="8610" xr:uid="{88DF82C0-B437-4FE9-8607-62D57786C08D}"/>
    <cellStyle name="Comma 2 12 4" xfId="30434" xr:uid="{828D1398-179D-4C08-9956-70DE481B86F4}"/>
    <cellStyle name="Comma 2 13" xfId="3700" xr:uid="{6DC9E8AD-42A3-4F5A-80B9-ED96CB9574B2}"/>
    <cellStyle name="Comma 2 13 2" xfId="6318" xr:uid="{15E85429-D611-45D9-86FD-9C96A8DC130E}"/>
    <cellStyle name="Comma 2 13 2 2" xfId="10886" xr:uid="{EB847347-8807-460A-8343-8302BDCFDED5}"/>
    <cellStyle name="Comma 2 13 3" xfId="8643" xr:uid="{ED9A6FA5-7C74-43A8-9091-45B1160C092D}"/>
    <cellStyle name="Comma 2 13 4" xfId="30592" xr:uid="{BB6DD05C-7780-42EC-A2E1-A1204D67832B}"/>
    <cellStyle name="Comma 2 14" xfId="1037" xr:uid="{12A3B58D-DFE0-4D52-8082-ED735168D1C1}"/>
    <cellStyle name="Comma 2 14 2" xfId="1200" xr:uid="{7AB087A2-AD04-43B9-80AB-4937DE4F4554}"/>
    <cellStyle name="Comma 2 14 2 2" xfId="10949" xr:uid="{AEF3B89E-FB5F-43AD-8E97-E2EB81E285CB}"/>
    <cellStyle name="Comma 2 14 2 3" xfId="6381" xr:uid="{C2361C27-11DD-4C3B-A0C8-9B8196FA9368}"/>
    <cellStyle name="Comma 2 14 3" xfId="1084" xr:uid="{F96E9EC3-1901-4229-94D4-189B44B82595}"/>
    <cellStyle name="Comma 2 14 3 2" xfId="8706" xr:uid="{6840103A-5DE6-473F-A56C-91FD586E298B}"/>
    <cellStyle name="Comma 2 14 3 3" xfId="30027" xr:uid="{EBA1EC91-A7DC-4EBC-B79E-E5D9F21518BF}"/>
    <cellStyle name="Comma 2 14 4" xfId="3793" xr:uid="{552900B7-C039-4832-B293-439D31CF9535}"/>
    <cellStyle name="Comma 2 14 5" xfId="26652" xr:uid="{EB8E8DD7-374A-4435-BD51-F68CBC7201E7}"/>
    <cellStyle name="Comma 2 14 6" xfId="28349" xr:uid="{54C10896-4242-476B-911E-9A9CE0BCA05A}"/>
    <cellStyle name="Comma 2 14 7" xfId="29723" xr:uid="{29F2D3C0-BDDF-4B25-8480-859F63F379F2}"/>
    <cellStyle name="Comma 2 14 8" xfId="30608" xr:uid="{CA233CE8-E9C9-45D8-ADC8-A0E415D4854C}"/>
    <cellStyle name="Comma 2 15" xfId="267" xr:uid="{ACC05FFE-7706-4FF4-9265-F77C13EA25BC}"/>
    <cellStyle name="Comma 2 15 10" xfId="2506" xr:uid="{9AD4547D-7769-4C94-BB93-7000D2F4044B}"/>
    <cellStyle name="Comma 2 15 10 2" xfId="5331" xr:uid="{669AC640-513B-4076-84A5-C914029D47B9}"/>
    <cellStyle name="Comma 2 15 10 2 2" xfId="10072" xr:uid="{6B7C8AD7-1F6B-4068-8034-F518763C6172}"/>
    <cellStyle name="Comma 2 15 10 3" xfId="7841" xr:uid="{EF87F66E-D76E-4A35-9C27-E126D627BCD0}"/>
    <cellStyle name="Comma 2 15 10 4" xfId="33502" xr:uid="{0B6A5CA5-2000-4469-B5C7-4C387EF36ECF}"/>
    <cellStyle name="Comma 2 15 11" xfId="2763" xr:uid="{891503F7-EF9E-486E-AC51-314CE31BFD18}"/>
    <cellStyle name="Comma 2 15 11 2" xfId="5552" xr:uid="{EBBE0A6D-0F16-435F-B5BB-FA82D1FE0957}"/>
    <cellStyle name="Comma 2 15 11 2 2" xfId="10253" xr:uid="{14B1715C-96F5-423B-AB5F-3622A042E7E1}"/>
    <cellStyle name="Comma 2 15 11 3" xfId="8020" xr:uid="{49746B9A-6876-4AA6-845E-602E85E30D24}"/>
    <cellStyle name="Comma 2 15 11 4" xfId="33785" xr:uid="{1329EFA1-5719-4713-A78B-5B17E3E04FD2}"/>
    <cellStyle name="Comma 2 15 12" xfId="3038" xr:uid="{49D37CD1-B518-4D16-8ACF-1CA5C2A59229}"/>
    <cellStyle name="Comma 2 15 12 2" xfId="5782" xr:uid="{3DAAA3C8-F7C0-4C7A-B915-51B2463814DD}"/>
    <cellStyle name="Comma 2 15 12 2 2" xfId="10432" xr:uid="{B65CCF89-4E9D-4B8E-8910-A3B2EB512692}"/>
    <cellStyle name="Comma 2 15 12 3" xfId="8197" xr:uid="{9334B574-CE06-404A-8867-F512838649C0}"/>
    <cellStyle name="Comma 2 15 13" xfId="3346" xr:uid="{86899BA1-4D8A-408A-A630-62A4E3E8B1D5}"/>
    <cellStyle name="Comma 2 15 13 2" xfId="6029" xr:uid="{A66EA151-7E96-43F0-A602-CCC155EDAAD3}"/>
    <cellStyle name="Comma 2 15 13 2 2" xfId="10614" xr:uid="{19809036-0364-4CB6-A189-CDDD89B4F2F6}"/>
    <cellStyle name="Comma 2 15 13 3" xfId="8374" xr:uid="{0F8F49EE-9CE7-46A1-AB86-FDF0CF393164}"/>
    <cellStyle name="Comma 2 15 14" xfId="3574" xr:uid="{1C85791A-E74A-49E5-B974-08D607E30A04}"/>
    <cellStyle name="Comma 2 15 14 2" xfId="6218" xr:uid="{B57E7D55-FC09-4855-A79A-D37D86902014}"/>
    <cellStyle name="Comma 2 15 14 2 2" xfId="10795" xr:uid="{71661FD1-3641-4D23-8250-9131CF5C9F77}"/>
    <cellStyle name="Comma 2 15 14 3" xfId="8553" xr:uid="{6FE0B0DA-FA6D-4DBD-A015-99C19E865601}"/>
    <cellStyle name="Comma 2 15 15" xfId="3624" xr:uid="{E5325BB4-B725-423E-A3C3-904B386FF909}"/>
    <cellStyle name="Comma 2 15 15 2" xfId="6249" xr:uid="{F4907C22-6FB8-4B64-9876-AF14BF2C62C7}"/>
    <cellStyle name="Comma 2 15 15 2 2" xfId="10827" xr:uid="{C70FE913-76F9-4DB8-8F2B-05CBD3B5BBB7}"/>
    <cellStyle name="Comma 2 15 15 3" xfId="8584" xr:uid="{D0EE8EE4-CDDA-4EC6-879E-1897F6D2E287}"/>
    <cellStyle name="Comma 2 15 16" xfId="3824" xr:uid="{47DEB486-69DD-4AD7-9193-4D388697FF2B}"/>
    <cellStyle name="Comma 2 15 16 2" xfId="6409" xr:uid="{D256ABFE-F897-4CB5-9A99-400A5C6EDC70}"/>
    <cellStyle name="Comma 2 15 16 2 2" xfId="10977" xr:uid="{E8A52647-5DB5-4344-88FF-E6DE6EE2BDF0}"/>
    <cellStyle name="Comma 2 15 16 3" xfId="8734" xr:uid="{658D86D0-F8E5-4037-8C5A-E7BCD853DDEF}"/>
    <cellStyle name="Comma 2 15 17" xfId="4012" xr:uid="{7A27BB05-5EF6-4909-85A9-3846AB7629C0}"/>
    <cellStyle name="Comma 2 15 17 2" xfId="6593" xr:uid="{BE996A2A-D974-410E-8C65-F8B4C1355164}"/>
    <cellStyle name="Comma 2 15 17 2 2" xfId="11161" xr:uid="{5802C76C-8D27-45B5-BEE8-7A357ED6D629}"/>
    <cellStyle name="Comma 2 15 17 3" xfId="8918" xr:uid="{ADE51D34-7877-487A-96FB-B3929A3DD814}"/>
    <cellStyle name="Comma 2 15 18" xfId="4255" xr:uid="{3CB52E0D-08EC-42A6-9DB2-28541BB18075}"/>
    <cellStyle name="Comma 2 15 18 2" xfId="9152" xr:uid="{225790FA-146A-4048-B858-D378523A94BE}"/>
    <cellStyle name="Comma 2 15 19" xfId="6949" xr:uid="{43123057-6F39-41B5-B3CD-64FC82811F10}"/>
    <cellStyle name="Comma 2 15 2" xfId="46" xr:uid="{2B487894-62F2-47F0-B83B-A8F433507019}"/>
    <cellStyle name="Comma 2 15 2 10" xfId="3602" xr:uid="{87A0DB71-29CD-40C7-BE81-FAF170997B80}"/>
    <cellStyle name="Comma 2 15 2 10 2" xfId="6235" xr:uid="{ADF5B618-BBAD-4E74-9FF3-4B51C18B4EDA}"/>
    <cellStyle name="Comma 2 15 2 10 2 2" xfId="10813" xr:uid="{1E7157E0-797C-4A70-BB3D-C6B315CC8CDC}"/>
    <cellStyle name="Comma 2 15 2 10 3" xfId="8570" xr:uid="{CE81C8BE-E7F4-47D9-9032-796CE574BD34}"/>
    <cellStyle name="Comma 2 15 2 11" xfId="3658" xr:uid="{37E450AA-D258-4EBF-8046-8E3D35078CF2}"/>
    <cellStyle name="Comma 2 15 2 11 2" xfId="6281" xr:uid="{064141E2-215E-46BA-B472-59D976E3C266}"/>
    <cellStyle name="Comma 2 15 2 11 2 2" xfId="10858" xr:uid="{88021FE2-89C0-491C-BF7E-A08E2D10EEF1}"/>
    <cellStyle name="Comma 2 15 2 11 3" xfId="8615" xr:uid="{43C52111-DC85-462D-B6C3-72326C2C1E28}"/>
    <cellStyle name="Comma 2 15 2 12" xfId="3825" xr:uid="{2A90AE38-37DA-49CA-B1B1-37BDC8FC5BBA}"/>
    <cellStyle name="Comma 2 15 2 12 2" xfId="6410" xr:uid="{C516E8E9-9AE7-4C7D-B24F-B515AC0E4A5E}"/>
    <cellStyle name="Comma 2 15 2 12 2 2" xfId="10978" xr:uid="{239D1A7C-0BED-429B-869E-30E9DBC26759}"/>
    <cellStyle name="Comma 2 15 2 12 3" xfId="8735" xr:uid="{52DA6F4A-7FC7-48E9-8E1D-C5B034E425AF}"/>
    <cellStyle name="Comma 2 15 2 13" xfId="4013" xr:uid="{F7FBCD0B-78FB-4DBA-88DE-10849C1E0896}"/>
    <cellStyle name="Comma 2 15 2 13 2" xfId="6594" xr:uid="{D7586C00-68B9-486C-B220-60E879F3530A}"/>
    <cellStyle name="Comma 2 15 2 13 2 2" xfId="11162" xr:uid="{889D6855-939B-42BA-B639-7EAFC07361BB}"/>
    <cellStyle name="Comma 2 15 2 13 3" xfId="8919" xr:uid="{4671938C-7474-4D7F-8FE2-9CA8F861455A}"/>
    <cellStyle name="Comma 2 15 2 14" xfId="4256" xr:uid="{C133CD05-3F20-4B99-AE50-A98C7EF595B9}"/>
    <cellStyle name="Comma 2 15 2 14 2" xfId="9153" xr:uid="{8377A1B4-C2FB-4BD2-83D6-4E0A8A595146}"/>
    <cellStyle name="Comma 2 15 2 15" xfId="6950" xr:uid="{2D4962AB-6B21-4D8D-B536-208E02B69443}"/>
    <cellStyle name="Comma 2 15 2 16" xfId="12314" xr:uid="{1079D1AC-A93C-4346-8923-7C93BA6EE08C}"/>
    <cellStyle name="Comma 2 15 2 17" xfId="17987" xr:uid="{50519E36-AF87-4357-9087-8E468D970D23}"/>
    <cellStyle name="Comma 2 15 2 18" xfId="24660" xr:uid="{E46A1681-BBF1-499A-97A3-AF227D53B12F}"/>
    <cellStyle name="Comma 2 15 2 19" xfId="24959" xr:uid="{FAD8F364-3FAA-48B6-AC13-27234091C25F}"/>
    <cellStyle name="Comma 2 15 2 2" xfId="1550" xr:uid="{289EF6C9-41A8-49D1-8796-8E5009857988}"/>
    <cellStyle name="Comma 2 15 2 2 2" xfId="4488" xr:uid="{469433B9-5196-45FC-B499-701C7DEB5DC2}"/>
    <cellStyle name="Comma 2 15 2 2 2 2" xfId="9355" xr:uid="{7D1EEBD9-0854-4DB0-A3AB-1A8E4A07809D}"/>
    <cellStyle name="Comma 2 15 2 2 3" xfId="7131" xr:uid="{95624BC2-C6AA-4C90-8657-8C01ED37E4F4}"/>
    <cellStyle name="Comma 2 15 2 2 4" xfId="27068" xr:uid="{D934CA48-4F11-423E-A680-4C08143621B4}"/>
    <cellStyle name="Comma 2 15 2 2 5" xfId="30192" xr:uid="{CB3836B6-BAA0-40D0-B539-624CF8321614}"/>
    <cellStyle name="Comma 2 15 2 20" xfId="25145" xr:uid="{9D492E71-01D0-43CA-8B50-EC924B8F02EA}"/>
    <cellStyle name="Comma 2 15 2 21" xfId="25469" xr:uid="{4A25FF80-AFBC-4911-8AEC-014C449A24FC}"/>
    <cellStyle name="Comma 2 15 2 22" xfId="25759" xr:uid="{4C47F42A-6EEB-4794-9B76-B61E8BF1624F}"/>
    <cellStyle name="Comma 2 15 2 23" xfId="25982" xr:uid="{82FF4D1C-398B-40DE-A5D6-94C9176B7164}"/>
    <cellStyle name="Comma 2 15 2 24" xfId="26274" xr:uid="{CD37EA48-A2D5-48C9-9F9F-536B301532AA}"/>
    <cellStyle name="Comma 2 15 2 25" xfId="26480" xr:uid="{916C7352-A4EB-449B-AE83-9AB3B6F90CCC}"/>
    <cellStyle name="Comma 2 15 2 26" xfId="26717" xr:uid="{06D6D632-A393-4EF5-A1E0-4DBA94290B5F}"/>
    <cellStyle name="Comma 2 15 2 27" xfId="27979" xr:uid="{441ECB44-C751-43F3-A1AF-92833325002B}"/>
    <cellStyle name="Comma 2 15 2 28" xfId="28262" xr:uid="{3888F77F-8FE1-4E15-92CA-FCBBE3258365}"/>
    <cellStyle name="Comma 2 15 2 29" xfId="28543" xr:uid="{B179A432-D92C-4A2D-8719-1D155F00DCEC}"/>
    <cellStyle name="Comma 2 15 2 3" xfId="1795" xr:uid="{B38D54CC-D25A-4073-B4F5-99258EE043BE}"/>
    <cellStyle name="Comma 2 15 2 3 2" xfId="4702" xr:uid="{0204B489-3ACF-47E8-8291-1BF0E6523C11}"/>
    <cellStyle name="Comma 2 15 2 3 2 2" xfId="9533" xr:uid="{FC4A2A22-95A3-48FA-9B41-C41A45DE6B94}"/>
    <cellStyle name="Comma 2 15 2 3 3" xfId="7308" xr:uid="{F9EA8273-6718-47F2-9D7C-F12478ECD600}"/>
    <cellStyle name="Comma 2 15 2 3 4" xfId="30838" xr:uid="{51195B2D-CDAB-47D3-BB70-2EDB6A77CE69}"/>
    <cellStyle name="Comma 2 15 2 30" xfId="28844" xr:uid="{B1245A13-C1FF-416C-960F-DF7878DF01B0}"/>
    <cellStyle name="Comma 2 15 2 31" xfId="29077" xr:uid="{7040D91B-445F-47C3-96EE-9B21C4DA2307}"/>
    <cellStyle name="Comma 2 15 2 32" xfId="29264" xr:uid="{5C30FD58-306F-40C9-A819-3B04387E0D57}"/>
    <cellStyle name="Comma 2 15 2 33" xfId="29518" xr:uid="{3F6B5CE3-3647-4634-BD1F-0277CFEE5755}"/>
    <cellStyle name="Comma 2 15 2 34" xfId="29748" xr:uid="{F480486E-EE62-43C7-A30C-BD1AEC0828E4}"/>
    <cellStyle name="Comma 2 15 2 35" xfId="34315" xr:uid="{475C97FB-182C-4C55-A34E-2DF106C59251}"/>
    <cellStyle name="Comma 2 15 2 36" xfId="34615" xr:uid="{BF5E6D08-4C7F-4DC1-B846-704EE2545EF1}"/>
    <cellStyle name="Comma 2 15 2 37" xfId="34824" xr:uid="{8D57026B-5AC9-4BD4-BEB3-7B0ECE7622A9}"/>
    <cellStyle name="Comma 2 15 2 38" xfId="34983" xr:uid="{10813C1D-5FDB-4980-B3BC-D63F79802A1C}"/>
    <cellStyle name="Comma 2 15 2 39" xfId="35135" xr:uid="{7FAC7059-12B2-41F7-B383-AE23C8E2CB0F}"/>
    <cellStyle name="Comma 2 15 2 4" xfId="2003" xr:uid="{34E62EBB-DD6D-464D-BF0B-0166EF5119B4}"/>
    <cellStyle name="Comma 2 15 2 4 2" xfId="4893" xr:uid="{CAF5365C-7622-494C-B125-E1061900251B}"/>
    <cellStyle name="Comma 2 15 2 4 2 2" xfId="9711" xr:uid="{FD373A3F-A94D-49E1-B94F-051C428F1413}"/>
    <cellStyle name="Comma 2 15 2 4 3" xfId="7485" xr:uid="{F2AB5F1B-2E0D-43C5-81C1-49FB3722E0AE}"/>
    <cellStyle name="Comma 2 15 2 4 4" xfId="32937" xr:uid="{BEF0FEC8-5859-4F99-ADD1-68DD64447BA9}"/>
    <cellStyle name="Comma 2 15 2 40" xfId="35377" xr:uid="{3CD2C009-4020-471A-A5B3-679AC944E81E}"/>
    <cellStyle name="Comma 2 15 2 41" xfId="977" xr:uid="{E034E5ED-679B-4046-98F0-12E75B193907}"/>
    <cellStyle name="Comma 2 15 2 42" xfId="268" xr:uid="{3263967B-251B-4B37-B3F7-05BA8E487E55}"/>
    <cellStyle name="Comma 2 15 2 5" xfId="2252" xr:uid="{AD332B02-7145-44EF-AE1B-9D3E3FD23320}"/>
    <cellStyle name="Comma 2 15 2 5 2" xfId="5108" xr:uid="{FA7A6734-21F4-47ED-AB92-D303FA794095}"/>
    <cellStyle name="Comma 2 15 2 5 2 2" xfId="9889" xr:uid="{C602F376-07BF-4B02-824C-350AD69D30E4}"/>
    <cellStyle name="Comma 2 15 2 5 3" xfId="7662" xr:uid="{0528E40B-817B-47A8-9A46-E189C000DF8D}"/>
    <cellStyle name="Comma 2 15 2 5 4" xfId="33294" xr:uid="{B75AF3B5-461E-4044-987A-EDC629DA567F}"/>
    <cellStyle name="Comma 2 15 2 6" xfId="2507" xr:uid="{8595E485-48B5-498D-8DAE-26451F83CB72}"/>
    <cellStyle name="Comma 2 15 2 6 2" xfId="5332" xr:uid="{E56D9406-4599-4B6C-8E01-9F5C8BAB5D2A}"/>
    <cellStyle name="Comma 2 15 2 6 2 2" xfId="10073" xr:uid="{717E4A8B-A7F4-4407-BD87-36F14A903F17}"/>
    <cellStyle name="Comma 2 15 2 6 3" xfId="7842" xr:uid="{0DEDF1AF-DAB5-44DF-A91B-CAFD828E357C}"/>
    <cellStyle name="Comma 2 15 2 6 4" xfId="33503" xr:uid="{0240404D-0664-4B6C-A360-395AA8512877}"/>
    <cellStyle name="Comma 2 15 2 7" xfId="2764" xr:uid="{C5D353F8-5BF3-4637-8D16-AADDABC9C3E4}"/>
    <cellStyle name="Comma 2 15 2 7 2" xfId="5553" xr:uid="{6CE24A0B-E664-4C31-8E9E-FC2A4C1C14A5}"/>
    <cellStyle name="Comma 2 15 2 7 2 2" xfId="10254" xr:uid="{463C712C-60CB-421F-88E8-E5A9C892E689}"/>
    <cellStyle name="Comma 2 15 2 7 3" xfId="8021" xr:uid="{866EA22B-E08D-4695-BF20-302F48616B1B}"/>
    <cellStyle name="Comma 2 15 2 7 4" xfId="33786" xr:uid="{C55AEB2F-2F21-4E77-9DD3-8A63A1F76CE9}"/>
    <cellStyle name="Comma 2 15 2 8" xfId="3039" xr:uid="{A3DFB162-3089-4DE3-8DDC-10F693A42EFE}"/>
    <cellStyle name="Comma 2 15 2 8 2" xfId="5783" xr:uid="{75DCB971-580B-416D-A445-1F83E8108CA5}"/>
    <cellStyle name="Comma 2 15 2 8 2 2" xfId="10433" xr:uid="{0BAE63DF-979D-45F3-AB76-70B7B1939648}"/>
    <cellStyle name="Comma 2 15 2 8 3" xfId="8198" xr:uid="{0D4666EE-F653-4427-83C1-FCCE25684AA6}"/>
    <cellStyle name="Comma 2 15 2 9" xfId="3347" xr:uid="{6ED2B2A4-B904-43DA-BEC0-B9D10C162870}"/>
    <cellStyle name="Comma 2 15 2 9 2" xfId="6030" xr:uid="{2B567A77-94FF-4F10-9AC3-6E60BD494C17}"/>
    <cellStyle name="Comma 2 15 2 9 2 2" xfId="10615" xr:uid="{1FA16EB1-B01B-493E-8E08-C7570AFCDCE0}"/>
    <cellStyle name="Comma 2 15 2 9 3" xfId="8375" xr:uid="{F92FA690-CBC1-430D-AA4F-6C35450C4ED9}"/>
    <cellStyle name="Comma 2 15 20" xfId="12273" xr:uid="{D2C3C500-D411-4C92-8222-35056748797A}"/>
    <cellStyle name="Comma 2 15 21" xfId="17986" xr:uid="{85B68113-C14B-4EBB-B217-0EEF9AD2B583}"/>
    <cellStyle name="Comma 2 15 21 2" xfId="21844" xr:uid="{D2166615-EE26-45C4-BF36-3B6E9A52E85C}"/>
    <cellStyle name="Comma 2 15 22" xfId="24012" xr:uid="{444F3234-5E98-4B35-B0E8-AEEBF4B7B185}"/>
    <cellStyle name="Comma 2 15 23" xfId="24659" xr:uid="{A651711D-09BA-44B2-8878-74F5A1A777CA}"/>
    <cellStyle name="Comma 2 15 24" xfId="24958" xr:uid="{6BF584B7-3040-42D1-B113-A103575699E3}"/>
    <cellStyle name="Comma 2 15 25" xfId="25144" xr:uid="{8EF128C2-1A5D-493C-825B-BF63C2ABD5EF}"/>
    <cellStyle name="Comma 2 15 26" xfId="25468" xr:uid="{A15D0FCB-D194-4ED3-AF34-1FA16859BA55}"/>
    <cellStyle name="Comma 2 15 27" xfId="25758" xr:uid="{5A5FAF84-E14E-4C61-9CC1-B9FEE64987CA}"/>
    <cellStyle name="Comma 2 15 28" xfId="25981" xr:uid="{A7B153DA-29B8-4A77-9BB6-86A13777868B}"/>
    <cellStyle name="Comma 2 15 29" xfId="26273" xr:uid="{9B9FC622-3689-418F-8F8A-C8392F9D269C}"/>
    <cellStyle name="Comma 2 15 3" xfId="269" xr:uid="{A0786112-2A26-4FDF-9803-9A0360A357FA}"/>
    <cellStyle name="Comma 2 15 3 10" xfId="3826" xr:uid="{5B889D6B-1A7D-438B-8FC0-3C30E2051BEA}"/>
    <cellStyle name="Comma 2 15 3 10 2" xfId="6411" xr:uid="{6F1D25B9-D52A-4789-BD5B-A00520ED6C56}"/>
    <cellStyle name="Comma 2 15 3 10 2 2" xfId="10979" xr:uid="{5536DB25-02F3-4FD4-8338-3005D80505DB}"/>
    <cellStyle name="Comma 2 15 3 10 3" xfId="8736" xr:uid="{4F43D56A-FD51-4F43-A8B9-5B2D56B423E9}"/>
    <cellStyle name="Comma 2 15 3 11" xfId="4014" xr:uid="{F81C5BCE-7606-405C-8EEE-F854A0273FE9}"/>
    <cellStyle name="Comma 2 15 3 11 2" xfId="6595" xr:uid="{44BE4CC9-4D70-42F2-986B-F56C701BEAFD}"/>
    <cellStyle name="Comma 2 15 3 11 2 2" xfId="11163" xr:uid="{2E345D5D-17FA-4D4F-9F8F-DC3CD86024F2}"/>
    <cellStyle name="Comma 2 15 3 11 3" xfId="8920" xr:uid="{3544AE7E-CAC3-4CB4-9D71-524130426CFB}"/>
    <cellStyle name="Comma 2 15 3 12" xfId="4257" xr:uid="{A2092298-7F34-43D2-A8E6-405780783BD2}"/>
    <cellStyle name="Comma 2 15 3 12 2" xfId="9154" xr:uid="{458704B3-8D68-4D04-929C-E45DC440F89D}"/>
    <cellStyle name="Comma 2 15 3 13" xfId="6951" xr:uid="{B73BA9E2-1E87-4A8B-96A2-07D95AF2315B}"/>
    <cellStyle name="Comma 2 15 3 14" xfId="12315" xr:uid="{D51D7E94-BAA1-48D6-912B-E3D5EF3986FA}"/>
    <cellStyle name="Comma 2 15 3 15" xfId="17988" xr:uid="{2FB0C8D7-A602-43E3-B376-FE32D4110877}"/>
    <cellStyle name="Comma 2 15 3 15 2" xfId="21845" xr:uid="{A4D06821-8F36-4E28-8A68-441C39919299}"/>
    <cellStyle name="Comma 2 15 3 16" xfId="24013" xr:uid="{A6163B9D-2142-423E-9541-1FC8ED7D1350}"/>
    <cellStyle name="Comma 2 15 3 17" xfId="24661" xr:uid="{B55AA80C-DA69-4851-B6B1-8D68571B0AB4}"/>
    <cellStyle name="Comma 2 15 3 18" xfId="24960" xr:uid="{EBA8B866-6EC0-43D6-A338-088117A91927}"/>
    <cellStyle name="Comma 2 15 3 19" xfId="25146" xr:uid="{C373D327-8CDB-4660-9E5C-C6EAE0E2CB39}"/>
    <cellStyle name="Comma 2 15 3 2" xfId="1551" xr:uid="{45A12620-81A7-4F5A-877D-C22D51274BCF}"/>
    <cellStyle name="Comma 2 15 3 2 2" xfId="4489" xr:uid="{4172E736-3918-43B6-974E-BC0EC9534201}"/>
    <cellStyle name="Comma 2 15 3 2 2 2" xfId="9356" xr:uid="{1D4FBD2A-14AC-46DE-B831-01374C0BC1A4}"/>
    <cellStyle name="Comma 2 15 3 2 3" xfId="7132" xr:uid="{0BEAB808-B525-4933-9A34-C0E677EABD04}"/>
    <cellStyle name="Comma 2 15 3 2 4" xfId="27069" xr:uid="{37537D56-FFAD-4740-9E32-B1F8BE2A4BF5}"/>
    <cellStyle name="Comma 2 15 3 2 5" xfId="30839" xr:uid="{19987C9F-FF4B-453F-9E34-D6B47DBB9DF5}"/>
    <cellStyle name="Comma 2 15 3 20" xfId="25470" xr:uid="{37ABC927-4C46-4953-85EA-B61D3CB8503D}"/>
    <cellStyle name="Comma 2 15 3 21" xfId="25760" xr:uid="{CAB9C623-1E68-46CB-92D2-E36F94EBC586}"/>
    <cellStyle name="Comma 2 15 3 22" xfId="25983" xr:uid="{0FFCC12C-D15A-470B-BEE3-23C17311BC8D}"/>
    <cellStyle name="Comma 2 15 3 23" xfId="26275" xr:uid="{7E1DE6A8-A98C-49AA-8E51-63B551083B9A}"/>
    <cellStyle name="Comma 2 15 3 24" xfId="26481" xr:uid="{E3623048-B78C-4112-B4DB-5917B4AB34BC}"/>
    <cellStyle name="Comma 2 15 3 25" xfId="26718" xr:uid="{87C84AD9-5497-4C31-9421-97170457AAD7}"/>
    <cellStyle name="Comma 2 15 3 26" xfId="27980" xr:uid="{A426AED1-34BA-4D5A-9B7B-9208406AAD5F}"/>
    <cellStyle name="Comma 2 15 3 27" xfId="28263" xr:uid="{7439CF59-140D-4893-932A-6777A669C6B2}"/>
    <cellStyle name="Comma 2 15 3 28" xfId="28544" xr:uid="{84F70E5E-F958-4957-B7CC-C5EC2634B5AE}"/>
    <cellStyle name="Comma 2 15 3 29" xfId="28845" xr:uid="{20D24F93-3565-4FD2-A9A3-DE084546A5FF}"/>
    <cellStyle name="Comma 2 15 3 3" xfId="1796" xr:uid="{C9886DC8-9BEE-469A-B60A-43811F370E50}"/>
    <cellStyle name="Comma 2 15 3 3 2" xfId="4703" xr:uid="{07EB6E7C-4637-43C3-94EC-476D1D979971}"/>
    <cellStyle name="Comma 2 15 3 3 2 2" xfId="9534" xr:uid="{CB7A1F0F-2266-44C6-930C-7930C11CC736}"/>
    <cellStyle name="Comma 2 15 3 3 3" xfId="7309" xr:uid="{3EA6847B-52DD-4797-BC5C-3EB7181F2F68}"/>
    <cellStyle name="Comma 2 15 3 3 4" xfId="32916" xr:uid="{06DAF3BE-B77A-4D03-9DDE-A92F20C521EE}"/>
    <cellStyle name="Comma 2 15 3 30" xfId="29078" xr:uid="{C6D0EACB-1CF0-4C6B-814B-B05182E18628}"/>
    <cellStyle name="Comma 2 15 3 31" xfId="29265" xr:uid="{57E47E2C-2E7A-4FE5-8A9E-D6494F092EEE}"/>
    <cellStyle name="Comma 2 15 3 32" xfId="29519" xr:uid="{F0DEB2D3-21E6-458B-BD25-DD9297058952}"/>
    <cellStyle name="Comma 2 15 3 33" xfId="29749" xr:uid="{04922F0C-2E28-4EA9-87AA-0114E0D94DF4}"/>
    <cellStyle name="Comma 2 15 3 34" xfId="34083" xr:uid="{80A76607-E1A1-49F7-9208-87A4300C52F8}"/>
    <cellStyle name="Comma 2 15 3 35" xfId="34316" xr:uid="{F565B69F-7975-4221-B664-E0BBA8BEAE7F}"/>
    <cellStyle name="Comma 2 15 3 36" xfId="34616" xr:uid="{C155C581-30A4-417D-BF4F-849EDD6AC41D}"/>
    <cellStyle name="Comma 2 15 3 37" xfId="34825" xr:uid="{7FA999B1-CB39-462F-9524-63C815C14EF6}"/>
    <cellStyle name="Comma 2 15 3 38" xfId="34984" xr:uid="{94C24711-C517-4ABC-801D-C79F33C8C8F7}"/>
    <cellStyle name="Comma 2 15 3 39" xfId="35136" xr:uid="{AE3A3EFD-887C-4981-88B1-4E180E97C3D9}"/>
    <cellStyle name="Comma 2 15 3 4" xfId="2004" xr:uid="{E3E6FB51-B208-47C7-8DC8-46BC9EF9029F}"/>
    <cellStyle name="Comma 2 15 3 4 2" xfId="4894" xr:uid="{8BFD3111-8B63-479B-9DDD-3A1C6E3FDBDF}"/>
    <cellStyle name="Comma 2 15 3 4 2 2" xfId="9712" xr:uid="{A0DFDCA1-7EEF-481D-B194-A2669C9C6D88}"/>
    <cellStyle name="Comma 2 15 3 4 3" xfId="7486" xr:uid="{7F939598-AB95-4E80-A273-51B233D2EB69}"/>
    <cellStyle name="Comma 2 15 3 4 4" xfId="33295" xr:uid="{10F977AD-6756-4CB3-AE61-73611D64B9EF}"/>
    <cellStyle name="Comma 2 15 3 40" xfId="35378" xr:uid="{004D4F59-DFD6-4701-89EA-EEA26B03AE5A}"/>
    <cellStyle name="Comma 2 15 3 5" xfId="2253" xr:uid="{CEC639AD-4375-46DA-A3F4-E76C2E8B41AA}"/>
    <cellStyle name="Comma 2 15 3 5 2" xfId="5109" xr:uid="{2FFC0528-9CCD-4C4F-B3F1-C46C890072B6}"/>
    <cellStyle name="Comma 2 15 3 5 2 2" xfId="9890" xr:uid="{5E816A1B-2A85-4398-B409-1B5CD5642C34}"/>
    <cellStyle name="Comma 2 15 3 5 3" xfId="7663" xr:uid="{FF573A34-6488-454A-92D5-E6E352341C29}"/>
    <cellStyle name="Comma 2 15 3 5 4" xfId="33504" xr:uid="{7546A9F6-5486-41D2-9B62-4DC138EB3A2C}"/>
    <cellStyle name="Comma 2 15 3 6" xfId="2508" xr:uid="{AF9617A8-DC02-4E50-845E-B334AB519412}"/>
    <cellStyle name="Comma 2 15 3 6 2" xfId="5333" xr:uid="{F84F1453-34D3-4477-863D-E5D0C82F9448}"/>
    <cellStyle name="Comma 2 15 3 6 2 2" xfId="10074" xr:uid="{210759B1-6D80-4E3E-B67B-F8492575FC79}"/>
    <cellStyle name="Comma 2 15 3 6 3" xfId="7843" xr:uid="{1D3F7AAF-8F3D-4C4D-A9F9-79BF8602737A}"/>
    <cellStyle name="Comma 2 15 3 6 4" xfId="33787" xr:uid="{7C2F557C-B111-4675-8D37-27D2835966B1}"/>
    <cellStyle name="Comma 2 15 3 7" xfId="2765" xr:uid="{8A01D2AC-420E-47AE-963E-F89E4D817AF3}"/>
    <cellStyle name="Comma 2 15 3 7 2" xfId="5554" xr:uid="{E597DA3C-630E-415C-998F-BEA16617E360}"/>
    <cellStyle name="Comma 2 15 3 7 2 2" xfId="10255" xr:uid="{791CAAAE-D343-440B-AD72-5463DA566529}"/>
    <cellStyle name="Comma 2 15 3 7 3" xfId="8022" xr:uid="{FD55C507-9F23-4FF5-A267-CE7C7E617C93}"/>
    <cellStyle name="Comma 2 15 3 8" xfId="3040" xr:uid="{A9D77D0D-32BD-454A-BDD4-13958A1E525B}"/>
    <cellStyle name="Comma 2 15 3 8 2" xfId="5784" xr:uid="{0F4541FB-8BB7-4812-BA1E-FB01F67EABE7}"/>
    <cellStyle name="Comma 2 15 3 8 2 2" xfId="10434" xr:uid="{4D858C6E-E1B1-4A92-8AB1-EC56BFB38347}"/>
    <cellStyle name="Comma 2 15 3 8 3" xfId="8199" xr:uid="{9974E65F-6826-46D9-94F5-B131FFAECB4C}"/>
    <cellStyle name="Comma 2 15 3 9" xfId="3348" xr:uid="{E08D843C-FB3F-44E0-937A-E890C878ECA4}"/>
    <cellStyle name="Comma 2 15 3 9 2" xfId="6031" xr:uid="{E56D2267-5126-40D0-B7B2-F064B25C0E8C}"/>
    <cellStyle name="Comma 2 15 3 9 2 2" xfId="10616" xr:uid="{7B9C4F4F-27A6-4E69-9BAB-D83588F96CF5}"/>
    <cellStyle name="Comma 2 15 3 9 3" xfId="8376" xr:uid="{0643F4F8-AA33-49A3-88E6-0B87179862B0}"/>
    <cellStyle name="Comma 2 15 30" xfId="26479" xr:uid="{1456AAB2-4071-4D95-B8D8-82F25C499153}"/>
    <cellStyle name="Comma 2 15 31" xfId="26716" xr:uid="{611040FA-92B5-4C5A-A2A0-F60755288291}"/>
    <cellStyle name="Comma 2 15 32" xfId="27978" xr:uid="{65AAEC81-045D-4D74-9A0B-A86CDF47FBA4}"/>
    <cellStyle name="Comma 2 15 33" xfId="28261" xr:uid="{7507D364-31F3-4F72-8BE5-EF8676A71005}"/>
    <cellStyle name="Comma 2 15 34" xfId="28542" xr:uid="{F5E6E67B-97FE-48FE-89C7-3E300DA9A587}"/>
    <cellStyle name="Comma 2 15 35" xfId="28843" xr:uid="{E6720D0F-799A-4848-8C8F-282650181C28}"/>
    <cellStyle name="Comma 2 15 36" xfId="29076" xr:uid="{3B74254A-FCEE-4615-9DEB-CF7F9836680A}"/>
    <cellStyle name="Comma 2 15 36 2" xfId="29970" xr:uid="{0147CB3F-B348-4AEC-AC27-185521A3F176}"/>
    <cellStyle name="Comma 2 15 37" xfId="29263" xr:uid="{B78F93AB-803B-4D7A-9B11-C1FD640418AB}"/>
    <cellStyle name="Comma 2 15 38" xfId="29517" xr:uid="{6CA39B14-79D8-4703-ACFD-99F7A3662BF5}"/>
    <cellStyle name="Comma 2 15 39" xfId="29747" xr:uid="{271C2582-D695-4097-B97A-5FBC3EC5E67B}"/>
    <cellStyle name="Comma 2 15 4" xfId="270" xr:uid="{CE995073-9997-4B91-96E2-3CD87934748B}"/>
    <cellStyle name="Comma 2 15 4 10" xfId="3827" xr:uid="{5DECE4F4-4C10-4170-A8FA-CB96FA5CD2BD}"/>
    <cellStyle name="Comma 2 15 4 10 2" xfId="6412" xr:uid="{14950516-644A-4DBD-AB36-05B832808B16}"/>
    <cellStyle name="Comma 2 15 4 10 2 2" xfId="10980" xr:uid="{91842429-E318-4B8E-82E2-3CB88696FE6F}"/>
    <cellStyle name="Comma 2 15 4 10 3" xfId="8737" xr:uid="{64ED677B-8AE0-4506-AD86-1418650E9A2C}"/>
    <cellStyle name="Comma 2 15 4 11" xfId="4015" xr:uid="{7B696A26-807D-4E22-AEED-1E6953CFF7A6}"/>
    <cellStyle name="Comma 2 15 4 11 2" xfId="6596" xr:uid="{0337E868-4EB1-49BE-B781-CA89EE7099F5}"/>
    <cellStyle name="Comma 2 15 4 11 2 2" xfId="11164" xr:uid="{989AD359-41CC-4A85-8FDF-2C2C49CF0DFC}"/>
    <cellStyle name="Comma 2 15 4 11 3" xfId="8921" xr:uid="{32832E1E-F4D7-49E3-8451-A941D702E3E4}"/>
    <cellStyle name="Comma 2 15 4 12" xfId="4258" xr:uid="{522335C6-BE3A-4B7A-80C2-218686657B8A}"/>
    <cellStyle name="Comma 2 15 4 12 2" xfId="9155" xr:uid="{CFD08F28-E6EF-40BC-9ECF-AE97757AFD0B}"/>
    <cellStyle name="Comma 2 15 4 13" xfId="6952" xr:uid="{2746B6D1-AE23-4969-8F1E-9769419DB0DF}"/>
    <cellStyle name="Comma 2 15 4 14" xfId="12316" xr:uid="{F6BFD7EC-BAC5-410B-BE0D-2E253D805286}"/>
    <cellStyle name="Comma 2 15 4 15" xfId="17989" xr:uid="{47B95E18-607C-4C7D-ACA6-0B5DAE372C91}"/>
    <cellStyle name="Comma 2 15 4 15 2" xfId="21846" xr:uid="{1728B46E-7B6D-4DCD-A247-76BCBC77E323}"/>
    <cellStyle name="Comma 2 15 4 16" xfId="24014" xr:uid="{3DAE704E-E36B-41B3-A522-16AB84907B1A}"/>
    <cellStyle name="Comma 2 15 4 17" xfId="24662" xr:uid="{6D831B3A-9445-4988-A7C0-60BAE2251ECD}"/>
    <cellStyle name="Comma 2 15 4 18" xfId="24961" xr:uid="{3FC5E2FB-2F1D-4E67-9CF0-52D574FDCE31}"/>
    <cellStyle name="Comma 2 15 4 19" xfId="25147" xr:uid="{4DCBFF81-8F1D-42B4-B65F-4274FC0697BA}"/>
    <cellStyle name="Comma 2 15 4 2" xfId="1552" xr:uid="{25CA1F4F-6BF4-4324-93E6-7956745F1644}"/>
    <cellStyle name="Comma 2 15 4 2 2" xfId="4490" xr:uid="{66D30F7B-A24E-4C72-894D-4C21F58B6BCC}"/>
    <cellStyle name="Comma 2 15 4 2 2 2" xfId="9357" xr:uid="{9C1CF902-CAFA-43EB-B76F-C82E966C1BD7}"/>
    <cellStyle name="Comma 2 15 4 2 3" xfId="7133" xr:uid="{168F36BC-0978-4B25-9BBE-6A7CCB5F87D6}"/>
    <cellStyle name="Comma 2 15 4 2 4" xfId="27070" xr:uid="{DFEAB2CD-0F25-43F0-A9A5-8274EBED6C80}"/>
    <cellStyle name="Comma 2 15 4 2 5" xfId="30840" xr:uid="{EC071112-E6CE-410C-96F0-9CFDF56DCEBA}"/>
    <cellStyle name="Comma 2 15 4 20" xfId="25471" xr:uid="{591F3071-E56E-43F2-A3D0-3B3CFC60F90F}"/>
    <cellStyle name="Comma 2 15 4 21" xfId="25761" xr:uid="{ABE2C23C-3DB0-4875-A10B-750B5825DCBF}"/>
    <cellStyle name="Comma 2 15 4 22" xfId="25984" xr:uid="{0F1B79C0-E13A-485F-92DA-8A4543D4D09A}"/>
    <cellStyle name="Comma 2 15 4 23" xfId="26276" xr:uid="{2D1EF66F-E759-494E-913C-EF5B97DFEA55}"/>
    <cellStyle name="Comma 2 15 4 24" xfId="26482" xr:uid="{54F93CFF-5D79-41F0-B1A7-F96389BEEC4F}"/>
    <cellStyle name="Comma 2 15 4 25" xfId="26719" xr:uid="{82D9F15E-1C64-4E13-9323-C746C983962F}"/>
    <cellStyle name="Comma 2 15 4 26" xfId="27981" xr:uid="{01A903E1-60F9-4C71-B16A-123F448EA080}"/>
    <cellStyle name="Comma 2 15 4 27" xfId="28264" xr:uid="{FC06A74E-C96A-4119-8B41-A33935970CD3}"/>
    <cellStyle name="Comma 2 15 4 28" xfId="28545" xr:uid="{24C5CB28-46AB-45D6-8D06-7694426537B8}"/>
    <cellStyle name="Comma 2 15 4 29" xfId="28846" xr:uid="{0290577C-6735-45C4-A927-E715E2F1A1F3}"/>
    <cellStyle name="Comma 2 15 4 3" xfId="1797" xr:uid="{DADF41F2-CE27-44FF-8C25-C59A11B791C4}"/>
    <cellStyle name="Comma 2 15 4 3 2" xfId="4704" xr:uid="{3BC23F0D-14E4-4891-B8B0-7A843F840A35}"/>
    <cellStyle name="Comma 2 15 4 3 2 2" xfId="9535" xr:uid="{CBE3588A-566F-477C-8D8F-D9F6CA0CFA1B}"/>
    <cellStyle name="Comma 2 15 4 3 3" xfId="7310" xr:uid="{96548127-184A-4BD1-90CA-8BDD2279E18E}"/>
    <cellStyle name="Comma 2 15 4 3 4" xfId="32946" xr:uid="{D790D1AE-B0CC-405D-B5C4-B990E42F282E}"/>
    <cellStyle name="Comma 2 15 4 30" xfId="29079" xr:uid="{44DFD15E-4431-42C4-BBDE-FCD092439532}"/>
    <cellStyle name="Comma 2 15 4 31" xfId="29266" xr:uid="{667F1D26-ED0A-4BDA-B34B-0829927A0D8C}"/>
    <cellStyle name="Comma 2 15 4 32" xfId="29520" xr:uid="{5E0E500B-CF8F-472E-B242-4A1AB880593B}"/>
    <cellStyle name="Comma 2 15 4 33" xfId="29750" xr:uid="{0F34B64E-12B4-4800-A184-0267760383B3}"/>
    <cellStyle name="Comma 2 15 4 34" xfId="34084" xr:uid="{ADA6EB5D-5D67-4C4B-BCA6-6976D868450A}"/>
    <cellStyle name="Comma 2 15 4 35" xfId="34317" xr:uid="{41CC3E9A-79AA-46C0-9B32-E062A9656438}"/>
    <cellStyle name="Comma 2 15 4 36" xfId="34617" xr:uid="{491F9B87-9082-45AA-801E-55AF0C3B6267}"/>
    <cellStyle name="Comma 2 15 4 37" xfId="34826" xr:uid="{2094826A-EBF9-4432-AE58-DC4808494D59}"/>
    <cellStyle name="Comma 2 15 4 38" xfId="34985" xr:uid="{E0DEBCD3-181C-4371-9875-4FE86FB49E16}"/>
    <cellStyle name="Comma 2 15 4 39" xfId="35137" xr:uid="{06B60AA8-2082-4002-983F-34C2C221D623}"/>
    <cellStyle name="Comma 2 15 4 4" xfId="2005" xr:uid="{7C5982BA-C986-4E50-9DD6-BBF15105ADC6}"/>
    <cellStyle name="Comma 2 15 4 4 2" xfId="4895" xr:uid="{4105AC8C-E176-47CC-A96A-0940EC6826D0}"/>
    <cellStyle name="Comma 2 15 4 4 2 2" xfId="9713" xr:uid="{757E372C-756C-4E7E-9EB6-D43CD0EFAFC3}"/>
    <cellStyle name="Comma 2 15 4 4 3" xfId="7487" xr:uid="{A6D1D93B-8873-4E37-8BBA-0D367275C3E4}"/>
    <cellStyle name="Comma 2 15 4 4 4" xfId="33296" xr:uid="{6C2A46CA-73AF-4E64-AC1C-4A3654FDEFEC}"/>
    <cellStyle name="Comma 2 15 4 40" xfId="35379" xr:uid="{B72EE9A4-82D1-407F-82D8-5E1AF7FCB491}"/>
    <cellStyle name="Comma 2 15 4 5" xfId="2254" xr:uid="{DCAE5F53-4AD2-4861-81A8-D61EAFDF4812}"/>
    <cellStyle name="Comma 2 15 4 5 2" xfId="5110" xr:uid="{27D5DE48-7FE9-49A9-9FD9-9472627F5128}"/>
    <cellStyle name="Comma 2 15 4 5 2 2" xfId="9891" xr:uid="{33E0B75C-6FF3-4545-A155-D54D185E2B24}"/>
    <cellStyle name="Comma 2 15 4 5 3" xfId="7664" xr:uid="{D13DC65E-AA75-4D8F-81F9-A9D2B36FBAC5}"/>
    <cellStyle name="Comma 2 15 4 5 4" xfId="33505" xr:uid="{F79775D4-5E24-4193-9AF9-43F056A838E3}"/>
    <cellStyle name="Comma 2 15 4 6" xfId="2509" xr:uid="{FAF922FA-228E-4D60-B7D9-2A8A97452081}"/>
    <cellStyle name="Comma 2 15 4 6 2" xfId="5334" xr:uid="{EBC021F7-5134-4F8D-AE25-F310DFEE0176}"/>
    <cellStyle name="Comma 2 15 4 6 2 2" xfId="10075" xr:uid="{C4FF1E9E-574C-411F-B922-C2BC43701AB6}"/>
    <cellStyle name="Comma 2 15 4 6 3" xfId="7844" xr:uid="{C0CE1C35-7047-4E2D-88FE-5B87205809F4}"/>
    <cellStyle name="Comma 2 15 4 6 4" xfId="33788" xr:uid="{EA3491FA-6EA0-45BD-B237-B4C18492B3E4}"/>
    <cellStyle name="Comma 2 15 4 7" xfId="2766" xr:uid="{E8B9DD09-26CD-4D73-94DA-73D9B1CEAA05}"/>
    <cellStyle name="Comma 2 15 4 7 2" xfId="5555" xr:uid="{2BDE880A-7954-46BE-9418-C658795AE71A}"/>
    <cellStyle name="Comma 2 15 4 7 2 2" xfId="10256" xr:uid="{0B4C7BD2-2E2D-4AC8-AE7C-A7E721046595}"/>
    <cellStyle name="Comma 2 15 4 7 3" xfId="8023" xr:uid="{AC1889B1-95C4-458C-A326-8284CDE1AA38}"/>
    <cellStyle name="Comma 2 15 4 8" xfId="3041" xr:uid="{64EAB449-A8B4-4B44-9D23-A7AE1A8A4804}"/>
    <cellStyle name="Comma 2 15 4 8 2" xfId="5785" xr:uid="{C82C503E-B64C-4ED3-B4B7-26CB5AB73003}"/>
    <cellStyle name="Comma 2 15 4 8 2 2" xfId="10435" xr:uid="{558190A1-5DA4-4C28-82EC-7231290B35B0}"/>
    <cellStyle name="Comma 2 15 4 8 3" xfId="8200" xr:uid="{B84F7049-6977-4E64-9BBB-1CE8AE767826}"/>
    <cellStyle name="Comma 2 15 4 9" xfId="3349" xr:uid="{C6C68E25-520D-44B0-A98B-5249E640FF80}"/>
    <cellStyle name="Comma 2 15 4 9 2" xfId="6032" xr:uid="{EC9B471D-BE5E-4C4E-AC30-13C0E5E5F247}"/>
    <cellStyle name="Comma 2 15 4 9 2 2" xfId="10617" xr:uid="{1B18A07D-49A1-4D8E-9B07-141C19E47760}"/>
    <cellStyle name="Comma 2 15 4 9 3" xfId="8377" xr:uid="{EE46AAA9-78AC-47A8-8E29-6AE8E368118E}"/>
    <cellStyle name="Comma 2 15 40" xfId="34082" xr:uid="{F2BCF1FF-71DB-446D-96BA-003BCAE53F5D}"/>
    <cellStyle name="Comma 2 15 41" xfId="34314" xr:uid="{045A57AB-3599-47AF-B110-CD9B8AC5AD8C}"/>
    <cellStyle name="Comma 2 15 42" xfId="34614" xr:uid="{6CB89299-1135-4219-AADE-636051B70728}"/>
    <cellStyle name="Comma 2 15 43" xfId="34823" xr:uid="{4304E54B-5DD8-4D02-B12D-E00D696F5027}"/>
    <cellStyle name="Comma 2 15 44" xfId="34982" xr:uid="{FE866EDF-57C6-4C56-B27D-509B92E7BD96}"/>
    <cellStyle name="Comma 2 15 45" xfId="35134" xr:uid="{E82C1AC2-8149-4537-A7CB-0E4DF6AED8F7}"/>
    <cellStyle name="Comma 2 15 46" xfId="35376" xr:uid="{1896F6B9-198A-4640-AE7B-139718855100}"/>
    <cellStyle name="Comma 2 15 5" xfId="271" xr:uid="{185154A8-D5D9-4670-8892-E7B178D72708}"/>
    <cellStyle name="Comma 2 15 5 10" xfId="3828" xr:uid="{BE1F0C0F-89FF-4A33-9367-B9AF563D6813}"/>
    <cellStyle name="Comma 2 15 5 10 2" xfId="6413" xr:uid="{E41514FA-0E18-479F-9AF4-FA25DCF9AB01}"/>
    <cellStyle name="Comma 2 15 5 10 2 2" xfId="10981" xr:uid="{FC9D306F-88A4-4D3C-A3A1-509C22D561AB}"/>
    <cellStyle name="Comma 2 15 5 10 3" xfId="8738" xr:uid="{E4800801-63CC-4C5B-8057-3F296EFB5F65}"/>
    <cellStyle name="Comma 2 15 5 11" xfId="4016" xr:uid="{28A592CB-3D45-4558-A4F5-FD21B5E2369D}"/>
    <cellStyle name="Comma 2 15 5 11 2" xfId="6597" xr:uid="{95B16407-37C1-470C-9458-F10BE35064C9}"/>
    <cellStyle name="Comma 2 15 5 11 2 2" xfId="11165" xr:uid="{F5475DC2-810D-4F71-A78F-C6B7CB2A2616}"/>
    <cellStyle name="Comma 2 15 5 11 3" xfId="8922" xr:uid="{D6537749-A5DA-46A8-AFB8-25859FE6FF3C}"/>
    <cellStyle name="Comma 2 15 5 12" xfId="4259" xr:uid="{DBF29D83-C42A-4242-962E-FE19BCA3DFD8}"/>
    <cellStyle name="Comma 2 15 5 12 2" xfId="9156" xr:uid="{D181F9CC-A488-448D-BAE1-25D24C883A72}"/>
    <cellStyle name="Comma 2 15 5 13" xfId="6953" xr:uid="{F6635CFA-47AB-4C2C-AABE-B0730872DABF}"/>
    <cellStyle name="Comma 2 15 5 14" xfId="12317" xr:uid="{DE3A5349-8A29-416A-B24A-530EFB79250B}"/>
    <cellStyle name="Comma 2 15 5 15" xfId="17990" xr:uid="{7A141F1C-F832-4A1D-A49B-00B3C6594323}"/>
    <cellStyle name="Comma 2 15 5 16" xfId="24663" xr:uid="{2305C08E-D404-45B1-BB4E-588C582B22C4}"/>
    <cellStyle name="Comma 2 15 5 17" xfId="24962" xr:uid="{B7C139AD-6701-4E51-88C3-0B46B5095C39}"/>
    <cellStyle name="Comma 2 15 5 18" xfId="25148" xr:uid="{287D94A0-4161-43DC-A40B-88D0A8F233CA}"/>
    <cellStyle name="Comma 2 15 5 19" xfId="25472" xr:uid="{AA20DDD0-F8A1-41D4-B528-428149D0028A}"/>
    <cellStyle name="Comma 2 15 5 2" xfId="1553" xr:uid="{49A9B9A6-AE6B-41F1-B857-42DD3F63E549}"/>
    <cellStyle name="Comma 2 15 5 2 2" xfId="4491" xr:uid="{34F54BDB-1F71-4B06-8B17-DCA5BF34E97F}"/>
    <cellStyle name="Comma 2 15 5 2 2 2" xfId="9358" xr:uid="{E4D663F5-254B-462E-8088-88D5A5D69DD3}"/>
    <cellStyle name="Comma 2 15 5 2 3" xfId="7134" xr:uid="{E40D0934-BCA8-4EC0-9192-F8D7A5834E50}"/>
    <cellStyle name="Comma 2 15 5 2 4" xfId="27071" xr:uid="{8A375643-7EEF-4B0F-B9B8-851B7A5C79A9}"/>
    <cellStyle name="Comma 2 15 5 2 5" xfId="30841" xr:uid="{222C2205-9C7F-4046-8F31-B998D1F8346A}"/>
    <cellStyle name="Comma 2 15 5 20" xfId="25762" xr:uid="{300A26A3-9847-441D-9224-D9925BF22D08}"/>
    <cellStyle name="Comma 2 15 5 21" xfId="25985" xr:uid="{835558BD-BD68-402E-97E6-C9A22A66C088}"/>
    <cellStyle name="Comma 2 15 5 22" xfId="26277" xr:uid="{AF89AFD5-881F-4264-BC94-FE645A5349FE}"/>
    <cellStyle name="Comma 2 15 5 23" xfId="26483" xr:uid="{B44B9D7D-95F5-4C69-B629-CA598E216F8F}"/>
    <cellStyle name="Comma 2 15 5 24" xfId="26720" xr:uid="{6C3DDCA0-8F2E-4F77-A8EF-F4212FF2111B}"/>
    <cellStyle name="Comma 2 15 5 25" xfId="27982" xr:uid="{A5D50873-05F3-4D8D-BB09-EE64415D1F27}"/>
    <cellStyle name="Comma 2 15 5 26" xfId="28265" xr:uid="{EF0CF340-9C1F-4B05-9B25-131E11481AD9}"/>
    <cellStyle name="Comma 2 15 5 27" xfId="28546" xr:uid="{E7BD0544-C72C-4BCD-8776-7152DE1DF26D}"/>
    <cellStyle name="Comma 2 15 5 28" xfId="28847" xr:uid="{9DC2C5BC-1C46-42FE-AF05-0AA0D0698A74}"/>
    <cellStyle name="Comma 2 15 5 29" xfId="29080" xr:uid="{936E500A-4527-4ACB-9FF6-D0EDDD4EC2C3}"/>
    <cellStyle name="Comma 2 15 5 3" xfId="1798" xr:uid="{78774E21-155C-489D-941D-2D30F3E0A4EC}"/>
    <cellStyle name="Comma 2 15 5 3 2" xfId="4705" xr:uid="{9015715B-9E31-42E5-BD00-23988D97E6A8}"/>
    <cellStyle name="Comma 2 15 5 3 2 2" xfId="9536" xr:uid="{40346716-2899-46C5-8814-4B98D9666EEF}"/>
    <cellStyle name="Comma 2 15 5 3 3" xfId="7311" xr:uid="{E3352490-288C-4FC2-8657-2E52F582E484}"/>
    <cellStyle name="Comma 2 15 5 3 4" xfId="32940" xr:uid="{B520029E-27FE-46DB-ACFF-0365F33FFE15}"/>
    <cellStyle name="Comma 2 15 5 30" xfId="29267" xr:uid="{7AF93FC6-D848-4281-851E-67D74F8D9FA4}"/>
    <cellStyle name="Comma 2 15 5 31" xfId="29521" xr:uid="{088A317A-B78C-4F0E-8320-8E49D34E9D18}"/>
    <cellStyle name="Comma 2 15 5 32" xfId="29751" xr:uid="{D91C8E24-A4A5-4259-B1E8-819D2BA6CE9B}"/>
    <cellStyle name="Comma 2 15 5 33" xfId="34318" xr:uid="{0239F4A4-DF71-4DA0-B654-B95F86881CF3}"/>
    <cellStyle name="Comma 2 15 5 34" xfId="34618" xr:uid="{2F720E00-A6E6-4493-A874-DBA72CCBCFBE}"/>
    <cellStyle name="Comma 2 15 5 35" xfId="34827" xr:uid="{0E43CFD6-0FFA-469B-BACC-C272EC370CB7}"/>
    <cellStyle name="Comma 2 15 5 36" xfId="34986" xr:uid="{15D027A4-CB61-4791-BBC0-F55711CAC5FB}"/>
    <cellStyle name="Comma 2 15 5 37" xfId="35138" xr:uid="{A45CB9DD-34D9-4D9F-ABBA-458EAA42B2AD}"/>
    <cellStyle name="Comma 2 15 5 38" xfId="35380" xr:uid="{DA6D9539-AC14-4A98-8A02-55DFB1C43C32}"/>
    <cellStyle name="Comma 2 15 5 39" xfId="1240" xr:uid="{BDB805D9-5360-4187-A6A7-385019BC56B1}"/>
    <cellStyle name="Comma 2 15 5 4" xfId="2006" xr:uid="{7C5AC5F5-8330-4AC4-9B9E-D83B7B3E5A60}"/>
    <cellStyle name="Comma 2 15 5 4 2" xfId="4896" xr:uid="{B69DFA31-8C61-4885-AD70-6DBB72BFEAD0}"/>
    <cellStyle name="Comma 2 15 5 4 2 2" xfId="9714" xr:uid="{439B3EAC-BAF5-4817-B1BF-FF183FD7ACCF}"/>
    <cellStyle name="Comma 2 15 5 4 3" xfId="7488" xr:uid="{4956A4BF-7F6C-42BB-B778-548D404F794C}"/>
    <cellStyle name="Comma 2 15 5 4 4" xfId="33297" xr:uid="{BF9DC143-B361-4836-9444-CEE350DFEC0A}"/>
    <cellStyle name="Comma 2 15 5 5" xfId="2255" xr:uid="{1169149D-E907-4DEB-A371-66DBC1033F64}"/>
    <cellStyle name="Comma 2 15 5 5 2" xfId="5111" xr:uid="{8D381A8C-00F0-4391-9E71-C0EA64914AE7}"/>
    <cellStyle name="Comma 2 15 5 5 2 2" xfId="9892" xr:uid="{2B59B603-E671-45C4-AD13-BB68704D2D91}"/>
    <cellStyle name="Comma 2 15 5 5 3" xfId="7665" xr:uid="{152187AF-9F39-4CF2-8D0E-3C16CEE9D9DD}"/>
    <cellStyle name="Comma 2 15 5 5 4" xfId="33506" xr:uid="{FDFEDA5D-3C7C-433E-8215-BDB9DDEBF30E}"/>
    <cellStyle name="Comma 2 15 5 6" xfId="2510" xr:uid="{362757D0-FCFA-4119-BCAE-FC4F052610FB}"/>
    <cellStyle name="Comma 2 15 5 6 2" xfId="5335" xr:uid="{4F957B1B-38FD-4B6B-9CC7-64E0D968B432}"/>
    <cellStyle name="Comma 2 15 5 6 2 2" xfId="10076" xr:uid="{4BA4B758-55FD-4339-9EF0-1096F9BCC6B0}"/>
    <cellStyle name="Comma 2 15 5 6 3" xfId="7845" xr:uid="{5790DFC5-C140-4885-A668-02F096BCDF05}"/>
    <cellStyle name="Comma 2 15 5 6 4" xfId="33789" xr:uid="{F1A8B12C-3815-4812-8D65-D7F19FB31DAA}"/>
    <cellStyle name="Comma 2 15 5 7" xfId="2767" xr:uid="{02B2C82B-9DD0-47A3-9053-F66E3942DD41}"/>
    <cellStyle name="Comma 2 15 5 7 2" xfId="5556" xr:uid="{AF44C2A4-035D-4D8F-8CC3-15BD39CE97C5}"/>
    <cellStyle name="Comma 2 15 5 7 2 2" xfId="10257" xr:uid="{6AD9BDA3-EBFF-4312-9700-4E64D2AA84B6}"/>
    <cellStyle name="Comma 2 15 5 7 3" xfId="8024" xr:uid="{0415BCC4-C89D-44CA-81C6-98A051883F52}"/>
    <cellStyle name="Comma 2 15 5 8" xfId="3042" xr:uid="{5A8E260D-24A2-4979-AA22-09042AC4979D}"/>
    <cellStyle name="Comma 2 15 5 8 2" xfId="5786" xr:uid="{6FE57C05-F1B3-48AC-BC8D-D99C83C88307}"/>
    <cellStyle name="Comma 2 15 5 8 2 2" xfId="10436" xr:uid="{599F5A15-DE56-4FC7-8080-19F5FA756002}"/>
    <cellStyle name="Comma 2 15 5 8 3" xfId="8201" xr:uid="{2E545D98-4451-4E4F-AA62-175FA639B288}"/>
    <cellStyle name="Comma 2 15 5 9" xfId="3350" xr:uid="{4840D5CA-D531-4878-B4C0-BF1CF5181946}"/>
    <cellStyle name="Comma 2 15 5 9 2" xfId="6033" xr:uid="{9A0129C0-6531-4974-8B08-FA65C9AF453C}"/>
    <cellStyle name="Comma 2 15 5 9 2 2" xfId="10618" xr:uid="{924E3B4B-E9B1-4A9D-B2D8-2A265BB26DB3}"/>
    <cellStyle name="Comma 2 15 5 9 3" xfId="8378" xr:uid="{491F8219-F053-4EAF-8BBF-81CA9F8AD49B}"/>
    <cellStyle name="Comma 2 15 6" xfId="1549" xr:uid="{92739640-8026-46A5-BE8D-A4DE61BAD0E6}"/>
    <cellStyle name="Comma 2 15 6 2" xfId="4487" xr:uid="{49847022-88B9-4C48-A998-B070BCDEA748}"/>
    <cellStyle name="Comma 2 15 6 2 2" xfId="9354" xr:uid="{E7FFD141-847B-4AF5-8741-08B4B248D9C2}"/>
    <cellStyle name="Comma 2 15 6 3" xfId="7130" xr:uid="{8A9A9CFA-9104-458A-95C6-25BED83658A7}"/>
    <cellStyle name="Comma 2 15 6 4" xfId="27067" xr:uid="{70906316-030D-49ED-9AE9-250DA4276F63}"/>
    <cellStyle name="Comma 2 15 6 5" xfId="30191" xr:uid="{F26BF539-A8A3-46E7-BCF8-06688A2E8D4C}"/>
    <cellStyle name="Comma 2 15 7" xfId="1794" xr:uid="{AD990D4C-9141-45C2-A624-53B7ED8BF5B6}"/>
    <cellStyle name="Comma 2 15 7 2" xfId="4701" xr:uid="{6F3F0A31-BB80-4A2C-97B7-9B958EA68445}"/>
    <cellStyle name="Comma 2 15 7 2 2" xfId="9532" xr:uid="{F83BCA7A-61EB-4905-A81C-F4B468E69558}"/>
    <cellStyle name="Comma 2 15 7 3" xfId="7307" xr:uid="{B8C40F9B-CC00-42E6-9385-7F2537701F36}"/>
    <cellStyle name="Comma 2 15 7 4" xfId="30609" xr:uid="{EBF89371-01CF-42C7-AED5-08FD069B145D}"/>
    <cellStyle name="Comma 2 15 8" xfId="2002" xr:uid="{D63AB422-4EEC-4D0D-BDF3-2749CAED1A97}"/>
    <cellStyle name="Comma 2 15 8 2" xfId="4892" xr:uid="{B5606B86-B9B0-4A26-BFDB-C15A5B08F7C7}"/>
    <cellStyle name="Comma 2 15 8 2 2" xfId="9710" xr:uid="{753B3793-29E1-46CC-BAE3-6B36353FEC20}"/>
    <cellStyle name="Comma 2 15 8 3" xfId="7484" xr:uid="{1BCC6FBD-F13A-440C-BE31-44F5138F5506}"/>
    <cellStyle name="Comma 2 15 8 4" xfId="32961" xr:uid="{AB40A9C2-9AC4-4D90-B54B-575D3539F7C7}"/>
    <cellStyle name="Comma 2 15 9" xfId="2251" xr:uid="{CED02B96-9533-488D-AD9E-E41F4FF25CD2}"/>
    <cellStyle name="Comma 2 15 9 2" xfId="5107" xr:uid="{52201FE9-8C4C-45F5-AEF8-BDF0024160AC}"/>
    <cellStyle name="Comma 2 15 9 2 2" xfId="9888" xr:uid="{59960A04-8728-4CE8-89B0-FE54425DDED4}"/>
    <cellStyle name="Comma 2 15 9 3" xfId="7661" xr:uid="{2ED74774-7986-4413-9802-1ECE3C07CB54}"/>
    <cellStyle name="Comma 2 15 9 4" xfId="33259" xr:uid="{C066780D-5A19-4CAF-973D-967B13DED5AA}"/>
    <cellStyle name="Comma 2 16" xfId="3823" xr:uid="{8BD0B53F-6816-430C-877E-293350B54D4E}"/>
    <cellStyle name="Comma 2 16 2" xfId="6408" xr:uid="{DFA77119-19D3-4EC7-9A76-F392C2704BBC}"/>
    <cellStyle name="Comma 2 16 2 2" xfId="10976" xr:uid="{7B40AACC-E711-4E2E-8B41-04678418F8A2}"/>
    <cellStyle name="Comma 2 16 3" xfId="8733" xr:uid="{AF51FCE1-5419-4769-9359-A805B459708C}"/>
    <cellStyle name="Comma 2 16 4" xfId="30837" xr:uid="{8B96D355-8947-4BA7-801C-343034975E6B}"/>
    <cellStyle name="Comma 2 17" xfId="4011" xr:uid="{8F84DA2F-3F38-47F0-9B5B-E7C772692F24}"/>
    <cellStyle name="Comma 2 17 2" xfId="6592" xr:uid="{9198895B-5A85-4B06-B11B-A1E29C29EA65}"/>
    <cellStyle name="Comma 2 17 2 2" xfId="11160" xr:uid="{C5E0293C-EDC3-45CD-878A-343A9ECBB14D}"/>
    <cellStyle name="Comma 2 17 3" xfId="8917" xr:uid="{4E91208E-6C94-4095-9C34-06781E02BE52}"/>
    <cellStyle name="Comma 2 17 4" xfId="31003" xr:uid="{E2E44C23-4DC2-4580-B610-8CA72B02C495}"/>
    <cellStyle name="Comma 2 18" xfId="4254" xr:uid="{83313D6E-9B50-40F3-9E34-1DD55BC29F67}"/>
    <cellStyle name="Comma 2 18 2" xfId="9151" xr:uid="{256724CB-4489-40AD-8D73-5C416570C03A}"/>
    <cellStyle name="Comma 2 18 3" xfId="31096" xr:uid="{FEC0C32B-BA69-4382-9499-22CE4833371D}"/>
    <cellStyle name="Comma 2 19" xfId="6948" xr:uid="{210E7A43-53E1-4A9A-B43F-A597D626A30D}"/>
    <cellStyle name="Comma 2 19 2" xfId="1140" xr:uid="{D304E96D-34E3-439A-ADC8-6998CABD3B1B}"/>
    <cellStyle name="Comma 2 19 3" xfId="33079" xr:uid="{0995E9CC-1DFE-4D63-82FC-B6C00737C278}"/>
    <cellStyle name="Comma 2 2" xfId="272" xr:uid="{B6DAF0B7-5D11-4C3E-8FC0-609618C9E376}"/>
    <cellStyle name="Comma 2 2 10" xfId="2007" xr:uid="{32A47BFF-6542-4622-A166-A5264BB36FE6}"/>
    <cellStyle name="Comma 2 2 10 2" xfId="4897" xr:uid="{8ECA6FAD-41F1-4E6A-830F-E23734E30C1C}"/>
    <cellStyle name="Comma 2 2 10 2 2" xfId="9715" xr:uid="{61BBAF3E-4431-4F1E-A925-B140DFECD275}"/>
    <cellStyle name="Comma 2 2 10 2 3" xfId="32511" xr:uid="{BC3D7486-F32A-4765-93DE-8D173D744CCF}"/>
    <cellStyle name="Comma 2 2 10 3" xfId="7489" xr:uid="{1BCA6B7D-4380-4F96-AEA8-F9FFB80AEC8F}"/>
    <cellStyle name="Comma 2 2 10 3 2" xfId="31721" xr:uid="{450A2760-A611-4B14-8249-062989FF4FF2}"/>
    <cellStyle name="Comma 2 2 10 4" xfId="30452" xr:uid="{720E3A90-5FC7-434E-BF1F-BC3FB11E6DDD}"/>
    <cellStyle name="Comma 2 2 10 5" xfId="29956" xr:uid="{303B9381-8405-4928-9D55-93CB4EFD35AF}"/>
    <cellStyle name="Comma 2 2 11" xfId="2256" xr:uid="{0077D6EF-27EC-4ADC-9D38-4360A09DDFD9}"/>
    <cellStyle name="Comma 2 2 11 2" xfId="5112" xr:uid="{869D7B69-CCC0-4CCD-B9F6-01D9BC8BA075}"/>
    <cellStyle name="Comma 2 2 11 2 2" xfId="9893" xr:uid="{F76EBAE3-D151-40DD-8F92-771AF499BD62}"/>
    <cellStyle name="Comma 2 2 11 2 3" xfId="32119" xr:uid="{27651586-14DF-42F9-818A-0FDC3B08D98A}"/>
    <cellStyle name="Comma 2 2 11 3" xfId="7666" xr:uid="{5D967232-E95E-48DA-A72A-870266A81B0F}"/>
    <cellStyle name="Comma 2 2 11 4" xfId="30620" xr:uid="{FFC5BD90-235C-4CC1-BC2A-A1BA05C1A163}"/>
    <cellStyle name="Comma 2 2 12" xfId="2511" xr:uid="{66A8109A-5CD3-4638-822B-7799CD1C9A2B}"/>
    <cellStyle name="Comma 2 2 12 2" xfId="5336" xr:uid="{585EE1AC-9CC8-4593-BB6F-A688783A78A1}"/>
    <cellStyle name="Comma 2 2 12 2 2" xfId="10077" xr:uid="{67CF09AE-76BE-46DD-82AC-11BFD1C6808C}"/>
    <cellStyle name="Comma 2 2 12 3" xfId="7846" xr:uid="{EA317A53-6031-408E-8462-C873427453EA}"/>
    <cellStyle name="Comma 2 2 12 4" xfId="30655" xr:uid="{0AA8B409-59B6-49ED-ACC9-9C1621E945DB}"/>
    <cellStyle name="Comma 2 2 13" xfId="2768" xr:uid="{68D36C3A-390B-43D3-A6F1-E3ABF6FB9E0A}"/>
    <cellStyle name="Comma 2 2 13 2" xfId="5557" xr:uid="{0749C775-5D53-461C-83A7-1865C4BE93BA}"/>
    <cellStyle name="Comma 2 2 13 2 2" xfId="10258" xr:uid="{7DBEA526-4A13-4514-BAEA-1DD9A62CBD24}"/>
    <cellStyle name="Comma 2 2 13 3" xfId="8025" xr:uid="{E953BF2B-B60D-45E4-8386-947F43125916}"/>
    <cellStyle name="Comma 2 2 13 4" xfId="30842" xr:uid="{AAAA393A-EA2E-41B7-A528-4CD640B4EE5E}"/>
    <cellStyle name="Comma 2 2 14" xfId="3043" xr:uid="{7B88C242-5FDE-43EF-89AB-C3C39C312163}"/>
    <cellStyle name="Comma 2 2 14 2" xfId="5787" xr:uid="{440904C0-EDF5-4D07-B8BA-C92DBF20CFFB}"/>
    <cellStyle name="Comma 2 2 14 2 2" xfId="10437" xr:uid="{1660B19C-4336-4009-B94C-D9A5A1D9C838}"/>
    <cellStyle name="Comma 2 2 14 3" xfId="8202" xr:uid="{448DF631-9453-4937-8FAE-47FF15188CDD}"/>
    <cellStyle name="Comma 2 2 14 4" xfId="31005" xr:uid="{95B057B2-CB07-4101-AFB3-69F08B4717B9}"/>
    <cellStyle name="Comma 2 2 15" xfId="3351" xr:uid="{B43B8FC9-74B9-46C9-84EB-CFBB52F36894}"/>
    <cellStyle name="Comma 2 2 15 2" xfId="6034" xr:uid="{AA03FDC8-CC86-40EE-91B4-B46DA234C7CE}"/>
    <cellStyle name="Comma 2 2 15 2 2" xfId="10619" xr:uid="{88D38B7C-613B-4252-9B37-8BE5B827A455}"/>
    <cellStyle name="Comma 2 2 15 3" xfId="8379" xr:uid="{5B2D49DB-3D62-4959-A8C6-E4695D572739}"/>
    <cellStyle name="Comma 2 2 15 4" xfId="31069" xr:uid="{023BFCAF-6D5C-43A6-BF2D-9F45AC31459C}"/>
    <cellStyle name="Comma 2 2 15 4 2 7 2" xfId="26628" xr:uid="{4AED9411-403A-4297-92F5-30B0EB133780}"/>
    <cellStyle name="Comma 2 2 16" xfId="3551" xr:uid="{BE1E38F8-8FC8-4420-A3AE-16EF12EBB835}"/>
    <cellStyle name="Comma 2 2 16 2" xfId="6206" xr:uid="{4A90A7E5-0F7D-497F-9471-C5A187D0FC51}"/>
    <cellStyle name="Comma 2 2 16 2 2" xfId="10783" xr:uid="{E3DAE079-CADA-47BF-B2AB-02E8A26F3339}"/>
    <cellStyle name="Comma 2 2 16 3" xfId="8541" xr:uid="{12D6E53E-02B8-443B-A81E-3F09CE05C27B}"/>
    <cellStyle name="Comma 2 2 16 4" xfId="31212" xr:uid="{43E15E57-7B3C-4BD3-88AD-286BE867CE3C}"/>
    <cellStyle name="Comma 2 2 17" xfId="1173" xr:uid="{0032DF1D-0067-4639-BFFC-D020FB3B330F}"/>
    <cellStyle name="Comma 2 2 17 2" xfId="6250" xr:uid="{EBA4BE60-2FC2-468A-8543-C5EE2BE942C6}"/>
    <cellStyle name="Comma 2 2 17 2 2" xfId="10828" xr:uid="{D44279FD-822F-4355-810E-DEE60BBEB410}"/>
    <cellStyle name="Comma 2 2 17 3" xfId="8585" xr:uid="{1947FD46-94A2-481F-B84F-0CBEAE1FF805}"/>
    <cellStyle name="Comma 2 2 17 4" xfId="3625" xr:uid="{901CF33E-E78E-4924-ADB0-4806B379A799}"/>
    <cellStyle name="Comma 2 2 17 5" xfId="29967" xr:uid="{EC972D09-7B4E-4B4F-A561-F92CFC9FBEF8}"/>
    <cellStyle name="Comma 2 2 17 6" xfId="32948" xr:uid="{7F9E79EE-083A-4FE2-9922-3E81BCB3F849}"/>
    <cellStyle name="Comma 2 2 18" xfId="3647" xr:uid="{69E359BC-C952-4BEF-8740-1F66BED0F4B6}"/>
    <cellStyle name="Comma 2 2 18 2" xfId="6271" xr:uid="{329AE9F4-DE60-4AD6-8EB2-608907C0DB10}"/>
    <cellStyle name="Comma 2 2 18 2 2" xfId="10849" xr:uid="{FE0992E4-5FF3-4B89-B1FB-8C15F87FDF2A}"/>
    <cellStyle name="Comma 2 2 18 3" xfId="8606" xr:uid="{BED3C7B7-D2EC-4BD9-8E02-869650381C18}"/>
    <cellStyle name="Comma 2 2 18 4" xfId="33097" xr:uid="{7C34459F-0D5F-49E1-B205-7A592B925116}"/>
    <cellStyle name="Comma 2 2 19" xfId="3678" xr:uid="{D4CA63F0-96A9-4E23-923F-D4C9465C3AEE}"/>
    <cellStyle name="Comma 2 2 19 2" xfId="6299" xr:uid="{E1C598F0-7B24-4568-A8A4-B93AF1354F04}"/>
    <cellStyle name="Comma 2 2 19 2 2" xfId="10870" xr:uid="{62C46385-219B-48A2-B6D7-70D140D39D8D}"/>
    <cellStyle name="Comma 2 2 19 3" xfId="8627" xr:uid="{5BAA7C14-7D60-47A4-816A-95C0501D106F}"/>
    <cellStyle name="Comma 2 2 19 4" xfId="30048" xr:uid="{C000318C-8339-4EA6-ABD8-8FFEFA3A86E3}"/>
    <cellStyle name="Comma 2 2 2" xfId="273" xr:uid="{354DAD54-F77B-468D-BF16-0D0196E7E799}"/>
    <cellStyle name="Comma 2 2 2 10" xfId="2769" xr:uid="{19AECF8A-BD4D-48FF-8D90-61AD9DF5452C}"/>
    <cellStyle name="Comma 2 2 2 10 2" xfId="5558" xr:uid="{A9464CF5-6DF2-4AF1-B4A8-35A4C785A588}"/>
    <cellStyle name="Comma 2 2 2 10 2 2" xfId="10259" xr:uid="{ADD92C80-70AA-4326-9B03-F0C1FEE6731C}"/>
    <cellStyle name="Comma 2 2 2 10 3" xfId="8026" xr:uid="{4CFD83FF-04AC-4A6A-B334-ED1A08EFE0A2}"/>
    <cellStyle name="Comma 2 2 2 10 4" xfId="31095" xr:uid="{B105B170-F287-4218-807D-CCC504F40C25}"/>
    <cellStyle name="Comma 2 2 2 11" xfId="3044" xr:uid="{DF2BA70D-8738-4CA4-B652-B4AA49717F0B}"/>
    <cellStyle name="Comma 2 2 2 11 2" xfId="5788" xr:uid="{6E8BC0C3-E7CD-4B6D-AF1E-F25D95533145}"/>
    <cellStyle name="Comma 2 2 2 11 2 2" xfId="10438" xr:uid="{91F567BC-637D-48CC-8DFF-30E7AA291CD4}"/>
    <cellStyle name="Comma 2 2 2 11 3" xfId="8203" xr:uid="{9845A21D-F9E4-4D3F-A8A4-1A34C52EED1D}"/>
    <cellStyle name="Comma 2 2 2 11 4" xfId="31151" xr:uid="{53B977C4-00BA-4A96-A2C0-FAB62A0A885B}"/>
    <cellStyle name="Comma 2 2 2 12" xfId="3352" xr:uid="{773740C9-626F-42CB-A819-DEAE83A2D7AD}"/>
    <cellStyle name="Comma 2 2 2 12 2" xfId="6035" xr:uid="{3F648848-2814-4054-8088-4CBD77FD49EB}"/>
    <cellStyle name="Comma 2 2 2 12 2 2" xfId="10620" xr:uid="{13AB8568-A192-4409-A19D-44CD12DDDF37}"/>
    <cellStyle name="Comma 2 2 2 12 3" xfId="8380" xr:uid="{0275C3A2-11AD-4460-971F-BED157FD07D0}"/>
    <cellStyle name="Comma 2 2 2 12 4" xfId="31271" xr:uid="{A819D2F2-E692-4013-9339-8CAF96926251}"/>
    <cellStyle name="Comma 2 2 2 13" xfId="3830" xr:uid="{FB52FB1C-9A35-4FCE-A72B-4BEBE2A62DE6}"/>
    <cellStyle name="Comma 2 2 2 13 2" xfId="6415" xr:uid="{207652F1-9768-4B41-B0AF-23BABBEAAF03}"/>
    <cellStyle name="Comma 2 2 2 13 2 2" xfId="10983" xr:uid="{542AF509-8100-480A-B8B5-B27D879A977F}"/>
    <cellStyle name="Comma 2 2 2 13 3" xfId="8740" xr:uid="{82B4C76C-90BF-4477-B896-73EFA795326B}"/>
    <cellStyle name="Comma 2 2 2 13 4" xfId="31310" xr:uid="{66BD82EC-9448-4C86-A40E-4F0AD9591FB1}"/>
    <cellStyle name="Comma 2 2 2 14" xfId="4018" xr:uid="{AEF60E05-8176-49BE-B4C9-62B569C92900}"/>
    <cellStyle name="Comma 2 2 2 14 2" xfId="6599" xr:uid="{0BD2E6E5-14EA-48F1-BAD7-1A38879341D7}"/>
    <cellStyle name="Comma 2 2 2 14 2 2" xfId="11167" xr:uid="{0C3B7142-AD19-4408-8704-ED5F509E4AE2}"/>
    <cellStyle name="Comma 2 2 2 14 3" xfId="8924" xr:uid="{DD943634-C168-4236-9B45-47ED87C33550}"/>
    <cellStyle name="Comma 2 2 2 14 4" xfId="33162" xr:uid="{8D9FE73C-A493-4B72-AA24-8DE4C70A0E78}"/>
    <cellStyle name="Comma 2 2 2 15" xfId="4261" xr:uid="{97DDCCF2-96F5-48EA-B08B-D14378FCB6F9}"/>
    <cellStyle name="Comma 2 2 2 15 2" xfId="9158" xr:uid="{427EDF5D-00D2-4DF6-B23C-77D7363D6521}"/>
    <cellStyle name="Comma 2 2 2 15 3" xfId="33226" xr:uid="{63688A41-6F32-47C2-864A-463FF930997F}"/>
    <cellStyle name="Comma 2 2 2 16" xfId="12151" xr:uid="{31077EDE-1869-40D5-B8C9-6776721611E4}"/>
    <cellStyle name="Comma 2 2 2 16 2" xfId="33299" xr:uid="{48983EC6-6CDC-404C-9376-40E59A3669A9}"/>
    <cellStyle name="Comma 2 2 2 17" xfId="6955" xr:uid="{53465FD5-877E-43F9-A832-D814E6EBBEAF}"/>
    <cellStyle name="Comma 2 2 2 17 2" xfId="33444" xr:uid="{69C99168-E0FA-49A9-96D5-F78A908E94F8}"/>
    <cellStyle name="Comma 2 2 2 18" xfId="12262" xr:uid="{BC664AE7-5C69-471E-AD84-E3AD5DB738B2}"/>
    <cellStyle name="Comma 2 2 2 18 2" xfId="33508" xr:uid="{D6A7058E-6281-47FE-973F-85D95CFF4E4F}"/>
    <cellStyle name="Comma 2 2 2 19" xfId="12319" xr:uid="{B36BC9C6-4F90-4319-8808-07845DC6C7C2}"/>
    <cellStyle name="Comma 2 2 2 19 2" xfId="33791" xr:uid="{3789A5E9-3A9B-4A1C-917F-4309BCC2274A}"/>
    <cellStyle name="Comma 2 2 2 2" xfId="274" xr:uid="{D804C00A-401F-43BA-AEAC-2FEEFC8F1412}"/>
    <cellStyle name="Comma 2 2 2 2 10" xfId="3353" xr:uid="{35DA0548-02AB-446D-887C-9BD424732D89}"/>
    <cellStyle name="Comma 2 2 2 2 10 2" xfId="6036" xr:uid="{F73EB6D1-65B1-4BC7-91E0-AD66BFEE3170}"/>
    <cellStyle name="Comma 2 2 2 2 10 2 2" xfId="10621" xr:uid="{0B7512B8-93E6-4F9C-AF58-8D190ADC1876}"/>
    <cellStyle name="Comma 2 2 2 2 10 3" xfId="8381" xr:uid="{6B60A9DF-E56B-496B-BCA5-DF82D04CDE29}"/>
    <cellStyle name="Comma 2 2 2 2 10 4" xfId="32942" xr:uid="{AFB64A3A-4576-42CE-B6B0-F8B7DDE08BF6}"/>
    <cellStyle name="Comma 2 2 2 2 11" xfId="3831" xr:uid="{DC0E6212-8552-4934-A71B-7ECAE144A65D}"/>
    <cellStyle name="Comma 2 2 2 2 11 2" xfId="6416" xr:uid="{54C68CAA-5B14-4FAE-826D-6C4813E7952D}"/>
    <cellStyle name="Comma 2 2 2 2 11 2 2" xfId="10984" xr:uid="{36BD5BA9-A1DF-4B4B-A5C9-9C0B0AC82237}"/>
    <cellStyle name="Comma 2 2 2 2 11 3" xfId="8741" xr:uid="{89ECB312-A0AC-436C-AA57-0B47413AB710}"/>
    <cellStyle name="Comma 2 2 2 2 11 4" xfId="33254" xr:uid="{60E2846D-E78C-4EE4-9312-67F193D5F1A6}"/>
    <cellStyle name="Comma 2 2 2 2 12" xfId="4019" xr:uid="{3F87FFC2-60BF-4CFC-A3E7-4DF607AE4140}"/>
    <cellStyle name="Comma 2 2 2 2 12 2" xfId="6600" xr:uid="{15F92A76-82A5-44EF-B3C4-123C6407652A}"/>
    <cellStyle name="Comma 2 2 2 2 12 2 2" xfId="11168" xr:uid="{CDEE5638-231D-41B2-8594-6DF777F57088}"/>
    <cellStyle name="Comma 2 2 2 2 12 3" xfId="8925" xr:uid="{5EE7641B-84FD-48F8-AED2-305171407BB2}"/>
    <cellStyle name="Comma 2 2 2 2 12 4" xfId="33300" xr:uid="{24EA98F4-5A6C-45CE-8BA5-6B5005D76A43}"/>
    <cellStyle name="Comma 2 2 2 2 13" xfId="4262" xr:uid="{891B56C4-3C1A-488C-BE6E-5604C3FC5BF2}"/>
    <cellStyle name="Comma 2 2 2 2 13 2" xfId="9159" xr:uid="{2E4CA8D1-6541-4552-8DF2-A8340DB0011B}"/>
    <cellStyle name="Comma 2 2 2 2 13 3" xfId="33474" xr:uid="{B2AE547D-9CB4-4815-A833-6FFD23D6A9B0}"/>
    <cellStyle name="Comma 2 2 2 2 14" xfId="6956" xr:uid="{924B7695-3550-4878-B8E8-32594146D309}"/>
    <cellStyle name="Comma 2 2 2 2 14 2" xfId="33509" xr:uid="{A94EFEEF-49A0-434E-A855-F5D9007828A2}"/>
    <cellStyle name="Comma 2 2 2 2 15" xfId="12320" xr:uid="{9E8CFB7F-274D-41C3-B21D-B3244DB98437}"/>
    <cellStyle name="Comma 2 2 2 2 15 2" xfId="33589" xr:uid="{2C44F193-27B3-43B2-B55D-7353C3648F7F}"/>
    <cellStyle name="Comma 2 2 2 2 16" xfId="17993" xr:uid="{AC527151-3DED-4AE3-A950-8055E6C85DF9}"/>
    <cellStyle name="Comma 2 2 2 2 16 2" xfId="21849" xr:uid="{4716973A-BF87-44A2-8FD3-88EE9778BA2E}"/>
    <cellStyle name="Comma 2 2 2 2 16 3" xfId="33792" xr:uid="{281105F2-C93B-4CD8-9077-312EA0415409}"/>
    <cellStyle name="Comma 2 2 2 2 17" xfId="24017" xr:uid="{3F9DD54A-BD3D-4BFA-97D3-75CF63051B99}"/>
    <cellStyle name="Comma 2 2 2 2 18" xfId="24297" xr:uid="{06E220C9-BE03-41F6-BE75-D9B6A1C67F23}"/>
    <cellStyle name="Comma 2 2 2 2 19" xfId="24666" xr:uid="{705882FA-5DDB-4D49-8820-BB1DFE03CBF2}"/>
    <cellStyle name="Comma 2 2 2 2 2" xfId="275" xr:uid="{AEC3552D-C2A2-4A5B-AAF5-9F2A80BB1F0A}"/>
    <cellStyle name="Comma 2 2 2 2 2 10" xfId="3832" xr:uid="{B2D08CF0-D9DA-4991-9B82-1950AB381EB8}"/>
    <cellStyle name="Comma 2 2 2 2 2 10 2" xfId="6417" xr:uid="{9DC6EA93-C2E7-4159-93EE-F81FBC8C2853}"/>
    <cellStyle name="Comma 2 2 2 2 2 10 2 2" xfId="10985" xr:uid="{161BF698-4D43-4FCC-B907-51E8542DD703}"/>
    <cellStyle name="Comma 2 2 2 2 2 10 3" xfId="8742" xr:uid="{EB9B4C30-2491-43E4-B6DB-28D3CFA8BF19}"/>
    <cellStyle name="Comma 2 2 2 2 2 11" xfId="4020" xr:uid="{C293E71C-B484-451E-B2EC-F8803F14DB28}"/>
    <cellStyle name="Comma 2 2 2 2 2 11 2" xfId="6601" xr:uid="{69BF1BC8-5A46-4870-9137-10C7CAD717C0}"/>
    <cellStyle name="Comma 2 2 2 2 2 11 2 2" xfId="11169" xr:uid="{5E067D48-BD88-485F-BA0A-890386E135FB}"/>
    <cellStyle name="Comma 2 2 2 2 2 11 3" xfId="8926" xr:uid="{73E90BBB-40A8-4200-9C19-C9744B3ED54F}"/>
    <cellStyle name="Comma 2 2 2 2 2 12" xfId="4263" xr:uid="{63188BFC-32CF-449F-AA74-5AB7336A2CFC}"/>
    <cellStyle name="Comma 2 2 2 2 2 12 2" xfId="9160" xr:uid="{3D6E5620-9BBF-4492-A514-D9D5D5AA6E91}"/>
    <cellStyle name="Comma 2 2 2 2 2 13" xfId="6957" xr:uid="{FAFCE8BD-E68F-4DA4-B8AC-F9F31F3A258C}"/>
    <cellStyle name="Comma 2 2 2 2 2 14" xfId="12321" xr:uid="{D2715D53-2D25-477A-8B96-BBE4751EC5BB}"/>
    <cellStyle name="Comma 2 2 2 2 2 15" xfId="17994" xr:uid="{9AFBFE32-BC06-4C6E-A2EB-79BEE30B8949}"/>
    <cellStyle name="Comma 2 2 2 2 2 15 2" xfId="21850" xr:uid="{93A2A596-C98A-47D3-AA56-9497C9FBF286}"/>
    <cellStyle name="Comma 2 2 2 2 2 16" xfId="24018" xr:uid="{1AF5D5D7-8610-440C-8346-66C970E020DC}"/>
    <cellStyle name="Comma 2 2 2 2 2 17" xfId="24298" xr:uid="{4CFF7969-5564-4E49-AED4-9A8217435DE6}"/>
    <cellStyle name="Comma 2 2 2 2 2 18" xfId="24667" xr:uid="{027ACE82-BC02-4354-B7D8-3BAC03E8E440}"/>
    <cellStyle name="Comma 2 2 2 2 2 19" xfId="24966" xr:uid="{D232EEEA-D50B-4654-B678-39D8AF2CD081}"/>
    <cellStyle name="Comma 2 2 2 2 2 2" xfId="1557" xr:uid="{45B6D5F7-1903-41E0-B357-07AEAC3D46B5}"/>
    <cellStyle name="Comma 2 2 2 2 2 2 2" xfId="4495" xr:uid="{B8F79663-93A1-4340-889C-C3AE0CE046FE}"/>
    <cellStyle name="Comma 2 2 2 2 2 2 2 2" xfId="9362" xr:uid="{6D8F2B68-3558-4061-9B97-039A460A9949}"/>
    <cellStyle name="Comma 2 2 2 2 2 2 2 3" xfId="32673" xr:uid="{76092269-E92E-4A57-A29D-7F622FB12FEE}"/>
    <cellStyle name="Comma 2 2 2 2 2 2 3" xfId="7138" xr:uid="{C6602F9E-41BE-4762-B295-20D3E2DD8F51}"/>
    <cellStyle name="Comma 2 2 2 2 2 2 3 2" xfId="31878" xr:uid="{07F4DCCC-DDE0-4FB7-97EF-15B593DE527E}"/>
    <cellStyle name="Comma 2 2 2 2 2 2 4" xfId="24299" xr:uid="{87215553-C29A-4B41-82F8-BD1D8C266826}"/>
    <cellStyle name="Comma 2 2 2 2 2 2 5" xfId="27075" xr:uid="{F95FE0E4-454D-4152-8CC8-B519D76AC6CC}"/>
    <cellStyle name="Comma 2 2 2 2 2 2 6" xfId="30503" xr:uid="{F564B4C7-EB97-4E7C-B49A-63D3EFF6404D}"/>
    <cellStyle name="Comma 2 2 2 2 2 20" xfId="25152" xr:uid="{C473EB3D-9F1F-43BC-B30B-B08848382A34}"/>
    <cellStyle name="Comma 2 2 2 2 2 21" xfId="25476" xr:uid="{EA202A4E-282C-431A-B7E2-DE0C99A4E05B}"/>
    <cellStyle name="Comma 2 2 2 2 2 22" xfId="25766" xr:uid="{72B26B99-1A40-4E24-818C-3B931125EBDB}"/>
    <cellStyle name="Comma 2 2 2 2 2 23" xfId="25989" xr:uid="{5804AA7C-7E20-49DA-82C1-EDC8CCC03FE7}"/>
    <cellStyle name="Comma 2 2 2 2 2 24" xfId="26281" xr:uid="{9DB026FC-3F63-47CC-8329-43C05EBF137E}"/>
    <cellStyle name="Comma 2 2 2 2 2 25" xfId="26487" xr:uid="{3C3B58A6-6F3C-444D-AD03-4F4B57AE290B}"/>
    <cellStyle name="Comma 2 2 2 2 2 26" xfId="26724" xr:uid="{1A6365BD-5554-46D7-8945-A5BEE12FEDDF}"/>
    <cellStyle name="Comma 2 2 2 2 2 27" xfId="27986" xr:uid="{08422001-2A6F-4F83-BA16-CF4B47E3EB74}"/>
    <cellStyle name="Comma 2 2 2 2 2 28" xfId="28269" xr:uid="{DFE3E055-7BC5-4F38-8E9D-9A9271432623}"/>
    <cellStyle name="Comma 2 2 2 2 2 29" xfId="28550" xr:uid="{DE860776-6697-45C5-8A26-3437008ED417}"/>
    <cellStyle name="Comma 2 2 2 2 2 3" xfId="1802" xr:uid="{80B6631F-1ECD-48B3-9BD1-011245C25E7A}"/>
    <cellStyle name="Comma 2 2 2 2 2 3 2" xfId="4709" xr:uid="{2920CB14-EA9F-4F95-9662-CFB999B1EB31}"/>
    <cellStyle name="Comma 2 2 2 2 2 3 2 2" xfId="9540" xr:uid="{B4B2C1E7-731E-440D-AD34-C28B687460ED}"/>
    <cellStyle name="Comma 2 2 2 2 2 3 2 3" xfId="32274" xr:uid="{0FBDE14F-0D57-4727-965E-AA3F6B2067F9}"/>
    <cellStyle name="Comma 2 2 2 2 2 3 3" xfId="7315" xr:uid="{DD91E96F-8343-4A90-AECF-97E7885E57DB}"/>
    <cellStyle name="Comma 2 2 2 2 2 3 4" xfId="30702" xr:uid="{EF627CE8-5CB2-4A1E-AB99-FC7B7C216BCB}"/>
    <cellStyle name="Comma 2 2 2 2 2 30" xfId="28851" xr:uid="{0FAB7AFE-49BD-4AA9-957A-80C854562D8A}"/>
    <cellStyle name="Comma 2 2 2 2 2 31" xfId="29084" xr:uid="{09A72F16-D2DF-4A66-9990-BF1F8D9DD375}"/>
    <cellStyle name="Comma 2 2 2 2 2 32" xfId="29271" xr:uid="{F95CA39D-8067-45B7-BDB3-B2E373CBAD4F}"/>
    <cellStyle name="Comma 2 2 2 2 2 33" xfId="29525" xr:uid="{9A10A8AE-B4E7-46D4-AB1F-AB8C5B8A3C7B}"/>
    <cellStyle name="Comma 2 2 2 2 2 34" xfId="29755" xr:uid="{9F672360-0F67-43EA-AEC8-A11CBAD9883A}"/>
    <cellStyle name="Comma 2 2 2 2 2 35" xfId="34088" xr:uid="{DDCD3864-C7AD-440C-A41C-9E70A08BA5AC}"/>
    <cellStyle name="Comma 2 2 2 2 2 36" xfId="34322" xr:uid="{B6929AAC-70FA-4E1B-9D4C-F0A80C40C706}"/>
    <cellStyle name="Comma 2 2 2 2 2 37" xfId="34622" xr:uid="{19283317-65E1-4DBC-B46E-76B0FC51343A}"/>
    <cellStyle name="Comma 2 2 2 2 2 38" xfId="34831" xr:uid="{86E96B18-92FF-4574-8FAD-D4940CB0068E}"/>
    <cellStyle name="Comma 2 2 2 2 2 39" xfId="34990" xr:uid="{A525758B-603B-4AAB-BB64-12F193BC5CCD}"/>
    <cellStyle name="Comma 2 2 2 2 2 4" xfId="2010" xr:uid="{B01ACE84-143A-42FF-9608-6EF18A9ADE5B}"/>
    <cellStyle name="Comma 2 2 2 2 2 4 2" xfId="4900" xr:uid="{6C96DAB3-6B28-47F4-B32C-34B4C8F9073F}"/>
    <cellStyle name="Comma 2 2 2 2 2 4 2 2" xfId="9718" xr:uid="{55AFEC76-A804-43B4-B03C-C380D01328CC}"/>
    <cellStyle name="Comma 2 2 2 2 2 4 3" xfId="7492" xr:uid="{D4A36FBB-2752-46AF-8312-46A6C5A90C1A}"/>
    <cellStyle name="Comma 2 2 2 2 2 4 4" xfId="30845" xr:uid="{73C0D848-E682-433B-AF5D-02FB14FAD2B2}"/>
    <cellStyle name="Comma 2 2 2 2 2 40" xfId="35142" xr:uid="{984069E7-F818-4D5E-9A0D-571BDCA2D88C}"/>
    <cellStyle name="Comma 2 2 2 2 2 41" xfId="35384" xr:uid="{F3938B23-8ED6-4A03-917C-7DD243BEA79E}"/>
    <cellStyle name="Comma 2 2 2 2 2 5" xfId="2259" xr:uid="{28565A85-390F-4043-89C6-7823A2F6490B}"/>
    <cellStyle name="Comma 2 2 2 2 2 5 2" xfId="5115" xr:uid="{50918FCF-3F7D-4DAA-8B2A-55D04E2881FA}"/>
    <cellStyle name="Comma 2 2 2 2 2 5 2 2" xfId="9896" xr:uid="{29965A94-82FA-4315-90B5-D65B02828777}"/>
    <cellStyle name="Comma 2 2 2 2 2 5 3" xfId="7669" xr:uid="{8E397300-94DC-495A-A6D7-B73D5549121E}"/>
    <cellStyle name="Comma 2 2 2 2 2 5 4" xfId="31474" xr:uid="{75BABC12-2E70-46FF-9E80-BBDC0320F8DD}"/>
    <cellStyle name="Comma 2 2 2 2 2 6" xfId="2514" xr:uid="{049729FE-58D3-4CB3-BDA1-2D6C3C9BA7C1}"/>
    <cellStyle name="Comma 2 2 2 2 2 6 2" xfId="5339" xr:uid="{7B9B1FB2-AD4F-4073-A6BC-272DB2EAFF32}"/>
    <cellStyle name="Comma 2 2 2 2 2 6 2 2" xfId="10080" xr:uid="{9D025B5D-DA7A-4742-992B-2E0CA9060381}"/>
    <cellStyle name="Comma 2 2 2 2 2 6 3" xfId="7849" xr:uid="{31F195B0-12B0-4260-830F-BBB1580B6312}"/>
    <cellStyle name="Comma 2 2 2 2 2 6 4" xfId="32983" xr:uid="{F582B9BE-782A-46A1-824C-CAD6D061310D}"/>
    <cellStyle name="Comma 2 2 2 2 2 7" xfId="2771" xr:uid="{9353C052-93CF-4329-900E-17423C4444F1}"/>
    <cellStyle name="Comma 2 2 2 2 2 7 2" xfId="5560" xr:uid="{4E6F2876-33C0-46CD-BA1E-16E71D67DF1E}"/>
    <cellStyle name="Comma 2 2 2 2 2 7 2 2" xfId="10261" xr:uid="{9A218F4A-79FB-4EF5-9138-0E84607510F4}"/>
    <cellStyle name="Comma 2 2 2 2 2 7 3" xfId="8028" xr:uid="{CD8903D9-539D-4A39-B927-341386E91141}"/>
    <cellStyle name="Comma 2 2 2 2 2 7 4" xfId="33301" xr:uid="{5B01CF2E-E30D-4CFC-BCA8-D3E55FB69179}"/>
    <cellStyle name="Comma 2 2 2 2 2 8" xfId="3046" xr:uid="{42F1BFA1-EFEB-45D6-9AE9-7747C75B74D5}"/>
    <cellStyle name="Comma 2 2 2 2 2 8 2" xfId="5790" xr:uid="{5F471603-2F73-48D5-ADA4-05675F019191}"/>
    <cellStyle name="Comma 2 2 2 2 2 8 2 2" xfId="10440" xr:uid="{4E8BA1BC-EA84-48BB-AC71-626AA2998639}"/>
    <cellStyle name="Comma 2 2 2 2 2 8 3" xfId="8205" xr:uid="{670B6C60-99F1-44C4-B1DC-5663ADA109E9}"/>
    <cellStyle name="Comma 2 2 2 2 2 8 4" xfId="33510" xr:uid="{571575B2-956A-4023-9827-6E7DA035C6AA}"/>
    <cellStyle name="Comma 2 2 2 2 2 9" xfId="3354" xr:uid="{D1C2A45F-ED4B-46E3-9209-74F6CFF33870}"/>
    <cellStyle name="Comma 2 2 2 2 2 9 2" xfId="6037" xr:uid="{6E96CDDA-F8DD-4ECC-A5D6-7E25CC922F84}"/>
    <cellStyle name="Comma 2 2 2 2 2 9 2 2" xfId="10622" xr:uid="{916EB961-6CC2-426A-BD30-089B56425612}"/>
    <cellStyle name="Comma 2 2 2 2 2 9 3" xfId="8382" xr:uid="{A9DC9A30-74FE-4FF7-B572-EE177B2C92D2}"/>
    <cellStyle name="Comma 2 2 2 2 2 9 4" xfId="33793" xr:uid="{CCCE452C-1FBB-4D58-8224-CD093B33C321}"/>
    <cellStyle name="Comma 2 2 2 2 20" xfId="24965" xr:uid="{A06A3C02-B198-40C0-A83E-DF046EB40AAE}"/>
    <cellStyle name="Comma 2 2 2 2 21" xfId="25151" xr:uid="{C713FE77-F757-495F-97DA-D7A36A97C597}"/>
    <cellStyle name="Comma 2 2 2 2 22" xfId="25475" xr:uid="{48FD0205-4DD7-4410-A573-35038BCF36D4}"/>
    <cellStyle name="Comma 2 2 2 2 23" xfId="25765" xr:uid="{20097BF1-B91C-43A3-951E-13A08791F083}"/>
    <cellStyle name="Comma 2 2 2 2 24" xfId="25988" xr:uid="{10B87C97-0442-4D7A-828A-7A37A4C8C811}"/>
    <cellStyle name="Comma 2 2 2 2 25" xfId="26280" xr:uid="{BAC7317B-FFEB-49BD-966E-AE42C742D19F}"/>
    <cellStyle name="Comma 2 2 2 2 26" xfId="26486" xr:uid="{E97EEEA4-544F-47C7-88AD-5437B9442BB1}"/>
    <cellStyle name="Comma 2 2 2 2 27" xfId="26723" xr:uid="{8633A24D-2E27-4206-B8B3-285A180DE012}"/>
    <cellStyle name="Comma 2 2 2 2 28" xfId="27985" xr:uid="{A656437E-982B-46CD-AA7F-7A4A6906C130}"/>
    <cellStyle name="Comma 2 2 2 2 29" xfId="28268" xr:uid="{79330AC7-5977-470B-9F7B-09F32C788519}"/>
    <cellStyle name="Comma 2 2 2 2 3" xfId="1556" xr:uid="{E550E9E5-0E75-4FE2-A60F-E93E5686709B}"/>
    <cellStyle name="Comma 2 2 2 2 3 2" xfId="4494" xr:uid="{B1ECBCF0-589B-484C-80D6-D8F6840BBA09}"/>
    <cellStyle name="Comma 2 2 2 2 3 2 2" xfId="9361" xr:uid="{09680365-F963-4F1C-9E1F-4548F330DD3E}"/>
    <cellStyle name="Comma 2 2 2 2 3 2 2 2" xfId="32802" xr:uid="{AA044392-18EC-4114-A77F-01E63180EC99}"/>
    <cellStyle name="Comma 2 2 2 2 3 2 3" xfId="24301" xr:uid="{C33D6959-4990-4560-AFB0-3B2FD246501A}"/>
    <cellStyle name="Comma 2 2 2 2 3 2 3 2" xfId="32007" xr:uid="{26E1360A-402A-4FF3-B438-5EDA19EAC2DB}"/>
    <cellStyle name="Comma 2 2 2 2 3 2 4" xfId="30548" xr:uid="{BA73BAD8-9036-4971-A0AF-8F7FC694CD51}"/>
    <cellStyle name="Comma 2 2 2 2 3 3" xfId="7137" xr:uid="{7A67B432-34A6-49E1-9C0D-6157C44F4606}"/>
    <cellStyle name="Comma 2 2 2 2 3 3 2" xfId="32403" xr:uid="{CE2A4614-0475-4EA8-A37D-A621178FB4BD}"/>
    <cellStyle name="Comma 2 2 2 2 3 3 3" xfId="30745" xr:uid="{BE14E4B9-9772-48AF-813A-646C75210499}"/>
    <cellStyle name="Comma 2 2 2 2 3 4" xfId="24300" xr:uid="{7F1C78D4-919E-432B-8709-55E716FF435B}"/>
    <cellStyle name="Comma 2 2 2 2 3 4 2" xfId="31613" xr:uid="{AF81E496-D6BD-424E-AA1F-38096C5642E6}"/>
    <cellStyle name="Comma 2 2 2 2 3 5" xfId="27074" xr:uid="{29D0557A-F67A-4166-9CA6-703B48BB3DF8}"/>
    <cellStyle name="Comma 2 2 2 2 3 6" xfId="30195" xr:uid="{1AC2E17D-0D77-4ECC-9827-CE3847484FC4}"/>
    <cellStyle name="Comma 2 2 2 2 30" xfId="28483" xr:uid="{D3CA9DB4-D157-4EDB-808F-4974AF3DFDDF}"/>
    <cellStyle name="Comma 2 2 2 2 31" xfId="28549" xr:uid="{38776B76-3A73-4EA7-84B5-A690701FC381}"/>
    <cellStyle name="Comma 2 2 2 2 32" xfId="28850" xr:uid="{D1E74EB7-0132-4F53-B1D6-5DA4D8BD37CC}"/>
    <cellStyle name="Comma 2 2 2 2 33" xfId="29083" xr:uid="{67E729BB-CEEF-45B5-A94D-A370F05FA417}"/>
    <cellStyle name="Comma 2 2 2 2 34" xfId="29270" xr:uid="{BB5AD97B-82A2-4BCB-ACDC-0F645B78AF8B}"/>
    <cellStyle name="Comma 2 2 2 2 35" xfId="29524" xr:uid="{5D8EA797-9B1F-4C89-A208-1C5DE5933552}"/>
    <cellStyle name="Comma 2 2 2 2 36" xfId="29754" xr:uid="{5CFFCEE7-C1C2-468D-A0CE-C9A60DC338FD}"/>
    <cellStyle name="Comma 2 2 2 2 37" xfId="30151" xr:uid="{CEC14392-E31A-4D26-ADC4-7E37AD1EBA6C}"/>
    <cellStyle name="Comma 2 2 2 2 38" xfId="34087" xr:uid="{C80DEAC7-1397-4F34-BE5D-272B292F6595}"/>
    <cellStyle name="Comma 2 2 2 2 39" xfId="34321" xr:uid="{60984894-8670-4B58-A8D2-E8D078663455}"/>
    <cellStyle name="Comma 2 2 2 2 4" xfId="1801" xr:uid="{A672D01D-8197-4CDD-8D0F-9100CA0141C8}"/>
    <cellStyle name="Comma 2 2 2 2 4 2" xfId="4708" xr:uid="{588BBA4B-6CCE-421E-8238-991CD87F5031}"/>
    <cellStyle name="Comma 2 2 2 2 4 2 2" xfId="9539" xr:uid="{ED1028BA-2B2C-4632-AD4E-3B216E35A8C7}"/>
    <cellStyle name="Comma 2 2 2 2 4 2 3" xfId="32556" xr:uid="{4583FCD8-CAFC-4EA0-95F5-DA765E4BEC75}"/>
    <cellStyle name="Comma 2 2 2 2 4 3" xfId="7314" xr:uid="{6831263E-74D5-46A8-A294-3EE07847D77B}"/>
    <cellStyle name="Comma 2 2 2 2 4 3 2" xfId="31764" xr:uid="{03A7B1FF-F04A-4417-9801-FE0C6735F196}"/>
    <cellStyle name="Comma 2 2 2 2 4 4" xfId="24302" xr:uid="{CE828921-7591-432A-8681-C21AC72940A3}"/>
    <cellStyle name="Comma 2 2 2 2 4 5" xfId="30460" xr:uid="{DC3E6785-7CC0-4684-BE1A-E6DE0FD4CFDF}"/>
    <cellStyle name="Comma 2 2 2 2 40" xfId="34621" xr:uid="{703B3898-4460-45FF-8ABF-D6F64C7282A7}"/>
    <cellStyle name="Comma 2 2 2 2 41" xfId="34830" xr:uid="{F75FF280-5D40-405E-8931-3D59C826F0F5}"/>
    <cellStyle name="Comma 2 2 2 2 42" xfId="34989" xr:uid="{516F90D9-B36C-4C3F-B8D4-1E604C2292C1}"/>
    <cellStyle name="Comma 2 2 2 2 43" xfId="35141" xr:uid="{7B9C4824-08CA-40F1-AFE8-E860FD877F1E}"/>
    <cellStyle name="Comma 2 2 2 2 44" xfId="35347" xr:uid="{4DEE33BB-269A-47AA-ABD8-F1CB94BCE25E}"/>
    <cellStyle name="Comma 2 2 2 2 45" xfId="35383" xr:uid="{4157BCD0-EEF5-424E-9055-3DC8E4AFD16D}"/>
    <cellStyle name="Comma 2 2 2 2 46" xfId="1242" xr:uid="{70277A94-28CD-4099-B6C2-A3E4508C5B1C}"/>
    <cellStyle name="Comma 2 2 2 2 5" xfId="2009" xr:uid="{35484167-9F6B-4164-878D-BE13AEBAFA87}"/>
    <cellStyle name="Comma 2 2 2 2 5 2" xfId="4899" xr:uid="{E8C84019-C6B1-4ECB-AE97-0A4151286A87}"/>
    <cellStyle name="Comma 2 2 2 2 5 2 2" xfId="9717" xr:uid="{B4ED5257-EEC1-4291-858D-11163BDD3116}"/>
    <cellStyle name="Comma 2 2 2 2 5 2 3" xfId="32161" xr:uid="{C3BF3BE9-6D1D-495D-9828-801ECC8EBE79}"/>
    <cellStyle name="Comma 2 2 2 2 5 3" xfId="7491" xr:uid="{B9D553CE-33CD-4F98-8FE2-A9483154C091}"/>
    <cellStyle name="Comma 2 2 2 2 5 4" xfId="30664" xr:uid="{7E9021BF-9FA9-4B36-9632-6B4784437F27}"/>
    <cellStyle name="Comma 2 2 2 2 6" xfId="2258" xr:uid="{5EE87555-868E-4B1C-A439-25FB12C9E934}"/>
    <cellStyle name="Comma 2 2 2 2 6 2" xfId="5114" xr:uid="{79706470-C4B1-4308-973B-F5A1CA77D70E}"/>
    <cellStyle name="Comma 2 2 2 2 6 2 2" xfId="9895" xr:uid="{D720151E-5967-4C54-ACF3-6C9344A9E176}"/>
    <cellStyle name="Comma 2 2 2 2 6 3" xfId="7668" xr:uid="{522EEAA7-F14B-4200-9497-9307E1B12646}"/>
    <cellStyle name="Comma 2 2 2 2 6 4" xfId="30800" xr:uid="{B09748BE-5FF0-4E4D-9DD9-3F3D9406C351}"/>
    <cellStyle name="Comma 2 2 2 2 7" xfId="2513" xr:uid="{9F670BED-888F-4AC8-A340-32778CE9DD2E}"/>
    <cellStyle name="Comma 2 2 2 2 7 2" xfId="5338" xr:uid="{7684E711-9B4B-422C-B77A-AE041CB0C92A}"/>
    <cellStyle name="Comma 2 2 2 2 7 2 2" xfId="10079" xr:uid="{8FFCE698-1048-455E-B4BC-CAB99B58EE1E}"/>
    <cellStyle name="Comma 2 2 2 2 7 3" xfId="7848" xr:uid="{17162D15-780D-431C-A7A7-BAE5D72A0925}"/>
    <cellStyle name="Comma 2 2 2 2 7 4" xfId="30844" xr:uid="{FDD1865F-686A-4F85-92E5-20FA602536FE}"/>
    <cellStyle name="Comma 2 2 2 2 8" xfId="2770" xr:uid="{2DCF0AB0-6F0A-43AD-BB44-A2D3CACFAF4E}"/>
    <cellStyle name="Comma 2 2 2 2 8 2" xfId="5559" xr:uid="{7D12929E-3C8F-4520-A602-F36D097A05DB}"/>
    <cellStyle name="Comma 2 2 2 2 8 2 2" xfId="10260" xr:uid="{613A4A5C-C00F-41A9-808F-381826B27054}"/>
    <cellStyle name="Comma 2 2 2 2 8 3" xfId="8027" xr:uid="{52F1167A-79E4-469F-9D79-AA3FC9BAE282}"/>
    <cellStyle name="Comma 2 2 2 2 8 4" xfId="31339" xr:uid="{71FBCCB2-6AE3-441D-BBBD-6FF98E885002}"/>
    <cellStyle name="Comma 2 2 2 2 9" xfId="3045" xr:uid="{D0A30C4F-3F16-4D22-9690-2B8ADC3D5A1A}"/>
    <cellStyle name="Comma 2 2 2 2 9 2" xfId="5789" xr:uid="{3E9A9226-0E9C-4CE2-9630-0834D0CE8744}"/>
    <cellStyle name="Comma 2 2 2 2 9 2 2" xfId="10439" xr:uid="{FAAA8615-C3A6-41DF-92AB-0822A1F043F2}"/>
    <cellStyle name="Comma 2 2 2 2 9 3" xfId="8204" xr:uid="{7DC992D0-31B8-49CC-8E4F-B2371D48C82A}"/>
    <cellStyle name="Comma 2 2 2 2 9 4" xfId="32941" xr:uid="{CF069858-462A-4852-9F03-42FDAB347877}"/>
    <cellStyle name="Comma 2 2 2 20" xfId="12547" xr:uid="{6B2D9A35-289E-4B68-B6DB-F10A9A8645E7}"/>
    <cellStyle name="Comma 2 2 2 20 2" xfId="33762" xr:uid="{ED86329C-D22F-4603-A298-1E778E95E589}"/>
    <cellStyle name="Comma 2 2 2 21" xfId="17992" xr:uid="{E17DB33F-E01B-4603-9D8C-C1814DC9D68B}"/>
    <cellStyle name="Comma 2 2 2 21 2" xfId="21848" xr:uid="{FEA11ECB-E6F4-4D9F-A58A-300263BE32F4}"/>
    <cellStyle name="Comma 2 2 2 22" xfId="24016" xr:uid="{36BA1877-230B-442F-990E-29871C7C57AA}"/>
    <cellStyle name="Comma 2 2 2 23" xfId="24296" xr:uid="{8B1B403E-2F78-4B02-9A1F-6AC207BD1D68}"/>
    <cellStyle name="Comma 2 2 2 24" xfId="24665" xr:uid="{D133642B-5C30-49CF-B106-96AC1D4D33CF}"/>
    <cellStyle name="Comma 2 2 2 25" xfId="24964" xr:uid="{93C2B1CE-4B57-4AD2-B94B-002A8F60609D}"/>
    <cellStyle name="Comma 2 2 2 26" xfId="25150" xr:uid="{25D681FD-18FC-4AB8-B4BC-3811A5BB494C}"/>
    <cellStyle name="Comma 2 2 2 27" xfId="25474" xr:uid="{E9BDAB31-E89F-4894-9797-1917A1DC68DE}"/>
    <cellStyle name="Comma 2 2 2 28" xfId="25764" xr:uid="{6D376693-4FBF-4655-A381-680529F7CBCF}"/>
    <cellStyle name="Comma 2 2 2 29" xfId="25987" xr:uid="{79CC3E9E-487E-4CEC-A502-4B1B8F3B887E}"/>
    <cellStyle name="Comma 2 2 2 3" xfId="276" xr:uid="{DC220732-F6CC-4DBE-94BA-BDA3B2BC0FD1}"/>
    <cellStyle name="Comma 2 2 2 3 10" xfId="3833" xr:uid="{9944E80A-1A32-4A77-967E-E21E9C0B0151}"/>
    <cellStyle name="Comma 2 2 2 3 10 2" xfId="6418" xr:uid="{CE1AE5B7-7CDB-496F-B2B7-E9885A7DCBC7}"/>
    <cellStyle name="Comma 2 2 2 3 10 2 2" xfId="10986" xr:uid="{77EF143F-639F-4DF1-A25E-45E032834A56}"/>
    <cellStyle name="Comma 2 2 2 3 10 3" xfId="8743" xr:uid="{6C3F639B-20CD-4195-9DD3-8AA3B67D9D9A}"/>
    <cellStyle name="Comma 2 2 2 3 10 4" xfId="33794" xr:uid="{CF0EE6F3-3CA4-4DA6-8528-1B24B68F6A95}"/>
    <cellStyle name="Comma 2 2 2 3 11" xfId="4021" xr:uid="{2DA9DA35-F7AB-4344-BC85-DDC494590BFE}"/>
    <cellStyle name="Comma 2 2 2 3 11 2" xfId="6602" xr:uid="{0D388F2E-70F6-4AE4-AC12-71B7CE37D09A}"/>
    <cellStyle name="Comma 2 2 2 3 11 2 2" xfId="11170" xr:uid="{061A951E-EE6A-467E-8CE8-09A79ECDFDBA}"/>
    <cellStyle name="Comma 2 2 2 3 11 3" xfId="8927" xr:uid="{D267106A-A34A-4C7C-AD44-9C35E68CB17E}"/>
    <cellStyle name="Comma 2 2 2 3 12" xfId="4264" xr:uid="{A52F75A0-9C1F-4DF0-A536-090D06A6501D}"/>
    <cellStyle name="Comma 2 2 2 3 12 2" xfId="9161" xr:uid="{563A823C-C340-41CD-A4CC-A437D174F44B}"/>
    <cellStyle name="Comma 2 2 2 3 13" xfId="6958" xr:uid="{7CE7FD0F-4E81-4B3C-A42B-9A7BE479470F}"/>
    <cellStyle name="Comma 2 2 2 3 14" xfId="12322" xr:uid="{F899103E-27B4-4509-BD2E-7F10396233BA}"/>
    <cellStyle name="Comma 2 2 2 3 15" xfId="1243" xr:uid="{7359E79E-198F-493E-87B1-9C470F72574A}"/>
    <cellStyle name="Comma 2 2 2 3 15 2" xfId="17995" xr:uid="{9F975FD3-E790-45DC-8DAF-7C81B20FFEC0}"/>
    <cellStyle name="Comma 2 2 2 3 15 3" xfId="21851" xr:uid="{97C215A4-D85E-4CBA-9762-9A50FCD09ED3}"/>
    <cellStyle name="Comma 2 2 2 3 16" xfId="24019" xr:uid="{8A1F2335-1752-4387-B354-45A5EFC65B94}"/>
    <cellStyle name="Comma 2 2 2 3 17" xfId="24303" xr:uid="{802C9ACE-7F17-4A1B-8686-7A894546FA4A}"/>
    <cellStyle name="Comma 2 2 2 3 18" xfId="24668" xr:uid="{C49793AD-58AE-4701-B1C5-3C01A179CB11}"/>
    <cellStyle name="Comma 2 2 2 3 19" xfId="24967" xr:uid="{EFEDF257-F04C-4E8A-BAD0-89F26A4E2389}"/>
    <cellStyle name="Comma 2 2 2 3 2" xfId="1095" xr:uid="{FE44B221-71E7-46B3-ABAE-3D71F50F85E5}"/>
    <cellStyle name="Comma 2 2 2 3 2 2" xfId="4496" xr:uid="{58B062A1-ACFA-416E-8EC1-DAA9DC3DC76D}"/>
    <cellStyle name="Comma 2 2 2 3 2 2 2" xfId="9363" xr:uid="{752FEB5F-BCBB-472B-B675-43CD1D8BC3F3}"/>
    <cellStyle name="Comma 2 2 2 3 2 2 2 2" xfId="32715" xr:uid="{6288D7BF-05CA-4403-8D2F-50124DD85DBF}"/>
    <cellStyle name="Comma 2 2 2 3 2 2 3" xfId="31920" xr:uid="{8B65DC1B-010E-490B-9E1A-9141708E95FB}"/>
    <cellStyle name="Comma 2 2 2 3 2 3" xfId="7139" xr:uid="{2A7CA14B-F8B3-462A-A21E-E623922E5E4B}"/>
    <cellStyle name="Comma 2 2 2 3 2 3 2" xfId="32316" xr:uid="{40DFE820-783B-42A0-994C-D81128F79688}"/>
    <cellStyle name="Comma 2 2 2 3 2 4" xfId="1558" xr:uid="{CC854952-F7FD-4A2E-94EB-A21F6197937A}"/>
    <cellStyle name="Comma 2 2 2 3 2 4 2" xfId="31512" xr:uid="{20853CBA-98B8-4D72-8149-3576EC1A08A9}"/>
    <cellStyle name="Comma 2 2 2 3 2 5" xfId="24304" xr:uid="{A9FFE9C3-78A1-40CE-AAF7-FBC4FC89C031}"/>
    <cellStyle name="Comma 2 2 2 3 2 6" xfId="27076" xr:uid="{69303A89-F9FB-4DFA-84AB-ADCD2A65CB95}"/>
    <cellStyle name="Comma 2 2 2 3 2 7" xfId="30482" xr:uid="{A7CA0D22-2875-4F61-8D53-59304228EA88}"/>
    <cellStyle name="Comma 2 2 2 3 20" xfId="25153" xr:uid="{2CE18EA6-FC3A-4F22-A195-4DB6482129E2}"/>
    <cellStyle name="Comma 2 2 2 3 21" xfId="25477" xr:uid="{18CD8C52-FF9F-4B7F-AA22-A6B32333A245}"/>
    <cellStyle name="Comma 2 2 2 3 22" xfId="25767" xr:uid="{FC7999A1-B9B1-4564-ADDA-9C42D976F07E}"/>
    <cellStyle name="Comma 2 2 2 3 23" xfId="25990" xr:uid="{DC23846A-0917-4BD0-BEAE-E36543338052}"/>
    <cellStyle name="Comma 2 2 2 3 24" xfId="26282" xr:uid="{B0C976ED-9550-487F-8AB2-0C5DF913603A}"/>
    <cellStyle name="Comma 2 2 2 3 25" xfId="26488" xr:uid="{24FAD8BB-2490-4365-A4B3-AF2B99615AA7}"/>
    <cellStyle name="Comma 2 2 2 3 26" xfId="26725" xr:uid="{1460F215-A5F7-43FA-9163-F91ECCF9E564}"/>
    <cellStyle name="Comma 2 2 2 3 27" xfId="27987" xr:uid="{2A4DB681-832F-4B04-8DB1-6CBD3AE92447}"/>
    <cellStyle name="Comma 2 2 2 3 28" xfId="28270" xr:uid="{00CB02F9-7A5F-4DA4-870D-FCA890E6E8EE}"/>
    <cellStyle name="Comma 2 2 2 3 29" xfId="28551" xr:uid="{5B356060-5878-47F9-97F8-930D5FCC4395}"/>
    <cellStyle name="Comma 2 2 2 3 3" xfId="1803" xr:uid="{736C414B-5167-4948-AC75-7A0087B73626}"/>
    <cellStyle name="Comma 2 2 2 3 3 2" xfId="4710" xr:uid="{07D15A79-1EB0-4267-A69D-3DC343258ECB}"/>
    <cellStyle name="Comma 2 2 2 3 3 2 2" xfId="9541" xr:uid="{231A404C-DFEC-4DF4-831C-451957365F75}"/>
    <cellStyle name="Comma 2 2 2 3 3 2 2 2" xfId="32803" xr:uid="{4FEAC2AF-62AD-40E9-83D9-DEA60EA49FBF}"/>
    <cellStyle name="Comma 2 2 2 3 3 2 3" xfId="32008" xr:uid="{BB2B9F48-126D-45FE-ABAB-6327908BBC23}"/>
    <cellStyle name="Comma 2 2 2 3 3 3" xfId="7316" xr:uid="{34F147B6-3AEE-446D-A99C-9347DF0436A8}"/>
    <cellStyle name="Comma 2 2 2 3 3 3 2" xfId="32404" xr:uid="{FED5DA43-3E33-495B-B5C6-40B27798C6DA}"/>
    <cellStyle name="Comma 2 2 2 3 3 4" xfId="31614" xr:uid="{900B5765-032C-4930-9CFC-2853592ABE75}"/>
    <cellStyle name="Comma 2 2 2 3 3 5" xfId="30684" xr:uid="{7442723F-3E39-4812-8A65-A51CAD835363}"/>
    <cellStyle name="Comma 2 2 2 3 30" xfId="28852" xr:uid="{29459429-0BF3-4DB6-8AF1-CE4834D91583}"/>
    <cellStyle name="Comma 2 2 2 3 31" xfId="29085" xr:uid="{BCB13589-C74F-4DD6-B8B8-78EE686ACD6E}"/>
    <cellStyle name="Comma 2 2 2 3 32" xfId="29272" xr:uid="{9F956A44-133A-4F5A-BD1F-A2A51DDDDE89}"/>
    <cellStyle name="Comma 2 2 2 3 33" xfId="29526" xr:uid="{0117A317-2102-42CB-9480-DEA8F1410119}"/>
    <cellStyle name="Comma 2 2 2 3 34" xfId="29756" xr:uid="{FC6D49CF-C948-4427-86E6-1E071F242CCF}"/>
    <cellStyle name="Comma 2 2 2 3 35" xfId="34089" xr:uid="{876D3278-2FF5-4FA7-8E4E-3948DCC140A0}"/>
    <cellStyle name="Comma 2 2 2 3 36" xfId="34323" xr:uid="{136494CE-D682-4040-9711-B35566BC0B09}"/>
    <cellStyle name="Comma 2 2 2 3 37" xfId="34623" xr:uid="{D022862B-A471-42C2-86F6-A44EE88D6E77}"/>
    <cellStyle name="Comma 2 2 2 3 38" xfId="34832" xr:uid="{4BFEE4B5-FFA4-4336-9CEB-1FCC64A58C93}"/>
    <cellStyle name="Comma 2 2 2 3 39" xfId="34991" xr:uid="{5D2E9B8F-966D-46FF-8876-D962FB8FBE8D}"/>
    <cellStyle name="Comma 2 2 2 3 4" xfId="2011" xr:uid="{41EB18A8-124E-4EE2-867C-A7A54DBC9207}"/>
    <cellStyle name="Comma 2 2 2 3 4 2" xfId="4901" xr:uid="{477D830F-F8D8-4B02-A961-A9BEE12F8C56}"/>
    <cellStyle name="Comma 2 2 2 3 4 2 2" xfId="9719" xr:uid="{1955808E-5C6C-41CF-9998-D1A2B744A680}"/>
    <cellStyle name="Comma 2 2 2 3 4 2 3" xfId="32597" xr:uid="{AA97CADF-0AD5-466F-9A02-B70A8C5320BA}"/>
    <cellStyle name="Comma 2 2 2 3 4 3" xfId="7493" xr:uid="{3759A0C0-F0D6-4C42-AB8C-5E2987978EAD}"/>
    <cellStyle name="Comma 2 2 2 3 4 3 2" xfId="31803" xr:uid="{DBB22C39-BB53-4647-8F73-A953253DF7A9}"/>
    <cellStyle name="Comma 2 2 2 3 4 4" xfId="30846" xr:uid="{DE4B26F3-F585-45E0-8FDD-0CC86392A048}"/>
    <cellStyle name="Comma 2 2 2 3 40" xfId="35143" xr:uid="{683C6C3F-8DC4-4468-8B55-E2C44CE230B2}"/>
    <cellStyle name="Comma 2 2 2 3 41" xfId="35385" xr:uid="{D90C5A80-213F-48C7-8A6F-92D1B3132B42}"/>
    <cellStyle name="Comma 2 2 2 3 42" xfId="1033" xr:uid="{8DDFAB26-7ACA-45C2-8EBE-E8C4FEA6CF5C}"/>
    <cellStyle name="Comma 2 2 2 3 5" xfId="2260" xr:uid="{AA913FEE-95DB-4521-97BE-4312AE814969}"/>
    <cellStyle name="Comma 2 2 2 3 5 2" xfId="5116" xr:uid="{4041C695-A9D5-4E9E-8B1D-3862A0B8024A}"/>
    <cellStyle name="Comma 2 2 2 3 5 2 2" xfId="9897" xr:uid="{CAF2A7D9-995A-4B32-83DE-CC2B78D16116}"/>
    <cellStyle name="Comma 2 2 2 3 5 3" xfId="7670" xr:uid="{D5997230-A8E5-4F78-AF5A-97C0E7B1C818}"/>
    <cellStyle name="Comma 2 2 2 3 5 4" xfId="32201" xr:uid="{2F279109-820E-4814-B41A-207A79F13E88}"/>
    <cellStyle name="Comma 2 2 2 3 6" xfId="2515" xr:uid="{A001F73C-9495-4FA3-9B74-8F3F26D338A4}"/>
    <cellStyle name="Comma 2 2 2 3 6 2" xfId="5340" xr:uid="{3C968F35-EF4B-405E-9DDB-BB620E7BF235}"/>
    <cellStyle name="Comma 2 2 2 3 6 2 2" xfId="10081" xr:uid="{F799F8C9-9578-4159-95B7-ABAF8031AA02}"/>
    <cellStyle name="Comma 2 2 2 3 6 3" xfId="7850" xr:uid="{3950D3B1-3419-48E5-A678-F94DF09B01F4}"/>
    <cellStyle name="Comma 2 2 2 3 6 4" xfId="31388" xr:uid="{EC8DBFB9-86AE-4985-B321-E3F501055A61}"/>
    <cellStyle name="Comma 2 2 2 3 7" xfId="2772" xr:uid="{6447DE23-36C2-4F74-B89C-B6CEED2A1E43}"/>
    <cellStyle name="Comma 2 2 2 3 7 2" xfId="5561" xr:uid="{CDDB7919-22C7-4189-97CC-07AD3E0E9C02}"/>
    <cellStyle name="Comma 2 2 2 3 7 2 2" xfId="10262" xr:uid="{9AA6558E-6B43-4590-8F20-9F0E2BE467DF}"/>
    <cellStyle name="Comma 2 2 2 3 7 3" xfId="8029" xr:uid="{64AB8245-81BF-4FAA-B752-5F7279BEA220}"/>
    <cellStyle name="Comma 2 2 2 3 7 4" xfId="32979" xr:uid="{7F544A1D-4468-4E22-A338-18C2BBC22A49}"/>
    <cellStyle name="Comma 2 2 2 3 8" xfId="3047" xr:uid="{D71CEC79-D445-45DB-85ED-153F02A83DCC}"/>
    <cellStyle name="Comma 2 2 2 3 8 2" xfId="5791" xr:uid="{05216EAE-A767-4E2C-9C1E-2A20DC24D1E9}"/>
    <cellStyle name="Comma 2 2 2 3 8 2 2" xfId="10441" xr:uid="{2BC1ED03-7427-4467-911C-7A7B459E9377}"/>
    <cellStyle name="Comma 2 2 2 3 8 3" xfId="8206" xr:uid="{79097EAD-7877-43FA-AE9A-75056B70FE68}"/>
    <cellStyle name="Comma 2 2 2 3 8 4" xfId="33302" xr:uid="{53B58EAA-65F8-4A88-94F6-950B72F8F071}"/>
    <cellStyle name="Comma 2 2 2 3 9" xfId="3355" xr:uid="{D108A6B4-DC87-49FE-95C6-201EE2C47C99}"/>
    <cellStyle name="Comma 2 2 2 3 9 2" xfId="6038" xr:uid="{71860C99-31A4-4FE5-86D9-826B166A2779}"/>
    <cellStyle name="Comma 2 2 2 3 9 2 2" xfId="10623" xr:uid="{36485965-11BA-42F7-98C5-B0B5CC5A1A0C}"/>
    <cellStyle name="Comma 2 2 2 3 9 3" xfId="8383" xr:uid="{EE18A544-4DAB-4508-B12C-659AC8DFFC8F}"/>
    <cellStyle name="Comma 2 2 2 3 9 4" xfId="33511" xr:uid="{AE8E12A2-6276-40E3-B447-C9BF3DAA39FB}"/>
    <cellStyle name="Comma 2 2 2 30" xfId="26279" xr:uid="{EDD179D1-A441-4982-83B0-43EE4CA721BF}"/>
    <cellStyle name="Comma 2 2 2 31" xfId="26485" xr:uid="{91F52658-8F99-4145-9CB8-6AD337D05601}"/>
    <cellStyle name="Comma 2 2 2 32" xfId="26722" xr:uid="{B46D554E-F08C-4D13-8F5A-C871113EDA4D}"/>
    <cellStyle name="Comma 2 2 2 33" xfId="27984" xr:uid="{56BE8147-4E2A-451A-9D7B-1FFE1BBCB690}"/>
    <cellStyle name="Comma 2 2 2 34" xfId="28267" xr:uid="{405799E8-FE6D-45AF-8556-7700D65213F7}"/>
    <cellStyle name="Comma 2 2 2 35" xfId="28548" xr:uid="{58157E4F-7072-429E-BBB9-EA04E265E751}"/>
    <cellStyle name="Comma 2 2 2 36" xfId="28849" xr:uid="{13A25573-FAFC-42D9-9238-72D5668B332F}"/>
    <cellStyle name="Comma 2 2 2 37" xfId="29082" xr:uid="{AA38BCBD-90C2-4C2C-A94C-2C54908C71D6}"/>
    <cellStyle name="Comma 2 2 2 38" xfId="29269" xr:uid="{07E018FF-9976-4055-838E-CB656D929302}"/>
    <cellStyle name="Comma 2 2 2 39" xfId="29523" xr:uid="{9759625A-9D41-471F-BA99-601064C078F0}"/>
    <cellStyle name="Comma 2 2 2 4" xfId="277" xr:uid="{200F9FE9-BE72-4EC7-B040-CA45D9743F8A}"/>
    <cellStyle name="Comma 2 2 2 4 10" xfId="3834" xr:uid="{147035E9-235D-4F96-8653-9084CFEB2C98}"/>
    <cellStyle name="Comma 2 2 2 4 10 2" xfId="6419" xr:uid="{6CB22B59-CD65-427E-B55F-43DE12386BFD}"/>
    <cellStyle name="Comma 2 2 2 4 10 2 2" xfId="10987" xr:uid="{ED5A0547-00B3-4A62-B2B9-1386F92B0F57}"/>
    <cellStyle name="Comma 2 2 2 4 10 3" xfId="8744" xr:uid="{5277AFAA-8A4D-4DDE-B2AE-A50B45BB4E33}"/>
    <cellStyle name="Comma 2 2 2 4 11" xfId="4022" xr:uid="{A31D1BF5-C628-428D-913E-21A3F97AF113}"/>
    <cellStyle name="Comma 2 2 2 4 11 2" xfId="6603" xr:uid="{F0F2F258-9F67-4F83-A9FE-F0B5335CB83B}"/>
    <cellStyle name="Comma 2 2 2 4 11 2 2" xfId="11171" xr:uid="{8A2F52F7-4AD5-4D53-81E9-8AF5748C9C1A}"/>
    <cellStyle name="Comma 2 2 2 4 11 3" xfId="8928" xr:uid="{42F47B32-836F-4688-A01C-DA726D057A7D}"/>
    <cellStyle name="Comma 2 2 2 4 12" xfId="4265" xr:uid="{C9CF91EF-80A4-40DE-A438-7609467DD2DD}"/>
    <cellStyle name="Comma 2 2 2 4 12 2" xfId="9162" xr:uid="{7F3E0569-9661-4BDD-95CB-1A6FF729FC7A}"/>
    <cellStyle name="Comma 2 2 2 4 13" xfId="6959" xr:uid="{FE0DD2B1-1DF4-487E-B580-916C14986B64}"/>
    <cellStyle name="Comma 2 2 2 4 14" xfId="12323" xr:uid="{CDCAA5E4-8335-4B2A-B0D9-642B9F3F324F}"/>
    <cellStyle name="Comma 2 2 2 4 15" xfId="17996" xr:uid="{5F2CD648-7F8A-4A7C-9706-0B919DB66B21}"/>
    <cellStyle name="Comma 2 2 2 4 15 2" xfId="21852" xr:uid="{B4D76386-5EE2-4A21-BE08-E4FE5A9A3573}"/>
    <cellStyle name="Comma 2 2 2 4 16" xfId="24020" xr:uid="{A739A07A-BF7A-4E02-A907-C6FD6F2D98FA}"/>
    <cellStyle name="Comma 2 2 2 4 17" xfId="24305" xr:uid="{141BCAA0-367B-4C51-81E0-EAF043350880}"/>
    <cellStyle name="Comma 2 2 2 4 18" xfId="24669" xr:uid="{C59B9D61-7D14-4AD9-815D-636D254561C2}"/>
    <cellStyle name="Comma 2 2 2 4 19" xfId="24968" xr:uid="{FBB4B846-C1B4-44FD-AAC2-7F1F83C8B8AE}"/>
    <cellStyle name="Comma 2 2 2 4 2" xfId="1559" xr:uid="{FC86B510-C3F6-4F6E-9DAD-C76CD6ED8183}"/>
    <cellStyle name="Comma 2 2 2 4 2 2" xfId="4497" xr:uid="{447EF346-5284-43F1-89A6-4BEC4B1AB589}"/>
    <cellStyle name="Comma 2 2 2 4 2 2 2" xfId="9364" xr:uid="{D2DE86CB-8017-42E3-9173-03710AAE12CE}"/>
    <cellStyle name="Comma 2 2 2 4 2 2 3" xfId="32636" xr:uid="{699848DC-83FE-4BDA-BB8D-998B91764F90}"/>
    <cellStyle name="Comma 2 2 2 4 2 3" xfId="7140" xr:uid="{3300CE67-0433-4D63-989A-414D10A0A263}"/>
    <cellStyle name="Comma 2 2 2 4 2 3 2" xfId="31842" xr:uid="{3C74229C-519D-43C9-8871-217B7246AC8D}"/>
    <cellStyle name="Comma 2 2 2 4 2 4" xfId="24306" xr:uid="{D6644623-A2D7-4386-AB43-AFE425A1D91A}"/>
    <cellStyle name="Comma 2 2 2 4 2 5" xfId="27077" xr:uid="{2C0DB99F-0050-4537-96B3-01107C3F8070}"/>
    <cellStyle name="Comma 2 2 2 4 2 6" xfId="30531" xr:uid="{3DA64B35-9863-44EB-A6A8-FB62853618D3}"/>
    <cellStyle name="Comma 2 2 2 4 20" xfId="25154" xr:uid="{04F5645F-70C6-402B-88C2-4DBCD57339A6}"/>
    <cellStyle name="Comma 2 2 2 4 21" xfId="25478" xr:uid="{83352C09-94B2-4202-8D98-D9EA96BF6CF8}"/>
    <cellStyle name="Comma 2 2 2 4 22" xfId="25768" xr:uid="{81B4BA97-97D3-4EF0-9F2A-C57D54C3E6CC}"/>
    <cellStyle name="Comma 2 2 2 4 23" xfId="25991" xr:uid="{4AE6B9B6-AD05-4A11-9294-BD2A8EC5254C}"/>
    <cellStyle name="Comma 2 2 2 4 24" xfId="26283" xr:uid="{330781E7-FDF2-452A-95E5-037DC75B6095}"/>
    <cellStyle name="Comma 2 2 2 4 25" xfId="26489" xr:uid="{DD84E368-6BA9-4129-9523-A05D91FD4642}"/>
    <cellStyle name="Comma 2 2 2 4 26" xfId="26726" xr:uid="{BB279A27-95C6-40E6-869C-10F4FFA4DCF1}"/>
    <cellStyle name="Comma 2 2 2 4 27" xfId="27988" xr:uid="{7C94750D-7ADA-4859-B8ED-B340FF73CBF1}"/>
    <cellStyle name="Comma 2 2 2 4 28" xfId="28271" xr:uid="{B7FB9AD4-1578-4AD9-BE62-139995B7F14A}"/>
    <cellStyle name="Comma 2 2 2 4 29" xfId="28552" xr:uid="{7AED0D5C-3F13-4140-8FB6-6CEA36A43EA7}"/>
    <cellStyle name="Comma 2 2 2 4 3" xfId="1804" xr:uid="{73DC66D7-9D57-444D-95DE-C5DDE306B905}"/>
    <cellStyle name="Comma 2 2 2 4 3 2" xfId="4711" xr:uid="{CFFCFA60-B71E-423B-B347-B596275498DE}"/>
    <cellStyle name="Comma 2 2 2 4 3 2 2" xfId="9542" xr:uid="{829C7C89-615F-4636-819F-F04396F36422}"/>
    <cellStyle name="Comma 2 2 2 4 3 2 3" xfId="32237" xr:uid="{CCE92951-739D-4230-844C-B05D69F4A63A}"/>
    <cellStyle name="Comma 2 2 2 4 3 3" xfId="7317" xr:uid="{722E396A-4037-4521-B68A-1F3D22D80F19}"/>
    <cellStyle name="Comma 2 2 2 4 3 4" xfId="30728" xr:uid="{319C7525-ABE8-4B88-8330-7F55CAE25232}"/>
    <cellStyle name="Comma 2 2 2 4 30" xfId="28853" xr:uid="{7F17CE46-D7A2-4662-920D-B38CCC765E5A}"/>
    <cellStyle name="Comma 2 2 2 4 31" xfId="29086" xr:uid="{E669243C-B958-4CB4-800A-952C74764763}"/>
    <cellStyle name="Comma 2 2 2 4 32" xfId="29273" xr:uid="{A660C371-90A7-4D18-A819-E12D88D9B780}"/>
    <cellStyle name="Comma 2 2 2 4 33" xfId="29527" xr:uid="{995AE5E5-1B48-4361-908B-20438D820999}"/>
    <cellStyle name="Comma 2 2 2 4 34" xfId="29757" xr:uid="{11107C17-1924-4595-9C87-7223739B90BE}"/>
    <cellStyle name="Comma 2 2 2 4 35" xfId="34090" xr:uid="{74D76804-3469-421D-9D66-99F55C640784}"/>
    <cellStyle name="Comma 2 2 2 4 36" xfId="34324" xr:uid="{6499B608-2B02-48A7-9F80-20A9107C9E1D}"/>
    <cellStyle name="Comma 2 2 2 4 37" xfId="34624" xr:uid="{F459EE16-1F90-40EC-98B2-3B974D2527AF}"/>
    <cellStyle name="Comma 2 2 2 4 38" xfId="34833" xr:uid="{3BB7B7C0-92D0-4736-98C6-C78384C41CEA}"/>
    <cellStyle name="Comma 2 2 2 4 39" xfId="34992" xr:uid="{E50B9645-4A1D-4EB4-8C2A-C678A9538F2F}"/>
    <cellStyle name="Comma 2 2 2 4 4" xfId="2012" xr:uid="{79C8BACF-F425-4072-B8E4-81D2F920BF60}"/>
    <cellStyle name="Comma 2 2 2 4 4 2" xfId="4902" xr:uid="{5BF4B030-FA6E-41AC-84BE-716390342E0A}"/>
    <cellStyle name="Comma 2 2 2 4 4 2 2" xfId="9720" xr:uid="{19DB884F-35AE-45A3-88FE-22E7DE96794F}"/>
    <cellStyle name="Comma 2 2 2 4 4 3" xfId="7494" xr:uid="{77BE3449-D44E-4F86-A4E9-E75B6344758B}"/>
    <cellStyle name="Comma 2 2 2 4 4 4" xfId="30847" xr:uid="{42F03E36-A810-4488-AF9A-1ED9C4AEAA80}"/>
    <cellStyle name="Comma 2 2 2 4 40" xfId="35144" xr:uid="{579E4C0A-3DE6-4E7D-B0C4-B2A1CFA89E72}"/>
    <cellStyle name="Comma 2 2 2 4 41" xfId="35386" xr:uid="{FA7D6628-D8F0-4781-9C71-370352DB5531}"/>
    <cellStyle name="Comma 2 2 2 4 5" xfId="2261" xr:uid="{CBEADD6E-97AA-41EA-88FC-976E826FB15B}"/>
    <cellStyle name="Comma 2 2 2 4 5 2" xfId="5117" xr:uid="{DC0E1BC9-3050-4FFA-8BC0-060CB95DA189}"/>
    <cellStyle name="Comma 2 2 2 4 5 2 2" xfId="9898" xr:uid="{07963669-F2EE-4348-864E-0484D011EE90}"/>
    <cellStyle name="Comma 2 2 2 4 5 3" xfId="7671" xr:uid="{626A2D63-ADF7-41D9-8DF1-77E8EE048F0B}"/>
    <cellStyle name="Comma 2 2 2 4 5 4" xfId="31439" xr:uid="{FA6489B5-888B-4698-93FA-E2D49AEFBA31}"/>
    <cellStyle name="Comma 2 2 2 4 6" xfId="2516" xr:uid="{E815D7AD-ADC3-419D-BF4D-589E0C100EC3}"/>
    <cellStyle name="Comma 2 2 2 4 6 2" xfId="5341" xr:uid="{90581C80-0EDD-4D51-8EF5-E8894B59BDC0}"/>
    <cellStyle name="Comma 2 2 2 4 6 2 2" xfId="10082" xr:uid="{59B7C78D-2858-4308-91AC-7A679381B71C}"/>
    <cellStyle name="Comma 2 2 2 4 6 3" xfId="7851" xr:uid="{D247F01A-5E11-46F9-943F-7F0B94C76B29}"/>
    <cellStyle name="Comma 2 2 2 4 6 4" xfId="32955" xr:uid="{F42E9BBE-8636-469F-8E75-506E4C513541}"/>
    <cellStyle name="Comma 2 2 2 4 7" xfId="2773" xr:uid="{35DA2CF9-A3C7-4174-9C8B-0B4FB910655B}"/>
    <cellStyle name="Comma 2 2 2 4 7 2" xfId="5562" xr:uid="{A1C475EB-459B-46C1-914C-157CCB4B26FC}"/>
    <cellStyle name="Comma 2 2 2 4 7 2 2" xfId="10263" xr:uid="{1391CEB0-D694-4B1B-BBC4-05339011B892}"/>
    <cellStyle name="Comma 2 2 2 4 7 3" xfId="8030" xr:uid="{7AE07DA8-DDAB-4EA0-AEB5-36B3E2EA93EE}"/>
    <cellStyle name="Comma 2 2 2 4 7 4" xfId="33303" xr:uid="{0EFBCD4B-20BD-4FD3-9ED2-FE73D4CE3651}"/>
    <cellStyle name="Comma 2 2 2 4 8" xfId="3048" xr:uid="{C5EDF12C-F2B8-429B-BF13-3993F9442B5E}"/>
    <cellStyle name="Comma 2 2 2 4 8 2" xfId="5792" xr:uid="{AA626372-8E30-4C20-B791-DC57E2F31BCA}"/>
    <cellStyle name="Comma 2 2 2 4 8 2 2" xfId="10442" xr:uid="{AFB19CEA-4DF2-44CF-8F9B-7F5CE0C356BC}"/>
    <cellStyle name="Comma 2 2 2 4 8 3" xfId="8207" xr:uid="{811D5CCC-6A69-4EED-BE1D-F5D2C0962793}"/>
    <cellStyle name="Comma 2 2 2 4 8 4" xfId="33512" xr:uid="{B1211F6E-321D-4997-B259-60B93198112D}"/>
    <cellStyle name="Comma 2 2 2 4 9" xfId="3356" xr:uid="{A089725C-150D-4698-9C69-1C322FAC66A6}"/>
    <cellStyle name="Comma 2 2 2 4 9 2" xfId="6039" xr:uid="{038BD9BE-FDFF-4EA4-885C-661C71DC930A}"/>
    <cellStyle name="Comma 2 2 2 4 9 2 2" xfId="10624" xr:uid="{79097F63-0B91-4D61-AB53-148B406AE5D4}"/>
    <cellStyle name="Comma 2 2 2 4 9 3" xfId="8384" xr:uid="{6F7D7E59-A3B0-4BBD-94BA-39DBEA92BD71}"/>
    <cellStyle name="Comma 2 2 2 4 9 4" xfId="33795" xr:uid="{A87F38F5-5BB8-4D64-9209-0ECD7780F268}"/>
    <cellStyle name="Comma 2 2 2 40" xfId="29753" xr:uid="{4EB6FA51-EBDF-4B86-98AE-AD3439388191}"/>
    <cellStyle name="Comma 2 2 2 41" xfId="34086" xr:uid="{45AA23E0-7B91-4387-996E-690A89BD6381}"/>
    <cellStyle name="Comma 2 2 2 42" xfId="34320" xr:uid="{20787B34-C86C-4488-AC46-4D264FE78021}"/>
    <cellStyle name="Comma 2 2 2 43" xfId="34620" xr:uid="{5341F6A5-B9D7-4547-9A4B-0F0E585DBB70}"/>
    <cellStyle name="Comma 2 2 2 44" xfId="34829" xr:uid="{FD06FF03-D675-4EE6-BAEA-7427CC92337A}"/>
    <cellStyle name="Comma 2 2 2 45" xfId="34988" xr:uid="{D6AE95A0-563E-4E44-BE75-6D65B051D017}"/>
    <cellStyle name="Comma 2 2 2 46" xfId="35140" xr:uid="{FFCD07D2-8BBD-4DD5-961C-AE86E5C06492}"/>
    <cellStyle name="Comma 2 2 2 47" xfId="35306" xr:uid="{E255C643-317A-44AF-8D2D-087E29AE91A0}"/>
    <cellStyle name="Comma 2 2 2 48" xfId="35382" xr:uid="{F6C7D521-F328-47EA-8C86-C32F9BFA96F0}"/>
    <cellStyle name="Comma 2 2 2 49" xfId="35512" xr:uid="{DE962679-EDA9-4959-BB3A-97D8B9F6AC14}"/>
    <cellStyle name="Comma 2 2 2 5" xfId="1555" xr:uid="{E4C44E53-05D1-4720-9D7B-1B2A8B3CFBB7}"/>
    <cellStyle name="Comma 2 2 2 5 2" xfId="4493" xr:uid="{8E5750A6-D5C2-4E04-B205-6D925F442A03}"/>
    <cellStyle name="Comma 2 2 2 5 2 2" xfId="9360" xr:uid="{94B5CF1B-E774-44E6-9DDC-6BB39B71CBF1}"/>
    <cellStyle name="Comma 2 2 2 5 2 2 2" xfId="32801" xr:uid="{4B0624F0-C6A0-4DE0-80FC-61098C9DD49F}"/>
    <cellStyle name="Comma 2 2 2 5 2 3" xfId="32006" xr:uid="{B05833B4-7EB5-427C-8D70-11F479E97DFA}"/>
    <cellStyle name="Comma 2 2 2 5 3" xfId="7136" xr:uid="{6520C272-2961-47D2-A60B-A9E3A6F3FA15}"/>
    <cellStyle name="Comma 2 2 2 5 3 2" xfId="32402" xr:uid="{7D83FB55-BC99-4E9B-B837-826E50F367BB}"/>
    <cellStyle name="Comma 2 2 2 5 4" xfId="24307" xr:uid="{BB4E8CA0-350E-4020-AE62-C18AB97F48F6}"/>
    <cellStyle name="Comma 2 2 2 5 4 2" xfId="31612" xr:uid="{39E03A79-64FF-4BCB-9B53-D1E0FC2E415C}"/>
    <cellStyle name="Comma 2 2 2 5 5" xfId="27073" xr:uid="{BE7961F9-C5B0-4D8E-9FC7-8DF9F9B7C0EE}"/>
    <cellStyle name="Comma 2 2 2 5 6" xfId="30194" xr:uid="{1246F852-28FA-4138-821A-21F500686F7C}"/>
    <cellStyle name="Comma 2 2 2 6" xfId="1800" xr:uid="{5EA2F399-3883-478A-BF6A-9B2B4C8C6583}"/>
    <cellStyle name="Comma 2 2 2 6 2" xfId="4707" xr:uid="{4C9F9C87-C3D9-4EA6-B7A5-692EFD264F24}"/>
    <cellStyle name="Comma 2 2 2 6 2 2" xfId="9538" xr:uid="{B65238B2-4B92-4C8E-904D-503C05D61BA5}"/>
    <cellStyle name="Comma 2 2 2 6 2 3" xfId="32520" xr:uid="{A37A3935-7D68-4DCF-8931-48E2D0BC85F6}"/>
    <cellStyle name="Comma 2 2 2 6 3" xfId="7313" xr:uid="{A022DAD9-B825-45E4-83EA-34F35D260659}"/>
    <cellStyle name="Comma 2 2 2 6 3 2" xfId="31730" xr:uid="{9BCE3E51-08A4-45B2-A063-FB196CB42781}"/>
    <cellStyle name="Comma 2 2 2 6 4" xfId="30435" xr:uid="{FCEDDDF2-B500-469E-B396-5F18423E5FEB}"/>
    <cellStyle name="Comma 2 2 2 60" xfId="30020" xr:uid="{F03D6D70-9515-4EBB-B22C-BA3F2EEFCAF3}"/>
    <cellStyle name="Comma 2 2 2 61" xfId="29989" xr:uid="{C3EB82E8-76BD-4E74-8912-79B711C29C49}"/>
    <cellStyle name="Comma 2 2 2 7" xfId="2008" xr:uid="{1F7B752E-3031-43A3-B6A8-B2995E7A6C70}"/>
    <cellStyle name="Comma 2 2 2 7 2" xfId="4898" xr:uid="{7B92BCA6-6189-4872-808A-7A3210FD6FF9}"/>
    <cellStyle name="Comma 2 2 2 7 2 2" xfId="9716" xr:uid="{90B44F19-23D2-4F3D-9AD8-225E90B23CE9}"/>
    <cellStyle name="Comma 2 2 2 7 2 3" xfId="32128" xr:uid="{91F1EB10-9AA5-49FC-84F0-93780DE66794}"/>
    <cellStyle name="Comma 2 2 2 7 3" xfId="7490" xr:uid="{71867069-67FE-432C-B788-C4D3EA68E397}"/>
    <cellStyle name="Comma 2 2 2 7 4" xfId="30614" xr:uid="{3560EF44-3071-44C4-99E0-469AC70536AE}"/>
    <cellStyle name="Comma 2 2 2 8" xfId="2257" xr:uid="{216E2A07-B872-40FD-B564-BF74340818F6}"/>
    <cellStyle name="Comma 2 2 2 8 2" xfId="5113" xr:uid="{A17E7504-287A-478A-8918-69E67ADEA10B}"/>
    <cellStyle name="Comma 2 2 2 8 2 2" xfId="9894" xr:uid="{25C68D61-C0B4-4A20-A0C6-22F507F4FCBB}"/>
    <cellStyle name="Comma 2 2 2 8 3" xfId="7667" xr:uid="{F49C21CC-C2B8-4965-9FBD-D8550605A6DC}"/>
    <cellStyle name="Comma 2 2 2 8 4" xfId="30843" xr:uid="{5109EE0A-F74E-4EC5-86EF-D675041DCDB7}"/>
    <cellStyle name="Comma 2 2 2 9" xfId="2512" xr:uid="{E2232179-6ACE-48BF-A727-AEE4696E5D5F}"/>
    <cellStyle name="Comma 2 2 2 9 2" xfId="5337" xr:uid="{5953C2F0-997B-49BD-A47D-326AC19233DE}"/>
    <cellStyle name="Comma 2 2 2 9 2 2" xfId="10078" xr:uid="{731DE018-CB76-4B11-9A2F-7896F490CD31}"/>
    <cellStyle name="Comma 2 2 2 9 3" xfId="7847" xr:uid="{7539602B-5398-4A2B-869A-8A3CA1E8832C}"/>
    <cellStyle name="Comma 2 2 2 9 4" xfId="31047" xr:uid="{8E2A4026-7AC0-4A23-839C-6A8DE60C7527}"/>
    <cellStyle name="Comma 2 2 20" xfId="3786" xr:uid="{607B4A81-E3D8-4A88-988A-E74E75F5A637}"/>
    <cellStyle name="Comma 2 2 20 2" xfId="6375" xr:uid="{76A7CEDF-B6B7-48F9-82C8-68FED176B216}"/>
    <cellStyle name="Comma 2 2 20 2 2" xfId="10943" xr:uid="{7D77BA74-A89F-4DC3-A118-D476A8D0E26E}"/>
    <cellStyle name="Comma 2 2 20 3" xfId="8700" xr:uid="{A6041B84-5A50-4FEE-87B3-1F0BD8211F4C}"/>
    <cellStyle name="Comma 2 2 20 4" xfId="33123" xr:uid="{DF3CFC1F-051D-4596-889D-E8164EA442D8}"/>
    <cellStyle name="Comma 2 2 21" xfId="3801" xr:uid="{5E40D9C7-8E50-4575-B593-076FE0D11AD3}"/>
    <cellStyle name="Comma 2 2 21 2" xfId="6388" xr:uid="{6050C944-B57A-4F6A-8AD9-C3F5C71DBED6}"/>
    <cellStyle name="Comma 2 2 21 2 2" xfId="10956" xr:uid="{C281C29B-7DBA-4327-B643-2008C6492C78}"/>
    <cellStyle name="Comma 2 2 21 3" xfId="8713" xr:uid="{440E4678-E91E-4A83-98ED-3800AB3154F2}"/>
    <cellStyle name="Comma 2 2 21 4" xfId="33270" xr:uid="{92EBE411-9554-4EB3-96DB-6EFAFD45F25A}"/>
    <cellStyle name="Comma 2 2 22" xfId="3829" xr:uid="{18526442-2B97-46AE-A2A8-0A7762C76936}"/>
    <cellStyle name="Comma 2 2 22 2" xfId="6414" xr:uid="{B0E425A8-B72A-41E5-9910-13835ABE7237}"/>
    <cellStyle name="Comma 2 2 22 2 2" xfId="10982" xr:uid="{1DD144FA-BFBA-446F-9E88-08644128E25B}"/>
    <cellStyle name="Comma 2 2 22 3" xfId="8739" xr:uid="{FB5CECF9-815C-4640-9455-B6AD2EB9A072}"/>
    <cellStyle name="Comma 2 2 22 4" xfId="33298" xr:uid="{0E57B64D-C487-4F83-9A52-B4BE080069AD}"/>
    <cellStyle name="Comma 2 2 23" xfId="4017" xr:uid="{E4285DE7-642F-483F-8197-123F25B72CE2}"/>
    <cellStyle name="Comma 2 2 23 2" xfId="6598" xr:uid="{B8DA6CB7-FF09-41D8-857B-F5CF17FFB01D}"/>
    <cellStyle name="Comma 2 2 23 2 2" xfId="11166" xr:uid="{4FAEA925-2FD7-45F5-B6F3-CAF91A928373}"/>
    <cellStyle name="Comma 2 2 23 3" xfId="8923" xr:uid="{F3A7BD4A-5DB4-4918-BFCD-EF9FC7058BA7}"/>
    <cellStyle name="Comma 2 2 23 4" xfId="33416" xr:uid="{EF540EE1-E3AF-4E80-AE3A-CF0E695008ED}"/>
    <cellStyle name="Comma 2 2 24" xfId="4099" xr:uid="{0462842A-7AA1-4DEC-B3D7-68130D9C5F88}"/>
    <cellStyle name="Comma 2 2 24 2" xfId="6678" xr:uid="{1CAD6315-EFCE-4ADF-84F8-62F701100679}"/>
    <cellStyle name="Comma 2 2 24 2 2" xfId="11246" xr:uid="{881BB81B-84E1-40A7-B8B7-589B39573535}"/>
    <cellStyle name="Comma 2 2 24 3" xfId="9003" xr:uid="{B7F3573C-A525-4D34-B8D9-0548E0C6E68E}"/>
    <cellStyle name="Comma 2 2 24 4" xfId="33507" xr:uid="{F526DE60-122C-4708-9F57-8FD438D17101}"/>
    <cellStyle name="Comma 2 2 25" xfId="4260" xr:uid="{18703CD1-83A0-46D0-AAC4-70A61CC912E8}"/>
    <cellStyle name="Comma 2 2 25 2" xfId="9157" xr:uid="{CBF97510-45BC-4B7E-83FE-EB1D669BF973}"/>
    <cellStyle name="Comma 2 2 25 3" xfId="33790" xr:uid="{DEC9B55C-89D2-4B01-9F49-E54E956E481F}"/>
    <cellStyle name="Comma 2 2 26" xfId="6954" xr:uid="{88C00B1E-D5FF-4CA5-BBC7-DF345E7D1394}"/>
    <cellStyle name="Comma 2 2 27" xfId="12245" xr:uid="{3F617F57-B016-4315-9D18-2B01E07E3FB2}"/>
    <cellStyle name="Comma 2 2 28" xfId="12281" xr:uid="{A3034BED-9F25-4EA5-A1C2-CEDA82E9D386}"/>
    <cellStyle name="Comma 2 2 29" xfId="12318" xr:uid="{F6C8EEB4-E047-4EC8-B9B5-29204BDA6073}"/>
    <cellStyle name="Comma 2 2 3" xfId="31" xr:uid="{F25848B2-CAAC-48F4-8927-25F1FA33C791}"/>
    <cellStyle name="Comma 2 2 3 10" xfId="3357" xr:uid="{E10BC9DB-BEDA-489D-B97F-D495B34913E6}"/>
    <cellStyle name="Comma 2 2 3 10 2" xfId="6040" xr:uid="{0855B842-76DE-4BE2-8E48-CBE2387F50A3}"/>
    <cellStyle name="Comma 2 2 3 10 2 2" xfId="10625" xr:uid="{A3A9B7D4-F6FD-4726-8DD2-B425FA3268A8}"/>
    <cellStyle name="Comma 2 2 3 10 3" xfId="8385" xr:uid="{534B88CB-EC9A-4B40-8491-91BF103C8BE6}"/>
    <cellStyle name="Comma 2 2 3 10 4" xfId="31323" xr:uid="{AAAE1458-440E-4083-8B30-9E223434A042}"/>
    <cellStyle name="Comma 2 2 3 11" xfId="3798" xr:uid="{F5B640A8-3256-44C3-BB4B-E1EAA04F07CE}"/>
    <cellStyle name="Comma 2 2 3 11 2" xfId="6385" xr:uid="{C2A7491E-C3FD-452B-A522-A33F08BB8CA0}"/>
    <cellStyle name="Comma 2 2 3 11 2 2" xfId="10953" xr:uid="{6217713E-D86D-42B8-A101-C9F6F6981BF0}"/>
    <cellStyle name="Comma 2 2 3 11 3" xfId="8710" xr:uid="{AA2908F8-40F4-42DD-A138-CA802AB92EC8}"/>
    <cellStyle name="Comma 2 2 3 11 4" xfId="32982" xr:uid="{42231D31-A946-4DFC-95C0-CB5A7E7B6EAF}"/>
    <cellStyle name="Comma 2 2 3 12" xfId="3835" xr:uid="{92FF7305-C4A1-47E5-BB16-1E68F6544330}"/>
    <cellStyle name="Comma 2 2 3 12 2" xfId="6420" xr:uid="{B9375960-0211-4EF9-9F9D-2729CFF2E71F}"/>
    <cellStyle name="Comma 2 2 3 12 2 2" xfId="10988" xr:uid="{BED9782F-33F2-42F1-8377-8C2DCB93D897}"/>
    <cellStyle name="Comma 2 2 3 12 3" xfId="8745" xr:uid="{104FC0B1-1E4C-4428-8006-C1FAB25DDCFD}"/>
    <cellStyle name="Comma 2 2 3 12 4" xfId="33133" xr:uid="{E7EE2901-B651-42F4-A732-7F86844F0EA4}"/>
    <cellStyle name="Comma 2 2 3 13" xfId="4023" xr:uid="{6082683D-6807-4A3F-A815-9E97C2B8FF91}"/>
    <cellStyle name="Comma 2 2 3 13 2" xfId="6604" xr:uid="{EF65B75F-7EB6-456E-AA5D-F044771D1DBA}"/>
    <cellStyle name="Comma 2 2 3 13 2 2" xfId="11172" xr:uid="{640453F5-79A5-4794-AEE3-9FF9D69FAB6B}"/>
    <cellStyle name="Comma 2 2 3 13 3" xfId="8929" xr:uid="{B0082B8F-44FE-4B46-A44C-0CD97D4294D5}"/>
    <cellStyle name="Comma 2 2 3 13 4" xfId="33219" xr:uid="{851B8C1E-ACD0-4841-931E-6864AE373EFF}"/>
    <cellStyle name="Comma 2 2 3 14" xfId="4266" xr:uid="{F44C151D-E926-4A0B-BBBB-52E5692E1C3A}"/>
    <cellStyle name="Comma 2 2 3 14 2" xfId="9163" xr:uid="{98B69001-A439-42E9-A1D5-38546BF8289B}"/>
    <cellStyle name="Comma 2 2 3 14 3" xfId="33304" xr:uid="{66E24B8C-470C-41B7-965D-7CE87A42BC43}"/>
    <cellStyle name="Comma 2 2 3 15" xfId="6960" xr:uid="{E4180854-C8EE-41F5-83FF-F2DCDA403CA6}"/>
    <cellStyle name="Comma 2 2 3 15 2" xfId="33436" xr:uid="{E285FC38-A804-40BF-98E9-A0BF663F1682}"/>
    <cellStyle name="Comma 2 2 3 16" xfId="12207" xr:uid="{E5F35602-71F5-44AF-8EC3-BE714626887E}"/>
    <cellStyle name="Comma 2 2 3 16 2" xfId="33513" xr:uid="{3FE20812-38C5-4518-9937-73D90CB71414}"/>
    <cellStyle name="Comma 2 2 3 17" xfId="12324" xr:uid="{D9C6633C-72B2-4171-90BE-6314B3F5ECBE}"/>
    <cellStyle name="Comma 2 2 3 17 2" xfId="33796" xr:uid="{58007B78-4A0E-4E57-88A9-7FECB3909D9D}"/>
    <cellStyle name="Comma 2 2 3 18" xfId="12429" xr:uid="{E9E28C5E-D47F-492F-A2DF-96EE93095168}"/>
    <cellStyle name="Comma 2 2 3 19" xfId="17997" xr:uid="{A5D0B52D-67DF-4DFD-8A3A-4DE1613DD104}"/>
    <cellStyle name="Comma 2 2 3 19 2" xfId="21853" xr:uid="{2ECA4375-A878-49DD-83C9-B81B323F9A7F}"/>
    <cellStyle name="Comma 2 2 3 2" xfId="279" xr:uid="{7CC8B6D1-2022-4523-82C0-4344E94D9312}"/>
    <cellStyle name="Comma 2 2 3 2 10" xfId="3836" xr:uid="{360E8605-FBAB-47FA-8291-4433BDD07FF2}"/>
    <cellStyle name="Comma 2 2 3 2 10 2" xfId="6421" xr:uid="{30617380-EB6C-46D4-9FCC-4BD87BD0F05B}"/>
    <cellStyle name="Comma 2 2 3 2 10 2 2" xfId="10989" xr:uid="{C11F88C1-1EFC-41A8-9051-184EECBB0E6E}"/>
    <cellStyle name="Comma 2 2 3 2 10 3" xfId="8746" xr:uid="{E6BBE6A8-5312-49A6-84D3-5D0FFC36D644}"/>
    <cellStyle name="Comma 2 2 3 2 11" xfId="4024" xr:uid="{00B26E37-5270-446E-A0AA-0B888C37512C}"/>
    <cellStyle name="Comma 2 2 3 2 11 2" xfId="6605" xr:uid="{4093D565-D208-431B-BCB3-432EE2F11072}"/>
    <cellStyle name="Comma 2 2 3 2 11 2 2" xfId="11173" xr:uid="{EC35D40B-F25A-4932-B1ED-BBE77228B905}"/>
    <cellStyle name="Comma 2 2 3 2 11 3" xfId="8930" xr:uid="{F0389888-5690-45F9-9F5F-082A0DDA1439}"/>
    <cellStyle name="Comma 2 2 3 2 12" xfId="4267" xr:uid="{4175701C-D731-4B80-AB4D-45753CFBF2EC}"/>
    <cellStyle name="Comma 2 2 3 2 12 2" xfId="9164" xr:uid="{F6491B14-05FF-45A6-9205-B40C231B462F}"/>
    <cellStyle name="Comma 2 2 3 2 13" xfId="6961" xr:uid="{E7C34150-1C5E-44E4-B0F6-71446FEF18FC}"/>
    <cellStyle name="Comma 2 2 3 2 14" xfId="12325" xr:uid="{631BE1AA-61B4-4032-ACE4-9C6B4FBC404F}"/>
    <cellStyle name="Comma 2 2 3 2 15" xfId="17998" xr:uid="{9AE2EA00-3AAA-4F00-B6FB-465A9F68E4BC}"/>
    <cellStyle name="Comma 2 2 3 2 15 2" xfId="21854" xr:uid="{FF22CF4B-3A3E-40F5-A71B-7AA49F198AF2}"/>
    <cellStyle name="Comma 2 2 3 2 16" xfId="24022" xr:uid="{DB781DB4-DD6C-4019-8212-46EBE50D10B9}"/>
    <cellStyle name="Comma 2 2 3 2 17" xfId="24309" xr:uid="{1DC8A65F-58DB-4164-B31A-A3D6FB4DE03B}"/>
    <cellStyle name="Comma 2 2 3 2 18" xfId="24671" xr:uid="{183924B9-1D5F-41CD-A6F7-785BEC3DB88B}"/>
    <cellStyle name="Comma 2 2 3 2 19" xfId="24970" xr:uid="{B7141818-7B67-40C3-BCE1-EE54605AAAD9}"/>
    <cellStyle name="Comma 2 2 3 2 2" xfId="1561" xr:uid="{5C462705-5E87-4159-AD9C-789074C8876A}"/>
    <cellStyle name="Comma 2 2 3 2 2 2" xfId="4499" xr:uid="{A54644AA-9F46-4E61-8B7C-ECFB49471EE7}"/>
    <cellStyle name="Comma 2 2 3 2 2 2 2" xfId="9366" xr:uid="{7F9633E3-8C5D-4000-A3C3-14583EA63F50}"/>
    <cellStyle name="Comma 2 2 3 2 2 2 2 2" xfId="32688" xr:uid="{A5122020-CA17-4F22-A5C5-51707C8D9968}"/>
    <cellStyle name="Comma 2 2 3 2 2 2 3" xfId="31893" xr:uid="{36BFC943-F6B1-46CE-B48A-31E808CE0BC8}"/>
    <cellStyle name="Comma 2 2 3 2 2 3" xfId="7142" xr:uid="{1138B965-644C-4E44-8B7C-B54EFE1E9BBF}"/>
    <cellStyle name="Comma 2 2 3 2 2 3 2" xfId="32289" xr:uid="{0A792B17-7783-4DD1-B53B-1A987E6D2C77}"/>
    <cellStyle name="Comma 2 2 3 2 2 4" xfId="24310" xr:uid="{68E2B752-6CB1-4EA1-BF0D-5FF19140C298}"/>
    <cellStyle name="Comma 2 2 3 2 2 4 2" xfId="31489" xr:uid="{779902B1-14CB-4830-B41C-D12BEC5D108B}"/>
    <cellStyle name="Comma 2 2 3 2 2 5" xfId="27079" xr:uid="{73521401-1819-4330-93C2-D6D826A1661F}"/>
    <cellStyle name="Comma 2 2 3 2 2 6" xfId="30849" xr:uid="{A407BCD4-E00D-4DB5-8FBC-606CD0A11478}"/>
    <cellStyle name="Comma 2 2 3 2 20" xfId="25156" xr:uid="{8058864C-4646-477C-95DA-334CE8FA9F20}"/>
    <cellStyle name="Comma 2 2 3 2 21" xfId="25480" xr:uid="{BBFFF9CE-F3A0-4E65-ACC7-489E6F22D8EC}"/>
    <cellStyle name="Comma 2 2 3 2 22" xfId="25770" xr:uid="{52F753B9-156A-4A7C-B679-C3438DF4E6D5}"/>
    <cellStyle name="Comma 2 2 3 2 23" xfId="25993" xr:uid="{78E79612-39BD-4963-B0AA-C0DA431F2A0A}"/>
    <cellStyle name="Comma 2 2 3 2 24" xfId="26285" xr:uid="{E092A25E-261D-404F-B047-71C35E8178C9}"/>
    <cellStyle name="Comma 2 2 3 2 25" xfId="26491" xr:uid="{5083F929-93CA-44C1-A2E2-59B49CA3D9E8}"/>
    <cellStyle name="Comma 2 2 3 2 26" xfId="26728" xr:uid="{EF4306DE-E882-4B25-B81F-5238549A4A1D}"/>
    <cellStyle name="Comma 2 2 3 2 27" xfId="27990" xr:uid="{FF6C2A5D-171B-4B21-A1A8-9C0FCDEF557C}"/>
    <cellStyle name="Comma 2 2 3 2 28" xfId="28273" xr:uid="{390463C4-53D8-43FF-85B7-AD20B9A1AAA2}"/>
    <cellStyle name="Comma 2 2 3 2 29" xfId="28554" xr:uid="{7C0AE848-38DF-4954-9DEE-6295A824016F}"/>
    <cellStyle name="Comma 2 2 3 2 3" xfId="1806" xr:uid="{16718E5A-4DBE-43A4-9E07-438F25ECECBC}"/>
    <cellStyle name="Comma 2 2 3 2 3 2" xfId="4713" xr:uid="{314E6657-3CA9-4F2F-B6A0-01AF25E65893}"/>
    <cellStyle name="Comma 2 2 3 2 3 2 2" xfId="9544" xr:uid="{48CA6B31-8BBB-4344-8891-A8A346CE45D4}"/>
    <cellStyle name="Comma 2 2 3 2 3 2 2 2" xfId="32805" xr:uid="{BB5D79CD-AF3F-416C-8056-D8BAE88DAB14}"/>
    <cellStyle name="Comma 2 2 3 2 3 2 3" xfId="32010" xr:uid="{1D4453D4-183F-475B-B9CB-CAC02C7EF437}"/>
    <cellStyle name="Comma 2 2 3 2 3 3" xfId="7319" xr:uid="{DFA2D742-20C0-4074-8889-40330E07A609}"/>
    <cellStyle name="Comma 2 2 3 2 3 3 2" xfId="32406" xr:uid="{F487C8A4-93FA-424E-9A6D-F334CD038940}"/>
    <cellStyle name="Comma 2 2 3 2 3 4" xfId="31616" xr:uid="{B5452D4D-2727-4ECC-BFA6-D0C0EC5394F5}"/>
    <cellStyle name="Comma 2 2 3 2 30" xfId="28855" xr:uid="{11F592FE-938B-4864-A649-73BC6DEB778B}"/>
    <cellStyle name="Comma 2 2 3 2 31" xfId="29088" xr:uid="{1C211A1A-A92C-4C4C-9152-94FCAA1AF45C}"/>
    <cellStyle name="Comma 2 2 3 2 32" xfId="29275" xr:uid="{8B4A5C6D-61E5-4555-B57F-E9BA06A25BE0}"/>
    <cellStyle name="Comma 2 2 3 2 33" xfId="29529" xr:uid="{A7CBFEE4-B73D-4DC0-BF68-783DCFBAFE29}"/>
    <cellStyle name="Comma 2 2 3 2 34" xfId="29759" xr:uid="{361F2C5E-F399-4607-91BA-2378BAB890CB}"/>
    <cellStyle name="Comma 2 2 3 2 35" xfId="34092" xr:uid="{FE5844A8-8D77-47F3-B48D-5535B492A5CB}"/>
    <cellStyle name="Comma 2 2 3 2 36" xfId="34326" xr:uid="{8DA36961-4664-4461-9615-29C8FC885D9E}"/>
    <cellStyle name="Comma 2 2 3 2 37" xfId="34626" xr:uid="{D6EECE60-6FFF-4228-839A-33F7659F224D}"/>
    <cellStyle name="Comma 2 2 3 2 38" xfId="34835" xr:uid="{EBE46484-EDD0-4ABF-BBB7-64314510E8E4}"/>
    <cellStyle name="Comma 2 2 3 2 39" xfId="34994" xr:uid="{0E007EA5-0DA5-4B3E-8E96-796B133E8A32}"/>
    <cellStyle name="Comma 2 2 3 2 4" xfId="2014" xr:uid="{967D28E4-BB14-467C-B183-51EF86E9E675}"/>
    <cellStyle name="Comma 2 2 3 2 4 2" xfId="4904" xr:uid="{CDB16851-57D9-4BDA-96F7-D1275A6A8171}"/>
    <cellStyle name="Comma 2 2 3 2 4 2 2" xfId="9722" xr:uid="{68255732-0EAA-41D9-80F2-623D08996C99}"/>
    <cellStyle name="Comma 2 2 3 2 4 2 3" xfId="32571" xr:uid="{7ABEE21C-8B79-4E36-955B-5B93D5ECA8FF}"/>
    <cellStyle name="Comma 2 2 3 2 4 3" xfId="7496" xr:uid="{681A2DCB-F606-4F81-8E9E-28EB8F00DB97}"/>
    <cellStyle name="Comma 2 2 3 2 4 4" xfId="31779" xr:uid="{24829FB6-FB02-4A08-98C2-8779E5EE01F6}"/>
    <cellStyle name="Comma 2 2 3 2 40" xfId="35146" xr:uid="{0A32A4CB-8D76-4F14-B00A-4A1E60A6607B}"/>
    <cellStyle name="Comma 2 2 3 2 41" xfId="35388" xr:uid="{ABC9A115-8B06-48F7-8C4C-247859A25E4E}"/>
    <cellStyle name="Comma 2 2 3 2 5" xfId="2263" xr:uid="{63DAEB93-2CF3-44C2-A3BC-644867D51F1E}"/>
    <cellStyle name="Comma 2 2 3 2 5 2" xfId="5119" xr:uid="{500E9667-7C35-4BB2-9F82-DA401E639C18}"/>
    <cellStyle name="Comma 2 2 3 2 5 2 2" xfId="9900" xr:uid="{1DAD6008-0462-4DAC-BE6E-D62215294BD5}"/>
    <cellStyle name="Comma 2 2 3 2 5 3" xfId="7673" xr:uid="{72A90819-1C35-4B9E-878F-3DF47F01B56B}"/>
    <cellStyle name="Comma 2 2 3 2 5 4" xfId="32175" xr:uid="{557794AD-9D0E-4DE9-B246-22FA5852403A}"/>
    <cellStyle name="Comma 2 2 3 2 6" xfId="2518" xr:uid="{1BBCF602-FF7B-4BB5-B5C1-F30E6AED5EF0}"/>
    <cellStyle name="Comma 2 2 3 2 6 2" xfId="5343" xr:uid="{6B92DF94-7D2D-4186-BF3F-0EC1D6952BEA}"/>
    <cellStyle name="Comma 2 2 3 2 6 2 2" xfId="10084" xr:uid="{294CC496-8E12-428C-BA5F-41668C8E28DC}"/>
    <cellStyle name="Comma 2 2 3 2 6 3" xfId="7853" xr:uid="{BE13A756-F062-40E1-B9E8-BB5B3E121B6B}"/>
    <cellStyle name="Comma 2 2 3 2 6 4" xfId="31353" xr:uid="{E0E86374-064C-4CB4-86AA-00C0C506AB01}"/>
    <cellStyle name="Comma 2 2 3 2 7" xfId="2775" xr:uid="{64B0D2DF-0A75-41E7-9BDF-F5FF3F3A53C1}"/>
    <cellStyle name="Comma 2 2 3 2 7 2" xfId="5564" xr:uid="{FC0367BA-0587-45F9-984F-7CC077297981}"/>
    <cellStyle name="Comma 2 2 3 2 7 2 2" xfId="10265" xr:uid="{0DB84203-0221-455D-A3A6-42C0C65023AE}"/>
    <cellStyle name="Comma 2 2 3 2 7 3" xfId="8032" xr:uid="{D1C94950-3B41-4F85-8AD4-6D5C7E8E0FA3}"/>
    <cellStyle name="Comma 2 2 3 2 7 4" xfId="33305" xr:uid="{EF2C7330-CF3A-4A95-8F2F-1930535C29C8}"/>
    <cellStyle name="Comma 2 2 3 2 8" xfId="3050" xr:uid="{B4008DFA-94C8-4D7F-84E1-D70ECEB28F27}"/>
    <cellStyle name="Comma 2 2 3 2 8 2" xfId="5794" xr:uid="{E7BC9675-48DD-4794-8FA1-058A736A375C}"/>
    <cellStyle name="Comma 2 2 3 2 8 2 2" xfId="10444" xr:uid="{6327E1BD-FD27-41F8-AB7D-D70E68823B69}"/>
    <cellStyle name="Comma 2 2 3 2 8 3" xfId="8209" xr:uid="{3C1B4D99-3F7E-4BEC-ADBA-FAAA743B0C2E}"/>
    <cellStyle name="Comma 2 2 3 2 8 4" xfId="33514" xr:uid="{4D239DC9-377A-4F65-B948-E4F011EC9AFD}"/>
    <cellStyle name="Comma 2 2 3 2 9" xfId="3358" xr:uid="{C7B383CC-E34E-45F3-86D9-B547D6862C8C}"/>
    <cellStyle name="Comma 2 2 3 2 9 2" xfId="6041" xr:uid="{DA79DECB-97E2-4B91-AABB-87CF1D5CA93F}"/>
    <cellStyle name="Comma 2 2 3 2 9 2 2" xfId="10626" xr:uid="{59D7E011-4B19-4525-AEBA-7E1AF04EA20B}"/>
    <cellStyle name="Comma 2 2 3 2 9 3" xfId="8386" xr:uid="{6FB71A6F-714B-44DB-9062-5DF240564A08}"/>
    <cellStyle name="Comma 2 2 3 2 9 4" xfId="33797" xr:uid="{91453C52-B9FA-483D-80A1-FF99B3205170}"/>
    <cellStyle name="Comma 2 2 3 20" xfId="24021" xr:uid="{7EE40DFD-AA84-4977-901E-46C8D7EA4F9F}"/>
    <cellStyle name="Comma 2 2 3 21" xfId="24308" xr:uid="{417585B6-E5BA-44D3-AD8A-6E9378EA8A4E}"/>
    <cellStyle name="Comma 2 2 3 22" xfId="24670" xr:uid="{91A78C70-F03E-4165-BB83-9A14A15AB814}"/>
    <cellStyle name="Comma 2 2 3 23" xfId="24969" xr:uid="{1F581EED-019E-4D85-9FDC-34A38AC013EA}"/>
    <cellStyle name="Comma 2 2 3 24" xfId="25155" xr:uid="{69FC9F9E-7EC9-4707-B8D6-D45AE2AAEBA2}"/>
    <cellStyle name="Comma 2 2 3 25" xfId="25479" xr:uid="{52330A55-EF5C-4F36-96B5-8E9335675264}"/>
    <cellStyle name="Comma 2 2 3 26" xfId="25769" xr:uid="{C397664D-7C9A-48DA-A3F2-1F53C3B6C040}"/>
    <cellStyle name="Comma 2 2 3 27" xfId="25992" xr:uid="{8CD48287-CD59-4063-86C9-FB298A319340}"/>
    <cellStyle name="Comma 2 2 3 28" xfId="26284" xr:uid="{A7B4709F-F0E8-41CA-9961-EC457E7130B6}"/>
    <cellStyle name="Comma 2 2 3 29" xfId="26490" xr:uid="{7AAAE0C4-C155-47E8-9EFC-3441642E8FC2}"/>
    <cellStyle name="Comma 2 2 3 3" xfId="1560" xr:uid="{274D3EFB-EA6F-4F99-90AF-68A607EA981B}"/>
    <cellStyle name="Comma 2 2 3 3 2" xfId="4498" xr:uid="{922AF22B-969A-4684-AC7B-0BBE29A85171}"/>
    <cellStyle name="Comma 2 2 3 3 2 2" xfId="9365" xr:uid="{033B993A-0683-4B42-9C73-EA9EFBBFAD8B}"/>
    <cellStyle name="Comma 2 2 3 3 2 2 2" xfId="32651" xr:uid="{051D642E-E8EB-4193-B030-BA81120C4D89}"/>
    <cellStyle name="Comma 2 2 3 3 2 3" xfId="24312" xr:uid="{6CA7E04B-C463-492C-8009-4C34F1B72D52}"/>
    <cellStyle name="Comma 2 2 3 3 2 4" xfId="31856" xr:uid="{50E8EFC5-91C7-4F9A-9B5D-38173182FDBD}"/>
    <cellStyle name="Comma 2 2 3 3 3" xfId="7141" xr:uid="{30856A2B-098E-43AD-89E1-5C5C4DEAED09}"/>
    <cellStyle name="Comma 2 2 3 3 3 2" xfId="32252" xr:uid="{44932B94-0987-426F-9513-36936C017D39}"/>
    <cellStyle name="Comma 2 2 3 3 4" xfId="24311" xr:uid="{E3CD14FA-2E5E-42C1-8E53-0D0F963AA9F7}"/>
    <cellStyle name="Comma 2 2 3 3 4 2" xfId="31453" xr:uid="{E8182725-4171-46B3-AB4C-C031A3D8918D}"/>
    <cellStyle name="Comma 2 2 3 3 5" xfId="27078" xr:uid="{CC126D38-0252-455A-AD1C-5F88FB9767E6}"/>
    <cellStyle name="Comma 2 2 3 3 6" xfId="30196" xr:uid="{15EFD527-E648-4BAD-AFF8-9912FF5E7BBE}"/>
    <cellStyle name="Comma 2 2 3 30" xfId="26727" xr:uid="{9FC29A8F-A81B-4C36-92B9-AF4C2342F984}"/>
    <cellStyle name="Comma 2 2 3 31" xfId="27989" xr:uid="{EFF059E2-E5ED-43DE-91C2-5D16B0B161DA}"/>
    <cellStyle name="Comma 2 2 3 32" xfId="28272" xr:uid="{EF9BA8AF-7C52-4945-9424-6A48E8D2AE0E}"/>
    <cellStyle name="Comma 2 2 3 33" xfId="28553" xr:uid="{6EF448F6-F09A-4F61-96EE-A3E59892AAD8}"/>
    <cellStyle name="Comma 2 2 3 34" xfId="28854" xr:uid="{78A70159-11B5-43FB-8E5C-66E8B88BF637}"/>
    <cellStyle name="Comma 2 2 3 35" xfId="29087" xr:uid="{D52D9626-6B4A-49FD-B036-3595561AC647}"/>
    <cellStyle name="Comma 2 2 3 36" xfId="29274" xr:uid="{C33F4DA2-54AD-4C19-BA00-319D8484AD51}"/>
    <cellStyle name="Comma 2 2 3 37" xfId="29528" xr:uid="{BFCD0088-B414-4D81-9E0B-D240F4F3658D}"/>
    <cellStyle name="Comma 2 2 3 38" xfId="29758" xr:uid="{EE92D49F-137D-4625-B904-8F9DFC49B4A3}"/>
    <cellStyle name="Comma 2 2 3 39" xfId="34091" xr:uid="{A98B49DB-7832-4719-BF23-4B3740A92089}"/>
    <cellStyle name="Comma 2 2 3 4" xfId="1805" xr:uid="{1D38E537-0497-4931-8CA2-EE332B4F297C}"/>
    <cellStyle name="Comma 2 2 3 4 2" xfId="4712" xr:uid="{51883B3D-4B3C-4803-8D93-F4A57702DF3E}"/>
    <cellStyle name="Comma 2 2 3 4 2 2" xfId="9543" xr:uid="{38BB009B-21D2-48CE-991B-533A9A90B7BE}"/>
    <cellStyle name="Comma 2 2 3 4 2 2 2" xfId="32804" xr:uid="{C84DAD69-E9D5-47CC-95CE-03A60A2CE6B4}"/>
    <cellStyle name="Comma 2 2 3 4 2 3" xfId="32009" xr:uid="{0BA0A53B-7A5A-4BC4-BB04-6125597A9F88}"/>
    <cellStyle name="Comma 2 2 3 4 3" xfId="7318" xr:uid="{9FE96F03-1D4F-474C-8B09-04D3052F6A42}"/>
    <cellStyle name="Comma 2 2 3 4 3 2" xfId="32405" xr:uid="{6DD99BF2-6AE4-4ADE-93C2-0C99B1A6B842}"/>
    <cellStyle name="Comma 2 2 3 4 4" xfId="24313" xr:uid="{3A6C2BFC-03D0-4742-B170-98C139CA7362}"/>
    <cellStyle name="Comma 2 2 3 4 4 2" xfId="31615" xr:uid="{533F25AA-FC23-4D9F-A1FA-36CBE99FC47D}"/>
    <cellStyle name="Comma 2 2 3 4 5" xfId="30495" xr:uid="{1D6012DD-CD6C-438C-84AD-745AD4050F09}"/>
    <cellStyle name="Comma 2 2 3 40" xfId="34325" xr:uid="{DA40665A-DA3D-4041-B1D4-1F280F87DDD0}"/>
    <cellStyle name="Comma 2 2 3 41" xfId="34625" xr:uid="{E27093C8-251E-4B26-99CD-544FF4B6A9AE}"/>
    <cellStyle name="Comma 2 2 3 42" xfId="34834" xr:uid="{E27E8685-1C3E-4EEB-AAF9-57DE821EB9B3}"/>
    <cellStyle name="Comma 2 2 3 43" xfId="34993" xr:uid="{6541AF51-273B-47F2-B1E2-04C1330D4956}"/>
    <cellStyle name="Comma 2 2 3 44" xfId="35145" xr:uid="{56A185A4-63B3-499D-9AA1-8854E2C94DFB}"/>
    <cellStyle name="Comma 2 2 3 45" xfId="35342" xr:uid="{F5900384-9B09-4C24-B382-4E4885E744C5}"/>
    <cellStyle name="Comma 2 2 3 46" xfId="35387" xr:uid="{EE7FA287-227A-4B01-B419-46BF48375BCD}"/>
    <cellStyle name="Comma 2 2 3 47" xfId="1244" xr:uid="{91ED7C4E-3044-49D6-80FB-FA3D768BF849}"/>
    <cellStyle name="Comma 2 2 3 48" xfId="278" xr:uid="{7CCE720F-9350-4A61-9116-AC477CCC0F6F}"/>
    <cellStyle name="Comma 2 2 3 5" xfId="2013" xr:uid="{7300CC78-B858-4323-A7DD-5D8C3B32653B}"/>
    <cellStyle name="Comma 2 2 3 5 2" xfId="4903" xr:uid="{16BB9673-2AE1-4C25-98E6-5D74215CE136}"/>
    <cellStyle name="Comma 2 2 3 5 2 2" xfId="9721" xr:uid="{6830E19A-340E-46EE-811B-7D9C7F3D5288}"/>
    <cellStyle name="Comma 2 2 3 5 2 3" xfId="32534" xr:uid="{3264CA83-9797-47B9-8864-4076F3CC4709}"/>
    <cellStyle name="Comma 2 2 3 5 3" xfId="7495" xr:uid="{1944AFA6-8762-4C1F-B4CD-AEC279382D8F}"/>
    <cellStyle name="Comma 2 2 3 5 3 2" xfId="31743" xr:uid="{70E41560-759F-46DF-8F01-E844AD7417DD}"/>
    <cellStyle name="Comma 2 2 3 5 4" xfId="30694" xr:uid="{091740D3-EECE-4C9E-8F94-C5A6A48779F0}"/>
    <cellStyle name="Comma 2 2 3 51" xfId="29958" xr:uid="{95455AEA-024A-4CB3-A7DA-D0067682D44C}"/>
    <cellStyle name="Comma 2 2 3 52" xfId="30031" xr:uid="{2462D786-83E7-4F39-A07D-A73081CC7197}"/>
    <cellStyle name="Comma 2 2 3 6" xfId="2262" xr:uid="{E24C0648-B043-4215-9E99-9E1622877FD7}"/>
    <cellStyle name="Comma 2 2 3 6 2" xfId="5118" xr:uid="{91422358-6980-485E-806B-3A2963507284}"/>
    <cellStyle name="Comma 2 2 3 6 2 2" xfId="9899" xr:uid="{709638E6-0547-41DB-B2E1-F240BA9C2420}"/>
    <cellStyle name="Comma 2 2 3 6 2 3" xfId="32141" xr:uid="{819DB2F4-50D2-4549-AFEC-9520F6CD1D2D}"/>
    <cellStyle name="Comma 2 2 3 6 3" xfId="7672" xr:uid="{41FFF9A9-4354-495D-940E-1AC706E4B588}"/>
    <cellStyle name="Comma 2 2 3 6 4" xfId="30848" xr:uid="{2C2B1694-F6CF-432E-A77E-07453A62F818}"/>
    <cellStyle name="Comma 2 2 3 7" xfId="2517" xr:uid="{1E9DA353-C325-40B6-B3E5-F43B5F02CDD6}"/>
    <cellStyle name="Comma 2 2 3 7 2" xfId="5342" xr:uid="{D8FC2CF1-E39D-4D3C-BE9C-DA12187EBE3F}"/>
    <cellStyle name="Comma 2 2 3 7 2 2" xfId="10083" xr:uid="{0941FA16-664D-4850-A2D3-A8E8F1C760B7}"/>
    <cellStyle name="Comma 2 2 3 7 3" xfId="7852" xr:uid="{2196A845-1E9F-414B-8795-1550940BA01B}"/>
    <cellStyle name="Comma 2 2 3 7 4" xfId="31036" xr:uid="{AF748A8F-89B7-41E9-9B73-568D49E5AC74}"/>
    <cellStyle name="Comma 2 2 3 8" xfId="2774" xr:uid="{7F545F16-4D00-48CA-AFB2-07FA7397A8F8}"/>
    <cellStyle name="Comma 2 2 3 8 2" xfId="5563" xr:uid="{7F6F623D-F346-4071-A792-85743BB05983}"/>
    <cellStyle name="Comma 2 2 3 8 2 2" xfId="10264" xr:uid="{AB1D4CF8-20C8-4BA9-8E89-7331B04FE808}"/>
    <cellStyle name="Comma 2 2 3 8 3" xfId="8031" xr:uid="{E70EF826-CF1F-426F-ADAD-6A161994DBA8}"/>
    <cellStyle name="Comma 2 2 3 8 4" xfId="31123" xr:uid="{FA98270F-0054-480F-89A5-79A38DB5A590}"/>
    <cellStyle name="Comma 2 2 3 9" xfId="3049" xr:uid="{62916451-5188-4814-8BEF-9328BD80E4DC}"/>
    <cellStyle name="Comma 2 2 3 9 2" xfId="5793" xr:uid="{E7FD7DDC-4544-42B3-9ED7-89FE2C9AE0B5}"/>
    <cellStyle name="Comma 2 2 3 9 2 2" xfId="10443" xr:uid="{DB2D0BDE-DEA5-4A89-AB45-9DEAF1D33210}"/>
    <cellStyle name="Comma 2 2 3 9 3" xfId="8208" xr:uid="{01731DE1-52EB-4935-93CE-65A3F13D3A37}"/>
    <cellStyle name="Comma 2 2 3 9 4" xfId="31241" xr:uid="{D8FA4769-4BD5-4F99-8FFC-F971E784CF61}"/>
    <cellStyle name="Comma 2 2 30" xfId="1241" xr:uid="{2225A71F-EFC1-4955-81E9-C32AD9E0A0D9}"/>
    <cellStyle name="Comma 2 2 30 2" xfId="17991" xr:uid="{C0651798-21A2-4957-9324-7C7D71AAD468}"/>
    <cellStyle name="Comma 2 2 30 3" xfId="21847" xr:uid="{B7D372BF-6FC1-4960-8607-05D62B2446B3}"/>
    <cellStyle name="Comma 2 2 31" xfId="24015" xr:uid="{0134EB44-0F50-4E6D-8600-7203E06FE755}"/>
    <cellStyle name="Comma 2 2 32" xfId="24295" xr:uid="{5FC5A14F-2149-460F-A24C-1C5AA1B7AAEB}"/>
    <cellStyle name="Comma 2 2 33" xfId="24664" xr:uid="{4A02C4B9-7667-4A28-AC48-E7B556918045}"/>
    <cellStyle name="Comma 2 2 34" xfId="24963" xr:uid="{4F1E0C5A-4ED4-4613-AAAA-0FD201805FE0}"/>
    <cellStyle name="Comma 2 2 35" xfId="25149" xr:uid="{D4DA2652-3627-4170-8349-0AF5CC97CB77}"/>
    <cellStyle name="Comma 2 2 36" xfId="25473" xr:uid="{089AFF2E-B189-4478-B637-8E9C0F20AD36}"/>
    <cellStyle name="Comma 2 2 37" xfId="25701" xr:uid="{AAF8E71D-6358-4AF3-9ED1-7D117409C43A}"/>
    <cellStyle name="Comma 2 2 38" xfId="25763" xr:uid="{C2074124-443C-4F67-BFCB-AAEF24E7D27E}"/>
    <cellStyle name="Comma 2 2 39" xfId="25986" xr:uid="{E564DDCD-6318-4B6C-A98D-EB45C912D592}"/>
    <cellStyle name="Comma 2 2 4" xfId="280" xr:uid="{68DE292F-7CD6-4369-8455-C4973A44B40E}"/>
    <cellStyle name="Comma 2 2 4 10" xfId="3359" xr:uid="{2C1D3883-C049-4C0F-8009-95E39EE75EE9}"/>
    <cellStyle name="Comma 2 2 4 10 2" xfId="6042" xr:uid="{09F43D48-9ACD-4940-9727-EC0DAFE4FACD}"/>
    <cellStyle name="Comma 2 2 4 10 2 2" xfId="10627" xr:uid="{8672357F-7B96-4EFE-92BE-B3FCC77573A0}"/>
    <cellStyle name="Comma 2 2 4 10 3" xfId="8387" xr:uid="{342333D6-DB68-49ED-B826-6139760FA6CD}"/>
    <cellStyle name="Comma 2 2 4 10 4" xfId="31017" xr:uid="{08AA6053-5A79-45FB-85EC-B34DD3072119}"/>
    <cellStyle name="Comma 2 2 4 11" xfId="3837" xr:uid="{F8BD0FD4-102A-4F7B-9DB2-E1288D93E3D9}"/>
    <cellStyle name="Comma 2 2 4 11 2" xfId="6422" xr:uid="{7B4171EE-9168-4629-83E8-0A125396E728}"/>
    <cellStyle name="Comma 2 2 4 11 2 2" xfId="10990" xr:uid="{4E7F4ABB-E49A-4AF9-8565-ECD491FD3A3A}"/>
    <cellStyle name="Comma 2 2 4 11 3" xfId="8747" xr:uid="{688D1B50-0893-46EC-AD70-A970FE27C6AF}"/>
    <cellStyle name="Comma 2 2 4 11 4" xfId="32930" xr:uid="{8713B9EE-4C6E-4AC1-8296-F75BBC2A63B7}"/>
    <cellStyle name="Comma 2 2 4 12" xfId="4025" xr:uid="{7697A98F-69A4-462A-A778-3D8A67C2F623}"/>
    <cellStyle name="Comma 2 2 4 12 2" xfId="6606" xr:uid="{CB2D2B0A-5013-40C9-A780-3546B61AF0AE}"/>
    <cellStyle name="Comma 2 2 4 12 2 2" xfId="11174" xr:uid="{26F682F0-ACDA-4EC3-B23A-E629EACAE5BD}"/>
    <cellStyle name="Comma 2 2 4 12 3" xfId="8931" xr:uid="{A1FEE7A6-CA0E-4FD7-8843-1A15B36A9CE3}"/>
    <cellStyle name="Comma 2 2 4 12 4" xfId="33189" xr:uid="{89D7CEE4-AA2F-4934-9494-65CAEEE508A3}"/>
    <cellStyle name="Comma 2 2 4 13" xfId="4268" xr:uid="{DF5DAD66-6234-49D6-A8F4-E6B9C2161B70}"/>
    <cellStyle name="Comma 2 2 4 13 2" xfId="9165" xr:uid="{C4BC1838-0815-4EA7-B847-11CF96BD7C5E}"/>
    <cellStyle name="Comma 2 2 4 13 3" xfId="33241" xr:uid="{8F0CA89A-F7D1-4FEE-9908-D179B66ED16F}"/>
    <cellStyle name="Comma 2 2 4 14" xfId="6962" xr:uid="{0DB62034-F1E7-4326-A152-4E100033E341}"/>
    <cellStyle name="Comma 2 2 4 14 2" xfId="33306" xr:uid="{C892340C-A480-4965-822D-B5253CED6905}"/>
    <cellStyle name="Comma 2 2 4 15" xfId="12326" xr:uid="{45615004-974D-425A-9740-4F1D8DD18778}"/>
    <cellStyle name="Comma 2 2 4 15 2" xfId="33463" xr:uid="{8A67B94C-A956-48D8-A0C2-9E85963294D2}"/>
    <cellStyle name="Comma 2 2 4 16" xfId="17999" xr:uid="{001B4647-652A-419F-BCB6-6BECA63C64D8}"/>
    <cellStyle name="Comma 2 2 4 16 2" xfId="21855" xr:uid="{D8109CA1-4D63-40A8-B9F3-16E81BF835A7}"/>
    <cellStyle name="Comma 2 2 4 16 3" xfId="33515" xr:uid="{022BC1CA-5907-498E-AD95-368501405FAF}"/>
    <cellStyle name="Comma 2 2 4 17" xfId="24023" xr:uid="{73194328-DF5A-4E66-956B-D465C263C46A}"/>
    <cellStyle name="Comma 2 2 4 17 2" xfId="33798" xr:uid="{5DB116CC-294C-4EE2-929E-BFEDAFCB28DB}"/>
    <cellStyle name="Comma 2 2 4 18" xfId="24314" xr:uid="{E79657D2-47E1-4CFA-9391-A34C7D56ECDA}"/>
    <cellStyle name="Comma 2 2 4 19" xfId="24672" xr:uid="{C070119E-B723-4513-9E12-8365602A0259}"/>
    <cellStyle name="Comma 2 2 4 2" xfId="281" xr:uid="{ED71CB9C-5CF4-413A-9E0F-AA27ED131124}"/>
    <cellStyle name="Comma 2 2 4 2 10" xfId="3838" xr:uid="{0284D7D0-CE57-47F0-A143-E720DA80A418}"/>
    <cellStyle name="Comma 2 2 4 2 10 2" xfId="6423" xr:uid="{CDF418E9-F700-4D18-BDE5-34B15847639C}"/>
    <cellStyle name="Comma 2 2 4 2 10 2 2" xfId="10991" xr:uid="{D760E963-4317-47A1-A469-AD62740B20D4}"/>
    <cellStyle name="Comma 2 2 4 2 10 3" xfId="8748" xr:uid="{6BA68E35-27B7-4BC0-BB0B-BE1C11E87607}"/>
    <cellStyle name="Comma 2 2 4 2 11" xfId="4026" xr:uid="{B08A30EE-AD6C-4024-BE8A-078531760B2A}"/>
    <cellStyle name="Comma 2 2 4 2 11 2" xfId="6607" xr:uid="{F8F2C9B8-C3A0-4A08-B392-82FF8963F68D}"/>
    <cellStyle name="Comma 2 2 4 2 11 2 2" xfId="11175" xr:uid="{D349B106-46C0-4F7C-86FC-7B98D318E79E}"/>
    <cellStyle name="Comma 2 2 4 2 11 3" xfId="8932" xr:uid="{D87BF38B-F79D-437B-AC10-A1CDF9FD624B}"/>
    <cellStyle name="Comma 2 2 4 2 12" xfId="4269" xr:uid="{4FC8E9D5-F0B6-416F-AAE8-CB6E141E1A03}"/>
    <cellStyle name="Comma 2 2 4 2 12 2" xfId="9166" xr:uid="{10B33DCF-CD06-4894-A1CA-FE9EA17AAD1C}"/>
    <cellStyle name="Comma 2 2 4 2 13" xfId="6963" xr:uid="{9AEFB9D4-B59D-472A-B316-BE4893517C90}"/>
    <cellStyle name="Comma 2 2 4 2 14" xfId="12327" xr:uid="{D82297AA-1297-4310-9138-BB8977AA453D}"/>
    <cellStyle name="Comma 2 2 4 2 15" xfId="18000" xr:uid="{B3CBC359-AB32-4D81-80B9-203B7C9BB433}"/>
    <cellStyle name="Comma 2 2 4 2 15 2" xfId="21856" xr:uid="{CBE7D1AE-AFBD-4339-A84F-A9FCB0310147}"/>
    <cellStyle name="Comma 2 2 4 2 16" xfId="24024" xr:uid="{7B500295-7CDA-4083-8866-67A30848CE16}"/>
    <cellStyle name="Comma 2 2 4 2 17" xfId="24315" xr:uid="{0CE5615F-F634-4845-B1FF-01C1924A4F4A}"/>
    <cellStyle name="Comma 2 2 4 2 18" xfId="24673" xr:uid="{78FD0099-1271-42A0-A483-E22D37BBE7C2}"/>
    <cellStyle name="Comma 2 2 4 2 19" xfId="24972" xr:uid="{3307F104-A1A4-4701-8995-7866A5F90BB7}"/>
    <cellStyle name="Comma 2 2 4 2 2" xfId="1563" xr:uid="{FD4DD6E7-26D2-4B62-A72D-BD97E8B150B2}"/>
    <cellStyle name="Comma 2 2 4 2 2 2" xfId="4501" xr:uid="{919671A7-96AC-4CC4-83E4-7D1D9A7746DF}"/>
    <cellStyle name="Comma 2 2 4 2 2 2 2" xfId="9368" xr:uid="{6547AC47-7407-4D4B-A284-A37D33B42DDF}"/>
    <cellStyle name="Comma 2 2 4 2 2 2 3" xfId="32664" xr:uid="{AF683FB1-3A6C-403F-8577-1C233BD4483D}"/>
    <cellStyle name="Comma 2 2 4 2 2 3" xfId="7144" xr:uid="{6F8AD18E-EBA6-4D78-8A0A-B5B72CCC63D8}"/>
    <cellStyle name="Comma 2 2 4 2 2 3 2" xfId="31869" xr:uid="{1D46FFF0-0B4A-4464-B48A-467FC5FBE910}"/>
    <cellStyle name="Comma 2 2 4 2 2 4" xfId="24316" xr:uid="{9F5847C0-C28F-4ABB-86BC-140FE44C0761}"/>
    <cellStyle name="Comma 2 2 4 2 2 5" xfId="27081" xr:uid="{F304719F-639E-4C2B-B73A-33BDD617CA9A}"/>
    <cellStyle name="Comma 2 2 4 2 2 6" xfId="30851" xr:uid="{8B2A93C8-AAC9-4A06-A624-D385F0E2494F}"/>
    <cellStyle name="Comma 2 2 4 2 20" xfId="25158" xr:uid="{94351E33-3DA2-476C-B57E-603BA27ED9D7}"/>
    <cellStyle name="Comma 2 2 4 2 21" xfId="25482" xr:uid="{A9EAE800-7DD1-4E6E-9895-9929B8EAE5D1}"/>
    <cellStyle name="Comma 2 2 4 2 22" xfId="25772" xr:uid="{6A8DBDAC-E943-4EA1-BB3F-2F91E99D9AFF}"/>
    <cellStyle name="Comma 2 2 4 2 23" xfId="25995" xr:uid="{CFA4BAF6-A858-43BD-BAA0-D89F40655202}"/>
    <cellStyle name="Comma 2 2 4 2 24" xfId="26287" xr:uid="{1711C5DA-698F-4A7F-82D5-7AC2AF72C1BB}"/>
    <cellStyle name="Comma 2 2 4 2 25" xfId="26493" xr:uid="{B73569E7-88A6-4D4D-A147-FFF15DD47D24}"/>
    <cellStyle name="Comma 2 2 4 2 26" xfId="26730" xr:uid="{11501D57-258B-41B0-AA6C-DEFBC49C95B0}"/>
    <cellStyle name="Comma 2 2 4 2 27" xfId="27992" xr:uid="{41F574BB-63F9-48DC-B6C8-2E7DB4B63724}"/>
    <cellStyle name="Comma 2 2 4 2 28" xfId="28275" xr:uid="{7F6A88FC-684F-4065-A6F5-2EDFE7DA9772}"/>
    <cellStyle name="Comma 2 2 4 2 29" xfId="28556" xr:uid="{ADA0666A-34C8-4245-A48F-196AC329ECD4}"/>
    <cellStyle name="Comma 2 2 4 2 3" xfId="1808" xr:uid="{A3D454A9-8B75-48EF-A6A5-5239ABFF4A3C}"/>
    <cellStyle name="Comma 2 2 4 2 3 2" xfId="4715" xr:uid="{EB6A413A-DA09-4509-AF22-99D9EA54C2C5}"/>
    <cellStyle name="Comma 2 2 4 2 3 2 2" xfId="9546" xr:uid="{284531CB-BC13-4055-B7B4-805195514EF1}"/>
    <cellStyle name="Comma 2 2 4 2 3 3" xfId="7321" xr:uid="{758A4BA3-34E9-447C-9FE3-5A608BB39F10}"/>
    <cellStyle name="Comma 2 2 4 2 3 4" xfId="32265" xr:uid="{3ED90E23-86A4-432C-837C-86BB6A34B354}"/>
    <cellStyle name="Comma 2 2 4 2 30" xfId="28857" xr:uid="{6028C6A4-255B-4618-84CA-BE0090C8F3CF}"/>
    <cellStyle name="Comma 2 2 4 2 31" xfId="29090" xr:uid="{5DB7792D-2BCC-4A62-80AF-5CC86A2AAFD0}"/>
    <cellStyle name="Comma 2 2 4 2 32" xfId="29277" xr:uid="{8B5F4448-84EF-4FED-88B7-4E3BCB87F427}"/>
    <cellStyle name="Comma 2 2 4 2 33" xfId="29531" xr:uid="{04F3A544-2D18-465A-A932-24913A1310BA}"/>
    <cellStyle name="Comma 2 2 4 2 34" xfId="29761" xr:uid="{9601F23F-E47D-4C8B-8AD0-4F4134839B1F}"/>
    <cellStyle name="Comma 2 2 4 2 35" xfId="34094" xr:uid="{AEDF2471-A25B-456C-B96A-5DB2AB90F0E0}"/>
    <cellStyle name="Comma 2 2 4 2 36" xfId="34328" xr:uid="{794987EF-7E7F-42DA-B9E9-C0B95AEBFF9F}"/>
    <cellStyle name="Comma 2 2 4 2 37" xfId="34628" xr:uid="{672F3268-1ECA-41FC-BCF0-6721CB1BDE2E}"/>
    <cellStyle name="Comma 2 2 4 2 38" xfId="34837" xr:uid="{10D962FD-BE34-4CE5-90E3-71A53AADA76F}"/>
    <cellStyle name="Comma 2 2 4 2 39" xfId="34996" xr:uid="{5B202322-7B1C-4068-9E1C-0473B680A518}"/>
    <cellStyle name="Comma 2 2 4 2 4" xfId="2016" xr:uid="{42F6F566-5939-440F-A033-F691D8820648}"/>
    <cellStyle name="Comma 2 2 4 2 4 2" xfId="4906" xr:uid="{41857CBF-DAB7-475B-9C48-BDAFF6C97DAA}"/>
    <cellStyle name="Comma 2 2 4 2 4 2 2" xfId="9724" xr:uid="{48BCD570-9629-424A-9D1F-63E3CB6F3028}"/>
    <cellStyle name="Comma 2 2 4 2 4 3" xfId="7498" xr:uid="{A06C2021-3CA9-41AD-A41B-BE769C679058}"/>
    <cellStyle name="Comma 2 2 4 2 4 4" xfId="31465" xr:uid="{C169CF18-1267-4F5D-90F5-07517AB030A7}"/>
    <cellStyle name="Comma 2 2 4 2 40" xfId="35148" xr:uid="{AD1F771A-4857-407C-B039-FDF8C136EA19}"/>
    <cellStyle name="Comma 2 2 4 2 41" xfId="35390" xr:uid="{EA7032F9-CC63-4345-838D-3B49BFE76A0C}"/>
    <cellStyle name="Comma 2 2 4 2 5" xfId="2265" xr:uid="{017C5782-4F20-4260-B85B-D7E8C148B645}"/>
    <cellStyle name="Comma 2 2 4 2 5 2" xfId="5121" xr:uid="{AD06846C-70BC-43E2-AC08-D9D60DA5E884}"/>
    <cellStyle name="Comma 2 2 4 2 5 2 2" xfId="9902" xr:uid="{D19918AC-B03B-4F4A-A156-64F532A98D3F}"/>
    <cellStyle name="Comma 2 2 4 2 5 3" xfId="7675" xr:uid="{65CCAC3B-E46B-4AD3-9E29-42225737B6E6}"/>
    <cellStyle name="Comma 2 2 4 2 5 4" xfId="32964" xr:uid="{CD378D29-9745-471E-AD95-6064E141926F}"/>
    <cellStyle name="Comma 2 2 4 2 6" xfId="2520" xr:uid="{C574A584-3057-4DE1-8816-2C370C6DFF32}"/>
    <cellStyle name="Comma 2 2 4 2 6 2" xfId="5345" xr:uid="{E9D3569D-D035-4AA1-A062-419B58A5AF5D}"/>
    <cellStyle name="Comma 2 2 4 2 6 2 2" xfId="10086" xr:uid="{140DB93C-B264-435C-B4F0-DAE21B01DDE4}"/>
    <cellStyle name="Comma 2 2 4 2 6 3" xfId="7855" xr:uid="{5FC8B644-0767-4218-8642-483B090D6BE0}"/>
    <cellStyle name="Comma 2 2 4 2 6 4" xfId="33307" xr:uid="{889E92E5-5AC1-4069-A99C-87579E615D70}"/>
    <cellStyle name="Comma 2 2 4 2 7" xfId="2777" xr:uid="{17384559-15FB-4F00-8500-38A0607B4521}"/>
    <cellStyle name="Comma 2 2 4 2 7 2" xfId="5566" xr:uid="{575C45DE-7FAC-491A-BCAF-884545437200}"/>
    <cellStyle name="Comma 2 2 4 2 7 2 2" xfId="10267" xr:uid="{74910D3D-5FF3-46C8-8D8F-F8FA36C2FE91}"/>
    <cellStyle name="Comma 2 2 4 2 7 3" xfId="8034" xr:uid="{33804D29-BE6D-43E0-86E4-F03BB731477D}"/>
    <cellStyle name="Comma 2 2 4 2 7 4" xfId="33516" xr:uid="{E296CE86-9649-4472-80E2-D14649A78DDA}"/>
    <cellStyle name="Comma 2 2 4 2 8" xfId="3052" xr:uid="{B0CB7B6D-50E9-4B95-A285-065C3FC9DF45}"/>
    <cellStyle name="Comma 2 2 4 2 8 2" xfId="5796" xr:uid="{42E19502-B86C-483F-B69C-8EFA8F7E8CA2}"/>
    <cellStyle name="Comma 2 2 4 2 8 2 2" xfId="10446" xr:uid="{F69E008D-47E7-4DDA-B5D4-CE732EBD12A3}"/>
    <cellStyle name="Comma 2 2 4 2 8 3" xfId="8211" xr:uid="{06F84C2B-8D54-4F22-A5A7-E926E7860214}"/>
    <cellStyle name="Comma 2 2 4 2 8 4" xfId="33799" xr:uid="{8B07D42F-F09F-4513-9EA8-BCA3645DC550}"/>
    <cellStyle name="Comma 2 2 4 2 9" xfId="3360" xr:uid="{2EEDE484-841D-439B-9867-A6246E799308}"/>
    <cellStyle name="Comma 2 2 4 2 9 2" xfId="6043" xr:uid="{D6440140-6748-426B-8D96-9FD3D559DED9}"/>
    <cellStyle name="Comma 2 2 4 2 9 2 2" xfId="10628" xr:uid="{2E8C8C69-430C-4996-BFCA-61B3FA27D419}"/>
    <cellStyle name="Comma 2 2 4 2 9 3" xfId="8388" xr:uid="{31DF509C-62D3-4DFA-9D96-511387CF1D63}"/>
    <cellStyle name="Comma 2 2 4 20" xfId="24971" xr:uid="{98B36EDA-37E8-4DF5-BE42-FF33FEAF8A57}"/>
    <cellStyle name="Comma 2 2 4 21" xfId="25157" xr:uid="{BC6BF49A-F509-44A2-87E0-260FF0B952A8}"/>
    <cellStyle name="Comma 2 2 4 22" xfId="25481" xr:uid="{B7208FD9-F4D4-48CC-934F-F82235D9D374}"/>
    <cellStyle name="Comma 2 2 4 23" xfId="25771" xr:uid="{F1DF86E5-8B4C-4190-8045-77DC29F03EB9}"/>
    <cellStyle name="Comma 2 2 4 24" xfId="25994" xr:uid="{D979F2B7-FF77-4957-BDAA-AE4C0D1AA71C}"/>
    <cellStyle name="Comma 2 2 4 25" xfId="26286" xr:uid="{43467E25-6E49-4652-A930-1BD9BD3A72FF}"/>
    <cellStyle name="Comma 2 2 4 26" xfId="26492" xr:uid="{3F028999-AD79-492E-A3A3-BE135981D225}"/>
    <cellStyle name="Comma 2 2 4 27" xfId="26729" xr:uid="{AEFE5567-4CB6-445B-BAA0-1E9A3E005EFD}"/>
    <cellStyle name="Comma 2 2 4 28" xfId="27991" xr:uid="{D0E89507-8CEC-4432-9111-A9CF0115E9B5}"/>
    <cellStyle name="Comma 2 2 4 29" xfId="28274" xr:uid="{7A1E66D2-5B78-44B1-889D-4E1DE7C92D11}"/>
    <cellStyle name="Comma 2 2 4 3" xfId="1562" xr:uid="{C1E28629-74D5-4EE9-B4FA-FEC7B20A7557}"/>
    <cellStyle name="Comma 2 2 4 3 2" xfId="4500" xr:uid="{C0377F0C-2C34-4361-91D3-B6283B8CE00C}"/>
    <cellStyle name="Comma 2 2 4 3 2 2" xfId="9367" xr:uid="{C54821EC-1D0A-45A9-AF65-4329F0A6C4AB}"/>
    <cellStyle name="Comma 2 2 4 3 2 2 2" xfId="32806" xr:uid="{59ACBCB8-7DD9-4076-8F31-D60D1D0B8484}"/>
    <cellStyle name="Comma 2 2 4 3 2 3" xfId="24318" xr:uid="{306B4EBE-A3CD-4A10-B58E-CF9AF7BB61FD}"/>
    <cellStyle name="Comma 2 2 4 3 2 4" xfId="32011" xr:uid="{5C4EA2BF-9A38-447B-9EA2-1260B6D1A94B}"/>
    <cellStyle name="Comma 2 2 4 3 3" xfId="7143" xr:uid="{194489F4-3033-4FC7-94F6-DCEB4092EB8C}"/>
    <cellStyle name="Comma 2 2 4 3 3 2" xfId="32407" xr:uid="{D631B8CC-3959-435D-A007-74D262544B29}"/>
    <cellStyle name="Comma 2 2 4 3 4" xfId="24317" xr:uid="{F7603F42-C7F0-4A90-BA8F-B07CFC2A1FF7}"/>
    <cellStyle name="Comma 2 2 4 3 4 2" xfId="31617" xr:uid="{C9469F4E-ADE7-405F-B000-495C6AC29D95}"/>
    <cellStyle name="Comma 2 2 4 3 5" xfId="27080" xr:uid="{FA5E4186-3F31-474D-A195-AD6C9F0AC5B5}"/>
    <cellStyle name="Comma 2 2 4 3 6" xfId="30197" xr:uid="{4036784F-DD13-4F61-8C13-514E14C5DE56}"/>
    <cellStyle name="Comma 2 2 4 30" xfId="28555" xr:uid="{3838CF94-D0A1-4E71-8150-3B2625A16E94}"/>
    <cellStyle name="Comma 2 2 4 31" xfId="28856" xr:uid="{E863707F-AFE2-4AB4-9973-2A1C981E02B8}"/>
    <cellStyle name="Comma 2 2 4 32" xfId="29089" xr:uid="{A049629C-8925-444C-A8C9-27EBCA144A22}"/>
    <cellStyle name="Comma 2 2 4 33" xfId="29276" xr:uid="{DE7DB6FD-A86C-464D-AB97-9F178676BC19}"/>
    <cellStyle name="Comma 2 2 4 34" xfId="29530" xr:uid="{02177787-AF82-4280-95F2-BF2CE7243842}"/>
    <cellStyle name="Comma 2 2 4 35" xfId="29760" xr:uid="{2116E0DD-B423-4135-A17A-C1BCBD0493FF}"/>
    <cellStyle name="Comma 2 2 4 36" xfId="30149" xr:uid="{9C990009-E10B-4543-948D-327B5D292D1E}"/>
    <cellStyle name="Comma 2 2 4 37" xfId="34093" xr:uid="{16C96BB6-1F99-46D7-A335-753361334DF4}"/>
    <cellStyle name="Comma 2 2 4 38" xfId="34327" xr:uid="{D56383BB-9D0E-4178-9DA2-488786B91AC2}"/>
    <cellStyle name="Comma 2 2 4 39" xfId="34627" xr:uid="{B21A24E0-E230-4328-BDED-B6380D8B5444}"/>
    <cellStyle name="Comma 2 2 4 4" xfId="1807" xr:uid="{72D28854-42FE-466B-B55A-13B8318430A3}"/>
    <cellStyle name="Comma 2 2 4 4 2" xfId="4714" xr:uid="{AD584DEA-E3F6-4F67-A446-91EE5C6CA001}"/>
    <cellStyle name="Comma 2 2 4 4 2 2" xfId="9545" xr:uid="{57CFFE6D-8242-4157-8AA0-C138490C1485}"/>
    <cellStyle name="Comma 2 2 4 4 2 3" xfId="32547" xr:uid="{D7934A52-8ACA-4DB7-B4CE-C65960C038D6}"/>
    <cellStyle name="Comma 2 2 4 4 3" xfId="7320" xr:uid="{60378683-DEE4-47F0-836F-AFEDD00D84E9}"/>
    <cellStyle name="Comma 2 2 4 4 3 2" xfId="31755" xr:uid="{3E4026DB-531D-40FA-9332-0477BCB35BE7}"/>
    <cellStyle name="Comma 2 2 4 4 4" xfId="24319" xr:uid="{090FF87C-208A-4D08-AA5D-A887D098AC13}"/>
    <cellStyle name="Comma 2 2 4 4 5" xfId="30540" xr:uid="{A835E874-4AC8-4AB9-80CC-325EE2DD4EEA}"/>
    <cellStyle name="Comma 2 2 4 40" xfId="34836" xr:uid="{80C8882C-061E-4446-A06B-50EA8CE22388}"/>
    <cellStyle name="Comma 2 2 4 41" xfId="34995" xr:uid="{8AD01DCA-7114-4A9A-AAFD-6E17368CF54F}"/>
    <cellStyle name="Comma 2 2 4 42" xfId="35147" xr:uid="{36BEC80B-EF43-4685-9D81-A4D3C4903A6F}"/>
    <cellStyle name="Comma 2 2 4 43" xfId="35389" xr:uid="{BB6E2D19-3756-47BC-AF74-4F8E028291C4}"/>
    <cellStyle name="Comma 2 2 4 5" xfId="2015" xr:uid="{8D3C6F8F-9316-4176-BD25-534F4FC801C4}"/>
    <cellStyle name="Comma 2 2 4 5 2" xfId="4905" xr:uid="{C04EADF6-8388-4E9F-87C2-B327B013FD20}"/>
    <cellStyle name="Comma 2 2 4 5 2 2" xfId="9723" xr:uid="{E1CDE45A-EB16-451A-B795-2BAC78A9912F}"/>
    <cellStyle name="Comma 2 2 4 5 2 3" xfId="32152" xr:uid="{9C0F6049-B0CD-47F6-8D8B-F345873EB20D}"/>
    <cellStyle name="Comma 2 2 4 5 3" xfId="7497" xr:uid="{9476BA3E-5872-4A02-B508-1B2EC59435AE}"/>
    <cellStyle name="Comma 2 2 4 5 4" xfId="30737" xr:uid="{8A27C438-2B06-45F1-B1DA-896BCBB23604}"/>
    <cellStyle name="Comma 2 2 4 6" xfId="2264" xr:uid="{04F75C44-B249-4EAB-B8A6-F96A9575ECA0}"/>
    <cellStyle name="Comma 2 2 4 6 2" xfId="5120" xr:uid="{A234DCF6-92B1-4A3A-A406-025744F7F292}"/>
    <cellStyle name="Comma 2 2 4 6 2 2" xfId="9901" xr:uid="{42C1909D-D873-4758-A814-EBAE87E55166}"/>
    <cellStyle name="Comma 2 2 4 6 3" xfId="7674" xr:uid="{D8B45C74-C1EC-4D65-82E6-632F1E28C1D0}"/>
    <cellStyle name="Comma 2 2 4 6 4" xfId="30665" xr:uid="{E3BA62A4-A363-4D17-B5A8-965BF3DCBB94}"/>
    <cellStyle name="Comma 2 2 4 7" xfId="2519" xr:uid="{53E9299C-D4A1-4748-A33D-0A02455D5878}"/>
    <cellStyle name="Comma 2 2 4 7 2" xfId="5344" xr:uid="{D8F2FD1A-24AE-46BD-A613-B99A09930834}"/>
    <cellStyle name="Comma 2 2 4 7 2 2" xfId="10085" xr:uid="{71120AB7-726D-4C0E-A9EC-405F4A2FD2A1}"/>
    <cellStyle name="Comma 2 2 4 7 3" xfId="7854" xr:uid="{FEB1EA4C-9C98-4321-BF95-BDF56851C1E1}"/>
    <cellStyle name="Comma 2 2 4 7 4" xfId="30850" xr:uid="{DA3859F5-1EAF-4F71-8F7B-F07E78DBA01F}"/>
    <cellStyle name="Comma 2 2 4 8" xfId="2776" xr:uid="{5C7AE1CD-C32C-4EC2-8230-3CB0C1699669}"/>
    <cellStyle name="Comma 2 2 4 8 2" xfId="5565" xr:uid="{F5121F2C-9C5E-432B-8B83-FB4F2E00715C}"/>
    <cellStyle name="Comma 2 2 4 8 2 2" xfId="10266" xr:uid="{EE984163-7DEB-4B42-ABD1-E676998CAA11}"/>
    <cellStyle name="Comma 2 2 4 8 3" xfId="8033" xr:uid="{1F28A193-76BA-49C9-90BC-663AD5785530}"/>
    <cellStyle name="Comma 2 2 4 8 4" xfId="31178" xr:uid="{C2141776-A701-4295-84DC-9C82E960D9BA}"/>
    <cellStyle name="Comma 2 2 4 9" xfId="3051" xr:uid="{E7A12870-3F66-4884-B922-85FF511D756E}"/>
    <cellStyle name="Comma 2 2 4 9 2" xfId="5795" xr:uid="{7AF1A221-3BAA-4ADE-8835-CF82148BF01A}"/>
    <cellStyle name="Comma 2 2 4 9 2 2" xfId="10445" xr:uid="{E7620AFC-832D-42DB-9D38-9907284E04E3}"/>
    <cellStyle name="Comma 2 2 4 9 3" xfId="8210" xr:uid="{3537188A-093F-4526-AF19-5BE287027D10}"/>
    <cellStyle name="Comma 2 2 4 9 4" xfId="31289" xr:uid="{C7DC50CE-09A3-44DF-A074-A48CDF802DA5}"/>
    <cellStyle name="Comma 2 2 40" xfId="26278" xr:uid="{C529C594-1D62-4021-A386-9E7335F2193E}"/>
    <cellStyle name="Comma 2 2 41" xfId="26484" xr:uid="{381CBA16-DAA7-4528-B068-3EFAB068B87F}"/>
    <cellStyle name="Comma 2 2 42" xfId="26647" xr:uid="{221606E7-E459-4FBF-AC0E-5D48AAC1B620}"/>
    <cellStyle name="Comma 2 2 43" xfId="27983" xr:uid="{0B49A7CE-51E6-4F9C-AD60-D53CDBFA860D}"/>
    <cellStyle name="Comma 2 2 44" xfId="28266" xr:uid="{55685800-8AF4-4329-BDDB-3E16123B5FFF}"/>
    <cellStyle name="Comma 2 2 45" xfId="28547" xr:uid="{1A8C7B73-E8C1-4458-A766-F6796C2E4410}"/>
    <cellStyle name="Comma 2 2 46" xfId="28848" xr:uid="{4BF08041-B019-434A-BF14-C7E80863785F}"/>
    <cellStyle name="Comma 2 2 47" xfId="29081" xr:uid="{17C786D2-8F99-47F6-816E-506E3DCF4676}"/>
    <cellStyle name="Comma 2 2 48" xfId="29268" xr:uid="{8AD00ABA-A03B-44EA-BF03-EA2745A1DB9F}"/>
    <cellStyle name="Comma 2 2 49" xfId="29522" xr:uid="{DA78740F-C640-4FDD-B53A-95926C25753A}"/>
    <cellStyle name="Comma 2 2 5" xfId="282" xr:uid="{83C05530-F268-4C9C-9755-BB8DB4058803}"/>
    <cellStyle name="Comma 2 2 5 10" xfId="3839" xr:uid="{7087D87E-C145-464B-A515-E6D700D4AD65}"/>
    <cellStyle name="Comma 2 2 5 10 2" xfId="6424" xr:uid="{94C29BF0-CF30-4010-8036-948F541DC803}"/>
    <cellStyle name="Comma 2 2 5 10 2 2" xfId="10992" xr:uid="{2A7E029A-50B7-46E3-BAC8-153F9C5C93EC}"/>
    <cellStyle name="Comma 2 2 5 10 3" xfId="8749" xr:uid="{871FA48B-4BCF-4095-8366-B053C0FF15AF}"/>
    <cellStyle name="Comma 2 2 5 10 4" xfId="33658" xr:uid="{3F269C66-7787-4F36-9E90-9A1E75954103}"/>
    <cellStyle name="Comma 2 2 5 11" xfId="4027" xr:uid="{391677B3-A927-475B-978F-8898952E1188}"/>
    <cellStyle name="Comma 2 2 5 11 2" xfId="6608" xr:uid="{E599AE61-1CBC-4B03-9698-416952C9AD0C}"/>
    <cellStyle name="Comma 2 2 5 11 2 2" xfId="11176" xr:uid="{0E4C6B09-44BB-4A10-B100-21216F527B41}"/>
    <cellStyle name="Comma 2 2 5 11 3" xfId="8933" xr:uid="{DAAE7735-00A3-4EA1-9AD1-B7792FB370E2}"/>
    <cellStyle name="Comma 2 2 5 11 4" xfId="33800" xr:uid="{C6070141-52F2-4809-B34E-DFBD14D554BA}"/>
    <cellStyle name="Comma 2 2 5 12" xfId="4270" xr:uid="{DAAA66FD-EEEC-411A-94BD-885D2776D2DA}"/>
    <cellStyle name="Comma 2 2 5 12 2" xfId="9167" xr:uid="{A598AB16-F5BC-4038-A93C-6AA113285B33}"/>
    <cellStyle name="Comma 2 2 5 13" xfId="6964" xr:uid="{01783385-2488-4B89-A9AF-D5B21DC9FE41}"/>
    <cellStyle name="Comma 2 2 5 14" xfId="12328" xr:uid="{B73A34DE-A486-4CF1-9A6F-CAEE4245D696}"/>
    <cellStyle name="Comma 2 2 5 15" xfId="18001" xr:uid="{BE41B34F-76CA-4D4A-880C-54DADA284077}"/>
    <cellStyle name="Comma 2 2 5 16" xfId="24320" xr:uid="{51EBD0B0-0FCD-4B69-B82C-555479F75038}"/>
    <cellStyle name="Comma 2 2 5 17" xfId="24674" xr:uid="{C9DAF93B-F44C-432A-95FF-4D5FEF59556C}"/>
    <cellStyle name="Comma 2 2 5 18" xfId="24973" xr:uid="{DBB8E4E6-7AC1-4EBF-9A4F-7CB1C7650FC8}"/>
    <cellStyle name="Comma 2 2 5 19" xfId="25159" xr:uid="{B5AF979D-5C66-4F06-8BDD-70743711C6FB}"/>
    <cellStyle name="Comma 2 2 5 2" xfId="1564" xr:uid="{5979ADC2-AC0E-47B6-BBB2-7D3726D71A37}"/>
    <cellStyle name="Comma 2 2 5 2 2" xfId="4502" xr:uid="{57EFFF62-4ABA-4C2B-B72D-08030835FDEA}"/>
    <cellStyle name="Comma 2 2 5 2 2 2" xfId="9369" xr:uid="{468FB9D5-371C-4CD2-B39A-18A9FC79AA75}"/>
    <cellStyle name="Comma 2 2 5 2 2 2 2" xfId="32711" xr:uid="{61126E2A-8D0B-4111-B609-F15CC25CBBFF}"/>
    <cellStyle name="Comma 2 2 5 2 2 3" xfId="24322" xr:uid="{B5AD70E2-A473-4ABA-8595-E4FC3C087268}"/>
    <cellStyle name="Comma 2 2 5 2 2 4" xfId="31916" xr:uid="{9021922F-3F9A-4393-B1F7-655E8BDDBCAC}"/>
    <cellStyle name="Comma 2 2 5 2 3" xfId="7145" xr:uid="{BDF9827E-2C8D-4ABB-9F8C-3620464228AD}"/>
    <cellStyle name="Comma 2 2 5 2 3 2" xfId="32312" xr:uid="{41464A43-3291-4DAA-9273-971A8F77ADD4}"/>
    <cellStyle name="Comma 2 2 5 2 4" xfId="24321" xr:uid="{A6A23CED-28A5-485B-BA19-7BC209531B2E}"/>
    <cellStyle name="Comma 2 2 5 2 4 2" xfId="31508" xr:uid="{72AD18AF-1135-4EA7-B114-8DFC929B10B7}"/>
    <cellStyle name="Comma 2 2 5 2 5" xfId="27082" xr:uid="{C1920A30-4C04-496E-AC47-00ED24D7A4DB}"/>
    <cellStyle name="Comma 2 2 5 2 6" xfId="30198" xr:uid="{160541E0-87AE-43FC-A560-4B2ED62E1778}"/>
    <cellStyle name="Comma 2 2 5 20" xfId="25483" xr:uid="{69EBF079-DDF2-4956-8131-785FEA05A54D}"/>
    <cellStyle name="Comma 2 2 5 21" xfId="25773" xr:uid="{7B0CB35B-3C13-4901-8BE5-7C86356AA2BA}"/>
    <cellStyle name="Comma 2 2 5 22" xfId="25996" xr:uid="{1DC07018-9A59-4BD6-888D-2A08CF7550E5}"/>
    <cellStyle name="Comma 2 2 5 23" xfId="26288" xr:uid="{0E28E52E-739E-4E46-8C4D-403B88D149B6}"/>
    <cellStyle name="Comma 2 2 5 24" xfId="26494" xr:uid="{DB1CE646-6405-45C8-B897-72760FB547C7}"/>
    <cellStyle name="Comma 2 2 5 25" xfId="26731" xr:uid="{55A3A8BA-33F5-47FB-8A7E-26E9A092188A}"/>
    <cellStyle name="Comma 2 2 5 26" xfId="27993" xr:uid="{9DAEF2CE-C429-4FBA-A86B-31568FDFFCC3}"/>
    <cellStyle name="Comma 2 2 5 27" xfId="28276" xr:uid="{08625044-9BDC-4579-9EBD-897FBB9AE69F}"/>
    <cellStyle name="Comma 2 2 5 28" xfId="28557" xr:uid="{C280220E-591A-490A-8DF4-23D3B3307684}"/>
    <cellStyle name="Comma 2 2 5 29" xfId="28858" xr:uid="{43ED09E1-EA44-4616-B285-888C84E38BD5}"/>
    <cellStyle name="Comma 2 2 5 3" xfId="1809" xr:uid="{CE645575-57A2-4934-9397-215C26F52331}"/>
    <cellStyle name="Comma 2 2 5 3 2" xfId="4716" xr:uid="{456D8F0E-8706-49DC-84E3-F478C7C91EFB}"/>
    <cellStyle name="Comma 2 2 5 3 2 2" xfId="9547" xr:uid="{CB5F9997-E35C-47F1-948E-1796F386B2E7}"/>
    <cellStyle name="Comma 2 2 5 3 2 2 2" xfId="32807" xr:uid="{7E55105C-5517-4B9D-8CDF-55AF19DD2555}"/>
    <cellStyle name="Comma 2 2 5 3 2 3" xfId="32012" xr:uid="{3605FC32-3C6B-4E31-98A8-C56981FE6A37}"/>
    <cellStyle name="Comma 2 2 5 3 3" xfId="7322" xr:uid="{8DE93B35-6932-4F59-87D3-198A758888FE}"/>
    <cellStyle name="Comma 2 2 5 3 3 2" xfId="32408" xr:uid="{3E9D7129-A7BA-4FEF-A742-311AAE7AAC57}"/>
    <cellStyle name="Comma 2 2 5 3 4" xfId="31618" xr:uid="{6EB4DB74-4D23-4541-AC4C-B8FED8A9BCEE}"/>
    <cellStyle name="Comma 2 2 5 3 5" xfId="30852" xr:uid="{B7A65CB7-A9C5-4840-9765-DB2F792965F9}"/>
    <cellStyle name="Comma 2 2 5 30" xfId="29091" xr:uid="{0EF7DF43-73E2-47E8-8285-ECA84D0DA9FE}"/>
    <cellStyle name="Comma 2 2 5 31" xfId="29278" xr:uid="{49DC6731-2238-4C92-9C9D-9204CA6239A2}"/>
    <cellStyle name="Comma 2 2 5 32" xfId="29532" xr:uid="{8DF04075-1CE7-4F7F-9E84-344F037CB6B5}"/>
    <cellStyle name="Comma 2 2 5 33" xfId="29762" xr:uid="{64AC5F56-B9FD-4F8D-BDFE-033A97052C90}"/>
    <cellStyle name="Comma 2 2 5 34" xfId="34329" xr:uid="{0B66B3B9-78C9-4EFC-B4F0-DB0DFE4C4665}"/>
    <cellStyle name="Comma 2 2 5 35" xfId="34629" xr:uid="{85BB91BE-AD85-4F7C-9B0E-570DCC98C4B4}"/>
    <cellStyle name="Comma 2 2 5 36" xfId="34838" xr:uid="{092A399A-3971-4447-AA2D-39684CAEA29B}"/>
    <cellStyle name="Comma 2 2 5 37" xfId="34997" xr:uid="{73F8FF50-D305-46F8-AC55-FE8E5D089B7E}"/>
    <cellStyle name="Comma 2 2 5 38" xfId="35149" xr:uid="{0990C737-63FA-4B1D-B4C7-8439749D672B}"/>
    <cellStyle name="Comma 2 2 5 39" xfId="35391" xr:uid="{BAE8A484-D6B2-4FB2-8B49-D64D50162CF3}"/>
    <cellStyle name="Comma 2 2 5 4" xfId="2017" xr:uid="{5EBD7A0D-CF3F-4094-8ACB-A35BE881459D}"/>
    <cellStyle name="Comma 2 2 5 4 2" xfId="4907" xr:uid="{38831C60-3885-41A6-A63F-658997564833}"/>
    <cellStyle name="Comma 2 2 5 4 2 2" xfId="9725" xr:uid="{B86E2231-652B-467B-B815-084674ACB50C}"/>
    <cellStyle name="Comma 2 2 5 4 2 3" xfId="32593" xr:uid="{1C05F796-0D31-4A0D-8DA3-162C955A27AC}"/>
    <cellStyle name="Comma 2 2 5 4 3" xfId="7499" xr:uid="{A369C373-C67A-4AC8-A7CB-A6ABF8F0E7CD}"/>
    <cellStyle name="Comma 2 2 5 4 3 2" xfId="31799" xr:uid="{64AF362F-459D-4D01-A027-35B278FAF26E}"/>
    <cellStyle name="Comma 2 2 5 4 4" xfId="31216" xr:uid="{014062D4-9B4A-4DD2-9C78-7FBFC328F654}"/>
    <cellStyle name="Comma 2 2 5 40" xfId="1245" xr:uid="{4CF91684-F1C8-49E8-A207-E478C92345F9}"/>
    <cellStyle name="Comma 2 2 5 5" xfId="2266" xr:uid="{6702A383-2156-4739-B9D3-2E603F365DD1}"/>
    <cellStyle name="Comma 2 2 5 5 2" xfId="5122" xr:uid="{5DF981D2-C2E0-4BEB-807D-6A64DD5C3C68}"/>
    <cellStyle name="Comma 2 2 5 5 2 2" xfId="9903" xr:uid="{FD124909-69D1-47F7-A8B0-FB383E619251}"/>
    <cellStyle name="Comma 2 2 5 5 3" xfId="7676" xr:uid="{EAD75B61-2E8A-4016-97F6-D24C9AECE52A}"/>
    <cellStyle name="Comma 2 2 5 5 4" xfId="32197" xr:uid="{9BCAABED-1CC3-4CD7-BB2D-1EFCC95C0ACB}"/>
    <cellStyle name="Comma 2 2 5 6" xfId="2521" xr:uid="{2F80C999-26E3-4B73-A380-F2FCF29E1883}"/>
    <cellStyle name="Comma 2 2 5 6 2" xfId="5346" xr:uid="{DB5C1D2E-1268-4669-8A8C-CAEFC76D2E21}"/>
    <cellStyle name="Comma 2 2 5 6 2 2" xfId="10087" xr:uid="{39AA509F-0DEC-4043-B4B8-D405F46F62FB}"/>
    <cellStyle name="Comma 2 2 5 6 3" xfId="7856" xr:uid="{A1D6683E-1E74-4791-B479-5FB264F3001B}"/>
    <cellStyle name="Comma 2 2 5 6 4" xfId="31378" xr:uid="{DB4E8593-C444-424F-A1F7-6527BAC085A6}"/>
    <cellStyle name="Comma 2 2 5 7" xfId="2778" xr:uid="{5987B3B6-E2BA-4966-BF20-C3105EAB8618}"/>
    <cellStyle name="Comma 2 2 5 7 2" xfId="5567" xr:uid="{6EE0C76B-26BF-4F47-A2C3-03295B45A4A0}"/>
    <cellStyle name="Comma 2 2 5 7 2 2" xfId="10268" xr:uid="{8331188F-50EF-4A27-8176-68FDCF2B57C2}"/>
    <cellStyle name="Comma 2 2 5 7 3" xfId="8035" xr:uid="{8074C94B-201A-48DB-B995-01164C14336E}"/>
    <cellStyle name="Comma 2 2 5 7 4" xfId="32956" xr:uid="{3BF50E5F-8D97-48D4-A3AA-A62B230E3BC0}"/>
    <cellStyle name="Comma 2 2 5 8" xfId="3053" xr:uid="{444A4435-A890-4934-8320-D29F573F2170}"/>
    <cellStyle name="Comma 2 2 5 8 2" xfId="5797" xr:uid="{1BEC8F47-B42E-4452-BC54-D4FD9BD2D8AC}"/>
    <cellStyle name="Comma 2 2 5 8 2 2" xfId="10447" xr:uid="{1554B866-32C0-4DFA-84C4-AC9396039B07}"/>
    <cellStyle name="Comma 2 2 5 8 3" xfId="8212" xr:uid="{DFF38466-429D-4C26-BBCB-D9B47292164B}"/>
    <cellStyle name="Comma 2 2 5 8 4" xfId="33308" xr:uid="{05353EF9-0E4E-43BB-96C1-672B1C77CBC6}"/>
    <cellStyle name="Comma 2 2 5 9" xfId="3361" xr:uid="{A13632A0-1259-4906-B0E9-4C574C71A105}"/>
    <cellStyle name="Comma 2 2 5 9 2" xfId="6044" xr:uid="{0705E553-8A0D-4A87-A0C5-B19E8DE67EA1}"/>
    <cellStyle name="Comma 2 2 5 9 2 2" xfId="10629" xr:uid="{1FDA392D-C4A3-40E4-AB32-BDA1A9FE9915}"/>
    <cellStyle name="Comma 2 2 5 9 3" xfId="8389" xr:uid="{7F03F6AE-CD38-4E3A-8FED-AB2D6324D14D}"/>
    <cellStyle name="Comma 2 2 5 9 4" xfId="33517" xr:uid="{BB8162A3-0F23-42CB-BA86-C9A329843D4F}"/>
    <cellStyle name="Comma 2 2 50" xfId="29752" xr:uid="{E49E0832-3376-4C1B-A35B-F70E5E3303EC}"/>
    <cellStyle name="Comma 2 2 51" xfId="34066" xr:uid="{D66D3A3C-2181-49BB-8975-C87FE149BB26}"/>
    <cellStyle name="Comma 2 2 52" xfId="34085" xr:uid="{A2D0B348-9F25-4918-B695-C942B435C2C3}"/>
    <cellStyle name="Comma 2 2 53" xfId="34319" xr:uid="{0258F9FD-9A31-49F2-8F76-F3477B092C50}"/>
    <cellStyle name="Comma 2 2 54" xfId="34619" xr:uid="{15290393-2559-4ED1-B96F-1AF33DD6618D}"/>
    <cellStyle name="Comma 2 2 55" xfId="34828" xr:uid="{C1A21D03-B071-483F-ADF7-1A6FA13F0DF8}"/>
    <cellStyle name="Comma 2 2 56" xfId="34987" xr:uid="{75476687-CC53-44F1-BD36-10D283A38D56}"/>
    <cellStyle name="Comma 2 2 57" xfId="35139" xr:uid="{B84E8085-EE2D-4B15-B617-AB0A6879F4EE}"/>
    <cellStyle name="Comma 2 2 58" xfId="29990" xr:uid="{66988378-F6D8-4322-871D-693E270DF5A4}"/>
    <cellStyle name="Comma 2 2 59" xfId="35297" xr:uid="{A8C234DB-82C8-48FC-B4FB-D2B0E1CCCA51}"/>
    <cellStyle name="Comma 2 2 6" xfId="283" xr:uid="{C67172CC-62FA-42D6-A690-E88BA3181B62}"/>
    <cellStyle name="Comma 2 2 6 10" xfId="3840" xr:uid="{86557A36-707E-4FC4-8C94-5F93312B56E4}"/>
    <cellStyle name="Comma 2 2 6 10 2" xfId="6425" xr:uid="{69522794-0AFF-48EB-8EF5-DD4AF26FF6BC}"/>
    <cellStyle name="Comma 2 2 6 10 2 2" xfId="10993" xr:uid="{0912D4C0-563C-4466-8A29-57AB0CFB3064}"/>
    <cellStyle name="Comma 2 2 6 10 3" xfId="8750" xr:uid="{3CA08C10-B16F-49FF-87BD-CEF555ADFBC2}"/>
    <cellStyle name="Comma 2 2 6 10 4" xfId="33801" xr:uid="{775EE97B-7CFC-4033-BEC7-288773E2C588}"/>
    <cellStyle name="Comma 2 2 6 11" xfId="4028" xr:uid="{9B062692-3701-449E-B41C-660910B3735D}"/>
    <cellStyle name="Comma 2 2 6 11 2" xfId="6609" xr:uid="{4B49F428-1390-4D1E-A299-9B205DAE48A1}"/>
    <cellStyle name="Comma 2 2 6 11 2 2" xfId="11177" xr:uid="{E88719DD-A349-4508-8BC5-F9D334818836}"/>
    <cellStyle name="Comma 2 2 6 11 3" xfId="8934" xr:uid="{95AD836D-EDC1-4FCD-82D2-759BB53E904C}"/>
    <cellStyle name="Comma 2 2 6 12" xfId="4271" xr:uid="{04DB1D9B-32BB-4A5D-9C6D-F7AA92E7970E}"/>
    <cellStyle name="Comma 2 2 6 12 2" xfId="9168" xr:uid="{24F13134-EB3A-4020-AFBF-3F8C2372CC38}"/>
    <cellStyle name="Comma 2 2 6 13" xfId="6965" xr:uid="{C0B192DF-C1EB-4396-A784-14BF6D02D961}"/>
    <cellStyle name="Comma 2 2 6 14" xfId="12329" xr:uid="{55A57A6B-1DEC-4F0C-90AB-48ADE9613993}"/>
    <cellStyle name="Comma 2 2 6 15" xfId="18002" xr:uid="{C0ED15EF-9EED-48E2-BF4C-ED7C1161D6F6}"/>
    <cellStyle name="Comma 2 2 6 16" xfId="24675" xr:uid="{3411A63E-9B74-4A82-BEBC-F110B730E453}"/>
    <cellStyle name="Comma 2 2 6 17" xfId="24974" xr:uid="{8F4BD90B-65DF-4A6F-BFDA-21E9133EAC86}"/>
    <cellStyle name="Comma 2 2 6 18" xfId="25160" xr:uid="{074E5B9B-E290-415B-A384-DD874D08BE23}"/>
    <cellStyle name="Comma 2 2 6 19" xfId="25484" xr:uid="{D2E9ECFE-5A0E-42BA-A150-20B63B614F6E}"/>
    <cellStyle name="Comma 2 2 6 2" xfId="1565" xr:uid="{5C9310EC-FB1B-4A4B-AEFE-E910D59F6CC3}"/>
    <cellStyle name="Comma 2 2 6 2 2" xfId="4503" xr:uid="{B6FBA981-F5C9-4215-B280-3C332B5C1FFF}"/>
    <cellStyle name="Comma 2 2 6 2 2 2" xfId="9370" xr:uid="{132B62BA-C6C7-4A90-950F-8EDDCA0DBA2F}"/>
    <cellStyle name="Comma 2 2 6 2 2 2 2" xfId="32731" xr:uid="{6D77E196-9F87-4629-B60C-364298E48437}"/>
    <cellStyle name="Comma 2 2 6 2 2 3" xfId="31936" xr:uid="{147D507B-44B2-465F-806A-824FF188136B}"/>
    <cellStyle name="Comma 2 2 6 2 3" xfId="7146" xr:uid="{D66713AC-F31E-4AA4-A1B5-9F08885325F0}"/>
    <cellStyle name="Comma 2 2 6 2 3 2" xfId="32332" xr:uid="{D78F7966-DB9A-4303-B740-81A5FB9D6B1D}"/>
    <cellStyle name="Comma 2 2 6 2 4" xfId="27083" xr:uid="{1B7401C5-51EB-46F7-B892-2E799A43FE7C}"/>
    <cellStyle name="Comma 2 2 6 2 4 2" xfId="31528" xr:uid="{B3808F8F-E834-4B43-ABE1-028881A7B832}"/>
    <cellStyle name="Comma 2 2 6 2 5" xfId="30199" xr:uid="{1D4D72D8-0905-4D1D-A820-8808BCDB7F3B}"/>
    <cellStyle name="Comma 2 2 6 20" xfId="25774" xr:uid="{601A6557-47BF-452B-AC88-08AF74C91E25}"/>
    <cellStyle name="Comma 2 2 6 21" xfId="25997" xr:uid="{673A75D8-F999-4E81-9DE6-BF2D4AA00F5D}"/>
    <cellStyle name="Comma 2 2 6 22" xfId="26289" xr:uid="{234CAF8D-EBE9-458C-BAE9-133EEF6A6A21}"/>
    <cellStyle name="Comma 2 2 6 23" xfId="26495" xr:uid="{C8F00FCD-2506-40B7-906F-EBBDEE016639}"/>
    <cellStyle name="Comma 2 2 6 24" xfId="26732" xr:uid="{7E77780E-FC38-4FC4-9BBE-25E75572D0EA}"/>
    <cellStyle name="Comma 2 2 6 25" xfId="27994" xr:uid="{B92B27EA-B4F4-4400-9C6A-AF2CE1430E8F}"/>
    <cellStyle name="Comma 2 2 6 26" xfId="28277" xr:uid="{A6E03E56-E26F-406B-BC2E-2675980E1C96}"/>
    <cellStyle name="Comma 2 2 6 27" xfId="28558" xr:uid="{82EED92D-1A92-48E8-99A7-14DBF60FCBBD}"/>
    <cellStyle name="Comma 2 2 6 28" xfId="28859" xr:uid="{94A851A5-A637-4985-9662-540787FC92D4}"/>
    <cellStyle name="Comma 2 2 6 29" xfId="29092" xr:uid="{851324AA-62F7-4F4D-836D-022AB2FE56AA}"/>
    <cellStyle name="Comma 2 2 6 3" xfId="1810" xr:uid="{1578838F-77A8-446F-85A1-EAC2CC8FEDDF}"/>
    <cellStyle name="Comma 2 2 6 3 2" xfId="4717" xr:uid="{3A18A231-1215-4BAF-B246-92D8A19DFB20}"/>
    <cellStyle name="Comma 2 2 6 3 2 2" xfId="9548" xr:uid="{E196450F-2768-4032-B7C3-197A1221A166}"/>
    <cellStyle name="Comma 2 2 6 3 2 2 2" xfId="32808" xr:uid="{DAB414CE-D6D6-4674-BFE1-A1B7F74E7571}"/>
    <cellStyle name="Comma 2 2 6 3 2 3" xfId="32013" xr:uid="{0413CBDF-0EF0-46C4-806D-D701D740EFA1}"/>
    <cellStyle name="Comma 2 2 6 3 3" xfId="7323" xr:uid="{09D42427-A9F4-40CF-9ECC-632330A9438C}"/>
    <cellStyle name="Comma 2 2 6 3 3 2" xfId="32409" xr:uid="{37F30749-16D1-433F-B093-B554D5C66E4C}"/>
    <cellStyle name="Comma 2 2 6 3 4" xfId="31619" xr:uid="{2C3A4F70-B763-4E3C-9379-C91605BE6E03}"/>
    <cellStyle name="Comma 2 2 6 3 5" xfId="30853" xr:uid="{E8976710-5653-4369-861A-BA159C7D45C6}"/>
    <cellStyle name="Comma 2 2 6 30" xfId="29279" xr:uid="{AB5B27B3-4094-42B9-AF1C-82B6A46ECBA5}"/>
    <cellStyle name="Comma 2 2 6 31" xfId="29533" xr:uid="{1628D4D3-1B9E-431C-B9C8-9BB523F1B1EB}"/>
    <cellStyle name="Comma 2 2 6 32" xfId="29763" xr:uid="{44C584F1-0BC3-42AC-B375-C27EE2BC6BF2}"/>
    <cellStyle name="Comma 2 2 6 33" xfId="34330" xr:uid="{8BB411C7-A02C-41CE-8149-19B36269CDCC}"/>
    <cellStyle name="Comma 2 2 6 34" xfId="34630" xr:uid="{AA0EEF69-F833-47CC-B2E3-BC60B0F00C6A}"/>
    <cellStyle name="Comma 2 2 6 35" xfId="34839" xr:uid="{2374BAC2-95E1-479F-94EB-D053B83CFC5E}"/>
    <cellStyle name="Comma 2 2 6 36" xfId="34998" xr:uid="{1AF97A4D-9CF9-4CC2-A8B9-05682B8DC5AF}"/>
    <cellStyle name="Comma 2 2 6 37" xfId="35150" xr:uid="{94D06F75-6DAB-44A2-BA14-097F9044BE54}"/>
    <cellStyle name="Comma 2 2 6 38" xfId="35392" xr:uid="{B9057E17-BC91-4DEE-A629-2B4B4F6DA5A2}"/>
    <cellStyle name="Comma 2 2 6 39" xfId="1246" xr:uid="{DB65C67C-46E4-460B-B5C5-09A9150BB57C}"/>
    <cellStyle name="Comma 2 2 6 4" xfId="2018" xr:uid="{336B6DFE-D150-40B7-81C6-E37B5A45ED16}"/>
    <cellStyle name="Comma 2 2 6 4 2" xfId="4908" xr:uid="{BC8543A7-8900-454A-BC2D-DEE72CB7BC90}"/>
    <cellStyle name="Comma 2 2 6 4 2 2" xfId="9726" xr:uid="{E9614ACB-7357-499A-89D5-4C07808D9AAA}"/>
    <cellStyle name="Comma 2 2 6 4 2 3" xfId="32613" xr:uid="{E6E95E03-7A63-4DD8-853C-0B908FAA39BB}"/>
    <cellStyle name="Comma 2 2 6 4 3" xfId="7500" xr:uid="{9EFEE432-240D-4694-8DFB-E6C2764D0DE5}"/>
    <cellStyle name="Comma 2 2 6 4 4" xfId="31819" xr:uid="{95CBEE92-BBC4-438E-808A-2141FB272AAF}"/>
    <cellStyle name="Comma 2 2 6 5" xfId="2267" xr:uid="{6AD63E25-0508-433E-932F-9C19711842AE}"/>
    <cellStyle name="Comma 2 2 6 5 2" xfId="5123" xr:uid="{60E7B381-80EF-4285-8AD6-4D468E263EAC}"/>
    <cellStyle name="Comma 2 2 6 5 2 2" xfId="9904" xr:uid="{86F97A03-D874-4910-8313-84C84324A1F5}"/>
    <cellStyle name="Comma 2 2 6 5 3" xfId="7677" xr:uid="{35367C9D-AF02-45D6-961C-9B0E7CD0D360}"/>
    <cellStyle name="Comma 2 2 6 5 4" xfId="32215" xr:uid="{E659BC82-909E-49EF-89E2-AE888CED168E}"/>
    <cellStyle name="Comma 2 2 6 6" xfId="2522" xr:uid="{A1ED51F6-9D0F-4CDC-B986-72FB000F062A}"/>
    <cellStyle name="Comma 2 2 6 6 2" xfId="5347" xr:uid="{67BD171F-D162-4479-A8C9-43D123556251}"/>
    <cellStyle name="Comma 2 2 6 6 2 2" xfId="10088" xr:uid="{D98B3F51-9D56-4CA8-A64E-7AC9706DC260}"/>
    <cellStyle name="Comma 2 2 6 6 3" xfId="7857" xr:uid="{75AE06D7-9526-4744-B30E-BF13E28502B0}"/>
    <cellStyle name="Comma 2 2 6 6 4" xfId="31418" xr:uid="{866647A3-14ED-4ED0-A446-20CEB04703AA}"/>
    <cellStyle name="Comma 2 2 6 7" xfId="2779" xr:uid="{EC6268B0-3BA1-4635-A25C-2ED3B24A374A}"/>
    <cellStyle name="Comma 2 2 6 7 2" xfId="5568" xr:uid="{C3CE663A-F8B5-4E21-B3F4-22EA0A3EA7E2}"/>
    <cellStyle name="Comma 2 2 6 7 2 2" xfId="10269" xr:uid="{2FB2A0D5-8109-4123-9C2E-5DE203620370}"/>
    <cellStyle name="Comma 2 2 6 7 3" xfId="8036" xr:uid="{C6A20BA9-AE45-425B-A70C-4103617EC251}"/>
    <cellStyle name="Comma 2 2 6 7 4" xfId="32965" xr:uid="{8EA5F836-95AE-499F-A68C-F8A42AD47562}"/>
    <cellStyle name="Comma 2 2 6 8" xfId="3054" xr:uid="{69EC1127-ABE2-445D-8267-80B432414A85}"/>
    <cellStyle name="Comma 2 2 6 8 2" xfId="5798" xr:uid="{EA24D169-35C5-47DC-97FA-6E695F567C97}"/>
    <cellStyle name="Comma 2 2 6 8 2 2" xfId="10448" xr:uid="{2F931C14-131B-48FD-B54E-0DD5FA0DCDB7}"/>
    <cellStyle name="Comma 2 2 6 8 3" xfId="8213" xr:uid="{4635C43C-5CE2-4FDC-9DC0-F334BE785BFC}"/>
    <cellStyle name="Comma 2 2 6 8 4" xfId="33309" xr:uid="{13B1E3C6-8889-4987-BCDD-934404B6F4F2}"/>
    <cellStyle name="Comma 2 2 6 9" xfId="3362" xr:uid="{B957580C-FB55-4739-B3F0-A1AD885B47A1}"/>
    <cellStyle name="Comma 2 2 6 9 2" xfId="6045" xr:uid="{840AE3BF-8B95-4295-A8FB-F6DE2B9438C5}"/>
    <cellStyle name="Comma 2 2 6 9 2 2" xfId="10630" xr:uid="{237B21E0-FBB9-4186-AC67-B76A3CB94351}"/>
    <cellStyle name="Comma 2 2 6 9 3" xfId="8390" xr:uid="{A95C02A2-2C9F-4319-A66B-2DB32BE014ED}"/>
    <cellStyle name="Comma 2 2 6 9 4" xfId="33518" xr:uid="{EC5AEAC2-F700-4EE5-A31F-0BAC0152B13C}"/>
    <cellStyle name="Comma 2 2 60" xfId="35381" xr:uid="{13E4AC27-290D-45B7-95E5-975AE76C441B}"/>
    <cellStyle name="Comma 2 2 61" xfId="35538" xr:uid="{D12237FE-15F2-4376-91E5-4F0459D7C51B}"/>
    <cellStyle name="Comma 2 2 62" xfId="1008" xr:uid="{7B0E55A3-3B7A-4B39-9342-F42565D2D288}"/>
    <cellStyle name="Comma 2 2 7" xfId="87" xr:uid="{1B63F3CD-81D2-4A66-A53D-55F03E313EDB}"/>
    <cellStyle name="Comma 2 2 7 10" xfId="3957" xr:uid="{7E12DCEC-61AB-4CAE-B9E7-F3890F27D888}"/>
    <cellStyle name="Comma 2 2 7 10 2" xfId="6540" xr:uid="{F2383AFD-8701-4BA6-A127-F7A58F5A481A}"/>
    <cellStyle name="Comma 2 2 7 10 2 2" xfId="11108" xr:uid="{818D3A8F-81CB-4DB5-A402-DB7BB65446FC}"/>
    <cellStyle name="Comma 2 2 7 10 3" xfId="8865" xr:uid="{ADAF8D77-BEB7-46B9-AA58-8CC7FC58F8D0}"/>
    <cellStyle name="Comma 2 2 7 11" xfId="4151" xr:uid="{FB974395-B438-487A-899C-B3933CD58C15}"/>
    <cellStyle name="Comma 2 2 7 11 2" xfId="6728" xr:uid="{C1010B2D-770F-4B10-95E2-32D771BBC15C}"/>
    <cellStyle name="Comma 2 2 7 11 2 2" xfId="11296" xr:uid="{ADE80523-4926-4BFF-B3EA-973A81354996}"/>
    <cellStyle name="Comma 2 2 7 11 3" xfId="9053" xr:uid="{3D3E741B-7B89-45C3-A142-5C82CD52BABC}"/>
    <cellStyle name="Comma 2 2 7 12" xfId="4413" xr:uid="{E25D3726-89E0-4760-A3C2-747227296966}"/>
    <cellStyle name="Comma 2 2 7 12 2" xfId="9305" xr:uid="{B2B1905D-0D88-4548-B2CF-8671BF989C7B}"/>
    <cellStyle name="Comma 2 2 7 13" xfId="7082" xr:uid="{B5B10FBA-CB3D-4DA9-A9ED-4BCA15631C95}"/>
    <cellStyle name="Comma 2 2 7 14" xfId="12505" xr:uid="{8B1670E1-529E-495F-8529-61CF72EB53ED}"/>
    <cellStyle name="Comma 2 2 7 15" xfId="1449" xr:uid="{9055ED98-5854-4FA7-84FF-5868EF4B7FD4}"/>
    <cellStyle name="Comma 2 2 7 16" xfId="24843" xr:uid="{E035EAD7-3884-4719-B276-D239C8D6C2F4}"/>
    <cellStyle name="Comma 2 2 7 17" xfId="25070" xr:uid="{93DD7620-BD7E-4013-90DB-46A170F7726D}"/>
    <cellStyle name="Comma 2 2 7 18" xfId="25342" xr:uid="{B27C2593-C66A-460E-A9DC-DE909C6D3AF7}"/>
    <cellStyle name="Comma 2 2 7 19" xfId="25638" xr:uid="{76379A7B-ACA8-49C2-948C-F653BD1C982C}"/>
    <cellStyle name="Comma 2 2 7 2" xfId="1719" xr:uid="{0B8A8605-FD41-4C5A-93BC-415ED523DFB0}"/>
    <cellStyle name="Comma 2 2 7 2 2" xfId="4636" xr:uid="{B1F8D123-16D3-4892-A2BA-C48C7508D92C}"/>
    <cellStyle name="Comma 2 2 7 2 2 2" xfId="9484" xr:uid="{7F12FED6-0E34-4D0D-871B-724E328C7BB1}"/>
    <cellStyle name="Comma 2 2 7 2 2 3" xfId="27491" xr:uid="{8A08A2EA-137E-49AB-9202-8B7B74BEC4AA}"/>
    <cellStyle name="Comma 2 2 7 2 2 4" xfId="32627" xr:uid="{3D0C49B6-F210-41B4-A272-E2BD549A323C}"/>
    <cellStyle name="Comma 2 2 7 2 3" xfId="7259" xr:uid="{33546714-E33E-4D31-82D2-EFC68D94BAF3}"/>
    <cellStyle name="Comma 2 2 7 2 3 2" xfId="31833" xr:uid="{601578C5-1A32-4447-8B65-154532D59D10}"/>
    <cellStyle name="Comma 2 2 7 2 4" xfId="26845" xr:uid="{161A81EE-6A91-466E-BD06-F97C21E912CE}"/>
    <cellStyle name="Comma 2 2 7 2 5" xfId="30333" xr:uid="{A3AB09BF-B0B2-489D-BF6E-313017642AD3}"/>
    <cellStyle name="Comma 2 2 7 20" xfId="25898" xr:uid="{ED7D34F4-BC09-40E1-AB5E-C0451F3F49D3}"/>
    <cellStyle name="Comma 2 2 7 21" xfId="26178" xr:uid="{165EB363-B14E-4649-BF26-259A664EC0AC}"/>
    <cellStyle name="Comma 2 2 7 22" xfId="26405" xr:uid="{107A78A3-1FD7-4282-B596-9205D3FA190B}"/>
    <cellStyle name="Comma 2 2 7 23" xfId="26597" xr:uid="{869E4E6F-3177-42EA-BBA4-618B5BBE0B8D}"/>
    <cellStyle name="Comma 2 2 7 24" xfId="26677" xr:uid="{09F8B494-8A8D-46E2-90A3-A63D79BF5F11}"/>
    <cellStyle name="Comma 2 2 7 25" xfId="28173" xr:uid="{5B87B23B-EEEC-44F4-95E9-26C357678A56}"/>
    <cellStyle name="Comma 2 2 7 26" xfId="28434" xr:uid="{12CDD4CB-DC82-4018-8112-834189CBC6C6}"/>
    <cellStyle name="Comma 2 2 7 27" xfId="28742" xr:uid="{28741618-8365-44FF-8C3B-5E55B008571F}"/>
    <cellStyle name="Comma 2 2 7 28" xfId="28997" xr:uid="{2ADCF0C6-08D2-4609-AA38-304F96542244}"/>
    <cellStyle name="Comma 2 2 7 29" xfId="29206" xr:uid="{160C5007-ECF1-41C3-ACFD-C8F13E0C34F5}"/>
    <cellStyle name="Comma 2 2 7 3" xfId="1938" xr:uid="{4C4549C2-BFA5-4C63-B949-B9002EF443D0}"/>
    <cellStyle name="Comma 2 2 7 3 2" xfId="4838" xr:uid="{C9154CD6-2779-45C5-B109-9FA98BC076EB}"/>
    <cellStyle name="Comma 2 2 7 3 2 2" xfId="9662" xr:uid="{5584C780-7485-4EE2-96B5-DD5F7CDE49A5}"/>
    <cellStyle name="Comma 2 2 7 3 2 3" xfId="32228" xr:uid="{6D048F37-3185-468B-B3E5-6E9143AF595E}"/>
    <cellStyle name="Comma 2 2 7 3 3" xfId="7436" xr:uid="{27200F61-EAC0-4A69-A067-F90B40511F79}"/>
    <cellStyle name="Comma 2 2 7 3 4" xfId="26948" xr:uid="{4AA50BAD-64E8-4157-B875-49FED09E6507}"/>
    <cellStyle name="Comma 2 2 7 3 5" xfId="30980" xr:uid="{8E4D4F08-BFA7-4A2B-A674-9CFD64FADD7B}"/>
    <cellStyle name="Comma 2 2 7 30" xfId="29402" xr:uid="{CBD4DF34-15B6-42E5-AF5B-06B71200952B}"/>
    <cellStyle name="Comma 2 2 7 31" xfId="29678" xr:uid="{222AC953-9096-4DE4-8108-81760DB6BA55}"/>
    <cellStyle name="Comma 2 2 7 32" xfId="29875" xr:uid="{EFDE225B-E0B5-4739-A63E-AE792E78904E}"/>
    <cellStyle name="Comma 2 2 7 33" xfId="34513" xr:uid="{604586E4-2B8A-4603-9D04-C258E4DEFDEA}"/>
    <cellStyle name="Comma 2 2 7 34" xfId="34775" xr:uid="{D0B988BA-CADD-4550-A7B3-9DE940B261CE}"/>
    <cellStyle name="Comma 2 2 7 35" xfId="34939" xr:uid="{36CC03D4-DEF4-4BAB-B7E9-DA3768581082}"/>
    <cellStyle name="Comma 2 2 7 36" xfId="35091" xr:uid="{752819E8-1023-4A6E-B9A1-82CA496A8A92}"/>
    <cellStyle name="Comma 2 2 7 37" xfId="35246" xr:uid="{FA13A391-3370-4CF5-AFE9-1540BA6B9512}"/>
    <cellStyle name="Comma 2 2 7 38" xfId="35486" xr:uid="{E3191586-D463-4CC4-AFA1-EAEC46D7BA65}"/>
    <cellStyle name="Comma 2 2 7 39" xfId="968" xr:uid="{1E768C76-2166-4027-9A5D-64FD8AE89F44}"/>
    <cellStyle name="Comma 2 2 7 4" xfId="2176" xr:uid="{5F3DD2D2-4028-4293-8D1F-DDE5DFD94C21}"/>
    <cellStyle name="Comma 2 2 7 4 2" xfId="5049" xr:uid="{CF33E6EA-3A94-435A-9F40-27B3B6DE73A5}"/>
    <cellStyle name="Comma 2 2 7 4 2 2" xfId="9840" xr:uid="{0A0ED7CB-477E-4981-B825-A70E9CD8F559}"/>
    <cellStyle name="Comma 2 2 7 4 3" xfId="7613" xr:uid="{8A526D80-536C-40AA-B6F7-253CE1EBF1D4}"/>
    <cellStyle name="Comma 2 2 7 4 4" xfId="31430" xr:uid="{FDD11F24-B9D2-4650-BEA5-4D437D863894}"/>
    <cellStyle name="Comma 2 2 7 40" xfId="916" xr:uid="{616F39EF-BA80-4620-81CC-68C398D9A109}"/>
    <cellStyle name="Comma 2 2 7 5" xfId="2426" xr:uid="{DC61BBAA-397C-45F2-852C-4B5A7E962B38}"/>
    <cellStyle name="Comma 2 2 7 5 2" xfId="5265" xr:uid="{DA42EAD0-B8FE-4F0A-84E1-EFDD90353218}"/>
    <cellStyle name="Comma 2 2 7 5 2 2" xfId="10019" xr:uid="{D5D3738E-577F-49AB-B67B-3F5984CDB23D}"/>
    <cellStyle name="Comma 2 2 7 5 3" xfId="7790" xr:uid="{C03A1A7D-FDAD-4974-935E-F4F416F8C9B7}"/>
    <cellStyle name="Comma 2 2 7 5 4" xfId="33057" xr:uid="{AC26B166-7452-49EE-97F4-BE91C4A60D1C}"/>
    <cellStyle name="Comma 2 2 7 6" xfId="2680" xr:uid="{CA29C7AC-8B2C-469D-904A-F365827116D4}"/>
    <cellStyle name="Comma 2 2 7 6 2" xfId="5486" xr:uid="{6B2E103F-766D-4E52-86E3-62509B02714E}"/>
    <cellStyle name="Comma 2 2 7 6 2 2" xfId="10204" xr:uid="{A0BC4236-DD2B-43B0-A57F-3ED6F5E91B7C}"/>
    <cellStyle name="Comma 2 2 7 6 3" xfId="7972" xr:uid="{EF4BD40E-D6AA-4866-A712-409A82B86EE5}"/>
    <cellStyle name="Comma 2 2 7 6 4" xfId="33390" xr:uid="{79210ECC-E075-4961-9D7C-AF1A71C4EDAB}"/>
    <cellStyle name="Comma 2 2 7 7" xfId="2936" xr:uid="{0824EEE4-431E-4CFB-9ECC-5E12E569417F}"/>
    <cellStyle name="Comma 2 2 7 7 2" xfId="5706" xr:uid="{62300772-3700-402A-A218-11A20F0A90A2}"/>
    <cellStyle name="Comma 2 2 7 7 2 2" xfId="10382" xr:uid="{41474128-39FF-48A9-B9FF-E9E452774BC9}"/>
    <cellStyle name="Comma 2 2 7 7 3" xfId="8149" xr:uid="{701B3B5E-34DE-46C0-898E-E18E9B7A5EF4}"/>
    <cellStyle name="Comma 2 2 7 7 4" xfId="33636" xr:uid="{372226CB-2797-4306-8B3A-3FD0BC245F8F}"/>
    <cellStyle name="Comma 2 2 7 8" xfId="3252" xr:uid="{AD9F9766-74D2-4B61-9D24-535C52DEA9FF}"/>
    <cellStyle name="Comma 2 2 7 8 2" xfId="5957" xr:uid="{029801F0-FD24-495A-8F3C-39F516986C3E}"/>
    <cellStyle name="Comma 2 2 7 8 2 2" xfId="10565" xr:uid="{03D1FFB6-0CDD-4790-9873-5C1C6FC3C11E}"/>
    <cellStyle name="Comma 2 2 7 8 3" xfId="8326" xr:uid="{C3F8930C-A71C-4A9B-8137-3D207A775B5D}"/>
    <cellStyle name="Comma 2 2 7 8 4" xfId="33914" xr:uid="{0C10B116-289C-4499-B702-ED720FF01BCE}"/>
    <cellStyle name="Comma 2 2 7 9" xfId="3502" xr:uid="{201D129E-5BF8-4075-8752-1AA742FE209A}"/>
    <cellStyle name="Comma 2 2 7 9 2" xfId="6167" xr:uid="{9783681E-CDE5-41B7-99F7-6E32E815E5D9}"/>
    <cellStyle name="Comma 2 2 7 9 2 2" xfId="10745" xr:uid="{A6A5681D-C2DA-4A21-9FE3-C577F4B929BA}"/>
    <cellStyle name="Comma 2 2 7 9 3" xfId="8503" xr:uid="{7FAF47D6-34E1-47D8-86FE-0D55A509FF9E}"/>
    <cellStyle name="Comma 2 2 75" xfId="21" xr:uid="{6DF07882-47C3-487A-8C33-ABF066AADE9B}"/>
    <cellStyle name="Comma 2 2 75 2" xfId="35649" xr:uid="{55BAEAFA-E100-4450-9C9F-92E8478DB7DF}"/>
    <cellStyle name="Comma 2 2 8" xfId="1554" xr:uid="{34201C19-ED05-42C8-8DF8-25332C91CE76}"/>
    <cellStyle name="Comma 2 2 8 2" xfId="4492" xr:uid="{7B55043E-AD34-4DB7-8A6E-C34F9EDECAA3}"/>
    <cellStyle name="Comma 2 2 8 2 2" xfId="9359" xr:uid="{50C77D93-FAD1-4727-A11C-F8F6ED0D20C7}"/>
    <cellStyle name="Comma 2 2 8 2 2 2" xfId="32755" xr:uid="{739D8115-0E22-4544-90A2-D7C13A22DB3B}"/>
    <cellStyle name="Comma 2 2 8 2 3" xfId="31960" xr:uid="{C59EA0D4-C29F-493E-96DE-D44746E94ACA}"/>
    <cellStyle name="Comma 2 2 8 3" xfId="7135" xr:uid="{1669AB57-E948-4581-9FB8-A71AC95C765A}"/>
    <cellStyle name="Comma 2 2 8 3 2" xfId="32356" xr:uid="{2A65338D-8C66-4090-A8DA-3582D0F9934D}"/>
    <cellStyle name="Comma 2 2 8 4" xfId="26721" xr:uid="{DACF5AAB-2416-40F0-9719-728ED6D86763}"/>
    <cellStyle name="Comma 2 2 8 4 2" xfId="31559" xr:uid="{072386DD-62AF-4A9F-A982-AFE30D892079}"/>
    <cellStyle name="Comma 2 2 8 5" xfId="30193" xr:uid="{A7622AB4-77BD-4C87-B426-585D66E31B9B}"/>
    <cellStyle name="Comma 2 2 9" xfId="1799" xr:uid="{C7E66641-1646-44BD-A1CD-460058EA1AD3}"/>
    <cellStyle name="Comma 2 2 9 2" xfId="4706" xr:uid="{1F5F6AAC-B4DF-4ABD-A17C-C7D26DF3DB37}"/>
    <cellStyle name="Comma 2 2 9 2 2" xfId="9537" xr:uid="{57826E54-0D0A-4930-8650-D74DF0C2447A}"/>
    <cellStyle name="Comma 2 2 9 2 2 2" xfId="32800" xr:uid="{E5463BF2-D766-4451-9604-9A6896387C59}"/>
    <cellStyle name="Comma 2 2 9 2 3" xfId="32005" xr:uid="{EAB700D6-614B-469A-AC81-49B456A6886B}"/>
    <cellStyle name="Comma 2 2 9 3" xfId="7312" xr:uid="{AA3DFA0A-6ABC-4D7A-B60C-38FA8FAFD43B}"/>
    <cellStyle name="Comma 2 2 9 3 2" xfId="32401" xr:uid="{CD884B6D-4A13-478F-A990-770C9AFF9BAB}"/>
    <cellStyle name="Comma 2 2 9 4" xfId="27072" xr:uid="{865759B1-0953-44F1-850E-100DC0BE35BE}"/>
    <cellStyle name="Comma 2 2 9 4 2" xfId="31611" xr:uid="{A69997CB-80BD-4E68-B0DC-415626E4265F}"/>
    <cellStyle name="Comma 2 2 9 5" xfId="30339" xr:uid="{E5E0AB02-CE15-495F-A110-6D5C583BD949}"/>
    <cellStyle name="Comma 2 20" xfId="12208" xr:uid="{1284831F-CE2F-4AD1-8A47-0E3D0025B5EF}"/>
    <cellStyle name="Comma 2 20 2" xfId="33231" xr:uid="{BAE78D82-26B8-4E32-ABDB-68417676234E}"/>
    <cellStyle name="Comma 2 21" xfId="12243" xr:uid="{5A4DFDFF-95EC-4760-977D-04F070516EC2}"/>
    <cellStyle name="Comma 2 21 2" xfId="33414" xr:uid="{DC3FE923-83DE-44F8-A651-F1F50F64F4BD}"/>
    <cellStyle name="Comma 2 22" xfId="12272" xr:uid="{695ABF61-84B5-4F5C-9994-0F85D66AAC7E}"/>
    <cellStyle name="Comma 2 22 2" xfId="33886" xr:uid="{D7859118-7096-4528-8C7D-61B73C10D00D}"/>
    <cellStyle name="Comma 2 23" xfId="12152" xr:uid="{C274F41F-F646-42A5-858A-E63AA30AE4ED}"/>
    <cellStyle name="Comma 2 23 2" xfId="12153" xr:uid="{BC8A5CD9-E838-4065-8544-2D96341086C4}"/>
    <cellStyle name="Comma 2 23 2 2" xfId="12143" xr:uid="{5F29FB6C-9379-4787-9F82-45BC6D210F25}"/>
    <cellStyle name="Comma 2 24" xfId="12711" xr:uid="{91E4CE38-D230-46B3-9990-DF1C6B81FF50}"/>
    <cellStyle name="Comma 2 25" xfId="17985" xr:uid="{3CA7B0B2-8C79-4955-886F-645A369548DC}"/>
    <cellStyle name="Comma 2 26" xfId="24121" xr:uid="{78850C2F-20D7-4A22-9F7C-F22D3C383C5D}"/>
    <cellStyle name="Comma 2 27" xfId="1097" xr:uid="{20AA8B7B-482A-4495-9B83-734133FB3DAF}"/>
    <cellStyle name="Comma 2 27 2" xfId="1102" xr:uid="{9D1B5092-9CEC-428F-9833-ED3177E0494D}"/>
    <cellStyle name="Comma 2 27 2 2" xfId="35529" xr:uid="{563820D9-58A8-4CCA-973C-FB3DFB59109F}"/>
    <cellStyle name="Comma 2 27 3" xfId="35532" xr:uid="{C8CB3081-A7C0-4AD9-AAE5-A4AA0DDD81DB}"/>
    <cellStyle name="Comma 2 28" xfId="24124" xr:uid="{0A1BA72D-ABD3-4D7F-9815-3AA8E8C8E2FB}"/>
    <cellStyle name="Comma 2 28 2" xfId="29976" xr:uid="{0A74B662-E72C-439A-BCC5-DFD288E0CB62}"/>
    <cellStyle name="Comma 2 29" xfId="24294" xr:uid="{8B6469FD-78A7-487A-B4E1-B45BD7FA12E4}"/>
    <cellStyle name="Comma 2 3" xfId="29" xr:uid="{49DE8F2E-100C-4130-889C-9448BC458D7B}"/>
    <cellStyle name="Comma 2 3 10" xfId="3055" xr:uid="{FCDBC110-95B1-4716-8F81-7C7251541058}"/>
    <cellStyle name="Comma 2 3 10 2" xfId="5799" xr:uid="{81F6AA89-C54A-4BF6-B2BF-7426F99ACCBC}"/>
    <cellStyle name="Comma 2 3 10 2 2" xfId="10449" xr:uid="{794B8395-7484-42BF-8B17-20975ADD8495}"/>
    <cellStyle name="Comma 2 3 10 2 3" xfId="32121" xr:uid="{07EDABA8-D504-4724-8C43-CA426C987FD6}"/>
    <cellStyle name="Comma 2 3 10 3" xfId="8214" xr:uid="{7E2433BA-B1A2-43A2-9CC5-15FC074D53F1}"/>
    <cellStyle name="Comma 2 3 10 4" xfId="31084" xr:uid="{B60A50A1-E23E-4503-87FB-364D075BDBF7}"/>
    <cellStyle name="Comma 2 3 11" xfId="3363" xr:uid="{C0766D38-8A34-4BB2-8397-294C752E794A}"/>
    <cellStyle name="Comma 2 3 11 2" xfId="6046" xr:uid="{076D8D3E-390A-450D-9C13-2E19BE90A84C}"/>
    <cellStyle name="Comma 2 3 11 2 2" xfId="10631" xr:uid="{183982B6-3C99-440A-BB12-840652788604}"/>
    <cellStyle name="Comma 2 3 11 3" xfId="8391" xr:uid="{B35BD02E-6AC2-419E-9687-D90E92B10533}"/>
    <cellStyle name="Comma 2 3 11 4" xfId="31316" xr:uid="{33EB67E5-0BC2-465C-95CA-F18907165E84}"/>
    <cellStyle name="Comma 2 3 12" xfId="3575" xr:uid="{97EB1538-6089-4FA8-9227-71DAE76D3987}"/>
    <cellStyle name="Comma 2 3 12 2" xfId="6219" xr:uid="{29BDEAFF-3F6A-4D44-A5DA-8484F9254725}"/>
    <cellStyle name="Comma 2 3 12 2 2" xfId="10796" xr:uid="{FD23A188-49A8-4E94-BD63-5A46DA6C6D75}"/>
    <cellStyle name="Comma 2 3 12 3" xfId="8554" xr:uid="{BDFEBF8D-49C8-4B8A-8701-0E26D815D6FF}"/>
    <cellStyle name="Comma 2 3 12 4" xfId="29947" xr:uid="{7EF27887-2331-40C3-9A93-1394D8C9DF2D}"/>
    <cellStyle name="Comma 2 3 13" xfId="3626" xr:uid="{203E226C-1D5F-4839-99DA-E77958A34CF9}"/>
    <cellStyle name="Comma 2 3 13 2" xfId="6251" xr:uid="{D814D0E7-0B7D-4F2F-AD10-0F29BF0006ED}"/>
    <cellStyle name="Comma 2 3 13 2 2" xfId="10829" xr:uid="{BFBCF5FD-FBEE-481B-B274-C3FCD37E569C}"/>
    <cellStyle name="Comma 2 3 13 3" xfId="8586" xr:uid="{8D95C15B-AC92-4406-9892-C8E1D5F70ED7}"/>
    <cellStyle name="Comma 2 3 13 4" xfId="32971" xr:uid="{21B1366B-9CB1-4D99-9613-EA02BE9E56EC}"/>
    <cellStyle name="Comma 2 3 14" xfId="3800" xr:uid="{42015140-8132-4D89-B76F-785A73CE039B}"/>
    <cellStyle name="Comma 2 3 14 2" xfId="6387" xr:uid="{9C31F665-EE2B-496F-9DB0-EFD18B53A804}"/>
    <cellStyle name="Comma 2 3 14 2 2" xfId="10955" xr:uid="{BF10844B-6DD8-413A-A401-717C49F0E4E5}"/>
    <cellStyle name="Comma 2 3 14 3" xfId="8712" xr:uid="{36C06FBF-9E61-4FD9-ACD1-2A22B1AACF73}"/>
    <cellStyle name="Comma 2 3 14 4" xfId="33087" xr:uid="{4A35D284-0BB3-4D6A-9295-122E322F7FDA}"/>
    <cellStyle name="Comma 2 3 15" xfId="3841" xr:uid="{0FC74F43-A90B-416B-8238-082DF1F13696}"/>
    <cellStyle name="Comma 2 3 15 2" xfId="6426" xr:uid="{F0A399A7-732C-4E62-9212-32D7B523FD42}"/>
    <cellStyle name="Comma 2 3 15 2 2" xfId="10994" xr:uid="{5B09ABA8-8B6A-47D6-AEB9-ED192D107781}"/>
    <cellStyle name="Comma 2 3 15 3" xfId="8751" xr:uid="{411C19AF-8C2B-4C7B-9F74-D0161F50310A}"/>
    <cellStyle name="Comma 2 3 15 4" xfId="33110" xr:uid="{99990208-75C3-4202-AFAD-DDD43AD6824E}"/>
    <cellStyle name="Comma 2 3 16" xfId="4029" xr:uid="{0E8AE7DF-AA22-42A7-8D6E-C5B9FC8AB11A}"/>
    <cellStyle name="Comma 2 3 16 2" xfId="6610" xr:uid="{C3FB7355-67DC-47C6-A519-D2F9DD865483}"/>
    <cellStyle name="Comma 2 3 16 2 2" xfId="11178" xr:uid="{D720BDFB-36AF-4DB4-A3C4-DB444999C205}"/>
    <cellStyle name="Comma 2 3 16 3" xfId="8935" xr:uid="{B23F2942-986F-4C4C-A05D-08135F0234B9}"/>
    <cellStyle name="Comma 2 3 16 4" xfId="33310" xr:uid="{EB5908B6-D621-4DCD-9C00-2898C3E72C77}"/>
    <cellStyle name="Comma 2 3 17" xfId="4272" xr:uid="{92B8E0B9-42B0-4E98-A8A0-A7D7A1ECE499}"/>
    <cellStyle name="Comma 2 3 17 2" xfId="9169" xr:uid="{BE6A02C6-88F8-45AA-810E-8D7538EEED87}"/>
    <cellStyle name="Comma 2 3 17 3" xfId="33438" xr:uid="{2FA91422-3DCA-43DD-8540-DF56A28148E7}"/>
    <cellStyle name="Comma 2 3 18" xfId="6966" xr:uid="{D0F1B9E4-1457-4AC3-B148-CF7D87CCC289}"/>
    <cellStyle name="Comma 2 3 18 2" xfId="33431" xr:uid="{A159405D-C9D6-4AD5-9966-E7A2D94FA7FD}"/>
    <cellStyle name="Comma 2 3 19" xfId="12210" xr:uid="{E19B7DEB-0276-4DA2-893F-A886CE342012}"/>
    <cellStyle name="Comma 2 3 19 2" xfId="33519" xr:uid="{3F80F56A-FD0F-4940-9F05-CCD416FBF59D}"/>
    <cellStyle name="Comma 2 3 2" xfId="285" xr:uid="{A96F0E9E-9CE9-4BBD-BA0E-ED499FD04369}"/>
    <cellStyle name="Comma 2 3 2 10" xfId="3364" xr:uid="{F8BF37AC-979B-484C-8F49-C088BD82B2A9}"/>
    <cellStyle name="Comma 2 3 2 10 2" xfId="6047" xr:uid="{035003A4-EEE4-43FD-82F8-17FF7A5FFAA2}"/>
    <cellStyle name="Comma 2 3 2 10 2 2" xfId="10632" xr:uid="{79AC4A76-4F7B-4EF5-8BCC-67C7C52050A4}"/>
    <cellStyle name="Comma 2 3 2 10 3" xfId="8392" xr:uid="{85626D0C-3B21-49A8-85C1-B176E3CE70BD}"/>
    <cellStyle name="Comma 2 3 2 10 4" xfId="32980" xr:uid="{B799522F-5398-49E5-A9A3-C1DC113AFF2F}"/>
    <cellStyle name="Comma 2 3 2 11" xfId="3599" xr:uid="{1E2BAF29-38D5-4561-912F-F4CEC8FFEAF2}"/>
    <cellStyle name="Comma 2 3 2 11 2" xfId="6233" xr:uid="{35EB321E-772F-48BF-BA1C-9358F47BE1A0}"/>
    <cellStyle name="Comma 2 3 2 11 2 2" xfId="10811" xr:uid="{9ACA0D38-3527-4188-9346-9CF98EB8F0AE}"/>
    <cellStyle name="Comma 2 3 2 11 3" xfId="8568" xr:uid="{B2D113B7-3C1B-4D67-B6A9-22E97200F31B}"/>
    <cellStyle name="Comma 2 3 2 11 4" xfId="32924" xr:uid="{B130D4A2-690E-4FF8-B6CB-299705A3E148}"/>
    <cellStyle name="Comma 2 3 2 12" xfId="3656" xr:uid="{D651A189-4E0F-4A99-9F42-FF7B63B94916}"/>
    <cellStyle name="Comma 2 3 2 12 2" xfId="6279" xr:uid="{1038EC17-1607-4BA0-8786-D27F298D69B6}"/>
    <cellStyle name="Comma 2 3 2 12 2 2" xfId="10856" xr:uid="{147DA6C3-8452-4FD4-9F18-62DAA3A0F6A2}"/>
    <cellStyle name="Comma 2 3 2 12 3" xfId="8613" xr:uid="{FE9EED48-6484-46B8-B0F5-E99C1B97805B}"/>
    <cellStyle name="Comma 2 3 2 12 4" xfId="33171" xr:uid="{C696C072-B1AD-4D56-A52D-43AF0CDF0325}"/>
    <cellStyle name="Comma 2 3 2 13" xfId="3842" xr:uid="{0E349B98-EBA0-4ACB-AAFE-EC33F5417B95}"/>
    <cellStyle name="Comma 2 3 2 13 2" xfId="6427" xr:uid="{B6379024-1806-485B-9F5B-FA9F7EA68854}"/>
    <cellStyle name="Comma 2 3 2 13 2 2" xfId="10995" xr:uid="{C01FD929-983E-4F98-B0DE-32AA734F6CFB}"/>
    <cellStyle name="Comma 2 3 2 13 3" xfId="8752" xr:uid="{B1F26718-E3F7-47C1-AF0F-2CFABF188E47}"/>
    <cellStyle name="Comma 2 3 2 13 4" xfId="33252" xr:uid="{63CD3D34-5729-423E-92F7-9E762BC10066}"/>
    <cellStyle name="Comma 2 3 2 14" xfId="4030" xr:uid="{C0E88FE9-865A-4B21-899D-FAE67F92271E}"/>
    <cellStyle name="Comma 2 3 2 14 2" xfId="6611" xr:uid="{10A0D4B0-591A-43EF-A43D-2D910D10C4B8}"/>
    <cellStyle name="Comma 2 3 2 14 2 2" xfId="11179" xr:uid="{CA1F992B-D601-4298-A77E-7AC0ED354842}"/>
    <cellStyle name="Comma 2 3 2 14 3" xfId="8936" xr:uid="{54D11C61-4313-41FE-9912-05AE71CF2510}"/>
    <cellStyle name="Comma 2 3 2 14 4" xfId="33311" xr:uid="{2550FF9A-A1B9-460C-B323-126B5EA3C5AF}"/>
    <cellStyle name="Comma 2 3 2 15" xfId="4273" xr:uid="{483E32D5-37C4-465A-B0E2-9C9C64B14B52}"/>
    <cellStyle name="Comma 2 3 2 15 2" xfId="9170" xr:uid="{11832181-E17E-47DA-950C-866831A425D4}"/>
    <cellStyle name="Comma 2 3 2 15 3" xfId="33472" xr:uid="{99B375D5-903F-4B62-A1CF-E4B74E8E9A61}"/>
    <cellStyle name="Comma 2 3 2 16" xfId="6967" xr:uid="{637BB6CF-FAE3-4781-89C0-2DE414BBB572}"/>
    <cellStyle name="Comma 2 3 2 16 2" xfId="33520" xr:uid="{DE8B9014-EEDF-4E93-929C-4A1CC01D5077}"/>
    <cellStyle name="Comma 2 3 2 17" xfId="12227" xr:uid="{735B62CE-6687-4C38-9462-8F29C59060D3}"/>
    <cellStyle name="Comma 2 3 2 17 2" xfId="33803" xr:uid="{2FC16784-0685-40A6-97AE-8A7E7FA5433C}"/>
    <cellStyle name="Comma 2 3 2 18" xfId="12331" xr:uid="{EEEF93DF-A370-4FD8-8D21-6BE8AAB0841D}"/>
    <cellStyle name="Comma 2 3 2 19" xfId="1247" xr:uid="{1FEFFAC3-39D4-4E0B-B098-45CAE0FC2D87}"/>
    <cellStyle name="Comma 2 3 2 19 2" xfId="18004" xr:uid="{8B092DEC-A386-4254-B89A-FB228575E531}"/>
    <cellStyle name="Comma 2 3 2 19 3" xfId="21858" xr:uid="{D79C0450-B931-4025-B457-0A0DB0E7030B}"/>
    <cellStyle name="Comma 2 3 2 2" xfId="286" xr:uid="{7FFF7E60-5C51-4844-816F-5279BD816F66}"/>
    <cellStyle name="Comma 2 3 2 2 10" xfId="3706" xr:uid="{38C095BA-DE03-47E9-A990-22FE7FBFA302}"/>
    <cellStyle name="Comma 2 3 2 2 10 2" xfId="6322" xr:uid="{B43917AB-4C63-4877-9C44-577AA2F9F083}"/>
    <cellStyle name="Comma 2 3 2 2 10 2 2" xfId="10890" xr:uid="{773A5E4F-1A86-40CD-842C-EE71EFFA6476}"/>
    <cellStyle name="Comma 2 3 2 2 10 3" xfId="8647" xr:uid="{177E1D13-2AA4-4034-BF94-BCD1595C7E0C}"/>
    <cellStyle name="Comma 2 3 2 2 10 4" xfId="33804" xr:uid="{18645E3D-5CB7-4DCB-A5EA-0B2DEFCD3117}"/>
    <cellStyle name="Comma 2 3 2 2 11" xfId="3843" xr:uid="{6432D8D1-6E7D-4CDF-A322-62B6BA4941D1}"/>
    <cellStyle name="Comma 2 3 2 2 11 2" xfId="6428" xr:uid="{387BBB10-9FCC-4D4D-BD7F-5CB49D3D4737}"/>
    <cellStyle name="Comma 2 3 2 2 11 2 2" xfId="10996" xr:uid="{CA9C4A52-75FF-43AF-88F9-15CCA8C1948B}"/>
    <cellStyle name="Comma 2 3 2 2 11 3" xfId="8753" xr:uid="{88AA830C-0F8E-4E23-A622-D1A432257BD2}"/>
    <cellStyle name="Comma 2 3 2 2 12" xfId="4031" xr:uid="{D4F66170-E82D-4EAA-82A1-D89DA17FB4E5}"/>
    <cellStyle name="Comma 2 3 2 2 12 2" xfId="6612" xr:uid="{1B093042-4C98-46FC-92FF-90274F2CFC02}"/>
    <cellStyle name="Comma 2 3 2 2 12 2 2" xfId="11180" xr:uid="{E5503A04-6ABC-4D81-86A1-2025E2442E0B}"/>
    <cellStyle name="Comma 2 3 2 2 12 3" xfId="8937" xr:uid="{0C03DBBF-B215-4C07-BD2B-625707C1F5BB}"/>
    <cellStyle name="Comma 2 3 2 2 13" xfId="4274" xr:uid="{BD1A6078-56DF-428A-B01C-DC0C137968B7}"/>
    <cellStyle name="Comma 2 3 2 2 13 2" xfId="9171" xr:uid="{CEB0F226-3426-4CBD-A933-3D3FB2691737}"/>
    <cellStyle name="Comma 2 3 2 2 14" xfId="6968" xr:uid="{747AD555-58DF-41B7-98CD-4BE832F11983}"/>
    <cellStyle name="Comma 2 3 2 2 15" xfId="12222" xr:uid="{71BFC9FE-3408-4D14-B4B2-39AD7E54140C}"/>
    <cellStyle name="Comma 2 3 2 2 16" xfId="12332" xr:uid="{9954B097-B97E-4A77-BD65-8CA914885B89}"/>
    <cellStyle name="Comma 2 3 2 2 17" xfId="18005" xr:uid="{3B698AFA-7AFD-4B7A-BC9B-6D7653A533D1}"/>
    <cellStyle name="Comma 2 3 2 2 18" xfId="24325" xr:uid="{A3956A86-89A8-4E05-86CF-4E06B08959AD}"/>
    <cellStyle name="Comma 2 3 2 2 19" xfId="24678" xr:uid="{18A269AF-72A7-48A5-BF50-0310A229671B}"/>
    <cellStyle name="Comma 2 3 2 2 2" xfId="1568" xr:uid="{ECCEFFCA-E56B-4543-B547-0C0ACB92C05A}"/>
    <cellStyle name="Comma 2 3 2 2 2 2" xfId="4506" xr:uid="{A7925CD2-43D4-49F1-A6CA-C0507ED076F8}"/>
    <cellStyle name="Comma 2 3 2 2 2 2 2" xfId="9373" xr:uid="{5C7072F5-658F-4EF9-863E-6852E3D589F3}"/>
    <cellStyle name="Comma 2 3 2 2 2 2 2 2" xfId="32678" xr:uid="{D844D1A6-64B7-4E85-A01B-CC5D467CBF32}"/>
    <cellStyle name="Comma 2 3 2 2 2 2 3" xfId="31883" xr:uid="{E1449153-C72C-484B-8399-FE3F837A82C8}"/>
    <cellStyle name="Comma 2 3 2 2 2 3" xfId="7149" xr:uid="{D69B764D-82BA-4534-8548-A97F416B1B35}"/>
    <cellStyle name="Comma 2 3 2 2 2 3 2" xfId="32279" xr:uid="{A569BB9E-871F-460D-BD19-9D62FBB39DC4}"/>
    <cellStyle name="Comma 2 3 2 2 2 4" xfId="24326" xr:uid="{346FDFF7-A739-4069-ADD5-E512CFF5D4FD}"/>
    <cellStyle name="Comma 2 3 2 2 2 4 2" xfId="31479" xr:uid="{994F4198-DE1B-41C7-A432-D18E3F3AD161}"/>
    <cellStyle name="Comma 2 3 2 2 2 5" xfId="27086" xr:uid="{0A27B3A8-905C-4979-BAB3-60D00CACA96C}"/>
    <cellStyle name="Comma 2 3 2 2 2 6" xfId="30085" xr:uid="{0109ADAB-969C-4A32-94E6-3E4BC9C9E2E8}"/>
    <cellStyle name="Comma 2 3 2 2 20" xfId="24977" xr:uid="{8828C115-AC99-4EEB-BC02-6E6F271B1BA6}"/>
    <cellStyle name="Comma 2 3 2 2 21" xfId="25163" xr:uid="{1FAB3640-6AF2-440B-8CF5-606DE4BC3AFF}"/>
    <cellStyle name="Comma 2 3 2 2 22" xfId="25487" xr:uid="{860091B7-9AD1-43AC-9088-2EFB8491DF5A}"/>
    <cellStyle name="Comma 2 3 2 2 23" xfId="25777" xr:uid="{49390903-03DF-45E8-884E-EF6AFB84D584}"/>
    <cellStyle name="Comma 2 3 2 2 24" xfId="26000" xr:uid="{E0BCF6B0-E6F7-48E9-B3F5-A9448F5A14A1}"/>
    <cellStyle name="Comma 2 3 2 2 25" xfId="26292" xr:uid="{926070B2-C8E5-42F6-A3D0-842CBC15CE31}"/>
    <cellStyle name="Comma 2 3 2 2 26" xfId="26498" xr:uid="{5D4FE050-8112-4A5C-8BEF-CB72C6E94EB0}"/>
    <cellStyle name="Comma 2 3 2 2 27" xfId="26735" xr:uid="{1FB2DF29-0F61-4665-A1D3-D9F67AFB8B1E}"/>
    <cellStyle name="Comma 2 3 2 2 28" xfId="27997" xr:uid="{4F543C88-AD27-4838-A623-5777B9E9F51B}"/>
    <cellStyle name="Comma 2 3 2 2 29" xfId="28280" xr:uid="{E5BA1207-C888-4CBE-8EDF-C74ED563249B}"/>
    <cellStyle name="Comma 2 3 2 2 3" xfId="1813" xr:uid="{9ACF4037-576B-4985-9872-65EC28F7F719}"/>
    <cellStyle name="Comma 2 3 2 2 3 2" xfId="4720" xr:uid="{4F465333-DD67-4E99-9AA7-E7DE53D29911}"/>
    <cellStyle name="Comma 2 3 2 2 3 2 2" xfId="9551" xr:uid="{BA652C7A-A117-4B9D-8174-083657B3285B}"/>
    <cellStyle name="Comma 2 3 2 2 3 2 2 2" xfId="32811" xr:uid="{15153689-B186-423C-82D0-016C8A5F9FA2}"/>
    <cellStyle name="Comma 2 3 2 2 3 2 3" xfId="32016" xr:uid="{95900B50-BA0E-40C3-8881-397DAFA67220}"/>
    <cellStyle name="Comma 2 3 2 2 3 3" xfId="7326" xr:uid="{D0B474F1-F97E-4ACC-ACA8-142616C9FE7C}"/>
    <cellStyle name="Comma 2 3 2 2 3 3 2" xfId="32412" xr:uid="{D0E96BF2-4FE1-4590-AA0D-39B8A85ECAB4}"/>
    <cellStyle name="Comma 2 3 2 2 3 4" xfId="31622" xr:uid="{6A51A305-2A52-44D2-8604-0BA2FFC27CE8}"/>
    <cellStyle name="Comma 2 3 2 2 3 5" xfId="30202" xr:uid="{9C9A4E8A-B530-474F-A4CE-7C1594F06467}"/>
    <cellStyle name="Comma 2 3 2 2 30" xfId="28561" xr:uid="{BB266D3D-1B09-4461-A8D8-118F9E663B44}"/>
    <cellStyle name="Comma 2 3 2 2 31" xfId="28862" xr:uid="{D290511F-D89E-42AC-9765-BB090769260C}"/>
    <cellStyle name="Comma 2 3 2 2 32" xfId="29095" xr:uid="{7B31E924-C15C-40E9-9DEF-C4E9C25B611F}"/>
    <cellStyle name="Comma 2 3 2 2 33" xfId="29282" xr:uid="{EDB9CEE7-EA53-434D-8C8F-842A063413CE}"/>
    <cellStyle name="Comma 2 3 2 2 34" xfId="29536" xr:uid="{8D62CA6D-4907-445B-A3D0-4BE1A2E1574B}"/>
    <cellStyle name="Comma 2 3 2 2 35" xfId="29766" xr:uid="{50FDD5CC-363D-4EC1-80D0-5FE8714C9451}"/>
    <cellStyle name="Comma 2 3 2 2 36" xfId="34333" xr:uid="{017D8528-B09A-43A0-A515-E2D6FC8886A7}"/>
    <cellStyle name="Comma 2 3 2 2 37" xfId="34633" xr:uid="{B30ADA1D-96B8-483B-A98A-F74E59A4E1A8}"/>
    <cellStyle name="Comma 2 3 2 2 38" xfId="34842" xr:uid="{56F789E6-4707-42D3-9211-4761C51B595F}"/>
    <cellStyle name="Comma 2 3 2 2 39" xfId="35001" xr:uid="{E53CC488-98BC-4FB7-A499-D1B3439B33D5}"/>
    <cellStyle name="Comma 2 3 2 2 4" xfId="2021" xr:uid="{35C471C8-935E-4CDB-817F-4B4ED7E4D4AE}"/>
    <cellStyle name="Comma 2 3 2 2 4 2" xfId="4911" xr:uid="{D263C1F4-01AC-49CB-929B-475945C2810E}"/>
    <cellStyle name="Comma 2 3 2 2 4 2 2" xfId="9729" xr:uid="{605CDDF2-6138-442B-BF39-CD9CDAE969A4}"/>
    <cellStyle name="Comma 2 3 2 2 4 2 3" xfId="32561" xr:uid="{6F917A42-19F2-4347-8E56-D009DD07FCD6}"/>
    <cellStyle name="Comma 2 3 2 2 4 3" xfId="7503" xr:uid="{00B92636-7D36-47AF-BCEA-379647AA9A89}"/>
    <cellStyle name="Comma 2 3 2 2 4 3 2" xfId="31769" xr:uid="{955D7571-B636-4BDE-A7B2-DD7059100B02}"/>
    <cellStyle name="Comma 2 3 2 2 4 4" xfId="30856" xr:uid="{E3D348E5-4A3B-45E0-A619-0F4BF7D2955F}"/>
    <cellStyle name="Comma 2 3 2 2 40" xfId="35153" xr:uid="{9DDF742D-F987-4D25-B2DD-2398F9A5A62D}"/>
    <cellStyle name="Comma 2 3 2 2 41" xfId="35395" xr:uid="{CB88D316-9B69-43B7-8337-2BD584AFFE47}"/>
    <cellStyle name="Comma 2 3 2 2 42" xfId="1248" xr:uid="{1D016D67-40D9-4083-AF22-1717F68D84AB}"/>
    <cellStyle name="Comma 2 3 2 2 5" xfId="2270" xr:uid="{315057ED-8C51-4F15-B4AA-ADD1442E1536}"/>
    <cellStyle name="Comma 2 3 2 2 5 2" xfId="5126" xr:uid="{DEAEB572-1A3F-4433-B3B0-8C2AD707D2AA}"/>
    <cellStyle name="Comma 2 3 2 2 5 2 2" xfId="9907" xr:uid="{B19A929C-B56D-4821-8983-BB25982C8FE8}"/>
    <cellStyle name="Comma 2 3 2 2 5 3" xfId="7680" xr:uid="{8F347CFE-FC09-4A04-A57D-D1EA633B21EE}"/>
    <cellStyle name="Comma 2 3 2 2 5 4" xfId="32166" xr:uid="{A1583F7A-6A3B-4241-BE64-1346BB03DED5}"/>
    <cellStyle name="Comma 2 3 2 2 6" xfId="2525" xr:uid="{07DDB36E-0EBE-4A1C-9903-5DDC2895F283}"/>
    <cellStyle name="Comma 2 3 2 2 6 2" xfId="5350" xr:uid="{C5276602-E0E6-4436-A797-A3049237A717}"/>
    <cellStyle name="Comma 2 3 2 2 6 2 2" xfId="10091" xr:uid="{0B330220-5B00-4725-9A9E-AFF34652E550}"/>
    <cellStyle name="Comma 2 3 2 2 6 3" xfId="7860" xr:uid="{CFBDC37F-4059-4157-BC3E-97C704D8A537}"/>
    <cellStyle name="Comma 2 3 2 2 6 4" xfId="31344" xr:uid="{89A102B5-19EA-447B-A06A-8AE9DCB99BFD}"/>
    <cellStyle name="Comma 2 3 2 2 7" xfId="2782" xr:uid="{A0DFBE83-EE56-4CFF-8CB6-B06486EA1C51}"/>
    <cellStyle name="Comma 2 3 2 2 7 2" xfId="5571" xr:uid="{E3AE497F-BDB2-41C7-9B05-AC0924B5A0C9}"/>
    <cellStyle name="Comma 2 3 2 2 7 2 2" xfId="10272" xr:uid="{62318A50-095E-410A-A677-AB72B41F4326}"/>
    <cellStyle name="Comma 2 3 2 2 7 3" xfId="8039" xr:uid="{C37B99B6-DD43-4251-8646-D6CF731EACAE}"/>
    <cellStyle name="Comma 2 3 2 2 7 4" xfId="32934" xr:uid="{2FFF61E6-4F1D-49AF-9E5E-F675C5100308}"/>
    <cellStyle name="Comma 2 3 2 2 8" xfId="3057" xr:uid="{4EA26340-718C-49E9-BB96-A460373E010C}"/>
    <cellStyle name="Comma 2 3 2 2 8 2" xfId="5801" xr:uid="{3799911B-5EEC-4449-9941-BECD6F25429D}"/>
    <cellStyle name="Comma 2 3 2 2 8 2 2" xfId="10451" xr:uid="{95809F87-45FC-48E2-90AE-CC12184C0531}"/>
    <cellStyle name="Comma 2 3 2 2 8 3" xfId="8216" xr:uid="{3DB4286D-946B-4915-BE68-127F2D9DB50A}"/>
    <cellStyle name="Comma 2 3 2 2 8 4" xfId="33312" xr:uid="{7EEB6FBC-7507-4A86-9FCE-79175971F92C}"/>
    <cellStyle name="Comma 2 3 2 2 9" xfId="3365" xr:uid="{F90F801D-6FE7-4663-9002-8487603131CB}"/>
    <cellStyle name="Comma 2 3 2 2 9 2" xfId="6048" xr:uid="{608287D4-8FBD-4E44-8058-AE47F6CAF60B}"/>
    <cellStyle name="Comma 2 3 2 2 9 2 2" xfId="10633" xr:uid="{B444861A-6452-4C4D-B954-E05546C56B5A}"/>
    <cellStyle name="Comma 2 3 2 2 9 3" xfId="8393" xr:uid="{566A27CA-1E3D-450D-87E9-8BDC1E586839}"/>
    <cellStyle name="Comma 2 3 2 2 9 4" xfId="33521" xr:uid="{760F3C8E-AE29-4263-A9AB-465A8C913C44}"/>
    <cellStyle name="Comma 2 3 2 20" xfId="24026" xr:uid="{6C3C8BE2-1BFF-417D-B2B4-A684325BF5B8}"/>
    <cellStyle name="Comma 2 3 2 21" xfId="24324" xr:uid="{216DC9C2-5EE8-4BCC-88C5-26C4327117A4}"/>
    <cellStyle name="Comma 2 3 2 22" xfId="24677" xr:uid="{19CBBEDC-5185-4CF1-8AC9-2EE4444E056D}"/>
    <cellStyle name="Comma 2 3 2 23" xfId="24976" xr:uid="{CE2A19F3-65F8-4656-8CB9-C23063CE8D49}"/>
    <cellStyle name="Comma 2 3 2 24" xfId="25162" xr:uid="{C82A82D3-469D-4AB0-9C77-54BB06EC96B5}"/>
    <cellStyle name="Comma 2 3 2 25" xfId="25486" xr:uid="{095E0E98-1EAA-4C62-82AD-A20FE33F9B7D}"/>
    <cellStyle name="Comma 2 3 2 26" xfId="25776" xr:uid="{26A4F4E2-FD6C-4D3F-9EAA-CC701D585754}"/>
    <cellStyle name="Comma 2 3 2 27" xfId="25999" xr:uid="{C4CD3538-2405-4795-9620-658149993C64}"/>
    <cellStyle name="Comma 2 3 2 28" xfId="26291" xr:uid="{9DCA695E-6B5D-4B6F-8B93-E0DB3E89FFD4}"/>
    <cellStyle name="Comma 2 3 2 29" xfId="26497" xr:uid="{8A0DAD1A-EBA4-45E9-ABAA-588E1848114C}"/>
    <cellStyle name="Comma 2 3 2 3" xfId="1567" xr:uid="{9F169FB2-ECDC-4374-ACAD-6628BD356DF8}"/>
    <cellStyle name="Comma 2 3 2 3 2" xfId="4505" xr:uid="{CDD994B4-5AA8-4A62-A827-45AA97414EEB}"/>
    <cellStyle name="Comma 2 3 2 3 2 2" xfId="9372" xr:uid="{6E0A8BB3-6DFC-48AB-974D-CA36189E0F02}"/>
    <cellStyle name="Comma 2 3 2 3 2 2 2" xfId="32641" xr:uid="{C2BC6E4C-8627-45C8-9D0A-1DA072D65484}"/>
    <cellStyle name="Comma 2 3 2 3 2 3" xfId="24328" xr:uid="{4D8046DE-1450-4C05-966B-B15A36DBBE6E}"/>
    <cellStyle name="Comma 2 3 2 3 2 4" xfId="31847" xr:uid="{71457D1D-ACFE-465C-9D63-0F60D199302C}"/>
    <cellStyle name="Comma 2 3 2 3 3" xfId="7148" xr:uid="{44AB8737-8E8F-4454-BE73-F5628B26DCBD}"/>
    <cellStyle name="Comma 2 3 2 3 3 2" xfId="32242" xr:uid="{5F18C02B-E385-4744-BA91-1D3CD049A38E}"/>
    <cellStyle name="Comma 2 3 2 3 4" xfId="24327" xr:uid="{6D57DF29-9A84-4320-8685-0591FE519580}"/>
    <cellStyle name="Comma 2 3 2 3 4 2" xfId="31444" xr:uid="{054BA68B-C90B-4AAB-A339-068D38728324}"/>
    <cellStyle name="Comma 2 3 2 3 5" xfId="27085" xr:uid="{23079730-7816-4D14-974B-D3D247FBD4EE}"/>
    <cellStyle name="Comma 2 3 2 3 6" xfId="30201" xr:uid="{096F93AD-23D2-4C81-9224-0D8140A86063}"/>
    <cellStyle name="Comma 2 3 2 30" xfId="26734" xr:uid="{60BA4515-0610-4660-9A86-572935A9BF4F}"/>
    <cellStyle name="Comma 2 3 2 31" xfId="27996" xr:uid="{EBABD3E6-9BF3-455D-B0DC-3AD3C473C367}"/>
    <cellStyle name="Comma 2 3 2 32" xfId="28279" xr:uid="{83E8B97F-B347-4459-8EB1-AE472ABD65B8}"/>
    <cellStyle name="Comma 2 3 2 33" xfId="28560" xr:uid="{52A7C001-8ACE-4B13-96BB-6ADA0B32DBFD}"/>
    <cellStyle name="Comma 2 3 2 34" xfId="28861" xr:uid="{DA32B020-2F1D-42A7-A310-E692ED38E931}"/>
    <cellStyle name="Comma 2 3 2 35" xfId="29094" xr:uid="{BA0C34C1-B1E8-4098-9EC5-E80CC9C2D240}"/>
    <cellStyle name="Comma 2 3 2 36" xfId="29281" xr:uid="{25ED51AF-7B1F-4CBC-A450-22E766DBC26A}"/>
    <cellStyle name="Comma 2 3 2 37" xfId="29535" xr:uid="{FADDEB85-AE3C-4874-B61D-D6964524A68B}"/>
    <cellStyle name="Comma 2 3 2 38" xfId="29765" xr:uid="{4AF502F7-BBA3-4C26-95C3-7921A90EAD70}"/>
    <cellStyle name="Comma 2 3 2 39" xfId="34096" xr:uid="{E2996EE1-BA42-41AD-8F42-EBF901B96224}"/>
    <cellStyle name="Comma 2 3 2 4" xfId="1812" xr:uid="{6C5E0696-5F87-4C1B-AF77-8312E60345F9}"/>
    <cellStyle name="Comma 2 3 2 4 2" xfId="4719" xr:uid="{76C4BF18-EA5A-4E1F-9A0D-064D041C890A}"/>
    <cellStyle name="Comma 2 3 2 4 2 2" xfId="9550" xr:uid="{E20CE47D-7499-4B8B-8FD4-16C727049C59}"/>
    <cellStyle name="Comma 2 3 2 4 2 2 2" xfId="32777" xr:uid="{A05B0076-6453-4C59-9729-07B9553C72FF}"/>
    <cellStyle name="Comma 2 3 2 4 2 3" xfId="31982" xr:uid="{287D16EA-2732-45F5-8253-81BE10243A82}"/>
    <cellStyle name="Comma 2 3 2 4 3" xfId="7325" xr:uid="{DE38B40F-05B0-42FA-A7CB-CEAEDB2680C1}"/>
    <cellStyle name="Comma 2 3 2 4 3 2" xfId="32378" xr:uid="{AFF9FB32-4F3F-4D60-93ED-926752A46A82}"/>
    <cellStyle name="Comma 2 3 2 4 4" xfId="24329" xr:uid="{D12BFB8E-7AED-4B86-9398-53450A6E4363}"/>
    <cellStyle name="Comma 2 3 2 4 4 2" xfId="31585" xr:uid="{DDCBF59C-16F4-4FF1-898D-E6CEA8703937}"/>
    <cellStyle name="Comma 2 3 2 4 5" xfId="30497" xr:uid="{5DF696F0-5F8C-4AFC-9552-AC5339EB14C5}"/>
    <cellStyle name="Comma 2 3 2 40" xfId="34332" xr:uid="{643234F8-03A7-438B-B36F-4B836BD0A6B1}"/>
    <cellStyle name="Comma 2 3 2 41" xfId="34632" xr:uid="{B45BBB2F-2DAB-4BEF-A341-70BDA440AD08}"/>
    <cellStyle name="Comma 2 3 2 42" xfId="34841" xr:uid="{664F0AA4-7658-4444-9A2B-624579353D27}"/>
    <cellStyle name="Comma 2 3 2 43" xfId="35000" xr:uid="{93BDA39D-6EF5-4007-9315-8B0359BA0668}"/>
    <cellStyle name="Comma 2 3 2 44" xfId="35152" xr:uid="{9851632D-8B3F-4FDC-9C07-A7A8C946480D}"/>
    <cellStyle name="Comma 2 3 2 45" xfId="35394" xr:uid="{872ED85B-03D9-48F2-8515-F5E82B804B13}"/>
    <cellStyle name="Comma 2 3 2 46" xfId="1151" xr:uid="{B1602089-1DF4-46CE-933B-AAB6C2410D1D}"/>
    <cellStyle name="Comma 2 3 2 5" xfId="2020" xr:uid="{354DAAE0-4B2C-400A-A3A0-5556BCF6FFEF}"/>
    <cellStyle name="Comma 2 3 2 5 2" xfId="4910" xr:uid="{96BEE1DA-DD3D-4E18-91AD-D1B9A2A8708E}"/>
    <cellStyle name="Comma 2 3 2 5 2 2" xfId="9728" xr:uid="{48A1C3AC-409F-4D50-BEA8-06DC75770464}"/>
    <cellStyle name="Comma 2 3 2 5 2 2 2" xfId="32810" xr:uid="{10248677-B53F-4583-82B9-FB48691E9EE9}"/>
    <cellStyle name="Comma 2 3 2 5 2 3" xfId="32015" xr:uid="{89FFBFD8-9DB2-4F9D-9202-B06C6E3734E2}"/>
    <cellStyle name="Comma 2 3 2 5 3" xfId="7502" xr:uid="{69C10104-3A13-4F76-8CD1-57C2FAFBA311}"/>
    <cellStyle name="Comma 2 3 2 5 3 2" xfId="32411" xr:uid="{207D74D1-3CA3-468B-99E4-9D7E2D4D2033}"/>
    <cellStyle name="Comma 2 3 2 5 4" xfId="31621" xr:uid="{0B119028-8F48-4DB9-BAB6-AADC04A3DC06}"/>
    <cellStyle name="Comma 2 3 2 5 5" xfId="30696" xr:uid="{920B1181-5654-4DA9-81C3-0E58C3C16265}"/>
    <cellStyle name="Comma 2 3 2 53" xfId="29949" xr:uid="{9F478BD3-49BC-4AE4-A752-3FDB6C0C08CC}"/>
    <cellStyle name="Comma 2 3 2 6" xfId="2269" xr:uid="{04E034D2-7DCB-4EB0-81E3-B91618801651}"/>
    <cellStyle name="Comma 2 3 2 6 2" xfId="5125" xr:uid="{B0D83419-D026-42D5-9407-696FCC1A46BD}"/>
    <cellStyle name="Comma 2 3 2 6 2 2" xfId="9906" xr:uid="{A887146D-C0DC-4B5C-B7C7-0D26FF222E12}"/>
    <cellStyle name="Comma 2 3 2 6 2 3" xfId="32525" xr:uid="{84325351-CD4A-4F59-BC24-FC62808C773A}"/>
    <cellStyle name="Comma 2 3 2 6 3" xfId="7679" xr:uid="{822C01A0-D092-4B76-9B0D-5541F7BCE527}"/>
    <cellStyle name="Comma 2 3 2 6 3 2" xfId="31735" xr:uid="{48D83DAC-B7CE-4E91-B880-550FE75DC25D}"/>
    <cellStyle name="Comma 2 3 2 6 4" xfId="30645" xr:uid="{9163BC03-6B8D-4A47-AAA5-5323C136965D}"/>
    <cellStyle name="Comma 2 3 2 7" xfId="2524" xr:uid="{82D3C227-AD9E-4B7D-98B5-B0FE8BAF367B}"/>
    <cellStyle name="Comma 2 3 2 7 2" xfId="5349" xr:uid="{2F384BC3-54F8-4FED-A88A-1097C11B39BE}"/>
    <cellStyle name="Comma 2 3 2 7 2 2" xfId="10090" xr:uid="{3A172806-3038-4921-A504-CD1426FFC2F3}"/>
    <cellStyle name="Comma 2 3 2 7 2 3" xfId="32133" xr:uid="{7A76A15C-D8A6-4BD2-B7D5-F177A2240D33}"/>
    <cellStyle name="Comma 2 3 2 7 3" xfId="7859" xr:uid="{DE2F0BB2-EE9D-4AEB-876C-B81A2312F7A4}"/>
    <cellStyle name="Comma 2 3 2 7 4" xfId="30855" xr:uid="{BC43A4D2-431A-4CD5-AC47-471E6F7A1131}"/>
    <cellStyle name="Comma 2 3 2 8" xfId="2781" xr:uid="{50E628BE-5B99-45B7-8228-F0066EFCE922}"/>
    <cellStyle name="Comma 2 3 2 8 2" xfId="5570" xr:uid="{9FE37F30-7C02-426E-ACC8-501541C24D23}"/>
    <cellStyle name="Comma 2 3 2 8 2 2" xfId="10271" xr:uid="{B6AB4D55-E2C3-4A8E-AD00-71FDA647226A}"/>
    <cellStyle name="Comma 2 3 2 8 3" xfId="8038" xr:uid="{44ADE5F8-114B-4A84-943F-E149E9276B0F}"/>
    <cellStyle name="Comma 2 3 2 8 4" xfId="31160" xr:uid="{8AE52E2C-866B-402A-8555-F51EFA5742EC}"/>
    <cellStyle name="Comma 2 3 2 9" xfId="3056" xr:uid="{D4C8F831-8633-4A64-8274-A7E7148C5306}"/>
    <cellStyle name="Comma 2 3 2 9 2" xfId="5800" xr:uid="{8869FCB8-7AFF-4B06-94E0-B61BADBBE097}"/>
    <cellStyle name="Comma 2 3 2 9 2 2" xfId="10450" xr:uid="{53E0A8BD-5BC2-489B-AA8C-B23055857068}"/>
    <cellStyle name="Comma 2 3 2 9 3" xfId="8215" xr:uid="{7F0E3B7B-FDC8-4248-98E1-2481FFD733C5}"/>
    <cellStyle name="Comma 2 3 2 9 4" xfId="31330" xr:uid="{F76856AF-9387-4843-AC99-B34A98C6ED93}"/>
    <cellStyle name="Comma 2 3 20" xfId="12260" xr:uid="{1DE41E3C-D472-4CFC-80CA-B9E180FCF8A5}"/>
    <cellStyle name="Comma 2 3 20 2" xfId="33750" xr:uid="{AC10F5D7-A5E2-4CEF-92A9-6398D185AD5A}"/>
    <cellStyle name="Comma 2 3 21" xfId="12330" xr:uid="{DE0E4E4A-F6CE-4CCB-A89B-DF563265C2B5}"/>
    <cellStyle name="Comma 2 3 21 2" xfId="33802" xr:uid="{61A878C2-CAA3-41FC-BEDC-5286A87C7409}"/>
    <cellStyle name="Comma 2 3 22" xfId="12539" xr:uid="{37C2AF3B-2A24-4D1D-990A-06998F660DEF}"/>
    <cellStyle name="Comma 2 3 23" xfId="18003" xr:uid="{BC5B6462-07E0-4E53-826E-61C234C71E0F}"/>
    <cellStyle name="Comma 2 3 23 2" xfId="21857" xr:uid="{998D19FA-E438-41CB-893D-A76D7B7DB141}"/>
    <cellStyle name="Comma 2 3 24" xfId="24025" xr:uid="{5270684E-AC72-4984-90E7-009FE46DE134}"/>
    <cellStyle name="Comma 2 3 25" xfId="24323" xr:uid="{8B1CC565-592F-40C4-9BD4-FD73147F6B79}"/>
    <cellStyle name="Comma 2 3 26" xfId="24676" xr:uid="{8DBA5ACA-D76F-4A6B-8DB4-8EDAE96B87D7}"/>
    <cellStyle name="Comma 2 3 27" xfId="24975" xr:uid="{C8BA5543-B4A7-458D-A837-D421B9914039}"/>
    <cellStyle name="Comma 2 3 28" xfId="25161" xr:uid="{66D4BD69-98E8-40BE-8559-1ABFE5A3402E}"/>
    <cellStyle name="Comma 2 3 29" xfId="25485" xr:uid="{900B47AC-A108-42D2-960D-EF80F680B53D}"/>
    <cellStyle name="Comma 2 3 3" xfId="287" xr:uid="{EED887A9-2C83-4712-8B6C-E5BCF1B6FE49}"/>
    <cellStyle name="Comma 2 3 3 10" xfId="3366" xr:uid="{F835327E-BA25-4637-9BCC-B66AE36848C1}"/>
    <cellStyle name="Comma 2 3 3 10 2" xfId="6049" xr:uid="{B9384A1D-E8A4-40F2-A35C-C7F53818072B}"/>
    <cellStyle name="Comma 2 3 3 10 2 2" xfId="10634" xr:uid="{005934A7-C55E-4233-872F-EA1A4D6E6A99}"/>
    <cellStyle name="Comma 2 3 3 10 3" xfId="8394" xr:uid="{A9D9386E-B4FE-4639-A8D2-2DC6EBBBE358}"/>
    <cellStyle name="Comma 2 3 3 10 4" xfId="32977" xr:uid="{759ED490-5012-46B2-8EE1-8BA844516C58}"/>
    <cellStyle name="Comma 2 3 3 11" xfId="3844" xr:uid="{EEDDC2FF-9851-48A3-8C92-E92E5108A6CD}"/>
    <cellStyle name="Comma 2 3 3 11 2" xfId="6429" xr:uid="{A885B845-3AB3-461E-89B7-1828E2282CB5}"/>
    <cellStyle name="Comma 2 3 3 11 2 2" xfId="10997" xr:uid="{650503DE-DAC4-4CE6-8EE2-64484E449ABB}"/>
    <cellStyle name="Comma 2 3 3 11 3" xfId="8754" xr:uid="{5FABF39C-0066-484E-AAFD-4282AF5966EA}"/>
    <cellStyle name="Comma 2 3 3 11 4" xfId="33143" xr:uid="{D198B85D-9A27-462A-A27F-7019721A2618}"/>
    <cellStyle name="Comma 2 3 3 12" xfId="4032" xr:uid="{A6DE2BBA-05D3-4259-B062-0ED6DE38C0F1}"/>
    <cellStyle name="Comma 2 3 3 12 2" xfId="6613" xr:uid="{7B916D7F-8539-4DA2-B018-EC6C4A8DE3AF}"/>
    <cellStyle name="Comma 2 3 3 12 2 2" xfId="11181" xr:uid="{214F82F0-DE59-49FF-A53B-BEF2F24D5A6C}"/>
    <cellStyle name="Comma 2 3 3 12 3" xfId="8938" xr:uid="{F03E7A24-5176-4654-994A-2DF6CFF51F5D}"/>
    <cellStyle name="Comma 2 3 3 12 4" xfId="33313" xr:uid="{66C49AD3-9905-4B7B-A59E-5D664F2915CE}"/>
    <cellStyle name="Comma 2 3 3 13" xfId="4275" xr:uid="{59EB574C-C327-4469-ACB4-229BD07DFD55}"/>
    <cellStyle name="Comma 2 3 3 13 2" xfId="9172" xr:uid="{7319A287-980F-44A2-81C2-7E94DB45BB9B}"/>
    <cellStyle name="Comma 2 3 3 13 3" xfId="33522" xr:uid="{BE056747-B673-4931-B4EC-E19A285BD03C}"/>
    <cellStyle name="Comma 2 3 3 14" xfId="6969" xr:uid="{3532F98C-E7C7-4F65-8DFB-9F9808000FCE}"/>
    <cellStyle name="Comma 2 3 3 14 2" xfId="33805" xr:uid="{1113FDFE-807F-406C-B506-3782D8B148F1}"/>
    <cellStyle name="Comma 2 3 3 15" xfId="12216" xr:uid="{CC15189C-77F2-481C-B329-F003D702E1CF}"/>
    <cellStyle name="Comma 2 3 3 16" xfId="12333" xr:uid="{F7205901-B9FA-4BE2-ACDA-B932FE454639}"/>
    <cellStyle name="Comma 2 3 3 17" xfId="1249" xr:uid="{EE94D992-A1F9-48AD-85A2-B5E7B9B8884C}"/>
    <cellStyle name="Comma 2 3 3 18" xfId="24330" xr:uid="{B2F544AA-1E2F-4FC8-9C78-0207C53B8528}"/>
    <cellStyle name="Comma 2 3 3 19" xfId="24679" xr:uid="{843ADF97-6489-4F8E-B34B-40876C8F3A56}"/>
    <cellStyle name="Comma 2 3 3 2" xfId="652" xr:uid="{7861E6F1-9A30-4D94-87B1-99A2D5F49F17}"/>
    <cellStyle name="Comma 2 3 3 2 10" xfId="3638" xr:uid="{C77E7B8C-15E7-4B56-AF43-66C31F90FD2A}"/>
    <cellStyle name="Comma 2 3 3 2 10 2" xfId="6263" xr:uid="{EAB60DD0-A7B6-4F93-ADB9-0259EFE0A481}"/>
    <cellStyle name="Comma 2 3 3 2 10 2 2" xfId="10841" xr:uid="{2E9745D8-0EA5-4F77-B05B-1B61FA5FB2F5}"/>
    <cellStyle name="Comma 2 3 3 2 10 3" xfId="8598" xr:uid="{DD1F9B74-C470-4A6A-98E6-E83E19D1A0AB}"/>
    <cellStyle name="Comma 2 3 3 2 10 4" xfId="33879" xr:uid="{9ECCBB32-54CA-4AB1-96A4-E7F60E9E5668}"/>
    <cellStyle name="Comma 2 3 3 2 11" xfId="3924" xr:uid="{DBC7E5EA-B84F-4812-A9F6-F89347228999}"/>
    <cellStyle name="Comma 2 3 3 2 11 2" xfId="6507" xr:uid="{10100FBD-A509-470C-8441-941DAFD32CB1}"/>
    <cellStyle name="Comma 2 3 3 2 11 2 2" xfId="11075" xr:uid="{05D3DB13-DF1D-4256-B56E-410542BBC64D}"/>
    <cellStyle name="Comma 2 3 3 2 11 3" xfId="8832" xr:uid="{11B959E6-5973-4003-9873-3C3009382836}"/>
    <cellStyle name="Comma 2 3 3 2 12" xfId="4115" xr:uid="{416488E6-1A1C-4069-AB80-0E3EBA583093}"/>
    <cellStyle name="Comma 2 3 3 2 12 2" xfId="6694" xr:uid="{72D383B4-9A44-49D2-8A55-323887EA5C88}"/>
    <cellStyle name="Comma 2 3 3 2 12 2 2" xfId="11262" xr:uid="{5C2A93B7-1E8B-4277-A15C-5B2CAE2634A1}"/>
    <cellStyle name="Comma 2 3 3 2 12 3" xfId="9019" xr:uid="{A86F7C1D-DDDC-40CF-B91C-8FDC642FFA02}"/>
    <cellStyle name="Comma 2 3 3 2 13" xfId="4368" xr:uid="{67C660B8-A029-4192-8DEF-D44E35C1B2C7}"/>
    <cellStyle name="Comma 2 3 3 2 13 2" xfId="9260" xr:uid="{94CB66A7-2D8B-41D0-AE6F-D3C68E5880E1}"/>
    <cellStyle name="Comma 2 3 3 2 14" xfId="7049" xr:uid="{50001694-F329-4614-8E7E-751F97C8CF1E}"/>
    <cellStyle name="Comma 2 3 3 2 15" xfId="12289" xr:uid="{230A1899-FFDB-4D2D-AF69-14C9F93E24A4}"/>
    <cellStyle name="Comma 2 3 3 2 16" xfId="18104" xr:uid="{EC03811F-BD2E-4DCE-90C1-D7DA365C0B6C}"/>
    <cellStyle name="Comma 2 3 3 2 16 2" xfId="21932" xr:uid="{7C3AB986-9DAD-4FEF-8B59-E8730471B48F}"/>
    <cellStyle name="Comma 2 3 3 2 17" xfId="24094" xr:uid="{1CD09BA1-EF11-41C8-9F5A-414EB9397D4F}"/>
    <cellStyle name="Comma 2 3 3 2 18" xfId="24331" xr:uid="{2575717A-1B0A-41CB-A86D-832160368551}"/>
    <cellStyle name="Comma 2 3 3 2 19" xfId="24786" xr:uid="{38E4418A-584F-4FEB-8585-BE67FC6B0E12}"/>
    <cellStyle name="Comma 2 3 3 2 2" xfId="1669" xr:uid="{49A77E19-B6C3-4BDF-9A3A-DDBD4406176B}"/>
    <cellStyle name="Comma 2 3 3 2 2 2" xfId="4592" xr:uid="{5D7120AD-4412-4DCF-8BC8-3A1B07F73E56}"/>
    <cellStyle name="Comma 2 3 3 2 2 2 2" xfId="9450" xr:uid="{250960AF-A733-43B7-A88A-656DB04155CD}"/>
    <cellStyle name="Comma 2 3 3 2 2 2 2 2" xfId="32693" xr:uid="{8EC8704D-7DBB-4C25-9E23-C7420DC00CCA}"/>
    <cellStyle name="Comma 2 3 3 2 2 2 3" xfId="31898" xr:uid="{CD65319D-DBDF-4F03-BFA3-DD6F9A22ACA4}"/>
    <cellStyle name="Comma 2 3 3 2 2 3" xfId="7226" xr:uid="{CD6B88AC-ACF1-4F81-98E2-7F213BDD8697}"/>
    <cellStyle name="Comma 2 3 3 2 2 3 2" xfId="32294" xr:uid="{C84C9856-7C4E-4A82-9C19-C69B6753D8DF}"/>
    <cellStyle name="Comma 2 3 3 2 2 4" xfId="27331" xr:uid="{07DAF509-1304-46B0-9E0A-72DB62552EE2}"/>
    <cellStyle name="Comma 2 3 3 2 2 4 2" xfId="31494" xr:uid="{FD83E055-1C4E-44C7-96B5-2F3C623A82A7}"/>
    <cellStyle name="Comma 2 3 3 2 2 5" xfId="30297" xr:uid="{D90420BB-8B52-4563-8626-3121F300CC16}"/>
    <cellStyle name="Comma 2 3 3 2 20" xfId="25040" xr:uid="{EDF627B6-7BA2-41F8-8B94-EBE605398F4B}"/>
    <cellStyle name="Comma 2 3 3 2 21" xfId="25274" xr:uid="{839311C2-C7D5-4C5A-9073-D63F1FC5CA49}"/>
    <cellStyle name="Comma 2 3 3 2 22" xfId="25588" xr:uid="{3D93D167-6AB1-42C1-9E71-EE26246B5D7F}"/>
    <cellStyle name="Comma 2 3 3 2 23" xfId="25865" xr:uid="{81D34419-09A1-4D73-BEAB-7F54D713D712}"/>
    <cellStyle name="Comma 2 3 3 2 24" xfId="26114" xr:uid="{E92031E3-DBDB-4219-AD57-D59A186A0AEC}"/>
    <cellStyle name="Comma 2 3 3 2 25" xfId="26377" xr:uid="{F91FAAB2-0456-4AB3-9E9C-FCFE0CB657D2}"/>
    <cellStyle name="Comma 2 3 3 2 26" xfId="26569" xr:uid="{66604D66-EB8D-49E8-9C77-A14A43BDF99B}"/>
    <cellStyle name="Comma 2 3 3 2 27" xfId="26816" xr:uid="{EA11986D-B4F1-477E-BAE2-70E1B1E7C241}"/>
    <cellStyle name="Comma 2 3 3 2 28" xfId="28117" xr:uid="{297980CA-A35E-4261-A947-E3912DF307B8}"/>
    <cellStyle name="Comma 2 3 3 2 29" xfId="28382" xr:uid="{5A92843A-C003-4EEF-B5D9-B62E9E5FE5CE}"/>
    <cellStyle name="Comma 2 3 3 2 3" xfId="1900" xr:uid="{D92CD04D-27ED-48E8-BF6D-B27F50F7B322}"/>
    <cellStyle name="Comma 2 3 3 2 3 2" xfId="4803" xr:uid="{EAEA1158-3240-446F-AF39-40F1CC9086D5}"/>
    <cellStyle name="Comma 2 3 3 2 3 2 2" xfId="9629" xr:uid="{91DA5BA5-B2AC-4A77-9375-490196E78936}"/>
    <cellStyle name="Comma 2 3 3 2 3 2 2 2" xfId="32813" xr:uid="{6E346DCD-07D0-44F4-A194-D43FC669DB7D}"/>
    <cellStyle name="Comma 2 3 3 2 3 2 3" xfId="32018" xr:uid="{1C39E2A7-74C4-4DDC-AFD7-575A4962C323}"/>
    <cellStyle name="Comma 2 3 3 2 3 3" xfId="7403" xr:uid="{FA30CB69-A683-4AB9-B198-AF235D98CDF2}"/>
    <cellStyle name="Comma 2 3 3 2 3 3 2" xfId="32414" xr:uid="{835F4C13-1E6C-4E8B-B92B-4E2358797425}"/>
    <cellStyle name="Comma 2 3 3 2 3 4" xfId="31624" xr:uid="{79A09AE6-B49A-4A59-9BBC-A45A518F58E7}"/>
    <cellStyle name="Comma 2 3 3 2 3 5" xfId="30627" xr:uid="{F362FDDC-1465-4658-8DEC-5C5981901C4B}"/>
    <cellStyle name="Comma 2 3 3 2 30" xfId="28683" xr:uid="{FC924AFC-2906-4AE8-9851-5F089182638A}"/>
    <cellStyle name="Comma 2 3 3 2 31" xfId="28957" xr:uid="{77C1A41D-3A4E-4BB7-B1B1-DA4F873C1895}"/>
    <cellStyle name="Comma 2 3 3 2 32" xfId="29171" xr:uid="{D2B16B06-A922-4DBA-B2EF-714113FD96F1}"/>
    <cellStyle name="Comma 2 3 3 2 33" xfId="29364" xr:uid="{495A3300-E045-4C34-B2B2-CC62AF7FE874}"/>
    <cellStyle name="Comma 2 3 3 2 34" xfId="29628" xr:uid="{769FBD60-80E5-4A58-AA3E-D5B3DD67F78A}"/>
    <cellStyle name="Comma 2 3 3 2 35" xfId="29841" xr:uid="{D0D49943-4647-4EDB-A800-DB4653B545E0}"/>
    <cellStyle name="Comma 2 3 3 2 36" xfId="34146" xr:uid="{303A9839-2036-41ED-9878-2F7C2C13D3C4}"/>
    <cellStyle name="Comma 2 3 3 2 37" xfId="34461" xr:uid="{BC2CD31F-405C-469C-868A-84868489FA5B}"/>
    <cellStyle name="Comma 2 3 3 2 38" xfId="34736" xr:uid="{DD24AC33-8A9D-47D7-B0E2-9E4E3A81549E}"/>
    <cellStyle name="Comma 2 3 3 2 39" xfId="34911" xr:uid="{28807B6A-9FE3-4D7C-820B-EFAC66D7D54F}"/>
    <cellStyle name="Comma 2 3 3 2 4" xfId="2127" xr:uid="{ABA31352-B654-4394-AF12-E73A7973B987}"/>
    <cellStyle name="Comma 2 3 3 2 4 2" xfId="5004" xr:uid="{7A43E5F8-CDF6-4047-8DA7-0D780103E6EA}"/>
    <cellStyle name="Comma 2 3 3 2 4 2 2" xfId="9807" xr:uid="{EFDF370B-4E6A-4BF4-9DDF-C40DFA8E99E5}"/>
    <cellStyle name="Comma 2 3 3 2 4 2 3" xfId="32576" xr:uid="{321957D9-74CC-41F6-8A90-F010BA6EC5C1}"/>
    <cellStyle name="Comma 2 3 3 2 4 3" xfId="7580" xr:uid="{D28A967F-A6BB-4664-9CEC-335607DCD135}"/>
    <cellStyle name="Comma 2 3 3 2 4 4" xfId="31784" xr:uid="{60219F1C-B7C1-4B90-8E03-A72C4DEB0167}"/>
    <cellStyle name="Comma 2 3 3 2 40" xfId="35065" xr:uid="{E0AF41D5-4264-400E-8F66-E35FCF2BEEC2}"/>
    <cellStyle name="Comma 2 3 3 2 41" xfId="35219" xr:uid="{6BFD0DC9-5A12-421F-A900-3012A71D8EB5}"/>
    <cellStyle name="Comma 2 3 3 2 42" xfId="35460" xr:uid="{6BE6A668-8497-4007-BB32-CDCC21FF6760}"/>
    <cellStyle name="Comma 2 3 3 2 43" xfId="1364" xr:uid="{AAAC88ED-AAE7-4EEB-89C5-6E2CE616A0CE}"/>
    <cellStyle name="Comma 2 3 3 2 5" xfId="2376" xr:uid="{289F94AE-DE25-4BB6-8635-60E056CFC2B3}"/>
    <cellStyle name="Comma 2 3 3 2 5 2" xfId="5220" xr:uid="{5B2FD9FC-0BF5-40BF-A371-CF7661CB1D89}"/>
    <cellStyle name="Comma 2 3 3 2 5 2 2" xfId="9986" xr:uid="{05BFA7BC-6F76-42E6-BAD2-5965D1F0ECC9}"/>
    <cellStyle name="Comma 2 3 3 2 5 3" xfId="7757" xr:uid="{FF0A4991-AC42-4385-8DB2-CE56520B42AE}"/>
    <cellStyle name="Comma 2 3 3 2 5 4" xfId="32180" xr:uid="{B3DE0A93-22AF-4956-A5D0-38CCDD302EFA}"/>
    <cellStyle name="Comma 2 3 3 2 6" xfId="2629" xr:uid="{4F41AD69-7835-42FA-8808-5851E49D1322}"/>
    <cellStyle name="Comma 2 3 3 2 6 2" xfId="5443" xr:uid="{CCE45AD9-D8B3-4187-8F82-B9F59051DAFB}"/>
    <cellStyle name="Comma 2 3 3 2 6 2 2" xfId="10171" xr:uid="{284FE337-F88E-4E93-8EED-25DA72F3C252}"/>
    <cellStyle name="Comma 2 3 3 2 6 3" xfId="7939" xr:uid="{DB9E7FEE-B3D7-49C6-B1C9-33494CDB69E4}"/>
    <cellStyle name="Comma 2 3 3 2 6 4" xfId="31358" xr:uid="{27156CE1-CCC7-46D9-A211-A124B7DC3CBD}"/>
    <cellStyle name="Comma 2 3 3 2 7" xfId="2884" xr:uid="{6C3C4A10-CC07-4009-9452-5896651DDFBA}"/>
    <cellStyle name="Comma 2 3 3 2 7 2" xfId="5662" xr:uid="{1AC6BA75-F5FD-4421-8389-1A12D09C9437}"/>
    <cellStyle name="Comma 2 3 3 2 7 2 2" xfId="10349" xr:uid="{493A29A1-3DBB-4988-BAA1-0F9412AB0FB3}"/>
    <cellStyle name="Comma 2 3 3 2 7 3" xfId="8116" xr:uid="{317C8A02-50C1-4E44-9BD4-5EFCB3D627EF}"/>
    <cellStyle name="Comma 2 3 3 2 7 4" xfId="33031" xr:uid="{225CC1D7-EFA2-4CA2-8AC4-122E51F2830A}"/>
    <cellStyle name="Comma 2 3 3 2 8" xfId="3186" xr:uid="{F1FD0513-620E-4DA0-909B-6D84237A63F4}"/>
    <cellStyle name="Comma 2 3 3 2 8 2" xfId="5908" xr:uid="{3568685E-538D-4A22-891B-EC46B7E73F8D}"/>
    <cellStyle name="Comma 2 3 3 2 8 2 2" xfId="10531" xr:uid="{BF4B7AFA-4628-4095-82D7-11E1AF52872E}"/>
    <cellStyle name="Comma 2 3 3 2 8 3" xfId="8293" xr:uid="{7A334D61-A72B-4909-BD11-1759AA32FDB5}"/>
    <cellStyle name="Comma 2 3 3 2 8 4" xfId="33248" xr:uid="{7DC6C485-9D7B-4F2E-A2C1-C380D825E227}"/>
    <cellStyle name="Comma 2 3 3 2 9" xfId="3460" xr:uid="{A1EF326B-0FEB-4268-9E21-62C6C4C5E785}"/>
    <cellStyle name="Comma 2 3 3 2 9 2" xfId="6130" xr:uid="{BB5FBDEE-E112-40B3-80D4-DF5BCC9F635E}"/>
    <cellStyle name="Comma 2 3 3 2 9 2 2" xfId="10712" xr:uid="{7FAAEEFD-E70E-428D-8979-578A290B3C19}"/>
    <cellStyle name="Comma 2 3 3 2 9 3" xfId="8470" xr:uid="{282A4C61-ADF1-402C-8660-ADBCC1C53858}"/>
    <cellStyle name="Comma 2 3 3 2 9 4" xfId="33605" xr:uid="{C1F93624-BB24-44E1-B9D9-FFC6487D3AC1}"/>
    <cellStyle name="Comma 2 3 3 20" xfId="24978" xr:uid="{18D8D725-B8E8-4856-B908-35D8BC065AA1}"/>
    <cellStyle name="Comma 2 3 3 21" xfId="25164" xr:uid="{BFB206C6-8A3D-40A8-BF06-77F2DCD6073C}"/>
    <cellStyle name="Comma 2 3 3 22" xfId="25488" xr:uid="{F2B705EC-0DCC-428C-AF40-0898811B335B}"/>
    <cellStyle name="Comma 2 3 3 23" xfId="25778" xr:uid="{6991D037-6133-48C6-ABD5-8A9B672197D6}"/>
    <cellStyle name="Comma 2 3 3 24" xfId="26001" xr:uid="{BCD25393-036D-4AD7-ABE7-2BF5FD83DD60}"/>
    <cellStyle name="Comma 2 3 3 25" xfId="26293" xr:uid="{6F0055E9-C4EF-4EAE-9B43-68EAF101FF65}"/>
    <cellStyle name="Comma 2 3 3 26" xfId="26499" xr:uid="{939AF9CC-7449-452F-8FB5-74252FC781FC}"/>
    <cellStyle name="Comma 2 3 3 27" xfId="26736" xr:uid="{3CB8F302-02E9-4F61-A276-194A6E5FE90B}"/>
    <cellStyle name="Comma 2 3 3 28" xfId="27998" xr:uid="{60E96342-603B-4E00-B147-808B240CF1C4}"/>
    <cellStyle name="Comma 2 3 3 29" xfId="28281" xr:uid="{FBA85EA4-CCC1-4E91-81B7-5169523886E4}"/>
    <cellStyle name="Comma 2 3 3 3" xfId="1569" xr:uid="{45EB80E1-56C2-42A6-8C78-2CD515CA74CA}"/>
    <cellStyle name="Comma 2 3 3 3 2" xfId="4507" xr:uid="{7E43749E-1B7F-4E7F-83EC-AEE5C5C638FE}"/>
    <cellStyle name="Comma 2 3 3 3 2 2" xfId="9374" xr:uid="{949C056A-BC94-4EBB-A760-641E005C14E6}"/>
    <cellStyle name="Comma 2 3 3 3 2 2 2" xfId="32656" xr:uid="{58763764-EF3C-4EE2-9BC3-FADBD6B21765}"/>
    <cellStyle name="Comma 2 3 3 3 2 3" xfId="31861" xr:uid="{79B8183B-C17F-4926-9CAA-09DAB3A21BBC}"/>
    <cellStyle name="Comma 2 3 3 3 3" xfId="7150" xr:uid="{FCEB1B8D-6AAA-4915-A460-F2A4E3AFBD48}"/>
    <cellStyle name="Comma 2 3 3 3 3 2" xfId="32257" xr:uid="{86167236-AB26-4C14-9841-3126EA41AF98}"/>
    <cellStyle name="Comma 2 3 3 3 4" xfId="27087" xr:uid="{4E20EAAA-978B-4EF1-8202-E46C606EBDBB}"/>
    <cellStyle name="Comma 2 3 3 3 4 2" xfId="31458" xr:uid="{B3433FAB-B247-4136-A276-403D11054BA2}"/>
    <cellStyle name="Comma 2 3 3 3 5" xfId="30127" xr:uid="{218F97A2-2124-497F-8158-A113FADB837D}"/>
    <cellStyle name="Comma 2 3 3 30" xfId="28562" xr:uid="{AD09223A-B94B-4CFA-8CE6-B9FBA05B1093}"/>
    <cellStyle name="Comma 2 3 3 31" xfId="28863" xr:uid="{ACD2BE68-C220-40E2-BA46-D46003BCCE6F}"/>
    <cellStyle name="Comma 2 3 3 32" xfId="29096" xr:uid="{13D79CA4-33EC-4799-B960-6E6BA132B374}"/>
    <cellStyle name="Comma 2 3 3 33" xfId="29283" xr:uid="{CE5172F1-157F-4D46-819C-FED60C9552C9}"/>
    <cellStyle name="Comma 2 3 3 34" xfId="29537" xr:uid="{6CBCFA12-8880-4056-B3B0-A7C8CA554813}"/>
    <cellStyle name="Comma 2 3 3 35" xfId="29767" xr:uid="{85FB7F30-C473-47A6-AE74-B86F91F729F1}"/>
    <cellStyle name="Comma 2 3 3 36" xfId="34334" xr:uid="{BB2F4A7C-D980-4F73-A49B-5B8A56CFAF32}"/>
    <cellStyle name="Comma 2 3 3 37" xfId="34634" xr:uid="{FBF9B914-FFB7-4980-9A94-2765D480013B}"/>
    <cellStyle name="Comma 2 3 3 38" xfId="34843" xr:uid="{053BD26E-7B96-4303-B5D3-BC096A73499C}"/>
    <cellStyle name="Comma 2 3 3 39" xfId="35002" xr:uid="{89989619-18FB-45B8-A133-44FADA3E159B}"/>
    <cellStyle name="Comma 2 3 3 4" xfId="1814" xr:uid="{307C5AE8-03B8-40A0-9AF8-E54C1A9B3A90}"/>
    <cellStyle name="Comma 2 3 3 4 2" xfId="4721" xr:uid="{C9C69992-2F76-4291-A90D-06CC295041B0}"/>
    <cellStyle name="Comma 2 3 3 4 2 2" xfId="9552" xr:uid="{4A8A8681-D988-4C16-8499-D3B2C3E643BA}"/>
    <cellStyle name="Comma 2 3 3 4 2 2 2" xfId="32812" xr:uid="{E5478E17-4890-4EEC-89C7-4322E5C6977D}"/>
    <cellStyle name="Comma 2 3 3 4 2 3" xfId="32017" xr:uid="{FB93D8FC-95C5-4B7A-AC3B-C9BA9C80B8EA}"/>
    <cellStyle name="Comma 2 3 3 4 3" xfId="7327" xr:uid="{075EF0CA-C3A0-4733-BB62-B0A6ECDAA069}"/>
    <cellStyle name="Comma 2 3 3 4 3 2" xfId="32413" xr:uid="{3BF5DFF2-7FB8-4534-AA80-225B9E356B7A}"/>
    <cellStyle name="Comma 2 3 3 4 4" xfId="31623" xr:uid="{C7192168-DFE9-4A78-A253-0581BD53B98E}"/>
    <cellStyle name="Comma 2 3 3 4 5" xfId="30203" xr:uid="{7E81E888-84D2-43AE-8885-409EAA80BB68}"/>
    <cellStyle name="Comma 2 3 3 40" xfId="35154" xr:uid="{3E7099B6-D808-4DAB-B735-F1FB5F67E1AB}"/>
    <cellStyle name="Comma 2 3 3 41" xfId="35396" xr:uid="{4D7CAF05-A7D3-4F31-BEC3-61A050C42479}"/>
    <cellStyle name="Comma 2 3 3 42" xfId="1187" xr:uid="{003379F1-EAA1-4725-9759-4091322118B7}"/>
    <cellStyle name="Comma 2 3 3 5" xfId="2022" xr:uid="{25DF2D98-66E0-411D-8D34-43F050F3152C}"/>
    <cellStyle name="Comma 2 3 3 5 2" xfId="4912" xr:uid="{7B1CF7AF-DC8A-4232-9902-C0785F508A1F}"/>
    <cellStyle name="Comma 2 3 3 5 2 2" xfId="9730" xr:uid="{DB85AF33-E54D-4C18-BBF5-71604B906339}"/>
    <cellStyle name="Comma 2 3 3 5 2 3" xfId="32539" xr:uid="{F630BE3C-7B22-48DC-90B3-26F326B827B6}"/>
    <cellStyle name="Comma 2 3 3 5 3" xfId="7504" xr:uid="{368D5D77-5C78-4621-9591-68A530E6454A}"/>
    <cellStyle name="Comma 2 3 3 5 3 2" xfId="31748" xr:uid="{49750F19-5DD9-4638-B656-8BF3273428E3}"/>
    <cellStyle name="Comma 2 3 3 5 4" xfId="30542" xr:uid="{CF402D3D-21F3-4F3D-8224-6306022CC528}"/>
    <cellStyle name="Comma 2 3 3 6" xfId="2271" xr:uid="{5A3DA38E-2783-4EFF-9083-744E43DBEDA2}"/>
    <cellStyle name="Comma 2 3 3 6 2" xfId="5127" xr:uid="{7C647160-B3BA-4460-AB70-BE679594E3A1}"/>
    <cellStyle name="Comma 2 3 3 6 2 2" xfId="9908" xr:uid="{96D2BB86-D0A8-41DC-98F1-CAAC9919FFA1}"/>
    <cellStyle name="Comma 2 3 3 6 2 3" xfId="32145" xr:uid="{40FA3232-EC3A-410C-B1EE-36730872D415}"/>
    <cellStyle name="Comma 2 3 3 6 3" xfId="7681" xr:uid="{43EA1853-17BA-466A-B6C2-3446FB5C52F9}"/>
    <cellStyle name="Comma 2 3 3 6 4" xfId="30739" xr:uid="{A12B1B21-B7E7-4608-9D25-371D09E0F18F}"/>
    <cellStyle name="Comma 2 3 3 7" xfId="2526" xr:uid="{4F1E9CF3-B794-4A7B-93E1-3E898C28F7E7}"/>
    <cellStyle name="Comma 2 3 3 7 2" xfId="5351" xr:uid="{01463BEA-7598-4A78-8ED5-829B7CF259D4}"/>
    <cellStyle name="Comma 2 3 3 7 2 2" xfId="10092" xr:uid="{97E650E9-B927-45E0-9FBA-1292D564A66F}"/>
    <cellStyle name="Comma 2 3 3 7 3" xfId="7861" xr:uid="{D8DD6494-62AF-46F9-9AED-C4FF8805540D}"/>
    <cellStyle name="Comma 2 3 3 7 4" xfId="30857" xr:uid="{C6BE4FCE-F157-4E14-8B96-56666C0083F0}"/>
    <cellStyle name="Comma 2 3 3 8" xfId="2783" xr:uid="{ECDCDE10-0A10-4052-9C7B-BE37D1C0FE82}"/>
    <cellStyle name="Comma 2 3 3 8 2" xfId="5572" xr:uid="{59549F00-F1F0-43BA-93D7-F2ADB4423D9C}"/>
    <cellStyle name="Comma 2 3 3 8 2 2" xfId="10273" xr:uid="{17125411-632A-416D-A973-3B8E3822A483}"/>
    <cellStyle name="Comma 2 3 3 8 3" xfId="8040" xr:uid="{F5D48F6B-842E-4D98-A1B6-371D755DFCAF}"/>
    <cellStyle name="Comma 2 3 3 8 4" xfId="31133" xr:uid="{7AFA642D-F588-4394-8356-DA3C3D927A03}"/>
    <cellStyle name="Comma 2 3 3 9" xfId="3058" xr:uid="{348678B1-B882-4B08-B468-B2E730500010}"/>
    <cellStyle name="Comma 2 3 3 9 2" xfId="5802" xr:uid="{C6722DED-3B73-473B-9934-D7AD3A6F48ED}"/>
    <cellStyle name="Comma 2 3 3 9 2 2" xfId="10452" xr:uid="{6B1E049A-FB5B-44E5-8497-BB18745FF22F}"/>
    <cellStyle name="Comma 2 3 3 9 3" xfId="8217" xr:uid="{CBF82CAF-4A61-40AE-9FC3-DF2D41CF542E}"/>
    <cellStyle name="Comma 2 3 3 9 4" xfId="31332" xr:uid="{01F28264-ADC2-42AE-960F-79E2C7214C82}"/>
    <cellStyle name="Comma 2 3 30" xfId="25775" xr:uid="{38656DC3-13C7-422C-985A-DD0C240BB74E}"/>
    <cellStyle name="Comma 2 3 31" xfId="25998" xr:uid="{C1668B1D-2941-4A4F-A879-4BCFE041CF18}"/>
    <cellStyle name="Comma 2 3 32" xfId="26290" xr:uid="{907DF862-22A4-4B0A-9A71-444EC555A340}"/>
    <cellStyle name="Comma 2 3 33" xfId="26496" xr:uid="{F3897181-5C83-476C-AD38-0DDF1543C739}"/>
    <cellStyle name="Comma 2 3 34" xfId="26654" xr:uid="{0D788D01-9C60-49ED-B6C2-6E4ED83A68FF}"/>
    <cellStyle name="Comma 2 3 35" xfId="27995" xr:uid="{5FE082BF-4208-4090-B152-D4E963B1914C}"/>
    <cellStyle name="Comma 2 3 36" xfId="28278" xr:uid="{6203EB97-F9EB-4AB8-9045-FC8C4C276157}"/>
    <cellStyle name="Comma 2 3 37" xfId="28559" xr:uid="{363FE3AD-02B2-4D9D-9FB3-EC67829D2DEF}"/>
    <cellStyle name="Comma 2 3 38" xfId="28860" xr:uid="{AD4F99A8-0D93-4B3F-97DD-432DF6CF163A}"/>
    <cellStyle name="Comma 2 3 39" xfId="29093" xr:uid="{40AA648E-8FB1-4D60-9DE2-DE8E51D57E59}"/>
    <cellStyle name="Comma 2 3 4" xfId="1566" xr:uid="{9BD2320A-E256-46CD-AA76-B5F22E6BB70A}"/>
    <cellStyle name="Comma 2 3 4 2" xfId="4504" xr:uid="{048E15FA-BB9C-4D26-AAF7-F5EAD5D71A2B}"/>
    <cellStyle name="Comma 2 3 4 2 2" xfId="9371" xr:uid="{7BEC8AE2-71BB-4B26-958E-15142D191C0A}"/>
    <cellStyle name="Comma 2 3 4 2 2 2" xfId="32666" xr:uid="{F875DAF2-3EF5-4BEF-8E42-98D3B7CE318B}"/>
    <cellStyle name="Comma 2 3 4 2 2 3" xfId="31871" xr:uid="{0E29B9AF-767D-40BE-9383-53F296FBBA18}"/>
    <cellStyle name="Comma 2 3 4 2 3" xfId="24333" xr:uid="{88D71A54-1252-4BAC-B9CC-D204E6A735F0}"/>
    <cellStyle name="Comma 2 3 4 2 3 2" xfId="32267" xr:uid="{88B3FB8C-7728-43C2-997F-498CE9A94528}"/>
    <cellStyle name="Comma 2 3 4 2 4" xfId="27084" xr:uid="{EED38901-CE03-45C9-BC6C-54DBEFC975C9}"/>
    <cellStyle name="Comma 2 3 4 2 4 2" xfId="31467" xr:uid="{BE2E3507-DFEA-4067-87C5-8C2A09A2767F}"/>
    <cellStyle name="Comma 2 3 4 2 5" xfId="31188" xr:uid="{1F08EAD2-5157-48FC-A3C8-C573B04FC6ED}"/>
    <cellStyle name="Comma 2 3 4 3" xfId="7147" xr:uid="{044A9C0B-F8DB-4E87-B5D0-9903DFEDE685}"/>
    <cellStyle name="Comma 2 3 4 3 2" xfId="32019" xr:uid="{059B8104-0D83-4944-95D8-CB7D1F84A643}"/>
    <cellStyle name="Comma 2 3 4 3 2 2" xfId="32814" xr:uid="{3060228E-7846-4249-AA95-1B6940C4C867}"/>
    <cellStyle name="Comma 2 3 4 3 3" xfId="32415" xr:uid="{EA937510-85A7-4CB1-90D2-CB6FA27BD87D}"/>
    <cellStyle name="Comma 2 3 4 3 4" xfId="31625" xr:uid="{97694244-89E0-4967-9DC7-4501D2332BE4}"/>
    <cellStyle name="Comma 2 3 4 3 5" xfId="31294" xr:uid="{C4E10C47-C9D9-4373-B81B-6FAE95F381F8}"/>
    <cellStyle name="Comma 2 3 4 4" xfId="24332" xr:uid="{E93E78F1-4E8C-4BE2-95A1-F203676721B0}"/>
    <cellStyle name="Comma 2 3 4 4 2" xfId="32549" xr:uid="{6490836A-272F-47B5-85F4-254205FBD495}"/>
    <cellStyle name="Comma 2 3 4 4 3" xfId="31757" xr:uid="{D9AE8D67-E89E-412B-A275-35D3AD933653}"/>
    <cellStyle name="Comma 2 3 4 5" xfId="26733" xr:uid="{6398B2CD-48A1-4779-AA5E-EA0E309AAEB0}"/>
    <cellStyle name="Comma 2 3 4 5 2" xfId="32154" xr:uid="{800C8058-7291-4F2F-9192-C2EE01BD0EDF}"/>
    <cellStyle name="Comma 2 3 4 6" xfId="31320" xr:uid="{6F509938-E746-4A0F-9B1B-9561FFDEEF53}"/>
    <cellStyle name="Comma 2 3 4 7" xfId="33199" xr:uid="{2375B049-7F49-422F-8893-A2C86B1BD32D}"/>
    <cellStyle name="Comma 2 3 4 8" xfId="30150" xr:uid="{EFAAFAA4-0272-42A2-B79A-D41DC9C7F7F8}"/>
    <cellStyle name="Comma 2 3 40" xfId="29280" xr:uid="{273E4280-201D-4FF7-B833-741AB5F34750}"/>
    <cellStyle name="Comma 2 3 41" xfId="29534" xr:uid="{4C646472-E0E7-4F2F-A120-A7BAF3F29AB1}"/>
    <cellStyle name="Comma 2 3 42" xfId="29764" xr:uid="{25A645C3-CE28-42F1-9962-7E0C282033B3}"/>
    <cellStyle name="Comma 2 3 43" xfId="34095" xr:uid="{CBCF5BE5-A2C3-48CA-8B88-F501F2DAC0E0}"/>
    <cellStyle name="Comma 2 3 44" xfId="34331" xr:uid="{A2723C80-4665-4175-B21E-6F10321870FC}"/>
    <cellStyle name="Comma 2 3 45" xfId="34631" xr:uid="{187BDAF1-81CC-443A-9EFF-74E83CB13E06}"/>
    <cellStyle name="Comma 2 3 46" xfId="34840" xr:uid="{8315DB20-97A3-406A-B240-03E89F704E13}"/>
    <cellStyle name="Comma 2 3 47" xfId="34999" xr:uid="{0EA0201B-CC4B-409F-BE8E-22A28AEE5F2A}"/>
    <cellStyle name="Comma 2 3 48" xfId="35151" xr:uid="{7CB2BD9D-08BB-4F6C-BA84-3DCB04A5C613}"/>
    <cellStyle name="Comma 2 3 49" xfId="35330" xr:uid="{1C516913-3052-4FE0-85A2-1E8198D7B5ED}"/>
    <cellStyle name="Comma 2 3 5" xfId="1811" xr:uid="{A9DF8C5E-0D3B-4096-89F8-3635102E0C55}"/>
    <cellStyle name="Comma 2 3 5 2" xfId="4718" xr:uid="{4B376992-1B64-4733-8985-6997032501F0}"/>
    <cellStyle name="Comma 2 3 5 2 2" xfId="9549" xr:uid="{FEF5467A-73AD-4C27-8874-5FEE0C9EDC2C}"/>
    <cellStyle name="Comma 2 3 5 2 2 2" xfId="32713" xr:uid="{2910D1C3-D7AD-41D4-BE3C-73CD8E3F3A78}"/>
    <cellStyle name="Comma 2 3 5 2 2 3" xfId="31918" xr:uid="{55091BE7-B6C0-48BE-A68C-E7BEA82393E9}"/>
    <cellStyle name="Comma 2 3 5 2 3" xfId="32314" xr:uid="{84A55908-32FC-42D8-8711-B626F942F1F8}"/>
    <cellStyle name="Comma 2 3 5 2 4" xfId="31510" xr:uid="{07AB6809-F405-4FCD-92DE-B7301F677B2C}"/>
    <cellStyle name="Comma 2 3 5 2 5" xfId="31232" xr:uid="{B18B0004-EFAF-45DD-AA19-710B974BDCD7}"/>
    <cellStyle name="Comma 2 3 5 3" xfId="7324" xr:uid="{0FB94799-E0F4-4C11-8575-106775974122}"/>
    <cellStyle name="Comma 2 3 5 3 2" xfId="32020" xr:uid="{4D555862-C536-4415-8CC7-02879EB601D2}"/>
    <cellStyle name="Comma 2 3 5 3 2 2" xfId="32815" xr:uid="{64CF0FF6-009C-40C4-B491-2FDB3147311D}"/>
    <cellStyle name="Comma 2 3 5 3 3" xfId="32416" xr:uid="{68762F52-29BC-4F83-AF76-686242961348}"/>
    <cellStyle name="Comma 2 3 5 3 4" xfId="31626" xr:uid="{1548DA6A-6979-4289-9BBF-A448FFD5A8E8}"/>
    <cellStyle name="Comma 2 3 5 4" xfId="24334" xr:uid="{9E6EEA67-C25B-48CF-8364-1D49543CD9EC}"/>
    <cellStyle name="Comma 2 3 5 4 2" xfId="32595" xr:uid="{776498C3-F75C-47DB-9F20-0D9853B91BC3}"/>
    <cellStyle name="Comma 2 3 5 4 3" xfId="31801" xr:uid="{3F648719-87E4-4488-89C9-85308E9BA9A7}"/>
    <cellStyle name="Comma 2 3 5 5" xfId="26683" xr:uid="{CA2585A0-7D91-4F73-AD19-C2DEEB89AA33}"/>
    <cellStyle name="Comma 2 3 5 5 2" xfId="32199" xr:uid="{C37A3883-BCFC-4823-9CAF-426860AC1B68}"/>
    <cellStyle name="Comma 2 3 5 6" xfId="31386" xr:uid="{43A583FC-0CE5-46E1-A5D3-816B2B88852E}"/>
    <cellStyle name="Comma 2 3 5 7" xfId="33667" xr:uid="{89775776-4582-417C-AE0A-2BBB3470B881}"/>
    <cellStyle name="Comma 2 3 5 8" xfId="30200" xr:uid="{B2F5056F-5C0B-4283-8F03-5321D0F3C1D0}"/>
    <cellStyle name="Comma 2 3 50" xfId="35393" xr:uid="{4F102FFB-98EF-4446-A208-E5B75F8FFEEC}"/>
    <cellStyle name="Comma 2 3 51" xfId="35539" xr:uid="{5AE50420-42D3-4938-B6F9-F03A7C505CAB}"/>
    <cellStyle name="Comma 2 3 52" xfId="284" xr:uid="{55FF25D0-3D27-4AF6-92C7-211C5CAF5247}"/>
    <cellStyle name="Comma 2 3 6" xfId="2019" xr:uid="{0AE68294-F0D6-49EA-B25C-EFA02F420843}"/>
    <cellStyle name="Comma 2 3 6 2" xfId="4909" xr:uid="{BE3C7C6F-A25D-48D2-98CF-742CE0E89F61}"/>
    <cellStyle name="Comma 2 3 6 2 2" xfId="9727" xr:uid="{72FC827E-E682-4CD2-8A01-0C994A62A836}"/>
    <cellStyle name="Comma 2 3 6 2 2 2" xfId="32629" xr:uid="{A83DED5A-3514-4566-969B-DCAB78CB8CD6}"/>
    <cellStyle name="Comma 2 3 6 2 3" xfId="31835" xr:uid="{FD9ED166-A79B-48C4-8A90-9A02F2F9985A}"/>
    <cellStyle name="Comma 2 3 6 3" xfId="7501" xr:uid="{BB9DE623-EE75-4A25-A098-52F3B375453F}"/>
    <cellStyle name="Comma 2 3 6 3 2" xfId="32230" xr:uid="{1B7B6517-B261-45CA-9FF3-764B742F30C6}"/>
    <cellStyle name="Comma 2 3 6 4" xfId="31432" xr:uid="{2C38EE87-31F7-417F-90EE-3B8327EFC177}"/>
    <cellStyle name="Comma 2 3 6 5" xfId="30454" xr:uid="{7419EBAB-180F-4013-B29C-91324311E40F}"/>
    <cellStyle name="Comma 2 3 66" xfId="30008" xr:uid="{CF4FB8C6-09A2-43AA-8864-CFE8F7833A33}"/>
    <cellStyle name="Comma 2 3 7" xfId="2268" xr:uid="{25A2D4AA-0F54-49ED-8F74-394A39FB1C17}"/>
    <cellStyle name="Comma 2 3 7 2" xfId="5124" xr:uid="{4FD90B84-83FC-4CB2-9285-EE7D258ADB86}"/>
    <cellStyle name="Comma 2 3 7 2 2" xfId="9905" xr:uid="{F06712B4-3FFA-4BC3-8931-AF3919E2291E}"/>
    <cellStyle name="Comma 2 3 7 2 2 2" xfId="32772" xr:uid="{E6F688EB-2FCC-43D0-97ED-C5927CAB078D}"/>
    <cellStyle name="Comma 2 3 7 2 3" xfId="31977" xr:uid="{4D99E820-722E-4A64-B572-41C38669F37F}"/>
    <cellStyle name="Comma 2 3 7 3" xfId="7678" xr:uid="{B984959C-0878-4F3D-A857-6E63BBBE3222}"/>
    <cellStyle name="Comma 2 3 7 3 2" xfId="32373" xr:uid="{CDC83E2C-3C74-4829-9438-5E8CADBA2BB0}"/>
    <cellStyle name="Comma 2 3 7 4" xfId="31578" xr:uid="{237EB7B3-8DB9-43D9-9B46-1E7C059F21BF}"/>
    <cellStyle name="Comma 2 3 7 5" xfId="30657" xr:uid="{18AE0B92-64C6-4AB0-B0A2-8C0342A3A57E}"/>
    <cellStyle name="Comma 2 3 8" xfId="2523" xr:uid="{EB114933-79F2-4155-BFC9-957500F6F4CF}"/>
    <cellStyle name="Comma 2 3 8 2" xfId="5348" xr:uid="{835BC111-A831-4D92-B433-C77CA95730B7}"/>
    <cellStyle name="Comma 2 3 8 2 2" xfId="10089" xr:uid="{A9DD4402-3E51-4738-B4F5-B317F0EF2543}"/>
    <cellStyle name="Comma 2 3 8 2 2 2" xfId="32809" xr:uid="{1DAD9AC7-BE99-4171-90E4-F8CF9AD20F15}"/>
    <cellStyle name="Comma 2 3 8 2 3" xfId="32014" xr:uid="{A383C21B-871D-4C1B-967E-414B2A9E9C3E}"/>
    <cellStyle name="Comma 2 3 8 3" xfId="7858" xr:uid="{B44BFB99-4974-4CEE-8052-3967D40AAE36}"/>
    <cellStyle name="Comma 2 3 8 3 2" xfId="32410" xr:uid="{3FEC2302-9A64-4A7A-AA40-D541583DB52C}"/>
    <cellStyle name="Comma 2 3 8 4" xfId="31620" xr:uid="{2412AA61-33E4-4B76-9908-1DA323FB98D1}"/>
    <cellStyle name="Comma 2 3 8 5" xfId="30854" xr:uid="{5503B283-6118-4713-8638-4AD01BE3BBFC}"/>
    <cellStyle name="Comma 2 3 9" xfId="2780" xr:uid="{4BAB77A6-40BA-483D-B31F-8A5DCC0BEDD7}"/>
    <cellStyle name="Comma 2 3 9 2" xfId="5569" xr:uid="{13FDC189-F0ED-4B70-929D-437CAFB73013}"/>
    <cellStyle name="Comma 2 3 9 2 2" xfId="10270" xr:uid="{50C08DC1-7392-421C-A305-7F4634C27014}"/>
    <cellStyle name="Comma 2 3 9 2 3" xfId="32513" xr:uid="{BF44193B-7EB6-4385-8833-0BFFBF910A15}"/>
    <cellStyle name="Comma 2 3 9 3" xfId="8037" xr:uid="{0653A596-F862-4B89-A3BF-914124D17580}"/>
    <cellStyle name="Comma 2 3 9 3 2" xfId="31723" xr:uid="{A4825D6D-4168-4097-AB90-997BA3A1C5DE}"/>
    <cellStyle name="Comma 2 3 9 4" xfId="31038" xr:uid="{5E033F21-D3F0-4820-9F4B-4E5186ABB4CF}"/>
    <cellStyle name="Comma 2 30" xfId="24658" xr:uid="{AFB530E3-89A5-476E-83BB-5A396C89F7CF}"/>
    <cellStyle name="Comma 2 31" xfId="25696" xr:uid="{FEBD25B3-E6DB-4389-B1A2-894902F18785}"/>
    <cellStyle name="Comma 2 32" xfId="25757" xr:uid="{FF8EF017-DF98-4F4D-954D-25F3C0C90A90}"/>
    <cellStyle name="Comma 2 33" xfId="25980" xr:uid="{81134E7D-D4EA-4C64-961B-3220B4048B86}"/>
    <cellStyle name="Comma 2 34" xfId="26382" xr:uid="{6CB9E6B8-1D0B-4B0F-BF93-9CE6B36B8853}"/>
    <cellStyle name="Comma 2 35" xfId="24609" xr:uid="{E2078AB9-F645-47FA-B585-C63E8BAC3FBA}"/>
    <cellStyle name="Comma 2 36" xfId="26478" xr:uid="{DE65041F-AD6C-4BB2-9057-3082821A4D84}"/>
    <cellStyle name="Comma 2 37" xfId="26634" xr:uid="{D740CC8F-2376-413E-909A-7831F0100FD5}"/>
    <cellStyle name="Comma 2 38" xfId="27977" xr:uid="{0110C465-76F2-40EC-B5EA-3A7F68AFFF53}"/>
    <cellStyle name="Comma 2 39" xfId="29075" xr:uid="{140D56DA-F746-4D3E-BF0B-25D4470DF54B}"/>
    <cellStyle name="Comma 2 4" xfId="288" xr:uid="{C9367560-C9C8-4326-91F6-F874C1091C7B}"/>
    <cellStyle name="Comma 2 4 10" xfId="3059" xr:uid="{BB21C173-B161-45E5-868C-5E90821CB9FD}"/>
    <cellStyle name="Comma 2 4 10 2" xfId="5803" xr:uid="{7DE62063-66EA-4DBB-9F4C-5154872BC90D}"/>
    <cellStyle name="Comma 2 4 10 2 2" xfId="10453" xr:uid="{EBCA5BDA-FCB6-4770-8160-3461EAA32B08}"/>
    <cellStyle name="Comma 2 4 10 3" xfId="8218" xr:uid="{06F158DE-7CBC-42DB-BBEB-8AA552425B98}"/>
    <cellStyle name="Comma 2 4 10 4" xfId="31328" xr:uid="{82C10F2D-7509-48CD-849E-03AB7E8E7203}"/>
    <cellStyle name="Comma 2 4 11" xfId="3367" xr:uid="{EF30C990-ED2C-409A-890E-CD42FA58E181}"/>
    <cellStyle name="Comma 2 4 11 2" xfId="6050" xr:uid="{0F90FA44-9017-4709-8EF5-151E1E4D817F}"/>
    <cellStyle name="Comma 2 4 11 2 2" xfId="10635" xr:uid="{260A272D-2D89-40C1-BA94-A359FFD6CF8B}"/>
    <cellStyle name="Comma 2 4 11 3" xfId="8395" xr:uid="{917599CB-2164-41F7-8131-19E91F32A0D6}"/>
    <cellStyle name="Comma 2 4 11 4" xfId="32919" xr:uid="{492AA7EF-5C81-403D-A935-4545957C5C0F}"/>
    <cellStyle name="Comma 2 4 12" xfId="3845" xr:uid="{62558763-012F-4507-8697-0A75051E8445}"/>
    <cellStyle name="Comma 2 4 12 2" xfId="6430" xr:uid="{6B6D2805-22DF-4808-8164-9325311C2632}"/>
    <cellStyle name="Comma 2 4 12 2 2" xfId="10998" xr:uid="{699ACF30-44F0-4ABE-B243-4EBE2888FED3}"/>
    <cellStyle name="Comma 2 4 12 3" xfId="8755" xr:uid="{5849836B-A45C-4F93-92B1-487F03D7AA11}"/>
    <cellStyle name="Comma 2 4 12 4" xfId="33156" xr:uid="{840A86F2-1A01-4227-91F3-F898F976C2D8}"/>
    <cellStyle name="Comma 2 4 13" xfId="4033" xr:uid="{B479AD39-B203-45D3-89CA-320E4083C925}"/>
    <cellStyle name="Comma 2 4 13 2" xfId="6614" xr:uid="{18FC99DD-FAB5-4214-92AB-038DA27E11C6}"/>
    <cellStyle name="Comma 2 4 13 2 2" xfId="11182" xr:uid="{0C91144B-285E-47AF-B030-0A9F36580391}"/>
    <cellStyle name="Comma 2 4 13 3" xfId="8939" xr:uid="{B11D9BD2-807E-4F64-BA60-DF7CFA9E1B81}"/>
    <cellStyle name="Comma 2 4 13 4" xfId="33314" xr:uid="{C978C706-CCF3-4159-ABB5-EADAE8D2E022}"/>
    <cellStyle name="Comma 2 4 14" xfId="4276" xr:uid="{12BCE6C2-7D1D-4523-94E8-F257CD45C281}"/>
    <cellStyle name="Comma 2 4 14 2" xfId="9173" xr:uid="{C73E58DC-1B1B-40E4-A01D-7E50F20D2D09}"/>
    <cellStyle name="Comma 2 4 14 3" xfId="33446" xr:uid="{5561B35E-88FC-4D6F-92B0-1F9F6B049E7C}"/>
    <cellStyle name="Comma 2 4 15" xfId="12154" xr:uid="{1F6FE6F2-DD44-4B90-8C51-DA2810F25D04}"/>
    <cellStyle name="Comma 2 4 15 2" xfId="33523" xr:uid="{B581CCC0-AF24-4327-8362-AAE6ED2960E5}"/>
    <cellStyle name="Comma 2 4 16" xfId="6970" xr:uid="{106688ED-0ECF-43C3-826B-14A54A3C3ECB}"/>
    <cellStyle name="Comma 2 4 16 2" xfId="33575" xr:uid="{01C34D81-4AA5-4B5F-95B9-B9BE37E288E7}"/>
    <cellStyle name="Comma 2 4 17" xfId="12334" xr:uid="{3C156F4A-3CEE-4D11-9B42-40E1342C6788}"/>
    <cellStyle name="Comma 2 4 17 2" xfId="33806" xr:uid="{637A0FF7-1CC8-4855-9C85-EC6151A70C0D}"/>
    <cellStyle name="Comma 2 4 18" xfId="12550" xr:uid="{71B77359-E1A6-42CB-8125-16B54418B1AA}"/>
    <cellStyle name="Comma 2 4 19" xfId="12596" xr:uid="{2370483E-730F-40B6-B7B5-E4777156D3D3}"/>
    <cellStyle name="Comma 2 4 2" xfId="289" xr:uid="{98D338E3-929B-43A3-A05F-463620F6BC80}"/>
    <cellStyle name="Comma 2 4 2 10" xfId="3368" xr:uid="{B4E3A758-A7AE-4B5E-BAA7-017FB9F77280}"/>
    <cellStyle name="Comma 2 4 2 10 2" xfId="6051" xr:uid="{5149B47C-1506-48D8-AAB3-18F94805CBD7}"/>
    <cellStyle name="Comma 2 4 2 10 2 2" xfId="10636" xr:uid="{30EACF77-E113-43B1-848E-42924554BD59}"/>
    <cellStyle name="Comma 2 4 2 10 3" xfId="8396" xr:uid="{D43EBD33-EDA9-4D8F-8CC1-7B544CF9CE06}"/>
    <cellStyle name="Comma 2 4 2 10 4" xfId="33524" xr:uid="{A5864E04-9F9D-4EAC-BB45-D69A7BE4AD4F}"/>
    <cellStyle name="Comma 2 4 2 11" xfId="3846" xr:uid="{356BA817-14D5-4CF5-9C4C-4F59316D4E38}"/>
    <cellStyle name="Comma 2 4 2 11 2" xfId="6431" xr:uid="{DE166027-5027-4B22-8AE7-3C97DC116FBE}"/>
    <cellStyle name="Comma 2 4 2 11 2 2" xfId="10999" xr:uid="{C54418C9-D8F7-4B9F-BD6D-27045AB1AE78}"/>
    <cellStyle name="Comma 2 4 2 11 3" xfId="8756" xr:uid="{C5E70FDD-B19D-4DF7-9163-0F515D18282C}"/>
    <cellStyle name="Comma 2 4 2 11 4" xfId="33699" xr:uid="{81AF6A79-9908-469D-BFA9-A00070A8AB61}"/>
    <cellStyle name="Comma 2 4 2 12" xfId="4034" xr:uid="{931350C1-EF47-43EB-8FB5-31841437C06F}"/>
    <cellStyle name="Comma 2 4 2 12 2" xfId="6615" xr:uid="{F2D39670-7E10-4EFF-BD77-2049EAA09852}"/>
    <cellStyle name="Comma 2 4 2 12 2 2" xfId="11183" xr:uid="{3D2C97D4-ED8B-4DEF-8CA3-672807B17A43}"/>
    <cellStyle name="Comma 2 4 2 12 3" xfId="8940" xr:uid="{4171191C-BFF5-4970-9A08-7C7F4EA7D17B}"/>
    <cellStyle name="Comma 2 4 2 12 4" xfId="33584" xr:uid="{DE771BEC-555C-4B41-A3FD-AFBDCC4FDD5F}"/>
    <cellStyle name="Comma 2 4 2 13" xfId="4277" xr:uid="{3716FBFF-406B-486A-A711-8C9DABC62C41}"/>
    <cellStyle name="Comma 2 4 2 13 2" xfId="9174" xr:uid="{61A9A01B-97F6-43AD-A762-BEDDE9B10689}"/>
    <cellStyle name="Comma 2 4 2 13 3" xfId="33807" xr:uid="{2C2163B1-D0C8-4CE3-8C41-5BC653AE8BA1}"/>
    <cellStyle name="Comma 2 4 2 14" xfId="6971" xr:uid="{7C5B1F66-6A30-4888-B169-006397111374}"/>
    <cellStyle name="Comma 2 4 2 15" xfId="12335" xr:uid="{9BAA674B-BCD1-45BA-A609-5B54192B9FE2}"/>
    <cellStyle name="Comma 2 4 2 16" xfId="18007" xr:uid="{B774BC38-BC90-4C94-AA04-F9BC0DCFB9A4}"/>
    <cellStyle name="Comma 2 4 2 16 2" xfId="21860" xr:uid="{C586EC8C-9387-4455-9229-0961F24FC392}"/>
    <cellStyle name="Comma 2 4 2 17" xfId="24028" xr:uid="{A2A347DF-54DC-44B9-89D3-F36B17F72571}"/>
    <cellStyle name="Comma 2 4 2 18" xfId="24336" xr:uid="{389EABB1-15FB-4189-9058-C27FC173D25D}"/>
    <cellStyle name="Comma 2 4 2 19" xfId="24681" xr:uid="{01D559DE-BCDB-473C-9587-D54DA16C101C}"/>
    <cellStyle name="Comma 2 4 2 2" xfId="290" xr:uid="{0F2236CC-F89C-4BB5-91F6-76F6F86AF7C4}"/>
    <cellStyle name="Comma 2 4 2 2 10" xfId="3847" xr:uid="{556FEFA7-1855-439E-8C50-BE46B6CB44BA}"/>
    <cellStyle name="Comma 2 4 2 2 10 2" xfId="6432" xr:uid="{0CB96CCE-32FD-4693-9F1A-1D58542CFD13}"/>
    <cellStyle name="Comma 2 4 2 2 10 2 2" xfId="11000" xr:uid="{A5BECAE7-03F9-4142-ADF5-02774033C19C}"/>
    <cellStyle name="Comma 2 4 2 2 10 3" xfId="8757" xr:uid="{9ED0D669-183B-4CF1-BA14-7359A020EA41}"/>
    <cellStyle name="Comma 2 4 2 2 10 4" xfId="33808" xr:uid="{73F4B96F-5145-4025-8F15-CF9EAB1640FD}"/>
    <cellStyle name="Comma 2 4 2 2 11" xfId="4035" xr:uid="{161D359B-F511-4BB7-83FD-9B9C02E6BF1C}"/>
    <cellStyle name="Comma 2 4 2 2 11 2" xfId="6616" xr:uid="{37754FC9-1783-40DD-B6F8-51B2559CF205}"/>
    <cellStyle name="Comma 2 4 2 2 11 2 2" xfId="11184" xr:uid="{546779B8-E361-4BB9-8191-88D190E161ED}"/>
    <cellStyle name="Comma 2 4 2 2 11 3" xfId="8941" xr:uid="{C6FBB7D3-2299-485E-ACF7-A514D63824BE}"/>
    <cellStyle name="Comma 2 4 2 2 12" xfId="4278" xr:uid="{8D2A72D6-2390-4B14-80BF-282F470E5503}"/>
    <cellStyle name="Comma 2 4 2 2 12 2" xfId="9175" xr:uid="{4D98F885-75BF-485A-8886-A22B3B2CA5FD}"/>
    <cellStyle name="Comma 2 4 2 2 13" xfId="6972" xr:uid="{8C18349B-CE45-448B-A80A-6516047BD7F6}"/>
    <cellStyle name="Comma 2 4 2 2 14" xfId="12336" xr:uid="{143048C2-4907-4B98-904C-7FC1668FE875}"/>
    <cellStyle name="Comma 2 4 2 2 15" xfId="18008" xr:uid="{6F6B0FF9-5472-40FF-871E-7CF2316DC4D6}"/>
    <cellStyle name="Comma 2 4 2 2 15 2" xfId="21861" xr:uid="{E31249E6-B24C-46F8-91E0-6B0C0BEB5DF5}"/>
    <cellStyle name="Comma 2 4 2 2 16" xfId="24029" xr:uid="{C4756897-980E-4FBB-AF6A-4284FC3A1FD7}"/>
    <cellStyle name="Comma 2 4 2 2 17" xfId="24337" xr:uid="{03A3CEED-2A7B-474D-B0C5-BF5AF8D4B072}"/>
    <cellStyle name="Comma 2 4 2 2 18" xfId="24682" xr:uid="{91A806AC-8619-478B-A3B8-227D7952757E}"/>
    <cellStyle name="Comma 2 4 2 2 19" xfId="24981" xr:uid="{B3AA77D8-16D9-4D83-81B1-91F002D8E037}"/>
    <cellStyle name="Comma 2 4 2 2 2" xfId="1572" xr:uid="{8D629520-43A3-4852-A563-623E9AB4D742}"/>
    <cellStyle name="Comma 2 4 2 2 2 2" xfId="4510" xr:uid="{60E08983-FE3D-45F2-9103-28C2343D00E7}"/>
    <cellStyle name="Comma 2 4 2 2 2 2 2" xfId="9377" xr:uid="{01557133-801C-43C1-8DDC-E18769D76670}"/>
    <cellStyle name="Comma 2 4 2 2 2 2 2 2" xfId="32692" xr:uid="{E619BB2D-7EE1-455E-AEAE-660427D387FD}"/>
    <cellStyle name="Comma 2 4 2 2 2 2 3" xfId="31897" xr:uid="{988A1686-408D-4387-BAAD-C21DAC9D5E47}"/>
    <cellStyle name="Comma 2 4 2 2 2 3" xfId="7153" xr:uid="{F726B601-BA0B-4A50-B54C-05B1BEED448E}"/>
    <cellStyle name="Comma 2 4 2 2 2 3 2" xfId="32293" xr:uid="{BA338C25-0682-4C0D-A40B-8C8E2FA9F649}"/>
    <cellStyle name="Comma 2 4 2 2 2 4" xfId="27090" xr:uid="{17D746EF-4D09-40EF-9F62-56A9C775CC7C}"/>
    <cellStyle name="Comma 2 4 2 2 2 4 2" xfId="31493" xr:uid="{8F58F215-F39F-4BFF-87D1-2F91F9F30CAB}"/>
    <cellStyle name="Comma 2 4 2 2 2 5" xfId="29437" xr:uid="{95711FC4-B2D2-4032-82D3-AFA60BB275AF}"/>
    <cellStyle name="Comma 2 4 2 2 2 6" xfId="29906" xr:uid="{58F2A7E0-B4DA-427B-AEA2-97B4967DFE51}"/>
    <cellStyle name="Comma 2 4 2 2 20" xfId="25167" xr:uid="{E4EDE03B-ACB0-4E9E-80EE-FC38A633F078}"/>
    <cellStyle name="Comma 2 4 2 2 21" xfId="25491" xr:uid="{E2517A9A-6AA2-4766-B0A5-8DD794DDC32C}"/>
    <cellStyle name="Comma 2 4 2 2 22" xfId="25781" xr:uid="{DB027777-6BB1-4D12-B338-40B40689A7A0}"/>
    <cellStyle name="Comma 2 4 2 2 23" xfId="26004" xr:uid="{6047495A-D8EF-47B4-8074-2874EB93BC36}"/>
    <cellStyle name="Comma 2 4 2 2 24" xfId="26296" xr:uid="{6639581D-C566-43EE-B741-F6E8D49A3DAA}"/>
    <cellStyle name="Comma 2 4 2 2 25" xfId="26502" xr:uid="{98A1FE90-E5C1-4F53-8136-389291727A38}"/>
    <cellStyle name="Comma 2 4 2 2 26" xfId="26739" xr:uid="{C07B578F-4E19-4E0C-B92A-5A54257B0312}"/>
    <cellStyle name="Comma 2 4 2 2 27" xfId="28001" xr:uid="{9BA4FCF6-B4DC-4EC2-B367-17683B0ABD02}"/>
    <cellStyle name="Comma 2 4 2 2 28" xfId="28284" xr:uid="{F6C5BBF4-51FE-4794-B9F5-E1B04C2349A8}"/>
    <cellStyle name="Comma 2 4 2 2 29" xfId="28565" xr:uid="{E4288A15-C6DB-465C-A6F6-082AC3D98B35}"/>
    <cellStyle name="Comma 2 4 2 2 3" xfId="1817" xr:uid="{7CB4F713-E7F7-40E4-A1BD-9D774D60BF32}"/>
    <cellStyle name="Comma 2 4 2 2 3 2" xfId="4724" xr:uid="{18BB10A5-90D3-4744-A78E-C3C722139DB4}"/>
    <cellStyle name="Comma 2 4 2 2 3 2 2" xfId="9555" xr:uid="{51E3054A-662F-4DBC-92E3-72A4E7C0FF70}"/>
    <cellStyle name="Comma 2 4 2 2 3 2 2 2" xfId="32818" xr:uid="{6545A339-A30E-4257-894A-3EB80958460A}"/>
    <cellStyle name="Comma 2 4 2 2 3 2 3" xfId="32023" xr:uid="{64229F48-05C3-4B6F-88B2-D7BC9DC1EA5C}"/>
    <cellStyle name="Comma 2 4 2 2 3 3" xfId="7330" xr:uid="{9732024A-A2BA-41D5-8BCD-F9828A0295B5}"/>
    <cellStyle name="Comma 2 4 2 2 3 3 2" xfId="32419" xr:uid="{343E80F5-79BA-4E93-99BA-7EE951B538B3}"/>
    <cellStyle name="Comma 2 4 2 2 3 4" xfId="31629" xr:uid="{D86F8180-BA24-4F9D-90C6-0DCA409E851F}"/>
    <cellStyle name="Comma 2 4 2 2 3 5" xfId="30860" xr:uid="{6591C62C-DED0-49C2-8914-98B7241824E7}"/>
    <cellStyle name="Comma 2 4 2 2 30" xfId="28866" xr:uid="{98B9A967-872A-4C2A-B51A-EE43FA3B4231}"/>
    <cellStyle name="Comma 2 4 2 2 31" xfId="29099" xr:uid="{2EAD6408-0407-47D9-AF3F-BC40BAB45176}"/>
    <cellStyle name="Comma 2 4 2 2 32" xfId="29286" xr:uid="{3555A9F4-7646-4721-A4A2-7E50FFA87D35}"/>
    <cellStyle name="Comma 2 4 2 2 33" xfId="29540" xr:uid="{059BBB9F-1200-4515-9C5F-6E0322F6EC12}"/>
    <cellStyle name="Comma 2 4 2 2 34" xfId="29770" xr:uid="{2D037943-CD10-4334-BB47-06C8E5C48BAA}"/>
    <cellStyle name="Comma 2 4 2 2 35" xfId="34099" xr:uid="{A4FECCCD-2ABB-49B1-96E3-E9F9EDD2A5BC}"/>
    <cellStyle name="Comma 2 4 2 2 36" xfId="34337" xr:uid="{3E12BDF5-A504-42EF-A9BD-4190BE5DA63A}"/>
    <cellStyle name="Comma 2 4 2 2 37" xfId="34637" xr:uid="{328398DF-DAD7-4E0D-9AD9-0D35DA163D60}"/>
    <cellStyle name="Comma 2 4 2 2 38" xfId="34846" xr:uid="{69E59E00-A998-4B0E-8052-D75848EE55B6}"/>
    <cellStyle name="Comma 2 4 2 2 39" xfId="35005" xr:uid="{AE19988D-2967-4111-8218-970B4FC33FDC}"/>
    <cellStyle name="Comma 2 4 2 2 4" xfId="2025" xr:uid="{5A1E6942-D693-4F2E-ACF3-54274B0F0701}"/>
    <cellStyle name="Comma 2 4 2 2 4 2" xfId="4915" xr:uid="{A0031685-CC21-4F1F-B087-1FCD35BA2444}"/>
    <cellStyle name="Comma 2 4 2 2 4 2 2" xfId="9733" xr:uid="{E01136CB-68D7-4765-B96E-837857642A95}"/>
    <cellStyle name="Comma 2 4 2 2 4 2 3" xfId="32575" xr:uid="{53045C72-5A67-4689-844C-76A8F83E5377}"/>
    <cellStyle name="Comma 2 4 2 2 4 3" xfId="7507" xr:uid="{7668E8B9-0E63-49C5-8CF1-C481BE134207}"/>
    <cellStyle name="Comma 2 4 2 2 4 4" xfId="31783" xr:uid="{F5FA3A65-09F8-489F-A6A5-7553042AA35A}"/>
    <cellStyle name="Comma 2 4 2 2 40" xfId="35157" xr:uid="{4581E9D6-36C7-4C02-B9AA-83B16A7A7F24}"/>
    <cellStyle name="Comma 2 4 2 2 41" xfId="35399" xr:uid="{5FE5D6EE-EB61-4C99-A0EB-9ED723DFCB22}"/>
    <cellStyle name="Comma 2 4 2 2 5" xfId="2274" xr:uid="{A3F7F32B-7DBA-427F-BD10-6D8C462B7BC9}"/>
    <cellStyle name="Comma 2 4 2 2 5 2" xfId="5130" xr:uid="{DB6349A9-31C1-4A80-B544-ADB5D134D045}"/>
    <cellStyle name="Comma 2 4 2 2 5 2 2" xfId="9911" xr:uid="{98A8AEEE-320D-4593-AA3E-6550343AE02F}"/>
    <cellStyle name="Comma 2 4 2 2 5 3" xfId="7684" xr:uid="{E5E186AF-D01E-4185-99F3-76DCC260149E}"/>
    <cellStyle name="Comma 2 4 2 2 5 4" xfId="32179" xr:uid="{6D4D465A-D5CE-4955-8B91-7E0C2158FFFF}"/>
    <cellStyle name="Comma 2 4 2 2 6" xfId="2529" xr:uid="{88369077-ECB9-412E-A722-3BA35177B059}"/>
    <cellStyle name="Comma 2 4 2 2 6 2" xfId="5354" xr:uid="{EC299B06-1E0C-41CC-AFDF-D64D8F70509A}"/>
    <cellStyle name="Comma 2 4 2 2 6 2 2" xfId="10095" xr:uid="{7FF98573-455B-42CA-827A-48C2AC8FF93E}"/>
    <cellStyle name="Comma 2 4 2 2 6 3" xfId="7864" xr:uid="{EE278856-D628-428B-9D6F-CCF2EE653CAC}"/>
    <cellStyle name="Comma 2 4 2 2 6 4" xfId="31357" xr:uid="{DB288C03-8FB9-45DE-AC4D-F06D6AC8B62D}"/>
    <cellStyle name="Comma 2 4 2 2 7" xfId="2786" xr:uid="{120B76FC-3AD9-4D8D-8ECC-05CA4796FDD0}"/>
    <cellStyle name="Comma 2 4 2 2 7 2" xfId="5575" xr:uid="{B99E4F13-C7D3-4A77-8923-5153F64991BB}"/>
    <cellStyle name="Comma 2 4 2 2 7 2 2" xfId="10276" xr:uid="{C8A33ED8-427C-4E04-8E01-D89FAF827546}"/>
    <cellStyle name="Comma 2 4 2 2 7 3" xfId="8043" xr:uid="{F24E8367-AAEC-4601-B4DC-A60D7C0D50FA}"/>
    <cellStyle name="Comma 2 4 2 2 7 4" xfId="32974" xr:uid="{9901AB2A-B7F0-43FE-B038-77E6D0A0CE81}"/>
    <cellStyle name="Comma 2 4 2 2 8" xfId="3061" xr:uid="{4B05539D-0D99-48A1-8BA4-9556A2F60BA5}"/>
    <cellStyle name="Comma 2 4 2 2 8 2" xfId="5805" xr:uid="{EB04E641-26B9-4A16-970D-6C1AB4865572}"/>
    <cellStyle name="Comma 2 4 2 2 8 2 2" xfId="10455" xr:uid="{C744CF7C-EF3C-4DC1-9F00-42445EA59BFD}"/>
    <cellStyle name="Comma 2 4 2 2 8 3" xfId="8220" xr:uid="{375EC666-5544-4B84-BA0D-7F3C99C543BA}"/>
    <cellStyle name="Comma 2 4 2 2 8 4" xfId="33316" xr:uid="{2C00B771-C954-4196-8073-CA8F1DECD424}"/>
    <cellStyle name="Comma 2 4 2 2 9" xfId="3369" xr:uid="{955907BE-DBF8-46F1-B2BC-A93316E63558}"/>
    <cellStyle name="Comma 2 4 2 2 9 2" xfId="6052" xr:uid="{39D5E534-D935-4CF5-8E85-50310E8D9C59}"/>
    <cellStyle name="Comma 2 4 2 2 9 2 2" xfId="10637" xr:uid="{8BDDAEE0-582A-47E6-89CE-8FC41FA66A26}"/>
    <cellStyle name="Comma 2 4 2 2 9 3" xfId="8397" xr:uid="{76D030AB-E92A-4703-B53A-271D47634675}"/>
    <cellStyle name="Comma 2 4 2 2 9 4" xfId="33525" xr:uid="{CD128377-082A-4CC6-A5C7-084773A08E3A}"/>
    <cellStyle name="Comma 2 4 2 20" xfId="24980" xr:uid="{74DF0882-136A-4313-B3BC-340EF945C041}"/>
    <cellStyle name="Comma 2 4 2 21" xfId="25166" xr:uid="{4849ADB0-AA85-42A3-ADA7-A9DF975FD567}"/>
    <cellStyle name="Comma 2 4 2 22" xfId="25490" xr:uid="{0E73D4BA-D88A-420F-9154-9238F264BC4A}"/>
    <cellStyle name="Comma 2 4 2 23" xfId="25780" xr:uid="{A92AE58E-95AE-4879-99B3-0828022478C9}"/>
    <cellStyle name="Comma 2 4 2 24" xfId="26003" xr:uid="{ADCBD6B0-DEB8-43B6-B266-1A938491934D}"/>
    <cellStyle name="Comma 2 4 2 25" xfId="26295" xr:uid="{5159A84C-8FE9-4826-877A-8CE522EC98D2}"/>
    <cellStyle name="Comma 2 4 2 26" xfId="26501" xr:uid="{71D147E3-450F-4A34-A0E1-7F5DF35CBCE9}"/>
    <cellStyle name="Comma 2 4 2 27" xfId="26623" xr:uid="{FCD8C463-00CE-4A0A-95A2-D1579938A705}"/>
    <cellStyle name="Comma 2 4 2 28" xfId="28000" xr:uid="{A0A08709-7BFF-4C29-825A-F6326E0B66C9}"/>
    <cellStyle name="Comma 2 4 2 29" xfId="28283" xr:uid="{E2C60971-B240-4F2F-8FB2-AAE174E8B968}"/>
    <cellStyle name="Comma 2 4 2 3" xfId="1571" xr:uid="{64FB2BAE-3E11-4AE4-A3EE-FAAFE9C11F79}"/>
    <cellStyle name="Comma 2 4 2 3 2" xfId="4509" xr:uid="{812DA0E4-F255-4106-99A7-DDBDC3E2EACB}"/>
    <cellStyle name="Comma 2 4 2 3 2 2" xfId="9376" xr:uid="{0014ECAA-7266-4616-9349-B3C51C5BE569}"/>
    <cellStyle name="Comma 2 4 2 3 2 2 2" xfId="32655" xr:uid="{2FF07FF4-8642-4E2E-8F27-271C741D5223}"/>
    <cellStyle name="Comma 2 4 2 3 2 3" xfId="31860" xr:uid="{17F4A252-8E0B-44FA-BBB9-03661181A026}"/>
    <cellStyle name="Comma 2 4 2 3 3" xfId="7152" xr:uid="{C45114B7-022E-40DB-8A29-F240BC394230}"/>
    <cellStyle name="Comma 2 4 2 3 3 2" xfId="32256" xr:uid="{B21A126B-4A78-4B7A-A20E-4E5C19E26525}"/>
    <cellStyle name="Comma 2 4 2 3 3 2 4 2 2 2 2 2 4 2 2 2 2 2 2 2 2 2 3 2 2 3 2 2 2 2 2 2 2 2 3 2" xfId="28490" xr:uid="{DC33518D-889F-4595-9280-C01B49FE70E7}"/>
    <cellStyle name="Comma 2 4 2 3 4" xfId="26738" xr:uid="{D67E906D-87B1-49FD-815A-A550D4E32DF1}"/>
    <cellStyle name="Comma 2 4 2 3 4 2" xfId="31457" xr:uid="{567716DE-54C4-4AE0-88FE-26B6982DAB0C}"/>
    <cellStyle name="Comma 2 4 2 3 5" xfId="30205" xr:uid="{D8415B45-9E06-4F78-9513-374229E8DABB}"/>
    <cellStyle name="Comma 2 4 2 30" xfId="28564" xr:uid="{1BF5BF88-BB3A-4172-8366-40279975DF26}"/>
    <cellStyle name="Comma 2 4 2 31" xfId="28865" xr:uid="{7839E57B-C4CD-4695-979D-D0412CE4729A}"/>
    <cellStyle name="Comma 2 4 2 32" xfId="29098" xr:uid="{B6354664-8150-4ECF-BEB6-F9812AB18CF0}"/>
    <cellStyle name="Comma 2 4 2 33" xfId="29285" xr:uid="{230D489E-0213-401C-92BB-D76BC520F0AA}"/>
    <cellStyle name="Comma 2 4 2 34" xfId="29539" xr:uid="{042A5376-536B-457E-A195-C70619C12FF7}"/>
    <cellStyle name="Comma 2 4 2 35" xfId="29769" xr:uid="{4A33A215-A0E2-49A5-B139-737E52025D07}"/>
    <cellStyle name="Comma 2 4 2 36" xfId="30152" xr:uid="{D5D32534-2188-404F-94AE-C6D53721CDC5}"/>
    <cellStyle name="Comma 2 4 2 37" xfId="34098" xr:uid="{A776CB34-205B-48A7-968B-0715F7B99967}"/>
    <cellStyle name="Comma 2 4 2 38" xfId="34336" xr:uid="{52B255F4-71FD-41DC-B029-74FE80CFCB80}"/>
    <cellStyle name="Comma 2 4 2 39" xfId="34636" xr:uid="{F3534E0B-5F9F-4B38-AB23-06BC0641B80B}"/>
    <cellStyle name="Comma 2 4 2 4" xfId="1816" xr:uid="{729C490E-0167-44B3-BDFC-0B675F7767B5}"/>
    <cellStyle name="Comma 2 4 2 4 2" xfId="4723" xr:uid="{2FAF5748-D8EA-4738-AFE7-7D9104724D45}"/>
    <cellStyle name="Comma 2 4 2 4 2 2" xfId="9554" xr:uid="{ADAEF39D-08E1-4EBB-B6C1-F07A59A6E723}"/>
    <cellStyle name="Comma 2 4 2 4 2 2 2" xfId="32817" xr:uid="{9FAAD0AD-D5EB-4ADD-97D4-8FD887C541AF}"/>
    <cellStyle name="Comma 2 4 2 4 2 3" xfId="32022" xr:uid="{E40B36C1-A53E-4ACC-9E8A-A6F12070FFAB}"/>
    <cellStyle name="Comma 2 4 2 4 3" xfId="7329" xr:uid="{B488795F-ACAA-45F1-BB9B-61ECFF1D09C5}"/>
    <cellStyle name="Comma 2 4 2 4 3 2" xfId="32418" xr:uid="{1539F498-F58A-4BF2-99D9-C64671144DDE}"/>
    <cellStyle name="Comma 2 4 2 4 4" xfId="27089" xr:uid="{647DE908-920D-495D-8A8D-E2755CCE64AD}"/>
    <cellStyle name="Comma 2 4 2 4 4 2" xfId="31628" xr:uid="{69FD8D20-6631-4E7D-B357-0747D71ED4B9}"/>
    <cellStyle name="Comma 2 4 2 4 5" xfId="30505" xr:uid="{AAB247EC-2143-497D-9F9A-F755ABE5FC1B}"/>
    <cellStyle name="Comma 2 4 2 40" xfId="34845" xr:uid="{7314414F-3628-4D97-8579-5AE0D6807E41}"/>
    <cellStyle name="Comma 2 4 2 41" xfId="35004" xr:uid="{3DA58392-2636-4DC3-A76E-F5D610AE7B73}"/>
    <cellStyle name="Comma 2 4 2 42" xfId="35156" xr:uid="{AB3A492D-6833-4FB2-A1A9-2A50C7F52322}"/>
    <cellStyle name="Comma 2 4 2 43" xfId="35398" xr:uid="{C0C93C9D-5327-4FE1-8798-22071AEE5871}"/>
    <cellStyle name="Comma 2 4 2 44" xfId="35509" xr:uid="{16AFD0FD-A550-423D-A03A-F85374098E3B}"/>
    <cellStyle name="Comma 2 4 2 5" xfId="2024" xr:uid="{ED09F357-EB6C-4104-AFCE-0B7E4C8F2F5A}"/>
    <cellStyle name="Comma 2 4 2 5 2" xfId="4914" xr:uid="{44C6AAAB-FCB7-4C3D-82FF-08F5402B2860}"/>
    <cellStyle name="Comma 2 4 2 5 2 2" xfId="9732" xr:uid="{2E3E16B2-AABA-41BB-9EE2-5C053ED471D5}"/>
    <cellStyle name="Comma 2 4 2 5 2 3" xfId="32538" xr:uid="{AE7644D7-AFA5-4FCE-927F-FE36C6F8EBC1}"/>
    <cellStyle name="Comma 2 4 2 5 3" xfId="7506" xr:uid="{B79FF6BA-C8B8-4696-9A36-E84A306E59FE}"/>
    <cellStyle name="Comma 2 4 2 5 3 2" xfId="31747" xr:uid="{3EF41F90-7B41-4689-BBF2-A4FB5E11D2CC}"/>
    <cellStyle name="Comma 2 4 2 5 4" xfId="30704" xr:uid="{62B0E981-7A8E-4A11-9854-94CDCE9F3051}"/>
    <cellStyle name="Comma 2 4 2 6" xfId="2273" xr:uid="{E0D24980-0417-4EEA-9776-B1123091FA5D}"/>
    <cellStyle name="Comma 2 4 2 6 2" xfId="5129" xr:uid="{3538834A-19EE-4F8B-97C2-F0B67615FA04}"/>
    <cellStyle name="Comma 2 4 2 6 2 2" xfId="9910" xr:uid="{4A70134D-90F4-4F22-B214-D2C1FE0B6803}"/>
    <cellStyle name="Comma 2 4 2 6 2 3" xfId="32144" xr:uid="{224196B5-C12E-42FB-896A-DC5AD793CE05}"/>
    <cellStyle name="Comma 2 4 2 6 3" xfId="7683" xr:uid="{F5974018-DC5B-4BFF-83BC-DC8672DE76A0}"/>
    <cellStyle name="Comma 2 4 2 6 4" xfId="30859" xr:uid="{61C8FC2F-E05E-4F58-8F80-46DB81D2F1FE}"/>
    <cellStyle name="Comma 2 4 2 7" xfId="2528" xr:uid="{77E7DAD3-3C34-473C-A2EC-6633DF3F0BA0}"/>
    <cellStyle name="Comma 2 4 2 7 2" xfId="5353" xr:uid="{DAEC6858-5783-4C29-86ED-2EA89BCB3891}"/>
    <cellStyle name="Comma 2 4 2 7 2 2" xfId="10094" xr:uid="{6626BA7E-9226-454C-A467-0B38025A8399}"/>
    <cellStyle name="Comma 2 4 2 7 3" xfId="7863" xr:uid="{F50241DC-97A4-45AE-95C6-E9F050C6346E}"/>
    <cellStyle name="Comma 2 4 2 7 4" xfId="31218" xr:uid="{4D1C4547-5393-4BE5-9EE8-3CCC01B762EE}"/>
    <cellStyle name="Comma 2 4 2 8" xfId="2785" xr:uid="{A351E09E-5C7C-4562-9B70-8EF7AC053548}"/>
    <cellStyle name="Comma 2 4 2 8 2" xfId="5574" xr:uid="{331AED08-15CB-405C-9054-61801A9E9D02}"/>
    <cellStyle name="Comma 2 4 2 8 2 2" xfId="10275" xr:uid="{8D19E9E4-B509-48EF-A566-B94F6CC69D4B}"/>
    <cellStyle name="Comma 2 4 2 8 3" xfId="8042" xr:uid="{5FAF1F50-06E7-4752-96C1-F1713E4DA880}"/>
    <cellStyle name="Comma 2 4 2 8 4" xfId="32116" xr:uid="{4D1DA6AE-2DA0-4F65-AEEC-7096FC9D6008}"/>
    <cellStyle name="Comma 2 4 2 9" xfId="3060" xr:uid="{3B0359C9-7E7D-42C6-93C6-892B56AEA2AD}"/>
    <cellStyle name="Comma 2 4 2 9 2" xfId="5804" xr:uid="{E2DB1C7C-63B5-410B-A047-80231DC7CC81}"/>
    <cellStyle name="Comma 2 4 2 9 2 2" xfId="10454" xr:uid="{574B7DE0-89C1-4894-BB5A-766B943BAFD9}"/>
    <cellStyle name="Comma 2 4 2 9 3" xfId="8219" xr:uid="{9DECC260-9973-4953-AA1B-4DE779963912}"/>
    <cellStyle name="Comma 2 4 2 9 4" xfId="33315" xr:uid="{1A4D656C-1135-4E6C-A6E5-91009F5C44BC}"/>
    <cellStyle name="Comma 2 4 20" xfId="1250" xr:uid="{C50595B0-0F22-430F-AC4E-231D435BB45F}"/>
    <cellStyle name="Comma 2 4 20 2" xfId="18006" xr:uid="{FC49810B-4ABB-4E4F-9224-C200E391B7B7}"/>
    <cellStyle name="Comma 2 4 20 3" xfId="21859" xr:uid="{87E80C00-7B67-44FB-B036-734BDFCB7330}"/>
    <cellStyle name="Comma 2 4 21" xfId="24027" xr:uid="{584FD125-09A8-457A-A45F-5B58CD005400}"/>
    <cellStyle name="Comma 2 4 22" xfId="24335" xr:uid="{C0483024-E72C-40AF-9D11-EA4CC96064FF}"/>
    <cellStyle name="Comma 2 4 23" xfId="24680" xr:uid="{F9FB5424-67A1-4871-B0AF-0118BDFF31F6}"/>
    <cellStyle name="Comma 2 4 24" xfId="24979" xr:uid="{E9E09E4B-7689-4556-8E77-10FD7DD81B13}"/>
    <cellStyle name="Comma 2 4 25" xfId="25165" xr:uid="{6D75EBD4-D70F-42E5-A008-5B9F2B8A29B9}"/>
    <cellStyle name="Comma 2 4 26" xfId="25489" xr:uid="{A3EA793A-8CA1-43C5-B14F-7274DA6A7D97}"/>
    <cellStyle name="Comma 2 4 27" xfId="25779" xr:uid="{B86CCF0D-A0A9-4529-943F-8147169205A9}"/>
    <cellStyle name="Comma 2 4 28" xfId="26002" xr:uid="{EE940B19-1A81-4384-B473-2189B8F37DA7}"/>
    <cellStyle name="Comma 2 4 29" xfId="26294" xr:uid="{9A1CD02B-D00F-46EA-BAAA-795F7F5E5CCD}"/>
    <cellStyle name="Comma 2 4 3" xfId="291" xr:uid="{6D482394-64ED-40DC-9822-ABECBD3B35F6}"/>
    <cellStyle name="Comma 2 4 3 10" xfId="3848" xr:uid="{EEBF806A-09DF-46BA-8858-3AC020DD32C3}"/>
    <cellStyle name="Comma 2 4 3 10 2" xfId="6433" xr:uid="{1991C9B1-A0C7-49A4-814D-EC8121AC7AC3}"/>
    <cellStyle name="Comma 2 4 3 10 2 2" xfId="11001" xr:uid="{CAB7152B-2DF0-412E-9E76-C5C98D903D80}"/>
    <cellStyle name="Comma 2 4 3 10 3" xfId="8758" xr:uid="{54B2CE69-0B67-4BFB-BAA5-434A47036952}"/>
    <cellStyle name="Comma 2 4 3 10 4" xfId="33809" xr:uid="{F65A1EB3-9D25-4CBA-B129-9C473121B713}"/>
    <cellStyle name="Comma 2 4 3 11" xfId="4036" xr:uid="{37EC5281-5301-41D8-8294-02859FDEE89F}"/>
    <cellStyle name="Comma 2 4 3 11 2" xfId="6617" xr:uid="{85A34CC9-40F5-41AD-9A32-9C116D2BA3F3}"/>
    <cellStyle name="Comma 2 4 3 11 2 2" xfId="11185" xr:uid="{B49D71E3-57A2-4510-877D-544AC8AD21F5}"/>
    <cellStyle name="Comma 2 4 3 11 3" xfId="8942" xr:uid="{DDEB9343-8FBE-4769-A9E3-11ACBFD2FE9C}"/>
    <cellStyle name="Comma 2 4 3 12" xfId="4279" xr:uid="{6F7DBE14-DF5A-42FB-8327-2232324FCEDC}"/>
    <cellStyle name="Comma 2 4 3 12 2" xfId="9176" xr:uid="{7C9D3FD6-077B-4855-BB3D-3817A369C903}"/>
    <cellStyle name="Comma 2 4 3 13" xfId="6973" xr:uid="{5E758486-D909-4904-97A4-AB6725604E04}"/>
    <cellStyle name="Comma 2 4 3 14" xfId="12337" xr:uid="{AAB767F9-1267-4D43-9A5A-1EE5C06446AB}"/>
    <cellStyle name="Comma 2 4 3 15" xfId="18009" xr:uid="{B71B0A8E-5201-4D58-9718-BC4E9E7CD971}"/>
    <cellStyle name="Comma 2 4 3 15 2" xfId="21862" xr:uid="{C34ACDFB-744E-4284-9F1C-3D0305602F9B}"/>
    <cellStyle name="Comma 2 4 3 16" xfId="24030" xr:uid="{54E87F6B-C02A-45D3-A3F5-99B1C202B81B}"/>
    <cellStyle name="Comma 2 4 3 17" xfId="24338" xr:uid="{000A0610-53A7-4CBF-93A8-4B4361D4D37F}"/>
    <cellStyle name="Comma 2 4 3 18" xfId="24683" xr:uid="{8819913F-E444-442B-8969-822F19A061DD}"/>
    <cellStyle name="Comma 2 4 3 19" xfId="24982" xr:uid="{9906AFAB-3575-4022-874F-51DB1EF9C036}"/>
    <cellStyle name="Comma 2 4 3 2" xfId="1573" xr:uid="{9210FC2A-A86F-4967-8B8C-C03CF59639FB}"/>
    <cellStyle name="Comma 2 4 3 2 2" xfId="4511" xr:uid="{B78823A5-8439-45F4-A71F-75559A05D2A3}"/>
    <cellStyle name="Comma 2 4 3 2 2 2" xfId="9378" xr:uid="{78C54F0E-F91E-4321-B8D9-C1AA6644F3DA}"/>
    <cellStyle name="Comma 2 4 3 2 2 2 2" xfId="32677" xr:uid="{96D1ED78-D367-4508-B993-EB6B14D1BF3D}"/>
    <cellStyle name="Comma 2 4 3 2 2 3" xfId="31882" xr:uid="{D269FB6E-B5D2-4954-9306-1FED4D8961DB}"/>
    <cellStyle name="Comma 2 4 3 2 3" xfId="7154" xr:uid="{09ABC504-FD2E-4E90-8C1C-4D8553891AF4}"/>
    <cellStyle name="Comma 2 4 3 2 3 2" xfId="32278" xr:uid="{2292A829-1E5D-456A-99D3-6E0344E5E03E}"/>
    <cellStyle name="Comma 2 4 3 2 4" xfId="24339" xr:uid="{15EE9A24-452F-45A9-84BC-2FE4D86FD1A4}"/>
    <cellStyle name="Comma 2 4 3 2 4 2" xfId="31478" xr:uid="{66078782-1687-4691-8771-59D3A0B97A70}"/>
    <cellStyle name="Comma 2 4 3 2 5" xfId="27091" xr:uid="{90D8D580-6252-43F2-B231-2DF542000A45}"/>
    <cellStyle name="Comma 2 4 3 2 6" xfId="30550" xr:uid="{5D1559E8-85B3-41E6-A130-53B212DD2C5D}"/>
    <cellStyle name="Comma 2 4 3 20" xfId="25168" xr:uid="{A477F372-5DC7-47FF-8E4D-03E123050BC4}"/>
    <cellStyle name="Comma 2 4 3 21" xfId="25492" xr:uid="{C07134CD-AAB2-4604-8B73-36558F323C08}"/>
    <cellStyle name="Comma 2 4 3 22" xfId="25782" xr:uid="{FEF7EFE4-15C6-4100-97A1-6F03D710589A}"/>
    <cellStyle name="Comma 2 4 3 23" xfId="26005" xr:uid="{6B48D859-4264-4DEA-94D5-18EBF6ABCB64}"/>
    <cellStyle name="Comma 2 4 3 24" xfId="26297" xr:uid="{C8E57C70-84F4-4398-921F-ABC87E3FFC99}"/>
    <cellStyle name="Comma 2 4 3 25" xfId="26503" xr:uid="{BB97E72B-4CBD-45A4-893B-7DBD9F3B7328}"/>
    <cellStyle name="Comma 2 4 3 26" xfId="26740" xr:uid="{0326B5E3-7D63-4AA9-877D-04DF90775831}"/>
    <cellStyle name="Comma 2 4 3 27" xfId="28002" xr:uid="{060F1029-5A17-46CA-8926-01C2E28AE211}"/>
    <cellStyle name="Comma 2 4 3 28" xfId="28285" xr:uid="{79C142F9-1A20-45D3-885E-26FB07BB7501}"/>
    <cellStyle name="Comma 2 4 3 29" xfId="28566" xr:uid="{195B437C-C4E1-46BD-859D-460020A0DC0D}"/>
    <cellStyle name="Comma 2 4 3 3" xfId="1818" xr:uid="{2026AD75-B5C5-493A-95BD-904F8A33A307}"/>
    <cellStyle name="Comma 2 4 3 3 2" xfId="4725" xr:uid="{969D19D5-F116-4461-96C4-96B3CF44FF4F}"/>
    <cellStyle name="Comma 2 4 3 3 2 2" xfId="9556" xr:uid="{CDF5EACC-7A0A-4E07-83F7-9F2B1BB80378}"/>
    <cellStyle name="Comma 2 4 3 3 2 2 2" xfId="32819" xr:uid="{7A8EBF3A-0D33-4129-A0F1-E8F950C60C7A}"/>
    <cellStyle name="Comma 2 4 3 3 2 3" xfId="32024" xr:uid="{84564188-7EB2-4486-8BC0-141FADB6A9AE}"/>
    <cellStyle name="Comma 2 4 3 3 3" xfId="7331" xr:uid="{FA3AE147-527F-4EB3-8B7C-B952816EDAFF}"/>
    <cellStyle name="Comma 2 4 3 3 3 2" xfId="32420" xr:uid="{56E62285-7DF3-45EF-8FE1-8DA1B044C72B}"/>
    <cellStyle name="Comma 2 4 3 3 4" xfId="31630" xr:uid="{2D6BFE01-5EA3-465F-BD7A-D8D97D204A7F}"/>
    <cellStyle name="Comma 2 4 3 3 5" xfId="30747" xr:uid="{49FFEDB4-E45D-4C87-9D94-0C8F747CCFE4}"/>
    <cellStyle name="Comma 2 4 3 30" xfId="28867" xr:uid="{350DE88A-EC82-4A70-ADD0-6F0E15B74C20}"/>
    <cellStyle name="Comma 2 4 3 31" xfId="29100" xr:uid="{60701EE8-85B9-442F-9948-09AED18662C4}"/>
    <cellStyle name="Comma 2 4 3 32" xfId="29287" xr:uid="{BC9FC355-98AB-4888-8727-6F5000AF88EF}"/>
    <cellStyle name="Comma 2 4 3 33" xfId="29541" xr:uid="{A7C74E33-69CB-462F-AE84-0E41D66BA6D5}"/>
    <cellStyle name="Comma 2 4 3 34" xfId="29771" xr:uid="{785ADE71-80AD-4E7C-B9C6-47770D342582}"/>
    <cellStyle name="Comma 2 4 3 35" xfId="34100" xr:uid="{C9906F20-CA80-42E3-B034-B460E1784FD7}"/>
    <cellStyle name="Comma 2 4 3 36" xfId="34338" xr:uid="{83BE510A-26C0-475D-95F9-E37B452895E4}"/>
    <cellStyle name="Comma 2 4 3 37" xfId="34638" xr:uid="{DFB9D16F-2940-47BB-98D7-C010AE6D877B}"/>
    <cellStyle name="Comma 2 4 3 38" xfId="34847" xr:uid="{2FF00ABA-AA58-4C24-862E-10878FCAB2C2}"/>
    <cellStyle name="Comma 2 4 3 39" xfId="35006" xr:uid="{70A477B4-3BE3-4EEF-B92D-5106545BFEF7}"/>
    <cellStyle name="Comma 2 4 3 4" xfId="2026" xr:uid="{3F293D17-3D82-4EC4-BF5B-15C0D94FE997}"/>
    <cellStyle name="Comma 2 4 3 4 2" xfId="4916" xr:uid="{F6AA2395-5EBE-4661-B643-B6EDC52175B2}"/>
    <cellStyle name="Comma 2 4 3 4 2 2" xfId="9734" xr:uid="{AF1713A9-72D8-4A04-9D55-EAFE583EDF06}"/>
    <cellStyle name="Comma 2 4 3 4 2 3" xfId="32560" xr:uid="{D9D509FD-52AA-462D-A37E-3ADE5B9FBD56}"/>
    <cellStyle name="Comma 2 4 3 4 3" xfId="7508" xr:uid="{D413E8D4-D567-4DC5-A72E-4F6392693A43}"/>
    <cellStyle name="Comma 2 4 3 4 3 2" xfId="31768" xr:uid="{EB47FD27-2983-4A01-93AD-0C228521F88C}"/>
    <cellStyle name="Comma 2 4 3 4 4" xfId="30861" xr:uid="{141E3FE5-AB65-4287-B974-F641135AD89F}"/>
    <cellStyle name="Comma 2 4 3 40" xfId="35158" xr:uid="{D7A2183C-53B4-47A1-B4DD-37E9294CAF41}"/>
    <cellStyle name="Comma 2 4 3 41" xfId="35400" xr:uid="{5A37D715-10AD-4F71-B6D7-1914DFCB59EF}"/>
    <cellStyle name="Comma 2 4 3 5" xfId="2275" xr:uid="{ECA35D70-2A72-4D48-8C9F-22D1FE58FE47}"/>
    <cellStyle name="Comma 2 4 3 5 2" xfId="5131" xr:uid="{BF9F7844-C574-4EBB-8518-4ACE50125AEA}"/>
    <cellStyle name="Comma 2 4 3 5 2 2" xfId="9912" xr:uid="{8202CC94-242C-4446-BF6C-C706F18E53C9}"/>
    <cellStyle name="Comma 2 4 3 5 3" xfId="7685" xr:uid="{F71025EF-7421-4661-9518-E793B244B49F}"/>
    <cellStyle name="Comma 2 4 3 5 4" xfId="32165" xr:uid="{D38A40CD-A413-46B7-AEE1-B565ADFDB915}"/>
    <cellStyle name="Comma 2 4 3 6" xfId="2530" xr:uid="{D6C44F26-1A7C-4FF3-B317-A450474F43FF}"/>
    <cellStyle name="Comma 2 4 3 6 2" xfId="5355" xr:uid="{F880D5E7-5FF1-4F20-AD71-A8B5CD85598F}"/>
    <cellStyle name="Comma 2 4 3 6 2 2" xfId="10096" xr:uid="{ECB71A13-7EA9-4CFC-AF5C-92F686064C19}"/>
    <cellStyle name="Comma 2 4 3 6 3" xfId="7865" xr:uid="{6694FF21-E539-4423-B262-CF6700447CE0}"/>
    <cellStyle name="Comma 2 4 3 6 4" xfId="31343" xr:uid="{0D217051-AC91-41EA-9B26-58AD8FE296E0}"/>
    <cellStyle name="Comma 2 4 3 7" xfId="2787" xr:uid="{3588FD21-4E8D-47BE-A228-72496D840F7D}"/>
    <cellStyle name="Comma 2 4 3 7 2" xfId="5576" xr:uid="{01E2292B-7343-4AD1-96B4-12FE88649E17}"/>
    <cellStyle name="Comma 2 4 3 7 2 2" xfId="10277" xr:uid="{145EE546-4055-4849-B347-63F89FAEA4B8}"/>
    <cellStyle name="Comma 2 4 3 7 3" xfId="8044" xr:uid="{183F355D-503E-4A23-BF39-58F3AE9F9C7C}"/>
    <cellStyle name="Comma 2 4 3 7 4" xfId="32978" xr:uid="{142C26B0-0BED-49B7-924B-22F10C034C0D}"/>
    <cellStyle name="Comma 2 4 3 8" xfId="3062" xr:uid="{2D6210F4-74F9-4439-960E-9CFC23FDCC85}"/>
    <cellStyle name="Comma 2 4 3 8 2" xfId="5806" xr:uid="{ADFC6AD0-95B7-47F4-8A85-C0E0DC77A3C4}"/>
    <cellStyle name="Comma 2 4 3 8 2 2" xfId="10456" xr:uid="{829BF355-9EE7-4DEA-8ED2-54DCDE5D79E9}"/>
    <cellStyle name="Comma 2 4 3 8 3" xfId="8221" xr:uid="{61726319-1C53-4385-AAF6-77D67DAD946B}"/>
    <cellStyle name="Comma 2 4 3 8 4" xfId="33317" xr:uid="{1DD712DB-45E6-45B4-A482-C5B92ED868A7}"/>
    <cellStyle name="Comma 2 4 3 9" xfId="3370" xr:uid="{528B4F5B-5305-4E87-B1ED-889E27535371}"/>
    <cellStyle name="Comma 2 4 3 9 2" xfId="6053" xr:uid="{00FE9392-40FF-4C8C-9973-24AEAA396BDE}"/>
    <cellStyle name="Comma 2 4 3 9 2 2" xfId="10638" xr:uid="{C95D83F4-A6D3-49B7-91FC-12EDCD5F967A}"/>
    <cellStyle name="Comma 2 4 3 9 3" xfId="8398" xr:uid="{1C2CA6E7-291D-4F40-9323-2D530C1DA807}"/>
    <cellStyle name="Comma 2 4 3 9 4" xfId="33526" xr:uid="{D9E315FF-FC58-46C4-920C-8D0D10C841BC}"/>
    <cellStyle name="Comma 2 4 30" xfId="26500" xr:uid="{E9DADDF1-7971-4982-A104-F2A0BD8AAB1D}"/>
    <cellStyle name="Comma 2 4 31" xfId="26737" xr:uid="{1794D4AC-5504-4580-A1EF-F50FD077347A}"/>
    <cellStyle name="Comma 2 4 32" xfId="27999" xr:uid="{F900EF78-6F51-44CC-88A6-70492514791A}"/>
    <cellStyle name="Comma 2 4 33" xfId="28282" xr:uid="{37AD7E14-F397-4B97-BD3B-ED438C7DBB3E}"/>
    <cellStyle name="Comma 2 4 34" xfId="28563" xr:uid="{7A32DF99-7BE6-40AF-A9C8-CFCDFE4EDD0E}"/>
    <cellStyle name="Comma 2 4 35" xfId="28864" xr:uid="{BF3A8CBC-26B6-4664-A7ED-40141187919F}"/>
    <cellStyle name="Comma 2 4 36" xfId="29097" xr:uid="{505AF9DD-905F-4E86-A68A-1F3E4263E0C5}"/>
    <cellStyle name="Comma 2 4 37" xfId="29284" xr:uid="{7179AD75-401E-4E8D-AA85-301E906532E7}"/>
    <cellStyle name="Comma 2 4 38" xfId="29538" xr:uid="{851D5384-4B4B-49EC-A4E5-1E1F8A1C3B39}"/>
    <cellStyle name="Comma 2 4 39" xfId="29768" xr:uid="{2F0B4300-A513-423E-97B9-71F317C9B684}"/>
    <cellStyle name="Comma 2 4 4" xfId="1570" xr:uid="{E10A083D-0201-47AF-8D48-22334E31F67D}"/>
    <cellStyle name="Comma 2 4 4 2" xfId="4508" xr:uid="{A4D78891-0199-41B1-9834-A64FEE8244F8}"/>
    <cellStyle name="Comma 2 4 4 2 2" xfId="9375" xr:uid="{7BCE5E5E-5756-41A2-9F5F-3BFB37A93DA1}"/>
    <cellStyle name="Comma 2 4 4 2 2 2" xfId="32739" xr:uid="{6DAFB290-C153-4C04-BC0D-0A36A01B5DBF}"/>
    <cellStyle name="Comma 2 4 4 2 2 3" xfId="31944" xr:uid="{62C0A46E-81AB-4101-B657-938E08E69067}"/>
    <cellStyle name="Comma 2 4 4 2 3" xfId="32340" xr:uid="{27E652B1-46F5-41EB-873D-B1DFF7D80AC8}"/>
    <cellStyle name="Comma 2 4 4 2 4" xfId="31535" xr:uid="{18A7EC90-03BA-44DA-9825-6C708FE5713B}"/>
    <cellStyle name="Comma 2 4 4 3" xfId="7151" xr:uid="{9F45EBCE-4C6D-4BB6-AA88-5C2781C7B8DB}"/>
    <cellStyle name="Comma 2 4 4 3 2" xfId="32025" xr:uid="{375D0FBE-CE7E-403A-851B-A66948E469D8}"/>
    <cellStyle name="Comma 2 4 4 3 2 2" xfId="32820" xr:uid="{3ECF0CF4-3C73-45B0-9AEC-40A4F75D0BCE}"/>
    <cellStyle name="Comma 2 4 4 3 2 4 2 2 2 2 2 4 2 2 2 2 2 2 2 2 3 2 2 2 2 3 2 2 3 2 2 2 2 2 2 2 2 3 2" xfId="28346" xr:uid="{4C0DB656-88D0-4A60-A84B-1D5005E75BA7}"/>
    <cellStyle name="Comma 2 4 4 3 2 4 2 2 2 2 2 4 2 2 2 2 2 2 2 2 3 2 2 2 2 4 2 2 2 3 2 2 2 2 2 2 2 2 3 2" xfId="28225" xr:uid="{C22A763D-6D97-4DD2-91F2-358F8FCC409D}"/>
    <cellStyle name="Comma 2 4 4 3 3" xfId="32421" xr:uid="{97271DC5-BF7C-4423-9758-053BDEC03DC9}"/>
    <cellStyle name="Comma 2 4 4 3 4" xfId="31631" xr:uid="{CA498C8F-4A02-4AEF-81FB-DC389D0AFB5E}"/>
    <cellStyle name="Comma 2 4 4 4" xfId="24340" xr:uid="{FD90316E-E58C-48BF-8552-9A5C3B5BDD16}"/>
    <cellStyle name="Comma 2 4 4 4 2" xfId="32621" xr:uid="{EA701AA0-ECF9-4D24-97E7-E7781B99EBE2}"/>
    <cellStyle name="Comma 2 4 4 4 3" xfId="31827" xr:uid="{57ECBD03-1A33-4FF9-B8CD-D075C0DAEA19}"/>
    <cellStyle name="Comma 2 4 4 5" xfId="27088" xr:uid="{CC39D659-5B9E-45DA-A3C4-2D5973C4A786}"/>
    <cellStyle name="Comma 2 4 4 5 2" xfId="32223" xr:uid="{B88118AD-76B2-4644-A8FB-347E0E9A25E2}"/>
    <cellStyle name="Comma 2 4 4 6" xfId="31426" xr:uid="{4C2292FD-BE1F-445B-81C1-CD19D7F70110}"/>
    <cellStyle name="Comma 2 4 4 7" xfId="30204" xr:uid="{58E43E65-1111-49F1-AA07-448260091C93}"/>
    <cellStyle name="Comma 2 4 40" xfId="29729" xr:uid="{5ECD853C-1347-4AA7-8235-C333D20A8C23}"/>
    <cellStyle name="Comma 2 4 41" xfId="30057" xr:uid="{E4E34D37-650F-495B-ABDF-E0DE4AE818FC}"/>
    <cellStyle name="Comma 2 4 42" xfId="34097" xr:uid="{23915F78-1B36-47AC-BE4B-202EED61207B}"/>
    <cellStyle name="Comma 2 4 43" xfId="34335" xr:uid="{1E29DDB8-FB44-4E4C-992E-E93FC4B6916E}"/>
    <cellStyle name="Comma 2 4 44" xfId="34635" xr:uid="{94A26F76-C143-4608-901D-D625AD55853D}"/>
    <cellStyle name="Comma 2 4 45" xfId="34844" xr:uid="{C0B7057E-B5CE-4643-810F-FD6980692319}"/>
    <cellStyle name="Comma 2 4 46" xfId="35003" xr:uid="{7A991725-7510-4352-A909-8558122D5610}"/>
    <cellStyle name="Comma 2 4 47" xfId="35155" xr:uid="{CBA5922F-C4C7-4C5F-A815-38092C3EEC02}"/>
    <cellStyle name="Comma 2 4 48" xfId="35397" xr:uid="{A5FAD354-C4BB-492C-A54C-AFA20F3C510F}"/>
    <cellStyle name="Comma 2 4 49" xfId="1012" xr:uid="{430255A1-8666-457B-99AE-2473FA038F8D}"/>
    <cellStyle name="Comma 2 4 5" xfId="1815" xr:uid="{0B166456-531B-4BD4-93CB-35493C3E9E20}"/>
    <cellStyle name="Comma 2 4 5 2" xfId="4722" xr:uid="{A6510293-BFD4-41F0-8D74-EBF541B4B475}"/>
    <cellStyle name="Comma 2 4 5 2 2" xfId="9553" xr:uid="{88E1884F-9B78-44CA-AE68-AEBDDFDF7DC0}"/>
    <cellStyle name="Comma 2 4 5 2 2 2" xfId="32640" xr:uid="{9649E8C3-C44D-441E-8120-CA0887F821F9}"/>
    <cellStyle name="Comma 2 4 5 2 3" xfId="31846" xr:uid="{14FB1AFA-E050-495D-A225-1FBC5ED9C85E}"/>
    <cellStyle name="Comma 2 4 5 3" xfId="7328" xr:uid="{D5FC2500-44E9-476D-A990-F80C496E7411}"/>
    <cellStyle name="Comma 2 4 5 3 2" xfId="32241" xr:uid="{4F932F84-987E-44AC-B88E-047FCE1B4B12}"/>
    <cellStyle name="Comma 2 4 5 4" xfId="31443" xr:uid="{96AA895F-F639-4614-93C0-AD3FA5431C90}"/>
    <cellStyle name="Comma 2 4 5 5" xfId="30463" xr:uid="{AEF3BB62-4219-4A7D-824E-A01C09DD7BB9}"/>
    <cellStyle name="Comma 2 4 6" xfId="2023" xr:uid="{300CA156-B3AE-49B2-8BFC-43C62B10641D}"/>
    <cellStyle name="Comma 2 4 6 2" xfId="4913" xr:uid="{1762ACE5-2D19-4C23-8E5A-3D228188072A}"/>
    <cellStyle name="Comma 2 4 6 2 2" xfId="9731" xr:uid="{189FA2D5-9B41-4DAB-A973-83B8D3536BE7}"/>
    <cellStyle name="Comma 2 4 6 2 2 2" xfId="32816" xr:uid="{0C7369A9-0A16-4F6E-A6E7-87A17975D022}"/>
    <cellStyle name="Comma 2 4 6 2 3" xfId="32021" xr:uid="{4F7B30DE-BE8C-4296-AC8D-9DEB8BF66F9D}"/>
    <cellStyle name="Comma 2 4 6 3" xfId="7505" xr:uid="{2115DA8F-B64F-4408-A6A6-16483FC1A641}"/>
    <cellStyle name="Comma 2 4 6 3 2" xfId="32417" xr:uid="{A0CC1B03-743B-4DE8-80A9-A080ABEF1BFB}"/>
    <cellStyle name="Comma 2 4 6 4" xfId="31627" xr:uid="{7A378856-5C84-4002-AF95-757BB19EA62B}"/>
    <cellStyle name="Comma 2 4 6 5" xfId="30667" xr:uid="{7610CA2C-530A-46BE-ADD6-9DC589674C2F}"/>
    <cellStyle name="Comma 2 4 7" xfId="2272" xr:uid="{EFB4D908-29C2-4314-8B96-7950D7E7FF57}"/>
    <cellStyle name="Comma 2 4 7 2" xfId="5128" xr:uid="{76CA5023-81E2-4E3D-BF2D-10657D139F65}"/>
    <cellStyle name="Comma 2 4 7 2 2" xfId="9909" xr:uid="{179F6467-A32A-4822-803B-C35698846B98}"/>
    <cellStyle name="Comma 2 4 7 2 3" xfId="32524" xr:uid="{BE637F5A-87A1-4118-8EB8-DF73AA4CD98F}"/>
    <cellStyle name="Comma 2 4 7 3" xfId="7682" xr:uid="{E4370F9C-4E5F-4DDF-A3A8-DF2648FA9408}"/>
    <cellStyle name="Comma 2 4 7 3 2" xfId="31734" xr:uid="{3477B5FA-AED1-4B23-AA8E-028381918F2C}"/>
    <cellStyle name="Comma 2 4 7 4" xfId="30858" xr:uid="{6B59AC59-E73C-4AAC-92DD-FEA8C7DB545F}"/>
    <cellStyle name="Comma 2 4 8" xfId="2527" xr:uid="{99403FBB-CCE9-4B1F-9147-34844E000A52}"/>
    <cellStyle name="Comma 2 4 8 2" xfId="5352" xr:uid="{0BFF21EB-45E4-4521-9980-C820F91BA46B}"/>
    <cellStyle name="Comma 2 4 8 2 2" xfId="10093" xr:uid="{3C0DE674-7B3E-49A6-8E4F-95B8666D11F7}"/>
    <cellStyle name="Comma 2 4 8 2 3" xfId="32132" xr:uid="{B64E104A-86CB-4E9D-BD7B-9E26494FCD71}"/>
    <cellStyle name="Comma 2 4 8 3" xfId="7862" xr:uid="{0C8FBB6E-2D3C-42F3-B68D-82D48D6A4257}"/>
    <cellStyle name="Comma 2 4 8 4" xfId="31051" xr:uid="{DC2DC65C-6791-415F-A0B9-BA625D9F90B9}"/>
    <cellStyle name="Comma 2 4 9" xfId="2784" xr:uid="{424B5EA3-2C70-4459-B773-5120CEBAC491}"/>
    <cellStyle name="Comma 2 4 9 2" xfId="5573" xr:uid="{0D42A333-4D06-495A-AC4A-9ED499EBFC3F}"/>
    <cellStyle name="Comma 2 4 9 2 2" xfId="10274" xr:uid="{2B8633A6-EFCB-497D-BB65-8E34D873987B}"/>
    <cellStyle name="Comma 2 4 9 3" xfId="8041" xr:uid="{24427641-F02C-458B-8253-AB0F8EF79A51}"/>
    <cellStyle name="Comma 2 4 9 4" xfId="31081" xr:uid="{15B90585-2EBB-45DC-8FFD-483DF6FF5C49}"/>
    <cellStyle name="Comma 2 40" xfId="29262" xr:uid="{98A7E922-71A8-422A-BA39-3884A55B8F76}"/>
    <cellStyle name="Comma 2 41" xfId="29516" xr:uid="{28940371-77A8-40BF-AEE9-4174241CDA01}"/>
    <cellStyle name="Comma 2 42" xfId="29904" xr:uid="{1826554E-67E9-49EC-8F53-CA5CF4FA4307}"/>
    <cellStyle name="Comma 2 43" xfId="34058" xr:uid="{216C1703-2F3B-4E2A-99A6-DCC8806CB1F0}"/>
    <cellStyle name="Comma 2 44" xfId="29974" xr:uid="{A0C58BA3-1BA6-4247-A0DA-9374EF4E6195}"/>
    <cellStyle name="Comma 2 45" xfId="1089" xr:uid="{C57E8805-E99A-47FE-B614-880735EE0CE1}"/>
    <cellStyle name="Comma 2 46" xfId="1074" xr:uid="{17CB4A50-87C9-4ED9-B7E3-88734F469A98}"/>
    <cellStyle name="Comma 2 47" xfId="34162" xr:uid="{A395CF79-2E07-4FC3-B8C6-6399FFB2875F}"/>
    <cellStyle name="Comma 2 48" xfId="34313" xr:uid="{202B013E-B5DF-41B2-A4A8-ECF23A8BF5DC}"/>
    <cellStyle name="Comma 2 49" xfId="34613" xr:uid="{512436ED-AA8E-4C74-9F47-66E6A94C86D4}"/>
    <cellStyle name="Comma 2 5" xfId="292" xr:uid="{A9445F2A-E042-4673-B435-3F9259870402}"/>
    <cellStyle name="Comma 2 5 10" xfId="2788" xr:uid="{2936860D-C156-46E7-997E-B6D8E31495C6}"/>
    <cellStyle name="Comma 2 5 10 2" xfId="5577" xr:uid="{314100DA-33DE-4B7B-8A6B-180B17B72C38}"/>
    <cellStyle name="Comma 2 5 10 2 2" xfId="10278" xr:uid="{419AD3BB-D91F-4BC8-8C90-81C47DCA15A9}"/>
    <cellStyle name="Comma 2 5 10 3" xfId="8045" xr:uid="{42448CDC-B8AB-4B65-B896-4D0AFAC36755}"/>
    <cellStyle name="Comma 2 5 10 4" xfId="31064" xr:uid="{AB1E6A83-A1F4-4340-8DE2-0CFB50BAA020}"/>
    <cellStyle name="Comma 2 5 11" xfId="3063" xr:uid="{512041A4-D39E-4A70-A6D5-71FAD9C2A566}"/>
    <cellStyle name="Comma 2 5 11 2" xfId="5807" xr:uid="{EF2A257D-8008-48C2-A9B1-6AA4CA6480D7}"/>
    <cellStyle name="Comma 2 5 11 2 2" xfId="10457" xr:uid="{107C0D0B-188D-4A73-8E40-0C63A2703CD8}"/>
    <cellStyle name="Comma 2 5 11 3" xfId="8222" xr:uid="{B07DBC56-9BDC-42D6-9590-BC16CF6A3627}"/>
    <cellStyle name="Comma 2 5 11 4" xfId="31117" xr:uid="{599C6F4C-7E07-4B7C-8CFD-336605E198CA}"/>
    <cellStyle name="Comma 2 5 12" xfId="3371" xr:uid="{F96D90BB-4BFE-4C7F-8D06-53401BEF3FA2}"/>
    <cellStyle name="Comma 2 5 12 2" xfId="6054" xr:uid="{18AB79A1-0B73-4F4D-98C0-44789F5489BE}"/>
    <cellStyle name="Comma 2 5 12 2 2" xfId="10639" xr:uid="{2BAF8008-36E1-448C-BAE1-E84259A1DBE5}"/>
    <cellStyle name="Comma 2 5 12 3" xfId="8399" xr:uid="{9323201E-EF7B-4DFE-8606-20268653A46B}"/>
    <cellStyle name="Comma 2 5 12 4" xfId="31238" xr:uid="{655431F3-FEE5-40B5-8D99-D65BD99C66BA}"/>
    <cellStyle name="Comma 2 5 13" xfId="3849" xr:uid="{CC79DD47-F2E4-4820-8217-258FA0C8D697}"/>
    <cellStyle name="Comma 2 5 13 2" xfId="6434" xr:uid="{76AF6B7A-0A04-4AEB-9E05-852C48C31A54}"/>
    <cellStyle name="Comma 2 5 13 2 2" xfId="11002" xr:uid="{1D6B1980-D4EE-40E9-A188-934971FF69D2}"/>
    <cellStyle name="Comma 2 5 13 3" xfId="8759" xr:uid="{E84328B5-3E4A-4A2D-8DD8-4DE08836464D}"/>
    <cellStyle name="Comma 2 5 13 4" xfId="31366" xr:uid="{DCF9B184-3E96-43F2-B88C-B6CB69F68AA0}"/>
    <cellStyle name="Comma 2 5 14" xfId="4037" xr:uid="{3EB177C7-8B35-45E7-9E12-08E4D6841F25}"/>
    <cellStyle name="Comma 2 5 14 2" xfId="6618" xr:uid="{592DC156-390A-4885-9714-39B789274EF0}"/>
    <cellStyle name="Comma 2 5 14 2 2" xfId="11186" xr:uid="{C9452031-D776-4B16-8D71-DB31F9C36E36}"/>
    <cellStyle name="Comma 2 5 14 3" xfId="8943" xr:uid="{75B0A667-DF77-44E6-AA92-61F1EB8E53A9}"/>
    <cellStyle name="Comma 2 5 14 4" xfId="32922" xr:uid="{25DDCCD3-8129-4F6F-AF3E-EDB0082E0281}"/>
    <cellStyle name="Comma 2 5 15" xfId="4280" xr:uid="{0E49F2AD-1091-4D61-B0B6-BE669DE95E63}"/>
    <cellStyle name="Comma 2 5 15 2" xfId="9177" xr:uid="{FE036E92-5543-48D8-9324-1F5D6648F0C0}"/>
    <cellStyle name="Comma 2 5 15 3" xfId="33127" xr:uid="{457D2AA8-584B-4760-9923-C91BD9E9F009}"/>
    <cellStyle name="Comma 2 5 16" xfId="6974" xr:uid="{FF5E438E-B7E7-4BB3-9C7E-860AAADA08F0}"/>
    <cellStyle name="Comma 2 5 16 2" xfId="33318" xr:uid="{F279E2CA-65C0-45F1-8043-2AE974AC8B91}"/>
    <cellStyle name="Comma 2 5 17" xfId="12338" xr:uid="{27D6D570-4029-40B9-96AA-0D46CA04D011}"/>
    <cellStyle name="Comma 2 5 17 2" xfId="33527" xr:uid="{3BC05D78-48F1-45E5-B91B-B0F8F7F7278E}"/>
    <cellStyle name="Comma 2 5 18" xfId="12562" xr:uid="{403C0952-9DFE-4A0B-99E1-8C07022E2CAD}"/>
    <cellStyle name="Comma 2 5 18 2" xfId="33573" xr:uid="{F8B3B47D-BE99-42DA-99FB-E1016D8F2187}"/>
    <cellStyle name="Comma 2 5 19" xfId="18010" xr:uid="{5E88E756-FB23-4024-87E5-95AFB2A898EB}"/>
    <cellStyle name="Comma 2 5 19 2" xfId="21863" xr:uid="{95F40909-12CF-4A05-83B7-6351D884DFFE}"/>
    <cellStyle name="Comma 2 5 19 3" xfId="33810" xr:uid="{2552B57E-1680-45F7-BDE0-8C1D9BED9325}"/>
    <cellStyle name="Comma 2 5 2" xfId="654" xr:uid="{CA4A7CF3-1514-458B-B711-923BAAAF2D21}"/>
    <cellStyle name="Comma 2 5 2 10" xfId="3462" xr:uid="{E0804911-2E01-4A4A-B488-F65BC0AFFD53}"/>
    <cellStyle name="Comma 2 5 2 10 2" xfId="6132" xr:uid="{0943D40E-66AA-4E71-9AE2-32BB393814FD}"/>
    <cellStyle name="Comma 2 5 2 10 2 2" xfId="10714" xr:uid="{BC32CEA0-6CD3-4E77-86FA-54D48000489B}"/>
    <cellStyle name="Comma 2 5 2 10 3" xfId="8472" xr:uid="{8C29D4C5-D4D4-491D-AF69-7B530EA39FB7}"/>
    <cellStyle name="Comma 2 5 2 10 4" xfId="33881" xr:uid="{DE1A1611-C668-44F1-AC18-4BC5569F1233}"/>
    <cellStyle name="Comma 2 5 2 11" xfId="3926" xr:uid="{F11284B2-D7F9-42CF-88E4-AF644BEADCD2}"/>
    <cellStyle name="Comma 2 5 2 11 2" xfId="6509" xr:uid="{7B8FB9D9-0846-4AA3-A5BB-BDF811C54FB3}"/>
    <cellStyle name="Comma 2 5 2 11 2 2" xfId="11077" xr:uid="{A75B85DB-B1DA-4B6D-9E17-A4B73D91B4E2}"/>
    <cellStyle name="Comma 2 5 2 11 3" xfId="8834" xr:uid="{D66E437A-44A9-44C7-A258-72AD811DACBD}"/>
    <cellStyle name="Comma 2 5 2 12" xfId="4117" xr:uid="{04D6753A-257D-481E-BE56-11874E1C86D7}"/>
    <cellStyle name="Comma 2 5 2 12 2" xfId="6696" xr:uid="{8A4A6AE2-FA46-44EB-B3E0-4A67376EE029}"/>
    <cellStyle name="Comma 2 5 2 12 2 2" xfId="11264" xr:uid="{F78A2A0F-D805-4018-AA14-B3DC134319F4}"/>
    <cellStyle name="Comma 2 5 2 12 3" xfId="9021" xr:uid="{3B6E05EB-729E-42AD-8FA0-F0B49821738E}"/>
    <cellStyle name="Comma 2 5 2 13" xfId="4370" xr:uid="{8F60FB3A-CFB8-464B-8AC4-99E831930154}"/>
    <cellStyle name="Comma 2 5 2 13 2" xfId="9262" xr:uid="{875541FA-D189-43A1-859A-A1B8837D6A67}"/>
    <cellStyle name="Comma 2 5 2 14" xfId="7051" xr:uid="{4B32AB40-C3DC-4C60-B832-B31788516C6C}"/>
    <cellStyle name="Comma 2 5 2 15" xfId="12460" xr:uid="{6B831A25-CB4E-40DC-B2B5-7E44BDA1E8DD}"/>
    <cellStyle name="Comma 2 5 2 16" xfId="18106" xr:uid="{7EC5063E-0DC6-410F-9854-9C3FE3AF86FC}"/>
    <cellStyle name="Comma 2 5 2 17" xfId="24342" xr:uid="{0802C217-B643-493C-AD61-7F258B25F739}"/>
    <cellStyle name="Comma 2 5 2 18" xfId="24788" xr:uid="{1C062848-7957-46BE-B870-20F3FD9DD1D5}"/>
    <cellStyle name="Comma 2 5 2 19" xfId="25042" xr:uid="{41898953-43ED-4310-8622-3A85D444F366}"/>
    <cellStyle name="Comma 2 5 2 2" xfId="655" xr:uid="{75BE1274-DDC1-401C-B872-3EB2A8A6C8EA}"/>
    <cellStyle name="Comma 2 5 2 2 10" xfId="3927" xr:uid="{9213B98B-E75B-4549-981F-C89CB005A893}"/>
    <cellStyle name="Comma 2 5 2 2 10 2" xfId="6510" xr:uid="{52E99EB2-BDAA-4ABA-9F50-13B49184CB9E}"/>
    <cellStyle name="Comma 2 5 2 2 10 2 2" xfId="11078" xr:uid="{C20FF975-6FD5-4418-A4FC-DC0710820861}"/>
    <cellStyle name="Comma 2 5 2 2 10 3" xfId="8835" xr:uid="{1736CEE2-69CF-46C0-AA40-E3E0CD648772}"/>
    <cellStyle name="Comma 2 5 2 2 11" xfId="4118" xr:uid="{8FBDEDFD-D3ED-4549-B837-254F4F9E9019}"/>
    <cellStyle name="Comma 2 5 2 2 11 2" xfId="6697" xr:uid="{D2EE79AF-D2B3-443C-B0C3-D63B3A199E07}"/>
    <cellStyle name="Comma 2 5 2 2 11 2 2" xfId="11265" xr:uid="{6312738B-F8B8-4167-9509-5B29F22B0D58}"/>
    <cellStyle name="Comma 2 5 2 2 11 3" xfId="9022" xr:uid="{44FA35B5-7BB0-42FA-BE39-1A62083EA96B}"/>
    <cellStyle name="Comma 2 5 2 2 12" xfId="4371" xr:uid="{5CF48C6C-133C-44C7-870D-A9585FA98D95}"/>
    <cellStyle name="Comma 2 5 2 2 12 2" xfId="9263" xr:uid="{2B19CE82-90B5-4F25-98AF-D9BA133499DC}"/>
    <cellStyle name="Comma 2 5 2 2 13" xfId="7052" xr:uid="{92AE7681-60B4-4CF0-824F-9E4CDF85CDF2}"/>
    <cellStyle name="Comma 2 5 2 2 14" xfId="12461" xr:uid="{FB9D02E9-BC9A-4009-84FD-BC01C5A4A876}"/>
    <cellStyle name="Comma 2 5 2 2 15" xfId="18107" xr:uid="{07AA6C00-49DC-42B8-8E81-B0B5F607E07E}"/>
    <cellStyle name="Comma 2 5 2 2 16" xfId="24343" xr:uid="{85CAE35E-D0F5-4B8D-8506-21814E4898A0}"/>
    <cellStyle name="Comma 2 5 2 2 17" xfId="24789" xr:uid="{D182D796-8DC6-478F-B6CC-EF39C6CAF8F9}"/>
    <cellStyle name="Comma 2 5 2 2 18" xfId="25043" xr:uid="{0C7D9710-AA93-46F7-A0A1-2AC5307B2C9B}"/>
    <cellStyle name="Comma 2 5 2 2 19" xfId="25277" xr:uid="{218F958F-0E10-4900-891D-0C87B96FAEE5}"/>
    <cellStyle name="Comma 2 5 2 2 2" xfId="1672" xr:uid="{2EB3D5DD-0014-4AB4-88D6-5752B90AB9DA}"/>
    <cellStyle name="Comma 2 5 2 2 2 2" xfId="4595" xr:uid="{79227270-E9FE-415C-96D4-38715B62C823}"/>
    <cellStyle name="Comma 2 5 2 2 2 2 2" xfId="9453" xr:uid="{2812AB99-6EBE-4F3A-8AC7-DB206C039597}"/>
    <cellStyle name="Comma 2 5 2 2 2 2 3" xfId="32701" xr:uid="{DA570A26-4F86-4115-813B-E8C953FA1F35}"/>
    <cellStyle name="Comma 2 5 2 2 2 3" xfId="7229" xr:uid="{55EE0FFD-ADAF-4B91-94D8-8C0E06C38F00}"/>
    <cellStyle name="Comma 2 5 2 2 2 4" xfId="27334" xr:uid="{0967B5CC-D560-4175-A6B8-F2AD00CE2C90}"/>
    <cellStyle name="Comma 2 5 2 2 2 5" xfId="30949" xr:uid="{B7C491EF-B224-419E-B05D-DD124852FB8C}"/>
    <cellStyle name="Comma 2 5 2 2 20" xfId="25591" xr:uid="{DABA653B-5E2D-4F97-BA5C-0034EB59446D}"/>
    <cellStyle name="Comma 2 5 2 2 21" xfId="25868" xr:uid="{B3A6B842-60B3-414E-BAC8-5FC95F3CEDE6}"/>
    <cellStyle name="Comma 2 5 2 2 22" xfId="26117" xr:uid="{CC5A1BB8-0339-4919-AB63-235E9BC8177F}"/>
    <cellStyle name="Comma 2 5 2 2 23" xfId="26380" xr:uid="{0A7E6B58-7E3E-4ACE-8D06-FD8072DBB9CB}"/>
    <cellStyle name="Comma 2 5 2 2 24" xfId="26572" xr:uid="{8F7F8487-8B57-453F-98E6-B4B1B1763919}"/>
    <cellStyle name="Comma 2 5 2 2 25" xfId="26819" xr:uid="{9F1B98BC-340E-436C-BED2-B95ECB3AA991}"/>
    <cellStyle name="Comma 2 5 2 2 26" xfId="28120" xr:uid="{F17E6E6D-4B98-487E-A634-B01A2CB483A0}"/>
    <cellStyle name="Comma 2 5 2 2 27" xfId="28385" xr:uid="{5C46AE74-95CB-473C-BC99-A3D37BBB74BC}"/>
    <cellStyle name="Comma 2 5 2 2 28" xfId="28686" xr:uid="{A9083049-3BBA-41A4-8079-A9679162B9B9}"/>
    <cellStyle name="Comma 2 5 2 2 29" xfId="28960" xr:uid="{630F206E-436E-4C3D-8ACC-8217ACAFAB42}"/>
    <cellStyle name="Comma 2 5 2 2 3" xfId="1903" xr:uid="{66C82BFA-A5EF-4BDD-9F2D-72AD1304FCF1}"/>
    <cellStyle name="Comma 2 5 2 2 3 2" xfId="4806" xr:uid="{6B39FCD0-E676-41A5-A66D-10F6AE508B87}"/>
    <cellStyle name="Comma 2 5 2 2 3 2 2" xfId="9632" xr:uid="{31E19385-46D1-425E-9A6B-53F6E6061A60}"/>
    <cellStyle name="Comma 2 5 2 2 3 3" xfId="7406" xr:uid="{E359E8BF-F9D0-4BD5-9BA2-2B9744402FD7}"/>
    <cellStyle name="Comma 2 5 2 2 3 4" xfId="31906" xr:uid="{DC074148-73A0-4949-B1DE-6B9705AF84E0}"/>
    <cellStyle name="Comma 2 5 2 2 30" xfId="29174" xr:uid="{1C6BACD1-FB79-418C-BDB2-796E0FCF336D}"/>
    <cellStyle name="Comma 2 5 2 2 31" xfId="29367" xr:uid="{5D6E4FA9-2655-40E2-8245-A95C75ADC771}"/>
    <cellStyle name="Comma 2 5 2 2 32" xfId="29631" xr:uid="{3B33FF44-AF1D-493C-92F5-D00174951FB7}"/>
    <cellStyle name="Comma 2 5 2 2 33" xfId="29844" xr:uid="{653C3722-7881-4305-87B5-4A05BE1F007F}"/>
    <cellStyle name="Comma 2 5 2 2 34" xfId="34464" xr:uid="{9F7EBA49-9311-4D1C-9667-965FAA25D7A2}"/>
    <cellStyle name="Comma 2 5 2 2 35" xfId="34739" xr:uid="{65CDEDB9-BE57-42EC-94CD-25A738057678}"/>
    <cellStyle name="Comma 2 5 2 2 36" xfId="34914" xr:uid="{5737F56A-DCA0-424A-8114-D2DF14DC37F4}"/>
    <cellStyle name="Comma 2 5 2 2 37" xfId="35068" xr:uid="{70A58261-F08D-4D2E-9B3E-27572067A424}"/>
    <cellStyle name="Comma 2 5 2 2 38" xfId="35222" xr:uid="{1DE35EBD-8881-4DE7-85A1-521B7F102488}"/>
    <cellStyle name="Comma 2 5 2 2 39" xfId="35463" xr:uid="{B6278ABA-399A-4091-8755-370F6F9BD1E8}"/>
    <cellStyle name="Comma 2 5 2 2 4" xfId="2130" xr:uid="{6D94401B-C803-4DA9-9843-CEB48984E3B9}"/>
    <cellStyle name="Comma 2 5 2 2 4 2" xfId="5007" xr:uid="{3EE016A1-45A2-4D59-BCA8-1C607EA9ADC5}"/>
    <cellStyle name="Comma 2 5 2 2 4 2 2" xfId="9810" xr:uid="{193CBEA9-2B10-4D2D-9707-BE07308D2670}"/>
    <cellStyle name="Comma 2 5 2 2 4 3" xfId="7583" xr:uid="{C6F3E5F1-B79F-4643-8D9D-FAD93C73E3CF}"/>
    <cellStyle name="Comma 2 5 2 2 4 4" xfId="33034" xr:uid="{F22DFC03-456F-4DFA-81EA-6AC7E6EB1400}"/>
    <cellStyle name="Comma 2 5 2 2 40" xfId="1367" xr:uid="{8DEFCF2C-371F-4429-9FD3-3189E869F680}"/>
    <cellStyle name="Comma 2 5 2 2 5" xfId="2379" xr:uid="{04EA4EB8-FA7F-425F-815E-FE4199F37916}"/>
    <cellStyle name="Comma 2 5 2 2 5 2" xfId="5223" xr:uid="{446743A6-2DCE-40B3-975F-B6293FBDB0D1}"/>
    <cellStyle name="Comma 2 5 2 2 5 2 2" xfId="9989" xr:uid="{ECB59334-DB4C-464B-944D-5081F787AE08}"/>
    <cellStyle name="Comma 2 5 2 2 5 3" xfId="7760" xr:uid="{7917B953-56A9-4C84-A685-78234D0C8839}"/>
    <cellStyle name="Comma 2 5 2 2 5 4" xfId="33370" xr:uid="{D5AB7A4F-D232-4082-8E69-F72AFE292FA8}"/>
    <cellStyle name="Comma 2 5 2 2 6" xfId="2632" xr:uid="{020B97DF-7F60-4190-983B-EAA23024E676}"/>
    <cellStyle name="Comma 2 5 2 2 6 2" xfId="5446" xr:uid="{FBBB1DA5-C264-4CF3-A09D-837568645A82}"/>
    <cellStyle name="Comma 2 5 2 2 6 2 2" xfId="10174" xr:uid="{D62F9A90-D3DD-4EB9-8034-140970E8B0BA}"/>
    <cellStyle name="Comma 2 5 2 2 6 3" xfId="7942" xr:uid="{E8ACFE47-05D1-4E42-8EC2-19EB3AD6F651}"/>
    <cellStyle name="Comma 2 5 2 2 6 4" xfId="33608" xr:uid="{FDF8F465-3320-4308-8C42-CE796B10BD1D}"/>
    <cellStyle name="Comma 2 5 2 2 7" xfId="2887" xr:uid="{8A2E6A08-CD1A-4B4E-AF34-7A5492B7FC93}"/>
    <cellStyle name="Comma 2 5 2 2 7 2" xfId="5665" xr:uid="{EF2B5577-B244-4D77-959A-814B138A5981}"/>
    <cellStyle name="Comma 2 5 2 2 7 2 2" xfId="10352" xr:uid="{B68C3BC4-1502-4C53-902A-EAFFF8E1A229}"/>
    <cellStyle name="Comma 2 5 2 2 7 3" xfId="8119" xr:uid="{246A44AC-C8F8-4736-8F50-255AC78966D6}"/>
    <cellStyle name="Comma 2 5 2 2 7 4" xfId="33882" xr:uid="{C9700293-3FAF-4148-A453-20181887953F}"/>
    <cellStyle name="Comma 2 5 2 2 8" xfId="3189" xr:uid="{F6D4430B-1392-4A6C-AB2F-94DC93E8252A}"/>
    <cellStyle name="Comma 2 5 2 2 8 2" xfId="5911" xr:uid="{17061260-0494-4010-B416-90BAA5ABB8DA}"/>
    <cellStyle name="Comma 2 5 2 2 8 2 2" xfId="10534" xr:uid="{0F2CEAA9-5F53-475D-9905-9FC1238420CC}"/>
    <cellStyle name="Comma 2 5 2 2 8 3" xfId="8296" xr:uid="{6D2C01B4-657B-4474-BDB8-3CFA3658B4C7}"/>
    <cellStyle name="Comma 2 5 2 2 9" xfId="3463" xr:uid="{B09E5885-B16C-4C42-BF99-B0B2E39BBAF2}"/>
    <cellStyle name="Comma 2 5 2 2 9 2" xfId="6133" xr:uid="{E8109E5A-126D-4C9F-AA01-5F67C9F452B3}"/>
    <cellStyle name="Comma 2 5 2 2 9 2 2" xfId="10715" xr:uid="{F09F740A-6C97-4856-B627-5044A10AAFE8}"/>
    <cellStyle name="Comma 2 5 2 2 9 3" xfId="8473" xr:uid="{8914D300-2926-4C99-955F-C547E6506885}"/>
    <cellStyle name="Comma 2 5 2 20" xfId="25276" xr:uid="{A087C1F0-F16E-43F8-B0F5-36394E09C4DA}"/>
    <cellStyle name="Comma 2 5 2 21" xfId="25590" xr:uid="{95264DE5-EF92-4B11-B986-08C472F5612C}"/>
    <cellStyle name="Comma 2 5 2 22" xfId="25867" xr:uid="{1FDB894D-62C2-45F5-AD96-495E9CA84763}"/>
    <cellStyle name="Comma 2 5 2 23" xfId="26116" xr:uid="{B6D54E1E-305D-4399-9C88-8E319A1F6F39}"/>
    <cellStyle name="Comma 2 5 2 24" xfId="26379" xr:uid="{654764D8-CC3E-4EC1-ABEC-1D994A46B140}"/>
    <cellStyle name="Comma 2 5 2 25" xfId="26571" xr:uid="{06C01361-CBA3-4DF3-ADC7-96881098FBDA}"/>
    <cellStyle name="Comma 2 5 2 26" xfId="26818" xr:uid="{B21C8F23-532C-4F4B-B3DF-7B1649F48241}"/>
    <cellStyle name="Comma 2 5 2 27" xfId="28119" xr:uid="{36FF25F3-3BC7-4F55-A177-529214ED7C12}"/>
    <cellStyle name="Comma 2 5 2 28" xfId="28384" xr:uid="{CE6CEAC6-0A59-4D75-9E91-DA8A425BB1DA}"/>
    <cellStyle name="Comma 2 5 2 29" xfId="28685" xr:uid="{10EE4DB1-ED8F-4392-83AD-EBE2DAB8D9A1}"/>
    <cellStyle name="Comma 2 5 2 3" xfId="1671" xr:uid="{4F6CA75D-3DD2-47E8-88C8-E6872382140C}"/>
    <cellStyle name="Comma 2 5 2 3 2" xfId="4594" xr:uid="{EC7E84CA-6A6A-48D7-AEB3-D6C9D98B4F48}"/>
    <cellStyle name="Comma 2 5 2 3 2 2" xfId="9452" xr:uid="{537D65E6-6686-48F3-AC5A-9C65121EE486}"/>
    <cellStyle name="Comma 2 5 2 3 2 3" xfId="32302" xr:uid="{290CBD75-853C-4F0E-B16B-CF74B6CE5109}"/>
    <cellStyle name="Comma 2 5 2 3 3" xfId="7228" xr:uid="{F5C6B4F0-4EC8-48ED-960D-A2FD59968913}"/>
    <cellStyle name="Comma 2 5 2 3 4" xfId="27333" xr:uid="{4565EFFB-4949-48CC-B930-2B0EF69E6A33}"/>
    <cellStyle name="Comma 2 5 2 3 5" xfId="30948" xr:uid="{B50C60F6-50A6-4137-92D5-564E387D83CD}"/>
    <cellStyle name="Comma 2 5 2 30" xfId="28959" xr:uid="{F440D923-0BF9-4B6C-806D-B26ECF4515E9}"/>
    <cellStyle name="Comma 2 5 2 31" xfId="29173" xr:uid="{E29EC87B-04A2-4F5D-B72C-8227BCDC687B}"/>
    <cellStyle name="Comma 2 5 2 32" xfId="29366" xr:uid="{72136D10-9E3B-4455-8CB9-AE31B30741CB}"/>
    <cellStyle name="Comma 2 5 2 33" xfId="29630" xr:uid="{6F08D6A8-18E4-4F4B-970E-7465831B6D60}"/>
    <cellStyle name="Comma 2 5 2 34" xfId="29843" xr:uid="{A6AD3814-9BFB-4B88-A258-C2C1F35EE464}"/>
    <cellStyle name="Comma 2 5 2 35" xfId="34463" xr:uid="{C448716C-AEBD-417A-9EF9-EA2359070169}"/>
    <cellStyle name="Comma 2 5 2 36" xfId="34738" xr:uid="{E9368FB2-1DC6-4F6E-BEAB-1A9D00FF3457}"/>
    <cellStyle name="Comma 2 5 2 37" xfId="34913" xr:uid="{D3496EFD-51D0-4A5D-BF76-BCECAD43E175}"/>
    <cellStyle name="Comma 2 5 2 38" xfId="35067" xr:uid="{4B29A7AD-4DED-4F54-AB0E-1C1E9A1A9CFD}"/>
    <cellStyle name="Comma 2 5 2 39" xfId="35221" xr:uid="{CE7D7A10-95AE-4B98-BA6C-2931B9F67BCE}"/>
    <cellStyle name="Comma 2 5 2 4" xfId="1902" xr:uid="{5B98756B-DE44-4C80-BB73-F5DAB78ECE23}"/>
    <cellStyle name="Comma 2 5 2 4 2" xfId="4805" xr:uid="{B126EA3B-56C1-46DF-808F-01161C01FB35}"/>
    <cellStyle name="Comma 2 5 2 4 2 2" xfId="9631" xr:uid="{93DF3A26-BAF6-43F1-A4FF-EF6A5832EBE1}"/>
    <cellStyle name="Comma 2 5 2 4 3" xfId="7405" xr:uid="{CCA7D715-5CDC-4BEE-89FB-A5E24BC4409A}"/>
    <cellStyle name="Comma 2 5 2 4 4" xfId="31242" xr:uid="{5D45C278-955D-4E23-A931-9D90214D7828}"/>
    <cellStyle name="Comma 2 5 2 40" xfId="35462" xr:uid="{E890580F-DF63-4BAC-A0DA-1202AD3B27B0}"/>
    <cellStyle name="Comma 2 5 2 41" xfId="1366" xr:uid="{F5E91B69-39EA-414D-9972-486F9362ED71}"/>
    <cellStyle name="Comma 2 5 2 5" xfId="2129" xr:uid="{77D1A8A0-C053-4EFF-B1F5-C4B04D92B7BE}"/>
    <cellStyle name="Comma 2 5 2 5 2" xfId="5006" xr:uid="{B0814E68-F997-45EC-AE82-87B05EFB8FEF}"/>
    <cellStyle name="Comma 2 5 2 5 2 2" xfId="9809" xr:uid="{F9D12406-C518-4961-A13C-749733D7CD51}"/>
    <cellStyle name="Comma 2 5 2 5 3" xfId="7582" xr:uid="{0A4B35AB-66B7-45B4-8C95-56B68C744469}"/>
    <cellStyle name="Comma 2 5 2 5 4" xfId="31502" xr:uid="{D60BFF70-A34C-4F06-BB9A-383BBD45E3A4}"/>
    <cellStyle name="Comma 2 5 2 6" xfId="2378" xr:uid="{A4EDCBFC-6B64-4382-9925-A342C91C9524}"/>
    <cellStyle name="Comma 2 5 2 6 2" xfId="5222" xr:uid="{0C92D48F-8E5B-4FDA-9518-036442228075}"/>
    <cellStyle name="Comma 2 5 2 6 2 2" xfId="9988" xr:uid="{E32775A1-DE25-4833-B861-DAC4BA2798C4}"/>
    <cellStyle name="Comma 2 5 2 6 3" xfId="7759" xr:uid="{8CDE4CA5-9756-4327-9F19-BB2F44B8FAB3}"/>
    <cellStyle name="Comma 2 5 2 6 4" xfId="33033" xr:uid="{83A14FC3-F0AC-4498-9F4B-436300DACA8F}"/>
    <cellStyle name="Comma 2 5 2 7" xfId="2631" xr:uid="{448A6ACD-7FEC-4779-86BC-762FD545EB21}"/>
    <cellStyle name="Comma 2 5 2 7 2" xfId="5445" xr:uid="{13E0F8E1-8E20-478C-AB80-D2E900E6677C}"/>
    <cellStyle name="Comma 2 5 2 7 2 2" xfId="10173" xr:uid="{2E68513E-F405-4F43-8F65-6D95A2CFBC53}"/>
    <cellStyle name="Comma 2 5 2 7 3" xfId="7941" xr:uid="{D679142C-DE5F-4757-A487-BBBC8AE847E1}"/>
    <cellStyle name="Comma 2 5 2 7 4" xfId="33369" xr:uid="{3885FF96-2ED2-406D-A800-DA6F2EC62047}"/>
    <cellStyle name="Comma 2 5 2 8" xfId="2886" xr:uid="{7EDE7D36-9624-490C-B01B-A1F3AC8986C4}"/>
    <cellStyle name="Comma 2 5 2 8 2" xfId="5664" xr:uid="{133C30CD-8AA4-4F77-8259-1FDFA1FB1D9C}"/>
    <cellStyle name="Comma 2 5 2 8 2 2" xfId="10351" xr:uid="{8C7967FD-2B95-4DEA-BDDB-4D863566EB3E}"/>
    <cellStyle name="Comma 2 5 2 8 3" xfId="8118" xr:uid="{4D8EAB59-7E69-46CB-979A-5A38183D7A60}"/>
    <cellStyle name="Comma 2 5 2 8 4" xfId="33607" xr:uid="{29399AA3-898D-4587-AD60-DB47B265870A}"/>
    <cellStyle name="Comma 2 5 2 9" xfId="3188" xr:uid="{76D1428C-9B34-48AF-B515-BAE641BE15F3}"/>
    <cellStyle name="Comma 2 5 2 9 2" xfId="5910" xr:uid="{2437275B-F639-468B-A860-FAB810CBC240}"/>
    <cellStyle name="Comma 2 5 2 9 2 2" xfId="10533" xr:uid="{C4F73482-5F2B-4F0F-9972-2162E329949A}"/>
    <cellStyle name="Comma 2 5 2 9 3" xfId="8295" xr:uid="{C2929DC6-3DB1-4373-ADC8-DF0B093118F3}"/>
    <cellStyle name="Comma 2 5 2 9 4" xfId="33678" xr:uid="{FED0D1B5-DA7E-4262-A6C8-4D026E876AFF}"/>
    <cellStyle name="Comma 2 5 20" xfId="24031" xr:uid="{DC1E295C-7C82-4EC6-958C-AA44011619F7}"/>
    <cellStyle name="Comma 2 5 21" xfId="24341" xr:uid="{625AA77D-8D19-428C-9D6A-910F690FA309}"/>
    <cellStyle name="Comma 2 5 22" xfId="24684" xr:uid="{857E5CEC-0C3C-471F-B209-1D2F0031588A}"/>
    <cellStyle name="Comma 2 5 23" xfId="24983" xr:uid="{55E25319-1275-4A51-BBBC-985CA767E6AF}"/>
    <cellStyle name="Comma 2 5 24" xfId="25169" xr:uid="{1C6ECD35-F589-41CE-932E-B9C75295E229}"/>
    <cellStyle name="Comma 2 5 25" xfId="25493" xr:uid="{ECC20D10-AA61-400E-B324-1E109E3B91F7}"/>
    <cellStyle name="Comma 2 5 26" xfId="25783" xr:uid="{E943D236-8BC1-4BE2-955A-BE717A963B30}"/>
    <cellStyle name="Comma 2 5 27" xfId="26006" xr:uid="{DF5EE71D-77AA-44AD-BB62-FA9C1215F5F0}"/>
    <cellStyle name="Comma 2 5 28" xfId="26298" xr:uid="{A66D0CEF-FB21-481B-B47F-00757D7AEA7E}"/>
    <cellStyle name="Comma 2 5 29" xfId="26504" xr:uid="{8A3DF80A-908D-4FE3-B09C-FE12BE085357}"/>
    <cellStyle name="Comma 2 5 3" xfId="653" xr:uid="{A47FD13B-3190-473E-AB98-34600DF1AD7F}"/>
    <cellStyle name="Comma 2 5 3 10" xfId="3925" xr:uid="{90F4B0E0-6B4B-4A26-BEF9-4E6EF02FA2F2}"/>
    <cellStyle name="Comma 2 5 3 10 2" xfId="6508" xr:uid="{BF0E07E3-F764-437B-BB6F-66BBB4FEFA30}"/>
    <cellStyle name="Comma 2 5 3 10 2 2" xfId="11076" xr:uid="{471356E0-7036-41FE-A225-2BD9AF9ECC24}"/>
    <cellStyle name="Comma 2 5 3 10 3" xfId="8833" xr:uid="{475C32E3-9A8F-4BF4-B920-D4D94E9B98D3}"/>
    <cellStyle name="Comma 2 5 3 11" xfId="4116" xr:uid="{B27CC6DE-68A8-4D9C-9536-1B42A6B1AFC3}"/>
    <cellStyle name="Comma 2 5 3 11 2" xfId="6695" xr:uid="{9BB465A9-1FAF-41A6-9565-E19C67EA67A0}"/>
    <cellStyle name="Comma 2 5 3 11 2 2" xfId="11263" xr:uid="{0B09EBC0-81B4-43DB-8824-747532DE6F97}"/>
    <cellStyle name="Comma 2 5 3 11 3" xfId="9020" xr:uid="{FC492463-06F7-48FE-B9B7-67A32C67DEE3}"/>
    <cellStyle name="Comma 2 5 3 12" xfId="4369" xr:uid="{6CF30469-B85C-45B9-9AB5-1167707520B5}"/>
    <cellStyle name="Comma 2 5 3 12 2" xfId="9261" xr:uid="{20FB0F38-07B8-4547-80F4-77E8066A9209}"/>
    <cellStyle name="Comma 2 5 3 13" xfId="7050" xr:uid="{8859C277-DC0E-48C0-9E5F-7C585DC1AF62}"/>
    <cellStyle name="Comma 2 5 3 14" xfId="12459" xr:uid="{9C836A42-2617-4C3C-ACC8-61DA5BC7F7E5}"/>
    <cellStyle name="Comma 2 5 3 15" xfId="18105" xr:uid="{1F9C4445-40D7-4354-94C4-AE7149D74441}"/>
    <cellStyle name="Comma 2 5 3 16" xfId="24344" xr:uid="{7F5874C9-6B6D-483E-AF43-CEA9DB20A0A2}"/>
    <cellStyle name="Comma 2 5 3 17" xfId="24787" xr:uid="{3FE4A653-6C90-4432-8D57-89A3113DE1A2}"/>
    <cellStyle name="Comma 2 5 3 18" xfId="25041" xr:uid="{8456E702-19ED-4F00-8834-EB073BFAF1E1}"/>
    <cellStyle name="Comma 2 5 3 19" xfId="25275" xr:uid="{35C88B2B-C826-475B-A830-12D52C059F90}"/>
    <cellStyle name="Comma 2 5 3 2" xfId="1670" xr:uid="{2BDAF1E5-303C-4CF1-B328-A55CD0B0F7D6}"/>
    <cellStyle name="Comma 2 5 3 2 2" xfId="4593" xr:uid="{188348C8-0D8B-45DE-A0EF-15E3F1E500D8}"/>
    <cellStyle name="Comma 2 5 3 2 2 2" xfId="9451" xr:uid="{8E22AD5D-EAEA-4094-B669-322ACE7F6AAD}"/>
    <cellStyle name="Comma 2 5 3 2 2 3" xfId="32821" xr:uid="{DE4EA943-BCD1-4095-8EBC-77E51B5F657A}"/>
    <cellStyle name="Comma 2 5 3 2 3" xfId="7227" xr:uid="{C215872F-FECE-4D92-875E-858444123C1F}"/>
    <cellStyle name="Comma 2 5 3 2 3 2" xfId="32026" xr:uid="{8281F960-F26A-4A22-88AA-01EEEBFB9CD6}"/>
    <cellStyle name="Comma 2 5 3 2 4" xfId="24345" xr:uid="{20CC47EB-5585-4EDA-8095-210856896668}"/>
    <cellStyle name="Comma 2 5 3 2 5" xfId="27332" xr:uid="{8B16A844-1E18-4889-84E4-F5BD7756CBC0}"/>
    <cellStyle name="Comma 2 5 3 2 6" xfId="30947" xr:uid="{8CD6C581-FAFE-4FEB-933B-973DE80C40E6}"/>
    <cellStyle name="Comma 2 5 3 20" xfId="25589" xr:uid="{56DE851E-5822-441C-AB92-9CF1388DB413}"/>
    <cellStyle name="Comma 2 5 3 21" xfId="25866" xr:uid="{73CCDB0D-5F8F-486C-AC29-763668E04646}"/>
    <cellStyle name="Comma 2 5 3 22" xfId="26115" xr:uid="{47B1A9F5-A4E1-4608-BE12-45341E6FE307}"/>
    <cellStyle name="Comma 2 5 3 23" xfId="26378" xr:uid="{7AC06AB9-7ED5-472C-A377-D6C6E0351758}"/>
    <cellStyle name="Comma 2 5 3 24" xfId="26570" xr:uid="{6518589D-A372-4D42-BCE5-CD2499267B99}"/>
    <cellStyle name="Comma 2 5 3 25" xfId="26817" xr:uid="{918B286B-DB6D-4D22-B63C-6CC5CADC8B27}"/>
    <cellStyle name="Comma 2 5 3 26" xfId="28118" xr:uid="{1DC57044-8B0E-4BF8-A4B2-C20B482E8001}"/>
    <cellStyle name="Comma 2 5 3 27" xfId="28383" xr:uid="{7EB142F2-6E4E-40A0-A601-2093786DE472}"/>
    <cellStyle name="Comma 2 5 3 28" xfId="28684" xr:uid="{F64B77B1-B5CF-4383-B4D5-9806D452087A}"/>
    <cellStyle name="Comma 2 5 3 29" xfId="28958" xr:uid="{CA762514-07B8-4A6B-A0D0-B20A679E86CC}"/>
    <cellStyle name="Comma 2 5 3 3" xfId="1901" xr:uid="{570195D5-3200-4EEF-85DE-B160F51EEDEF}"/>
    <cellStyle name="Comma 2 5 3 3 2" xfId="4804" xr:uid="{62FE8DE8-1DF9-4F51-93FD-E651247B5E05}"/>
    <cellStyle name="Comma 2 5 3 3 2 2" xfId="9630" xr:uid="{91765207-3935-4D0E-A9F3-088D252917A6}"/>
    <cellStyle name="Comma 2 5 3 3 3" xfId="7404" xr:uid="{265DFF3F-0730-490F-90E9-21D8523A1EF3}"/>
    <cellStyle name="Comma 2 5 3 3 4" xfId="32422" xr:uid="{D9A96EE7-C2B8-43EE-8265-4AF58ADD4B96}"/>
    <cellStyle name="Comma 2 5 3 30" xfId="29172" xr:uid="{436F147C-EBD1-4208-A2E4-E09D475EC8B8}"/>
    <cellStyle name="Comma 2 5 3 31" xfId="29365" xr:uid="{BFF37AC2-8E20-4107-9512-94BCF25ABF20}"/>
    <cellStyle name="Comma 2 5 3 32" xfId="29629" xr:uid="{F68E3C25-30B7-485E-987A-D0BC3ACF6D68}"/>
    <cellStyle name="Comma 2 5 3 33" xfId="29842" xr:uid="{B0502F1B-25E3-4EF0-91FE-0BA23E7B223C}"/>
    <cellStyle name="Comma 2 5 3 34" xfId="34462" xr:uid="{58705496-6C75-44F9-93C3-D2B7146B4501}"/>
    <cellStyle name="Comma 2 5 3 35" xfId="34737" xr:uid="{579FA104-1068-461B-B427-9036A3978C4C}"/>
    <cellStyle name="Comma 2 5 3 36" xfId="34912" xr:uid="{35795FBC-080E-4C9F-9BB7-EBC9BEAFD088}"/>
    <cellStyle name="Comma 2 5 3 37" xfId="35066" xr:uid="{760D0E2B-BE98-4CC5-97C0-29D057B0ACB6}"/>
    <cellStyle name="Comma 2 5 3 38" xfId="35220" xr:uid="{F062F8C5-A304-4634-8698-E78E388E5A36}"/>
    <cellStyle name="Comma 2 5 3 39" xfId="35461" xr:uid="{1D999EC6-30D3-4BC2-B714-A735A08D9E81}"/>
    <cellStyle name="Comma 2 5 3 4" xfId="2128" xr:uid="{B642FA67-2282-44B0-B34C-469FB4B96BCC}"/>
    <cellStyle name="Comma 2 5 3 4 2" xfId="5005" xr:uid="{9CE227EF-FF5C-4454-B701-D34BF4B80BC8}"/>
    <cellStyle name="Comma 2 5 3 4 2 2" xfId="9808" xr:uid="{A147E973-B31C-41F3-9AF7-748B920B8D50}"/>
    <cellStyle name="Comma 2 5 3 4 3" xfId="7581" xr:uid="{840D1C24-A5D9-450B-BD09-FE7BD92F1864}"/>
    <cellStyle name="Comma 2 5 3 4 4" xfId="31632" xr:uid="{AF7DA1F5-AA0B-45CA-9EC4-5ABA0A42AA1C}"/>
    <cellStyle name="Comma 2 5 3 40" xfId="1365" xr:uid="{5CE0F366-E502-4B31-84DD-A29549CE79CF}"/>
    <cellStyle name="Comma 2 5 3 5" xfId="2377" xr:uid="{3421C26B-BE94-44B6-A4A7-66F03844B890}"/>
    <cellStyle name="Comma 2 5 3 5 2" xfId="5221" xr:uid="{B866BCF5-3450-411B-91A2-A43C06768A93}"/>
    <cellStyle name="Comma 2 5 3 5 2 2" xfId="9987" xr:uid="{FCA69265-B056-4849-9733-89970AF0ED40}"/>
    <cellStyle name="Comma 2 5 3 5 3" xfId="7758" xr:uid="{A5AAA770-179C-4E0F-8753-E481A91F9BE7}"/>
    <cellStyle name="Comma 2 5 3 5 4" xfId="33032" xr:uid="{F6D1BCF0-A562-4E95-A430-D3834D2E7AD3}"/>
    <cellStyle name="Comma 2 5 3 6" xfId="2630" xr:uid="{F99AC762-9B0A-49FF-A779-277680711720}"/>
    <cellStyle name="Comma 2 5 3 6 2" xfId="5444" xr:uid="{FCDB4298-9E4F-4889-BA13-CCECA80EE844}"/>
    <cellStyle name="Comma 2 5 3 6 2 2" xfId="10172" xr:uid="{F80B8F36-B534-4174-8B19-631A598BB8F9}"/>
    <cellStyle name="Comma 2 5 3 6 3" xfId="7940" xr:uid="{D0A5B986-0D63-4AFB-BA8F-994ADD046A57}"/>
    <cellStyle name="Comma 2 5 3 6 4" xfId="33368" xr:uid="{69F04846-1FC5-4C1E-B220-2F30559EEB4C}"/>
    <cellStyle name="Comma 2 5 3 7" xfId="2885" xr:uid="{0B424701-710A-438C-A02C-78F45E09BA89}"/>
    <cellStyle name="Comma 2 5 3 7 2" xfId="5663" xr:uid="{309D56EB-63BD-49E4-893C-F3EDFBD19F91}"/>
    <cellStyle name="Comma 2 5 3 7 2 2" xfId="10350" xr:uid="{EDD8C468-F0BE-42DD-9BB4-391D2E01FA22}"/>
    <cellStyle name="Comma 2 5 3 7 3" xfId="8117" xr:uid="{DC0AB5B3-28E4-46D3-A0EE-AA916D504A99}"/>
    <cellStyle name="Comma 2 5 3 7 4" xfId="33606" xr:uid="{19C78688-35DC-423F-96AB-8D6BC294C7DB}"/>
    <cellStyle name="Comma 2 5 3 8" xfId="3187" xr:uid="{295A6AF0-B09B-47A9-8F70-3F6D346D5988}"/>
    <cellStyle name="Comma 2 5 3 8 2" xfId="5909" xr:uid="{18E83F81-4767-4871-9E98-E72CDDA13BF6}"/>
    <cellStyle name="Comma 2 5 3 8 2 2" xfId="10532" xr:uid="{77A4580F-D32A-4F99-99A2-DFC44A47FCED}"/>
    <cellStyle name="Comma 2 5 3 8 3" xfId="8294" xr:uid="{6B40EA52-7AC9-4039-B577-45AB8B99C5AF}"/>
    <cellStyle name="Comma 2 5 3 8 4" xfId="33880" xr:uid="{68293A9B-43E2-4B08-8508-81427758B3B0}"/>
    <cellStyle name="Comma 2 5 3 9" xfId="3461" xr:uid="{55C82A1A-E16D-4436-ADA1-F7C1129D8572}"/>
    <cellStyle name="Comma 2 5 3 9 2" xfId="6131" xr:uid="{288A9BC8-3DCE-4046-8A3F-48BBC1A003C9}"/>
    <cellStyle name="Comma 2 5 3 9 2 2" xfId="10713" xr:uid="{E4582C11-7ECA-411E-81D3-9632B285EA29}"/>
    <cellStyle name="Comma 2 5 3 9 3" xfId="8471" xr:uid="{1ACAE636-37BD-4085-8C51-6D9DD212D1D3}"/>
    <cellStyle name="Comma 2 5 30" xfId="26741" xr:uid="{C826E3C8-E154-4C0C-8AAF-993B4C9A91DD}"/>
    <cellStyle name="Comma 2 5 31" xfId="28003" xr:uid="{56903BA3-5F7A-4B79-8CBC-90E752FE3AFD}"/>
    <cellStyle name="Comma 2 5 32" xfId="28286" xr:uid="{2FAA4625-FD80-4D88-B92D-8DEF8F46743C}"/>
    <cellStyle name="Comma 2 5 33" xfId="28567" xr:uid="{2870C4C5-4660-4E86-8A39-2C0F8D23273F}"/>
    <cellStyle name="Comma 2 5 34" xfId="28868" xr:uid="{8D387259-F3F7-431E-B83B-27B795F040D1}"/>
    <cellStyle name="Comma 2 5 35" xfId="29101" xr:uid="{9083566D-9AF3-497E-92CC-A50289C19F79}"/>
    <cellStyle name="Comma 2 5 36" xfId="29288" xr:uid="{27576B05-614D-4E76-99AE-53032D3EB236}"/>
    <cellStyle name="Comma 2 5 37" xfId="29542" xr:uid="{D14C3706-0B88-4638-8146-3BBACA83B962}"/>
    <cellStyle name="Comma 2 5 38" xfId="29772" xr:uid="{689C336B-34B5-4F19-8F75-D2500E89F6F8}"/>
    <cellStyle name="Comma 2 5 39" xfId="34101" xr:uid="{CC648716-7703-431E-A5BC-0A6A2F980C58}"/>
    <cellStyle name="Comma 2 5 4" xfId="847" xr:uid="{FC3DE517-B2D8-415E-ADBF-950F2213CE91}"/>
    <cellStyle name="Comma 2 5 4 10" xfId="3945" xr:uid="{93D3B469-0E4A-4070-A6F5-0773DB7508A7}"/>
    <cellStyle name="Comma 2 5 4 10 2" xfId="6528" xr:uid="{2AC519C9-F00B-4490-8784-4B08D2BCD4AA}"/>
    <cellStyle name="Comma 2 5 4 10 2 2" xfId="11096" xr:uid="{441178F5-D920-472F-B894-4A028A2DFE0E}"/>
    <cellStyle name="Comma 2 5 4 10 3" xfId="8853" xr:uid="{818907C8-EA50-4214-B18C-B90CC73BE4F5}"/>
    <cellStyle name="Comma 2 5 4 11" xfId="4138" xr:uid="{E1AA7945-4AEE-4A89-B80A-E6DAE6D5AB24}"/>
    <cellStyle name="Comma 2 5 4 11 2" xfId="6716" xr:uid="{555657D2-7DFF-4F75-9F62-4DC97A4AC3F6}"/>
    <cellStyle name="Comma 2 5 4 11 2 2" xfId="11284" xr:uid="{C71B2257-A033-4889-8CD6-E410E3281762}"/>
    <cellStyle name="Comma 2 5 4 11 3" xfId="9041" xr:uid="{F20FEAA9-9CA8-4B67-8359-808F0A6A3513}"/>
    <cellStyle name="Comma 2 5 4 12" xfId="4401" xr:uid="{E59BA4F3-46F9-4979-B947-3035E7631CFA}"/>
    <cellStyle name="Comma 2 5 4 12 2" xfId="9293" xr:uid="{F78B6DF9-F546-4CD1-AB8E-7A2B0B914130}"/>
    <cellStyle name="Comma 2 5 4 13" xfId="7070" xr:uid="{F8DBF20F-87F5-4A01-A66B-20AEFB58709A}"/>
    <cellStyle name="Comma 2 5 4 14" xfId="12484" xr:uid="{D3647A71-739F-4187-A7B0-C19D87185248}"/>
    <cellStyle name="Comma 2 5 4 15" xfId="18131" xr:uid="{DEC1E27A-1983-4D4E-B092-5C5D4CC6DD14}"/>
    <cellStyle name="Comma 2 5 4 16" xfId="24346" xr:uid="{695393C3-1546-44D9-ABA0-C7D2231A75DC}"/>
    <cellStyle name="Comma 2 5 4 17" xfId="24819" xr:uid="{56560E09-3AF8-464A-A757-A8C839C7DB20}"/>
    <cellStyle name="Comma 2 5 4 18" xfId="25059" xr:uid="{8E61C821-2538-4EAF-8734-90CCA461FFC4}"/>
    <cellStyle name="Comma 2 5 4 19" xfId="25318" xr:uid="{CE0C6CD5-EEDF-4D94-9887-71BAE9783A38}"/>
    <cellStyle name="Comma 2 5 4 2" xfId="1703" xr:uid="{70F95974-81EA-4514-9AFD-FBF09C6E81F4}"/>
    <cellStyle name="Comma 2 5 4 2 2" xfId="4621" xr:uid="{00D27CA7-FC86-4129-8FC0-7165E0F956CC}"/>
    <cellStyle name="Comma 2 5 4 2 2 2" xfId="9472" xr:uid="{19C256AF-6DD3-470A-AAE1-9B67D7ED4DD9}"/>
    <cellStyle name="Comma 2 5 4 2 2 3" xfId="32583" xr:uid="{F929DFEC-53AD-4068-8771-B005D44FC850}"/>
    <cellStyle name="Comma 2 5 4 2 3" xfId="7247" xr:uid="{7D7A773F-CA67-46AD-A521-BCDC485D4A27}"/>
    <cellStyle name="Comma 2 5 4 2 4" xfId="27442" xr:uid="{81BA6D6B-3431-42B6-9CB0-044746B0CEFB}"/>
    <cellStyle name="Comma 2 5 4 2 5" xfId="30963" xr:uid="{FCCF1D1D-5411-43B9-8CC3-8DAEAF05BC06}"/>
    <cellStyle name="Comma 2 5 4 20" xfId="25619" xr:uid="{CF37D3FE-7CF7-48D4-A537-A8D10C85B44F}"/>
    <cellStyle name="Comma 2 5 4 21" xfId="25886" xr:uid="{8B10D324-A225-4187-A579-03C199F98657}"/>
    <cellStyle name="Comma 2 5 4 22" xfId="26154" xr:uid="{8DE79B21-5F56-4A19-8917-0BDED628DF28}"/>
    <cellStyle name="Comma 2 5 4 23" xfId="26394" xr:uid="{6CDAD6EE-C1AD-434B-87FE-6D6908CF639A}"/>
    <cellStyle name="Comma 2 5 4 24" xfId="26584" xr:uid="{B4D9490A-3DE5-486E-92AF-52A2A3760705}"/>
    <cellStyle name="Comma 2 5 4 25" xfId="26833" xr:uid="{B0E59D3F-0993-4534-AFE9-9745AE2FFFB9}"/>
    <cellStyle name="Comma 2 5 4 26" xfId="28155" xr:uid="{8C916917-1D74-4AD1-935A-3266870E5651}"/>
    <cellStyle name="Comma 2 5 4 27" xfId="28413" xr:uid="{E0B4B5A0-FC6C-4E7E-8ECC-0EEA6334EC67}"/>
    <cellStyle name="Comma 2 5 4 28" xfId="28722" xr:uid="{22D35D82-43F3-4F32-80A5-73F478755EFC}"/>
    <cellStyle name="Comma 2 5 4 29" xfId="28982" xr:uid="{35436B69-A3D1-4A49-B07B-500427338AD9}"/>
    <cellStyle name="Comma 2 5 4 3" xfId="1926" xr:uid="{1B707B7B-F120-45E2-8936-347C3859D6EE}"/>
    <cellStyle name="Comma 2 5 4 3 2" xfId="4826" xr:uid="{F8AB37E4-F4F7-41B5-A422-9B5BFB87A7ED}"/>
    <cellStyle name="Comma 2 5 4 3 2 2" xfId="9650" xr:uid="{E42FFFE4-9FEF-482B-AF27-F343C06428F7}"/>
    <cellStyle name="Comma 2 5 4 3 3" xfId="7424" xr:uid="{86ADA941-BB68-4913-AFAC-ADCE62FA727F}"/>
    <cellStyle name="Comma 2 5 4 3 4" xfId="31791" xr:uid="{5D9A8E72-850E-47B1-A026-F0BFCFD10685}"/>
    <cellStyle name="Comma 2 5 4 30" xfId="29192" xr:uid="{6EC3182A-86C2-4C10-8690-E56142959E69}"/>
    <cellStyle name="Comma 2 5 4 31" xfId="29384" xr:uid="{F361B83C-51F9-4A56-A6AA-6B78AD56DA65}"/>
    <cellStyle name="Comma 2 5 4 32" xfId="29657" xr:uid="{202BF02B-5414-4200-9C8A-EB5A9DA04ADF}"/>
    <cellStyle name="Comma 2 5 4 33" xfId="29862" xr:uid="{6394D263-312C-4A0F-87DB-811C146A7299}"/>
    <cellStyle name="Comma 2 5 4 34" xfId="34491" xr:uid="{7C1A9794-A99C-43F3-A3E8-6F2D234A6BFF}"/>
    <cellStyle name="Comma 2 5 4 35" xfId="34755" xr:uid="{1D51043C-E1AC-4FED-8611-29128AC831F4}"/>
    <cellStyle name="Comma 2 5 4 36" xfId="34928" xr:uid="{5E4922EB-3BA4-47A4-B679-A0247D393518}"/>
    <cellStyle name="Comma 2 5 4 37" xfId="35080" xr:uid="{EB8286A7-1861-4670-8DBA-C028C2E3D2F9}"/>
    <cellStyle name="Comma 2 5 4 38" xfId="35234" xr:uid="{83224FA9-1140-49BF-AA50-0B4AC8C3F1FF}"/>
    <cellStyle name="Comma 2 5 4 39" xfId="35475" xr:uid="{626CEBAC-63F4-45A7-835C-C2383A195938}"/>
    <cellStyle name="Comma 2 5 4 4" xfId="2160" xr:uid="{FAA8A9F0-6A5E-45D2-BECC-5EF2C8C450A2}"/>
    <cellStyle name="Comma 2 5 4 4 2" xfId="5033" xr:uid="{9E234341-D30D-49E8-A425-36631CAB5266}"/>
    <cellStyle name="Comma 2 5 4 4 2 2" xfId="9828" xr:uid="{A347E3F3-1E22-4D3D-860E-8D10E6C4C75C}"/>
    <cellStyle name="Comma 2 5 4 4 3" xfId="7601" xr:uid="{3B7F4019-86E9-48C1-B8DE-89306B603D45}"/>
    <cellStyle name="Comma 2 5 4 4 4" xfId="33045" xr:uid="{75A1812C-3D48-4945-8F68-D3557A091B41}"/>
    <cellStyle name="Comma 2 5 4 40" xfId="1434" xr:uid="{EB6CD439-022B-4C05-8D9E-47E20ED45AF0}"/>
    <cellStyle name="Comma 2 5 4 5" xfId="2410" xr:uid="{CFF07879-4F71-444D-AED0-3EAC02F5424C}"/>
    <cellStyle name="Comma 2 5 4 5 2" xfId="5249" xr:uid="{3CB23E70-F8D1-4158-A90B-713A8D67BA07}"/>
    <cellStyle name="Comma 2 5 4 5 2 2" xfId="10007" xr:uid="{2D9EEA31-5F98-4FFB-8241-F7FABB629795}"/>
    <cellStyle name="Comma 2 5 4 5 3" xfId="7778" xr:uid="{D8960B66-235B-4D06-B459-B270F2B54C3A}"/>
    <cellStyle name="Comma 2 5 4 5 4" xfId="33380" xr:uid="{F1344B46-B57B-498A-B06E-D855446F7770}"/>
    <cellStyle name="Comma 2 5 4 6" xfId="2662" xr:uid="{A51DE4A1-D313-4C83-BA7B-D56857DF89E7}"/>
    <cellStyle name="Comma 2 5 4 6 2" xfId="5470" xr:uid="{7423E8CB-CF4E-48B8-9C26-3D92B7267942}"/>
    <cellStyle name="Comma 2 5 4 6 2 2" xfId="10192" xr:uid="{5303353C-75B7-4929-A187-B6D560559708}"/>
    <cellStyle name="Comma 2 5 4 6 3" xfId="7960" xr:uid="{A07CC3B7-BA5A-43D4-8BC2-1C3774EB5222}"/>
    <cellStyle name="Comma 2 5 4 6 4" xfId="33624" xr:uid="{F0CCFAEA-39C0-4704-881A-F18423322949}"/>
    <cellStyle name="Comma 2 5 4 7" xfId="2921" xr:uid="{77C3C6F6-4150-4688-A119-064DF64BAB26}"/>
    <cellStyle name="Comma 2 5 4 7 2" xfId="5692" xr:uid="{E8E63BB6-416A-4705-92F6-8E48BDE7725A}"/>
    <cellStyle name="Comma 2 5 4 7 2 2" xfId="10370" xr:uid="{C4C2CECA-2F5B-4687-93B9-9C85BA9A6989}"/>
    <cellStyle name="Comma 2 5 4 7 3" xfId="8137" xr:uid="{B2F99C85-410E-430D-9FAA-B2AAC165CCFE}"/>
    <cellStyle name="Comma 2 5 4 7 4" xfId="33900" xr:uid="{088FA248-B416-45A1-9304-B1FC926E1E60}"/>
    <cellStyle name="Comma 2 5 4 8" xfId="3233" xr:uid="{6EC3B4A8-23EB-4B9C-ABDC-790493FBAD41}"/>
    <cellStyle name="Comma 2 5 4 8 2" xfId="5940" xr:uid="{5C9B0167-E028-47E3-B31C-66F52A833093}"/>
    <cellStyle name="Comma 2 5 4 8 2 2" xfId="10552" xr:uid="{35B10B69-88E9-46A0-85C1-11DBB5FE53CA}"/>
    <cellStyle name="Comma 2 5 4 8 3" xfId="8314" xr:uid="{0C31771C-CC6D-49A7-8894-5AA2E33588E8}"/>
    <cellStyle name="Comma 2 5 4 9" xfId="3488" xr:uid="{808D1088-DA57-4CB9-A3DF-E4689CC24415}"/>
    <cellStyle name="Comma 2 5 4 9 2" xfId="6154" xr:uid="{7949C51D-BD9A-4C47-B896-C209ADFA0BCE}"/>
    <cellStyle name="Comma 2 5 4 9 2 2" xfId="10733" xr:uid="{4B31D1BE-1B0E-4A73-A1CC-71BE61AD96FD}"/>
    <cellStyle name="Comma 2 5 4 9 3" xfId="8491" xr:uid="{3E230AEE-C558-4685-BB6F-8F70FFC9BD75}"/>
    <cellStyle name="Comma 2 5 40" xfId="34339" xr:uid="{A6654F0E-B30C-46E8-B95D-42B351594502}"/>
    <cellStyle name="Comma 2 5 41" xfId="34639" xr:uid="{2532471E-FC80-4D88-882E-54AC16F422FF}"/>
    <cellStyle name="Comma 2 5 42" xfId="34848" xr:uid="{EF2A8ADF-A2BD-4AD5-AB12-853411F85B83}"/>
    <cellStyle name="Comma 2 5 43" xfId="35007" xr:uid="{7A84CBA6-74A1-4460-BAB7-EEB9E3C02AE8}"/>
    <cellStyle name="Comma 2 5 44" xfId="35159" xr:uid="{94904322-6FE9-40B5-9426-86E4E7987D76}"/>
    <cellStyle name="Comma 2 5 45" xfId="35401" xr:uid="{E175B834-0F34-4467-8368-9D4330930091}"/>
    <cellStyle name="Comma 2 5 5" xfId="1574" xr:uid="{369AA012-93CA-4088-B026-9004F7BA78A0}"/>
    <cellStyle name="Comma 2 5 5 2" xfId="4512" xr:uid="{6CF5C118-D24A-4A29-9A99-6834CDFA1EA0}"/>
    <cellStyle name="Comma 2 5 5 2 2" xfId="9379" xr:uid="{9E5130B2-F2D6-489C-8C19-C92739A22D61}"/>
    <cellStyle name="Comma 2 5 5 2 3" xfId="32187" xr:uid="{6B075478-C088-43DC-8442-B12D47DD7EFA}"/>
    <cellStyle name="Comma 2 5 5 3" xfId="7155" xr:uid="{92347E9F-5AD3-4AFE-810D-2F369720BFF6}"/>
    <cellStyle name="Comma 2 5 5 4" xfId="27092" xr:uid="{4E405356-4F83-41AB-8056-727B8965485F}"/>
    <cellStyle name="Comma 2 5 5 5" xfId="30206" xr:uid="{33284004-5AB6-4C2E-9FC6-6D50212534F8}"/>
    <cellStyle name="Comma 2 5 6" xfId="1819" xr:uid="{9EBE36CD-1358-44BE-8593-E2D0FB5B3F37}"/>
    <cellStyle name="Comma 2 5 6 2" xfId="4726" xr:uid="{D50E8752-6D6F-4E09-8A4F-5AC2489C6E0C}"/>
    <cellStyle name="Comma 2 5 6 2 2" xfId="9557" xr:uid="{6D6A52CF-D0FE-457B-B7C0-46AE4703E533}"/>
    <cellStyle name="Comma 2 5 6 3" xfId="7332" xr:uid="{1B7EC1C8-A088-4605-9825-7565DC144672}"/>
    <cellStyle name="Comma 2 5 6 4" xfId="30481" xr:uid="{08892AE2-2009-4224-8CC6-105244D69D93}"/>
    <cellStyle name="Comma 2 5 7" xfId="2027" xr:uid="{49A7E0C7-09D7-460F-AD61-A3A1D3AA86A9}"/>
    <cellStyle name="Comma 2 5 7 2" xfId="4917" xr:uid="{0F037696-E52D-4BB4-950A-5295D3EE68DA}"/>
    <cellStyle name="Comma 2 5 7 2 2" xfId="9735" xr:uid="{A80CBFDE-0D2F-4D4D-91B1-3C4280C261FF}"/>
    <cellStyle name="Comma 2 5 7 3" xfId="7509" xr:uid="{A2BB1B18-80A9-42A6-BDF5-2D981894E72D}"/>
    <cellStyle name="Comma 2 5 7 4" xfId="30683" xr:uid="{4E186EC9-3882-4E54-899C-8664DEBE7848}"/>
    <cellStyle name="Comma 2 5 8" xfId="2276" xr:uid="{2F0AE575-0756-458A-8018-F9D3937FFFC0}"/>
    <cellStyle name="Comma 2 5 8 2" xfId="5132" xr:uid="{8E4625C9-5D6E-4A96-8398-60C41218B9D0}"/>
    <cellStyle name="Comma 2 5 8 2 2" xfId="9913" xr:uid="{244EFE98-017C-45F8-A427-A6A5F1AE7708}"/>
    <cellStyle name="Comma 2 5 8 3" xfId="7686" xr:uid="{2AC7E7C9-81A3-45AA-B9A2-910F84D6AFD6}"/>
    <cellStyle name="Comma 2 5 8 4" xfId="30766" xr:uid="{C4EE7A1D-F3F4-4E3E-AEFA-75904EAF9A22}"/>
    <cellStyle name="Comma 2 5 9" xfId="2531" xr:uid="{A9B6E8B7-E14E-4F4D-BD8C-C703083D62E7}"/>
    <cellStyle name="Comma 2 5 9 2" xfId="5356" xr:uid="{3F60D4C0-C035-48D5-83D6-3D5F8497AE23}"/>
    <cellStyle name="Comma 2 5 9 2 2" xfId="10097" xr:uid="{BC9CE60E-97B0-4E62-AD0E-EB23CFA2A26B}"/>
    <cellStyle name="Comma 2 5 9 3" xfId="12136" xr:uid="{46B282CD-6C4B-42C0-AF5D-297421F4A222}"/>
    <cellStyle name="Comma 2 5 9 4" xfId="7866" xr:uid="{74001EE2-ECD8-4922-90BA-000429903CF3}"/>
    <cellStyle name="Comma 2 5 9 5" xfId="30862" xr:uid="{5D65AF6A-0281-4018-B477-4B462CA72AD3}"/>
    <cellStyle name="Comma 2 50" xfId="35133" xr:uid="{7669C3BC-75FD-4BF5-AF15-D7B4D92305F9}"/>
    <cellStyle name="Comma 2 51" xfId="35281" xr:uid="{6703C9C9-29B1-400B-9EAB-4CA39ED45095}"/>
    <cellStyle name="Comma 2 52" xfId="35375" xr:uid="{2A455C9A-0271-437F-A8CD-5A7E98A4E5AC}"/>
    <cellStyle name="Comma 2 53" xfId="35508" xr:uid="{314CD112-DADA-4D17-B22A-593B40512B3A}"/>
    <cellStyle name="Comma 2 54" xfId="266" xr:uid="{010213CA-3D00-4501-9F4C-250A79328182}"/>
    <cellStyle name="Comma 2 55" xfId="35557" xr:uid="{B6EB6008-9994-4902-8E39-30463DA31B1D}"/>
    <cellStyle name="Comma 2 56" xfId="74" xr:uid="{2A9242E9-4AB4-4402-81D3-28EF497DF8A0}"/>
    <cellStyle name="Comma 2 57" xfId="35562" xr:uid="{2435419E-0E17-4A74-B404-58CDF3360918}"/>
    <cellStyle name="Comma 2 58" xfId="35569" xr:uid="{2D9A9125-5BC6-4C62-B68D-F0A2438F64EC}"/>
    <cellStyle name="Comma 2 6" xfId="293" xr:uid="{3C6236C8-559D-4EC4-9B7A-5EAA91A5C9E5}"/>
    <cellStyle name="Comma 2 6 10" xfId="32959" xr:uid="{26C79EBB-FB02-4999-8FDE-F0455F3D6078}"/>
    <cellStyle name="Comma 2 6 11" xfId="33183" xr:uid="{7ACCCB30-F147-4998-9690-5F5A89EFB9D1}"/>
    <cellStyle name="Comma 2 6 12" xfId="33240" xr:uid="{7F9066A7-6CBF-45F9-B365-F01968628031}"/>
    <cellStyle name="Comma 2 6 13" xfId="1168" xr:uid="{C63D4C65-B31E-463B-87DA-61D51545CC17}"/>
    <cellStyle name="Comma 2 6 13 2" xfId="28351" xr:uid="{722DE1D1-5E1F-440F-94EA-4F62B8792E2E}"/>
    <cellStyle name="Comma 2 6 13 3" xfId="33460" xr:uid="{19995EB4-3837-4F7A-91D6-9A8BF55E51A8}"/>
    <cellStyle name="Comma 2 6 14" xfId="30147" xr:uid="{030B8044-CC23-472A-8F6C-69DD9DDEC6F5}"/>
    <cellStyle name="Comma 2 6 15" xfId="1167" xr:uid="{D75F1D10-C79E-4E70-9FEE-F6ACB8AC5444}"/>
    <cellStyle name="Comma 2 6 2" xfId="743" xr:uid="{C9DEDA11-A81B-468A-B274-BAEE044CAF89}"/>
    <cellStyle name="Comma 2 6 2 10" xfId="3937" xr:uid="{00E7F285-B35C-47D4-AF1F-6B0177C5CD7B}"/>
    <cellStyle name="Comma 2 6 2 10 2" xfId="6520" xr:uid="{8A6471A7-AE88-4C2D-9C0F-D12FCD4433D8}"/>
    <cellStyle name="Comma 2 6 2 10 2 2" xfId="11088" xr:uid="{8A96F70B-DC25-4692-858D-4B64718F1F90}"/>
    <cellStyle name="Comma 2 6 2 10 3" xfId="8845" xr:uid="{0CB23322-A6EA-40D8-A5BA-933CE2B298FA}"/>
    <cellStyle name="Comma 2 6 2 11" xfId="4130" xr:uid="{294F6211-7FC1-4967-A3CA-D3CCF7E68902}"/>
    <cellStyle name="Comma 2 6 2 11 2" xfId="6708" xr:uid="{51FA0D07-017D-4D1E-9E6B-E8D078C89DF6}"/>
    <cellStyle name="Comma 2 6 2 11 2 2" xfId="11276" xr:uid="{6CE747C0-C39C-4D26-826E-759AA036B3D6}"/>
    <cellStyle name="Comma 2 6 2 11 3" xfId="9033" xr:uid="{A4CD3FDE-9904-4E28-B937-115B38DC6ECE}"/>
    <cellStyle name="Comma 2 6 2 12" xfId="4388" xr:uid="{1D882A3D-E89C-4FDC-8767-092A7965441B}"/>
    <cellStyle name="Comma 2 6 2 12 2" xfId="9280" xr:uid="{44FC9C50-76FA-40DE-B4AD-225A31F1C280}"/>
    <cellStyle name="Comma 2 6 2 13" xfId="7062" xr:uid="{36D11B77-B052-4C07-8FFB-329EDE1034DD}"/>
    <cellStyle name="Comma 2 6 2 14" xfId="12474" xr:uid="{7700EBDD-1CC4-4C94-8D88-FA9E40392FCD}"/>
    <cellStyle name="Comma 2 6 2 15" xfId="18122" xr:uid="{876AAADD-6D19-4BAB-9066-96516A0638F2}"/>
    <cellStyle name="Comma 2 6 2 15 2" xfId="21941" xr:uid="{AF7CDF61-2C58-440F-93A0-8D473ADF25A2}"/>
    <cellStyle name="Comma 2 6 2 16" xfId="24099" xr:uid="{22C10B8E-3CD0-4A33-9B05-BFBCA4B6F03F}"/>
    <cellStyle name="Comma 2 6 2 17" xfId="24803" xr:uid="{11684423-F0AC-4B3A-9122-C14708DAFF9E}"/>
    <cellStyle name="Comma 2 6 2 18" xfId="25049" xr:uid="{F11F9173-F53C-46B6-BC04-E91769A992D5}"/>
    <cellStyle name="Comma 2 6 2 19" xfId="25294" xr:uid="{9FDEB638-D7DF-4777-BE81-FC9D6888B815}"/>
    <cellStyle name="Comma 2 6 2 2" xfId="1686" xr:uid="{B639033A-BB25-48B7-AF64-14DC176819F1}"/>
    <cellStyle name="Comma 2 6 2 2 2" xfId="4607" xr:uid="{628A1E94-035C-498C-A1B0-F709DA410F7F}"/>
    <cellStyle name="Comma 2 6 2 2 2 2" xfId="9463" xr:uid="{1EC3FD04-DB7C-4AD8-999E-9CC13C7195B3}"/>
    <cellStyle name="Comma 2 6 2 2 2 3" xfId="32748" xr:uid="{DD9A0B81-0788-4330-BE72-E9299BE9EF81}"/>
    <cellStyle name="Comma 2 6 2 2 3" xfId="7239" xr:uid="{EDEDB857-7A91-4A67-9A92-DCB4D479D5AD}"/>
    <cellStyle name="Comma 2 6 2 2 4" xfId="27385" xr:uid="{62AAE476-9F68-4C79-958D-A91CB90EB046}"/>
    <cellStyle name="Comma 2 6 2 2 5" xfId="30951" xr:uid="{D2160595-37B8-4ED0-B867-34E3BCE13480}"/>
    <cellStyle name="Comma 2 6 2 20" xfId="25603" xr:uid="{CCFA0A2D-12DA-4EBC-ACD2-D0BCC4A9B4B3}"/>
    <cellStyle name="Comma 2 6 2 21" xfId="25875" xr:uid="{C1B25485-A1EE-4D3B-A92A-5A8C5088B55D}"/>
    <cellStyle name="Comma 2 6 2 22" xfId="26135" xr:uid="{5AA53A2B-5AB6-48E3-BB0F-BD4881DBD825}"/>
    <cellStyle name="Comma 2 6 2 23" xfId="26386" xr:uid="{F8AFCB92-BCBB-4047-AC3E-1AC523CE3B85}"/>
    <cellStyle name="Comma 2 6 2 24" xfId="26576" xr:uid="{1CAC4CEA-D34C-45D5-B8CE-66253234E38B}"/>
    <cellStyle name="Comma 2 6 2 25" xfId="26825" xr:uid="{93961ED7-87D4-4653-BAE6-7225BB2C6C65}"/>
    <cellStyle name="Comma 2 6 2 26" xfId="28133" xr:uid="{925B5DE3-2957-43CE-BF8C-D33705D978C8}"/>
    <cellStyle name="Comma 2 6 2 27" xfId="28397" xr:uid="{BBF622F4-D4A4-4C7A-8F36-054C82924920}"/>
    <cellStyle name="Comma 2 6 2 28" xfId="28703" xr:uid="{2BC9D9E3-F77C-4939-964C-4065B74D4C92}"/>
    <cellStyle name="Comma 2 6 2 29" xfId="28969" xr:uid="{1EAFB0C3-09AB-485B-83A2-B02654C38396}"/>
    <cellStyle name="Comma 2 6 2 3" xfId="1915" xr:uid="{B1659D82-E893-429B-9E3D-05F7854295BA}"/>
    <cellStyle name="Comma 2 6 2 3 2" xfId="4817" xr:uid="{B82F72AD-4234-44F8-B6E6-467480C04A91}"/>
    <cellStyle name="Comma 2 6 2 3 2 2" xfId="9642" xr:uid="{68C9F37C-3833-4D2A-9263-AA0FA0EF4DA1}"/>
    <cellStyle name="Comma 2 6 2 3 3" xfId="7416" xr:uid="{8FB77A37-D7CD-4EB9-BA8B-9FD6EC89791E}"/>
    <cellStyle name="Comma 2 6 2 3 4" xfId="31953" xr:uid="{5EF3B1C4-46C2-42C8-8FBF-9A547D85DC9D}"/>
    <cellStyle name="Comma 2 6 2 30" xfId="29183" xr:uid="{6FFF1F5C-5B92-415F-A714-BBB15DB75488}"/>
    <cellStyle name="Comma 2 6 2 31" xfId="29373" xr:uid="{32193A88-12B1-409D-93F3-68CBD0EFEF90}"/>
    <cellStyle name="Comma 2 6 2 32" xfId="29641" xr:uid="{F0378C6C-3A42-4DDF-B7EB-3110C0968685}"/>
    <cellStyle name="Comma 2 6 2 33" xfId="29848" xr:uid="{EBA3F842-F0BB-4F3F-BC32-7981BF42CA98}"/>
    <cellStyle name="Comma 2 6 2 34" xfId="34149" xr:uid="{210591EB-330D-46E5-9520-F4B61B228EB0}"/>
    <cellStyle name="Comma 2 6 2 35" xfId="34474" xr:uid="{88F2C8D8-3C58-430D-A0D5-241683D090ED}"/>
    <cellStyle name="Comma 2 6 2 36" xfId="34744" xr:uid="{B0788BF1-FFC2-4A57-BD4C-E4F1BFE5B738}"/>
    <cellStyle name="Comma 2 6 2 37" xfId="34920" xr:uid="{6A2BF24F-CB4B-4385-8B0C-FAB1A5ADEE14}"/>
    <cellStyle name="Comma 2 6 2 38" xfId="35072" xr:uid="{F0B02ED6-552E-4C41-B4B6-68865A316438}"/>
    <cellStyle name="Comma 2 6 2 39" xfId="35226" xr:uid="{0F7A94A8-572E-4995-A50B-B39A396A1BA8}"/>
    <cellStyle name="Comma 2 6 2 4" xfId="2145" xr:uid="{E9D6FF6F-6944-4A34-97FC-3C44D0EC6F2A}"/>
    <cellStyle name="Comma 2 6 2 4 2" xfId="5022" xr:uid="{C0AA629B-4B22-49B8-B4C3-C2ECF58D1574}"/>
    <cellStyle name="Comma 2 6 2 4 2 2" xfId="9820" xr:uid="{DCC122D0-3258-407A-9997-9791D0D5ACDD}"/>
    <cellStyle name="Comma 2 6 2 4 3" xfId="7593" xr:uid="{DA858A06-1A69-4F60-AE9E-11636BB0F644}"/>
    <cellStyle name="Comma 2 6 2 4 4" xfId="33037" xr:uid="{7A891D02-B0C4-4D2E-A3F3-233D26A64F1A}"/>
    <cellStyle name="Comma 2 6 2 40" xfId="35467" xr:uid="{E551866D-1458-40A8-8D06-89381BFFD1BE}"/>
    <cellStyle name="Comma 2 6 2 5" xfId="2394" xr:uid="{B05A3C79-B07F-4080-8A48-648541F3A291}"/>
    <cellStyle name="Comma 2 6 2 5 2" xfId="5238" xr:uid="{E8D8426C-7ECE-4D7B-A51D-8393900153C3}"/>
    <cellStyle name="Comma 2 6 2 5 2 2" xfId="9999" xr:uid="{FC406B4F-9B98-4E70-A5C9-32751B7BE2A9}"/>
    <cellStyle name="Comma 2 6 2 5 3" xfId="7770" xr:uid="{D30F5A4D-E98E-4B76-93E3-E3118EC41BC2}"/>
    <cellStyle name="Comma 2 6 2 5 4" xfId="33373" xr:uid="{866CA8D1-67E1-4886-83B4-D06EBF70A352}"/>
    <cellStyle name="Comma 2 6 2 6" xfId="2644" xr:uid="{A545D995-8F06-446E-9F47-B6D1B1258909}"/>
    <cellStyle name="Comma 2 6 2 6 2" xfId="5457" xr:uid="{8EA2C837-70D3-4039-BB29-87524FBA9A10}"/>
    <cellStyle name="Comma 2 6 2 6 2 2" xfId="10184" xr:uid="{130A2253-D88B-4D7B-8AA1-F00657452538}"/>
    <cellStyle name="Comma 2 6 2 6 3" xfId="7952" xr:uid="{3A4F5B2B-0E00-4279-BE71-5E2F657DAC2F}"/>
    <cellStyle name="Comma 2 6 2 6 4" xfId="33616" xr:uid="{287F78D3-08B5-40EF-8232-C62C62CB8206}"/>
    <cellStyle name="Comma 2 6 2 7" xfId="2902" xr:uid="{F0D2E0A1-72D4-4157-A313-1A74973DCA19}"/>
    <cellStyle name="Comma 2 6 2 7 2" xfId="5677" xr:uid="{AAC9CE04-DD2D-4B4C-A743-1990FA458780}"/>
    <cellStyle name="Comma 2 6 2 7 2 2" xfId="10362" xr:uid="{E823AE6D-8701-4D60-A77A-F326A74072CD}"/>
    <cellStyle name="Comma 2 6 2 7 3" xfId="8129" xr:uid="{D9435D6A-8F5E-4A97-9C7D-8229863E44CD}"/>
    <cellStyle name="Comma 2 6 2 7 4" xfId="33887" xr:uid="{BDE783DA-7121-4438-9165-701BDBF983B9}"/>
    <cellStyle name="Comma 2 6 2 8" xfId="3210" xr:uid="{4821B53F-A920-4E1F-805B-BC973976A358}"/>
    <cellStyle name="Comma 2 6 2 8 2" xfId="5928" xr:uid="{3828D7FE-8704-4A4E-9BD5-40B4D5B1CB22}"/>
    <cellStyle name="Comma 2 6 2 8 2 2" xfId="10544" xr:uid="{0B81F971-CED8-4972-ADE6-02CE6BBBF17D}"/>
    <cellStyle name="Comma 2 6 2 8 3" xfId="8306" xr:uid="{4736412A-2C49-4768-B62E-6A29D25AF977}"/>
    <cellStyle name="Comma 2 6 2 9" xfId="3475" xr:uid="{56803C80-B0D3-4391-A052-985FC69C8DD9}"/>
    <cellStyle name="Comma 2 6 2 9 2" xfId="6145" xr:uid="{65360989-243F-4FBE-89EB-D408B2E49F41}"/>
    <cellStyle name="Comma 2 6 2 9 2 2" xfId="10725" xr:uid="{67E95D16-F311-42EE-BFC4-176E26DDDBFC}"/>
    <cellStyle name="Comma 2 6 2 9 3" xfId="8483" xr:uid="{64B5F484-6C5D-4C6B-B34B-04D9175DBDA0}"/>
    <cellStyle name="Comma 2 6 3" xfId="1251" xr:uid="{EB5A0BA4-F01A-4770-857F-567AC916FFA0}"/>
    <cellStyle name="Comma 2 6 3 2" xfId="32349" xr:uid="{33365FEB-E870-4D7F-A0B8-AA4C3DDA60FD}"/>
    <cellStyle name="Comma 2 6 4" xfId="24347" xr:uid="{87AA1D57-1F94-4D86-A3D8-146BD3159BE9}"/>
    <cellStyle name="Comma 2 6 4 2" xfId="30530" xr:uid="{CC9A4AEB-1957-476D-BEE4-2D571FDF1254}"/>
    <cellStyle name="Comma 2 6 5" xfId="28354" xr:uid="{A3FC715B-E3F1-486D-9BA1-C7FEA8A16948}"/>
    <cellStyle name="Comma 2 6 5 2" xfId="30727" xr:uid="{65F02665-53EA-4B5D-9695-5B17C407AA44}"/>
    <cellStyle name="Comma 2 6 6" xfId="30803" xr:uid="{AEA5027E-CB56-43F0-BB0A-13336C872DAB}"/>
    <cellStyle name="Comma 2 6 7" xfId="31172" xr:uid="{2181AFA3-3093-4E19-A650-537D75E5D8AB}"/>
    <cellStyle name="Comma 2 6 8" xfId="31284" xr:uid="{B69A6618-384F-401C-8863-C01114AB2F30}"/>
    <cellStyle name="Comma 2 6 9" xfId="31547" xr:uid="{40A307FB-4677-4D82-B4F5-48D859AD2116}"/>
    <cellStyle name="Comma 2 62" xfId="29969" xr:uid="{614A4025-7109-4419-B96C-77AF76216326}"/>
    <cellStyle name="Comma 2 7" xfId="636" xr:uid="{2EB342F6-E65D-40F7-BE3C-B47C68F401E6}"/>
    <cellStyle name="Comma 2 7 10" xfId="3913" xr:uid="{BFE7FCCE-BA74-48C8-904D-64E15DFE2C85}"/>
    <cellStyle name="Comma 2 7 10 2" xfId="6496" xr:uid="{771B7F3A-1A86-49E9-95C3-47D47529D981}"/>
    <cellStyle name="Comma 2 7 10 2 2" xfId="11064" xr:uid="{6C48EF49-6CC7-473D-84F3-5A3F94951E7B}"/>
    <cellStyle name="Comma 2 7 10 3" xfId="8821" xr:uid="{7F2EA99D-6062-4AA0-86D7-6C7C41744936}"/>
    <cellStyle name="Comma 2 7 11" xfId="4104" xr:uid="{49D056E5-49B3-4BD9-9990-A22A880E33FB}"/>
    <cellStyle name="Comma 2 7 11 2" xfId="6683" xr:uid="{D2788FB4-DAD8-4D45-AAED-ABCB79331C4D}"/>
    <cellStyle name="Comma 2 7 11 2 2" xfId="11251" xr:uid="{7520E869-6B6B-4668-8389-4B62982A8CF3}"/>
    <cellStyle name="Comma 2 7 11 3" xfId="9008" xr:uid="{925EDFA2-0067-4F76-A262-40872F75A05F}"/>
    <cellStyle name="Comma 2 7 12" xfId="4357" xr:uid="{CD568A9E-5BF2-429C-AA60-F5A85F069B20}"/>
    <cellStyle name="Comma 2 7 12 2" xfId="9249" xr:uid="{D718B32A-AF41-4DAE-ADA8-0BB59F1D9E03}"/>
    <cellStyle name="Comma 2 7 13" xfId="7038" xr:uid="{3B872196-97DE-458F-9F67-49DC54E9AC66}"/>
    <cellStyle name="Comma 2 7 14" xfId="12448" xr:uid="{7483E63A-DDE8-4A2C-A903-C38E8C51DEB2}"/>
    <cellStyle name="Comma 2 7 15" xfId="18093" xr:uid="{9EE07644-C09D-46E9-ABC3-5841B1B5F12D}"/>
    <cellStyle name="Comma 2 7 15 2" xfId="21922" xr:uid="{B5865755-20CA-4848-AB4A-2D54CAB1CF94}"/>
    <cellStyle name="Comma 2 7 16" xfId="24082" xr:uid="{BCE472FE-30B7-4286-9255-4A7FFC15EC05}"/>
    <cellStyle name="Comma 2 7 17" xfId="24348" xr:uid="{FC89CDE0-83A8-4D7C-A94E-B38A549C18DD}"/>
    <cellStyle name="Comma 2 7 18" xfId="24776" xr:uid="{E9B56AAE-38AF-4A2A-8410-2713504BC87F}"/>
    <cellStyle name="Comma 2 7 19" xfId="25030" xr:uid="{E322C1A0-7084-4566-85E3-BDBFEF94222C}"/>
    <cellStyle name="Comma 2 7 2" xfId="1658" xr:uid="{350C8E46-E53D-4950-849F-CE8AE38631C0}"/>
    <cellStyle name="Comma 2 7 2 2" xfId="4581" xr:uid="{2FBE0F3C-10A1-424B-84CA-88B072DC8606}"/>
    <cellStyle name="Comma 2 7 2 2 2" xfId="9439" xr:uid="{E11C65B3-E125-4C68-8C63-504DD5B6E7E7}"/>
    <cellStyle name="Comma 2 7 2 2 3" xfId="32782" xr:uid="{019F8099-5484-4507-99B0-02C7BEEDF4DE}"/>
    <cellStyle name="Comma 2 7 2 3" xfId="7215" xr:uid="{432E3D21-7AC1-4A16-9A9D-C329CB5DC91B}"/>
    <cellStyle name="Comma 2 7 2 3 2" xfId="31987" xr:uid="{9839EE08-3164-437A-865C-0367E50B4A93}"/>
    <cellStyle name="Comma 2 7 2 4" xfId="24349" xr:uid="{1C7DDD61-70C2-4F9E-90AE-2BB44D42E3B3}"/>
    <cellStyle name="Comma 2 7 2 5" xfId="27318" xr:uid="{449B0DC2-61E8-4D32-8175-BA9045BC0FD5}"/>
    <cellStyle name="Comma 2 7 2 6" xfId="30938" xr:uid="{05DD0959-DF29-4D20-B790-C38C7FFAB610}"/>
    <cellStyle name="Comma 2 7 20" xfId="25263" xr:uid="{54297761-E485-4310-B6DE-630C59C4EE52}"/>
    <cellStyle name="Comma 2 7 21" xfId="25576" xr:uid="{9FB23040-BFE9-4C26-BA78-580933977AE3}"/>
    <cellStyle name="Comma 2 7 22" xfId="25854" xr:uid="{BE6D2ABE-4EDC-4EA0-905F-030AF8CE8DCE}"/>
    <cellStyle name="Comma 2 7 23" xfId="26102" xr:uid="{AD6949F8-670D-44CA-B813-3FABBB07FD83}"/>
    <cellStyle name="Comma 2 7 24" xfId="26367" xr:uid="{4E770C0A-F09C-4640-81F3-8D10B77075E9}"/>
    <cellStyle name="Comma 2 7 25" xfId="26559" xr:uid="{79804BA4-68B9-4E3D-BAA9-FB16B5E25A63}"/>
    <cellStyle name="Comma 2 7 26" xfId="26806" xr:uid="{D2DFB8C9-A2BF-4B0D-AFBF-B0C758F25C5E}"/>
    <cellStyle name="Comma 2 7 27" xfId="28104" xr:uid="{37C44626-6DB4-4885-B835-69948BCD70FD}"/>
    <cellStyle name="Comma 2 7 28" xfId="28371" xr:uid="{BA656283-DF71-42B6-8E0F-2CC843B7BC3E}"/>
    <cellStyle name="Comma 2 7 29" xfId="28672" xr:uid="{C223B429-EC58-4A9D-B05F-2102DD5B9F21}"/>
    <cellStyle name="Comma 2 7 3" xfId="1889" xr:uid="{C06340B5-B3C8-4379-8EA1-987F14B4ED7D}"/>
    <cellStyle name="Comma 2 7 3 2" xfId="4792" xr:uid="{BC491CA1-2D6A-4042-B8D3-707CB412DE4E}"/>
    <cellStyle name="Comma 2 7 3 2 2" xfId="9618" xr:uid="{D7C16EB5-E99F-4323-9D2A-DCFC17745625}"/>
    <cellStyle name="Comma 2 7 3 2 3" xfId="32383" xr:uid="{DDEB4D8B-E3AA-4AC2-8E40-01FD88D118EF}"/>
    <cellStyle name="Comma 2 7 3 3" xfId="7392" xr:uid="{4A3A505B-D7F3-4F71-AAFF-CA6B5946BDEC}"/>
    <cellStyle name="Comma 2 7 3 4" xfId="31221" xr:uid="{D83C5614-04C3-401E-8977-4A3325DF4131}"/>
    <cellStyle name="Comma 2 7 30" xfId="28946" xr:uid="{D7914507-12F9-4D81-BDFA-0F475CC28244}"/>
    <cellStyle name="Comma 2 7 31" xfId="29161" xr:uid="{17954842-6A39-4C61-B077-181CCCCD012D}"/>
    <cellStyle name="Comma 2 7 32" xfId="29354" xr:uid="{C6EE728D-ECC7-4E5F-BFF3-3520288A4073}"/>
    <cellStyle name="Comma 2 7 33" xfId="29618" xr:uid="{C94DC9EE-48B6-465E-9CBF-DB6E5CB03771}"/>
    <cellStyle name="Comma 2 7 34" xfId="29831" xr:uid="{F14C63D1-11E7-43EC-A6DA-33C4DB5850E9}"/>
    <cellStyle name="Comma 2 7 35" xfId="34136" xr:uid="{40B6EB44-1E3F-494F-988D-E9E6B1772A1A}"/>
    <cellStyle name="Comma 2 7 36" xfId="34449" xr:uid="{58449B28-A3B8-4E01-A1CD-7F379BE2A6CD}"/>
    <cellStyle name="Comma 2 7 37" xfId="34725" xr:uid="{63884D84-F9E4-4782-A0D2-00467A92CCAD}"/>
    <cellStyle name="Comma 2 7 38" xfId="34901" xr:uid="{7AE049B2-2D35-4380-88E7-925B5013E447}"/>
    <cellStyle name="Comma 2 7 39" xfId="35055" xr:uid="{EC70BDED-30F9-4901-A909-F30BD47EDC61}"/>
    <cellStyle name="Comma 2 7 4" xfId="2115" xr:uid="{7BFBE196-992C-4D64-8195-DF19C0B92F35}"/>
    <cellStyle name="Comma 2 7 4 2" xfId="4993" xr:uid="{372F7BCE-4044-43C6-BFA4-B2681531E2A0}"/>
    <cellStyle name="Comma 2 7 4 2 2" xfId="9796" xr:uid="{BD140124-B563-401A-B35C-71CCE92211E9}"/>
    <cellStyle name="Comma 2 7 4 3" xfId="7569" xr:uid="{DBD6537B-C3F1-43AF-953D-7EA51775B5E0}"/>
    <cellStyle name="Comma 2 7 4 4" xfId="31591" xr:uid="{9855E0AB-42D0-4EF7-9A4A-BC310C586CD5}"/>
    <cellStyle name="Comma 2 7 40" xfId="35209" xr:uid="{B6BBDDC8-395E-435B-AD31-45CD25AC09B3}"/>
    <cellStyle name="Comma 2 7 41" xfId="35450" xr:uid="{46EAB165-F527-43B8-83EE-36D3580AC1F9}"/>
    <cellStyle name="Comma 2 7 42" xfId="1352" xr:uid="{22AE6293-B643-4818-9637-B250351E279F}"/>
    <cellStyle name="Comma 2 7 5" xfId="2364" xr:uid="{47B8C138-5F71-4A93-A4CE-FA98AE46CE6E}"/>
    <cellStyle name="Comma 2 7 5 2" xfId="5209" xr:uid="{5C887326-38FE-4F8C-96B1-521426C40A8F}"/>
    <cellStyle name="Comma 2 7 5 2 2" xfId="9975" xr:uid="{FF0CA5CF-D5BB-462C-9BCC-368BB7309896}"/>
    <cellStyle name="Comma 2 7 5 3" xfId="7746" xr:uid="{A0154B54-DE52-4711-A429-21177B021146}"/>
    <cellStyle name="Comma 2 7 5 4" xfId="33023" xr:uid="{78F56BDE-44D8-4D71-9A6A-FECE61E01B87}"/>
    <cellStyle name="Comma 2 7 6" xfId="2618" xr:uid="{A1EC0DE0-279D-438F-88B3-009B31A4D89C}"/>
    <cellStyle name="Comma 2 7 6 2" xfId="5432" xr:uid="{A38FB64C-78A6-4901-9320-129B38C199DC}"/>
    <cellStyle name="Comma 2 7 6 2 2" xfId="10160" xr:uid="{BC795FAD-A714-4D65-9A18-694086A574DF}"/>
    <cellStyle name="Comma 2 7 6 3" xfId="7928" xr:uid="{9EDF8799-DAA4-4428-AABC-A5C614381789}"/>
    <cellStyle name="Comma 2 7 6 4" xfId="33358" xr:uid="{513A87A9-2DCA-43CF-B949-402E7FB8F79A}"/>
    <cellStyle name="Comma 2 7 7" xfId="2873" xr:uid="{4A135F2A-C148-4F16-8684-C40034D88ABC}"/>
    <cellStyle name="Comma 2 7 7 2" xfId="5651" xr:uid="{41123A25-7B12-4249-8CCB-B00E9A1455ED}"/>
    <cellStyle name="Comma 2 7 7 2 2" xfId="10338" xr:uid="{FBE42765-1219-4E48-AFE7-1100D82A49DC}"/>
    <cellStyle name="Comma 2 7 7 3" xfId="8105" xr:uid="{8AC889EC-0C46-4CE5-8612-BEA613BCF3B8}"/>
    <cellStyle name="Comma 2 7 7 4" xfId="33595" xr:uid="{07F67DA5-BAE7-4126-AAD5-63A55A6E7AB6}"/>
    <cellStyle name="Comma 2 7 8" xfId="3174" xr:uid="{64FD408B-2D0C-4AB8-8326-31E3E10B32BD}"/>
    <cellStyle name="Comma 2 7 8 2" xfId="5896" xr:uid="{F5847C66-1186-417C-84D1-744D85D4CD31}"/>
    <cellStyle name="Comma 2 7 8 2 2" xfId="10520" xr:uid="{7C0D56EA-C48A-4F48-B3AD-F7FCACFD7A94}"/>
    <cellStyle name="Comma 2 7 8 3" xfId="8282" xr:uid="{692F8C95-062F-4ABD-BCD2-D601044FDE24}"/>
    <cellStyle name="Comma 2 7 8 4" xfId="33566" xr:uid="{4BE6602C-2624-459A-9BD6-4F5E421987AA}"/>
    <cellStyle name="Comma 2 7 9" xfId="3449" xr:uid="{3005B3A6-978E-40C1-80DB-3AF783C82240}"/>
    <cellStyle name="Comma 2 7 9 2" xfId="6119" xr:uid="{96242558-B672-447E-99EF-6998839421BD}"/>
    <cellStyle name="Comma 2 7 9 2 2" xfId="10701" xr:uid="{C2C37F2C-4450-4F37-A714-CC1CBB199113}"/>
    <cellStyle name="Comma 2 7 9 3" xfId="8459" xr:uid="{B9758F4B-265D-4E7D-A2DA-F6EFF4E56DB2}"/>
    <cellStyle name="Comma 2 7 9 4" xfId="33869" xr:uid="{958A36AE-FDA2-4B4B-BC82-0F79D362D5AF}"/>
    <cellStyle name="Comma 2 8" xfId="907" xr:uid="{66A49285-9196-426E-B495-CE57B122CFDF}"/>
    <cellStyle name="Comma 2 8 10" xfId="3640" xr:uid="{3665A92E-9AA2-4681-AFD4-262ED22E96FB}"/>
    <cellStyle name="Comma 2 8 10 2" xfId="6265" xr:uid="{328E7FDF-F2A9-402C-9A67-98E3D2DC6E95}"/>
    <cellStyle name="Comma 2 8 10 2 2" xfId="10843" xr:uid="{B4E95E68-8486-4119-A21A-93220AF38CE0}"/>
    <cellStyle name="Comma 2 8 10 3" xfId="8600" xr:uid="{4FFCB296-4452-45F0-A1D8-2A3DD41816FB}"/>
    <cellStyle name="Comma 2 8 10 4" xfId="33911" xr:uid="{AB33635A-6E06-4EF6-BEDB-72360FF39AB4}"/>
    <cellStyle name="Comma 2 8 11" xfId="3953" xr:uid="{1A21230C-E546-4AC7-9883-A1EC5D2D10AA}"/>
    <cellStyle name="Comma 2 8 11 2" xfId="6536" xr:uid="{2FEF36C7-6960-47DA-8288-76F963210B04}"/>
    <cellStyle name="Comma 2 8 11 2 2" xfId="11104" xr:uid="{1F46ADA1-72AD-4534-8CBF-35C88B05F961}"/>
    <cellStyle name="Comma 2 8 11 3" xfId="8861" xr:uid="{812BB66E-C77C-40C0-88F7-AAFC0757FDA6}"/>
    <cellStyle name="Comma 2 8 12" xfId="4147" xr:uid="{5EDC70AA-55B7-4983-B8DD-A6560A327873}"/>
    <cellStyle name="Comma 2 8 12 2" xfId="6724" xr:uid="{5A4DC9AA-0F09-440C-94B1-29C87DE92BC2}"/>
    <cellStyle name="Comma 2 8 12 2 2" xfId="11292" xr:uid="{C929EB8C-83E6-4E68-B61A-31673FECDAE5}"/>
    <cellStyle name="Comma 2 8 12 3" xfId="9049" xr:uid="{195349EE-8E53-4309-A159-6E50292B6461}"/>
    <cellStyle name="Comma 2 8 13" xfId="4409" xr:uid="{2A2E02DE-BC49-4873-9293-6B451BD07ECC}"/>
    <cellStyle name="Comma 2 8 13 2" xfId="9301" xr:uid="{F348780F-1B8A-4C97-BF25-1D8AE848ABB8}"/>
    <cellStyle name="Comma 2 8 14" xfId="7078" xr:uid="{69F63469-2CB2-46AF-94B7-D673AF1A8D13}"/>
    <cellStyle name="Comma 2 8 15" xfId="12287" xr:uid="{C4DC0480-2F3E-471A-A8DD-3B36CF0408BF}"/>
    <cellStyle name="Comma 2 8 16" xfId="12501" xr:uid="{1A6399FE-3066-4B63-9728-87F136681C81}"/>
    <cellStyle name="Comma 2 8 17" xfId="18148" xr:uid="{9CFC8CF1-44C1-4C99-A9B7-5B58307B18C7}"/>
    <cellStyle name="Comma 2 8 17 2" xfId="21960" xr:uid="{F8B3E538-85E6-4E3E-9D8C-C6ACD905E97E}"/>
    <cellStyle name="Comma 2 8 18" xfId="24110" xr:uid="{13F1CA72-7117-4B57-AE22-E0CB5FE95D5D}"/>
    <cellStyle name="Comma 2 8 19" xfId="24350" xr:uid="{2156C8E0-6483-4C55-9C80-5A1D376E3849}"/>
    <cellStyle name="Comma 2 8 2" xfId="1714" xr:uid="{26776C6B-6A03-49C2-B4BE-257C08BE0845}"/>
    <cellStyle name="Comma 2 8 2 2" xfId="4632" xr:uid="{24010B68-D5DC-4D9E-BAA9-E6B655C8FA62}"/>
    <cellStyle name="Comma 2 8 2 2 2" xfId="9480" xr:uid="{42797EFC-7983-45FF-9A81-DFD8F9F4A5A7}"/>
    <cellStyle name="Comma 2 8 2 2 2 2" xfId="32720" xr:uid="{D0D01DFF-8233-432D-BCAA-66D17E3E4C6E}"/>
    <cellStyle name="Comma 2 8 2 2 3" xfId="31925" xr:uid="{E6D0EDC3-F774-4E99-9D89-70C45C88C337}"/>
    <cellStyle name="Comma 2 8 2 3" xfId="7255" xr:uid="{CC2680B4-A741-4237-B408-77C31100EA79}"/>
    <cellStyle name="Comma 2 8 2 3 2" xfId="32321" xr:uid="{FA7EEE3B-3566-467D-BE2B-68FF999C7467}"/>
    <cellStyle name="Comma 2 8 2 4" xfId="24351" xr:uid="{4742D2EF-0C63-453E-BB2C-9128AC0AB8D5}"/>
    <cellStyle name="Comma 2 8 2 4 2" xfId="31517" xr:uid="{3BC2E725-4BF6-4E37-931C-FE010913DFC9}"/>
    <cellStyle name="Comma 2 8 2 5" xfId="27486" xr:uid="{D878F660-A8C0-4831-ABBB-B2736862FED2}"/>
    <cellStyle name="Comma 2 8 2 6" xfId="30625" xr:uid="{B098129D-7085-4586-A083-F0CEF5B68136}"/>
    <cellStyle name="Comma 2 8 20" xfId="24837" xr:uid="{F8A0330D-EF93-4146-96D4-34007951156B}"/>
    <cellStyle name="Comma 2 8 21" xfId="25067" xr:uid="{8658D73F-1B14-4671-9D7D-4FAC5DAF80B2}"/>
    <cellStyle name="Comma 2 8 22" xfId="25337" xr:uid="{6A47C783-378A-4488-BF45-8CAD8BC6230E}"/>
    <cellStyle name="Comma 2 8 23" xfId="25635" xr:uid="{F91722C9-8DEC-477A-A1CF-63BE6D045966}"/>
    <cellStyle name="Comma 2 8 24" xfId="25895" xr:uid="{0DFD3008-55BF-4B40-AA60-0148C68E94CC}"/>
    <cellStyle name="Comma 2 8 25" xfId="26174" xr:uid="{4698A093-F855-4E6E-98FE-18E32BCBE28A}"/>
    <cellStyle name="Comma 2 8 26" xfId="26402" xr:uid="{B1354ABD-A6A3-40D5-90C2-D48DB0D89739}"/>
    <cellStyle name="Comma 2 8 27" xfId="26594" xr:uid="{B24DC77E-3910-4503-8729-60A7E5B1E31C}"/>
    <cellStyle name="Comma 2 8 28" xfId="26842" xr:uid="{3508B47C-2290-457D-8655-681717991D26}"/>
    <cellStyle name="Comma 2 8 29" xfId="28169" xr:uid="{34D61E3A-BCA7-418E-B612-B719714259D9}"/>
    <cellStyle name="Comma 2 8 3" xfId="1934" xr:uid="{DD4AF083-6864-48A2-A7F4-8DCA535B6171}"/>
    <cellStyle name="Comma 2 8 3 2" xfId="4834" xr:uid="{89BCA302-0A60-40BD-82CE-73BB95CA99B0}"/>
    <cellStyle name="Comma 2 8 3 2 2" xfId="9658" xr:uid="{476C462F-1D53-4BAD-A987-F32A47745356}"/>
    <cellStyle name="Comma 2 8 3 2 2 2" xfId="32822" xr:uid="{1B3F136B-3409-4B18-96C2-3E93732970BC}"/>
    <cellStyle name="Comma 2 8 3 2 3" xfId="32027" xr:uid="{3DC00271-3F7F-43A5-ADC0-C1C8497C0DB6}"/>
    <cellStyle name="Comma 2 8 3 3" xfId="7432" xr:uid="{8F72480E-FBB7-447A-BAFC-3F79E0690CC1}"/>
    <cellStyle name="Comma 2 8 3 3 2" xfId="32423" xr:uid="{6976CA7A-2075-452D-9626-10C536C9BA64}"/>
    <cellStyle name="Comma 2 8 3 4" xfId="31633" xr:uid="{9BD818F8-62BE-4B55-9C6D-F476B7284106}"/>
    <cellStyle name="Comma 2 8 3 5" xfId="30977" xr:uid="{E623074F-EEBA-4097-925D-B85046F29236}"/>
    <cellStyle name="Comma 2 8 30" xfId="28431" xr:uid="{1F96C54B-2106-467A-A5C6-7A303EB21A4D}"/>
    <cellStyle name="Comma 2 8 31" xfId="28737" xr:uid="{E0CC0E07-BA11-4686-8CDD-277FC3B30434}"/>
    <cellStyle name="Comma 2 8 32" xfId="28993" xr:uid="{B5B52109-C8EE-4A6A-AB7B-11285B204991}"/>
    <cellStyle name="Comma 2 8 33" xfId="29202" xr:uid="{0C477C1D-703E-42EA-9785-DF3F7E5E1CBB}"/>
    <cellStyle name="Comma 2 8 34" xfId="29399" xr:uid="{718F08D7-FA17-44C8-8378-4F482AE7C53F}"/>
    <cellStyle name="Comma 2 8 35" xfId="29674" xr:uid="{A7C987D3-114C-4BD6-A807-9249B5645372}"/>
    <cellStyle name="Comma 2 8 36" xfId="29872" xr:uid="{FF8961CD-479A-40FA-9363-557B89454101}"/>
    <cellStyle name="Comma 2 8 37" xfId="34156" xr:uid="{1D886CD0-CF36-4E2A-AC7A-5BD4CE4B47DD}"/>
    <cellStyle name="Comma 2 8 38" xfId="34509" xr:uid="{45BAC64B-1EF9-4CDD-BC0F-247168F715D1}"/>
    <cellStyle name="Comma 2 8 39" xfId="34772" xr:uid="{72255C3B-17E2-4467-9EC0-F293B2B3CE12}"/>
    <cellStyle name="Comma 2 8 4" xfId="2172" xr:uid="{E3709817-30A6-4187-AE6B-D4D5C61CA39C}"/>
    <cellStyle name="Comma 2 8 4 2" xfId="5045" xr:uid="{E0985FAF-9B88-44B8-9409-E2E8C48EE8E8}"/>
    <cellStyle name="Comma 2 8 4 2 2" xfId="9836" xr:uid="{168CD996-CA81-414E-B662-BFAD067CC68A}"/>
    <cellStyle name="Comma 2 8 4 2 3" xfId="32602" xr:uid="{5EDFD1D1-FA26-4ED2-94A2-6658B1AA1D58}"/>
    <cellStyle name="Comma 2 8 4 3" xfId="7609" xr:uid="{8FA0DB69-0A33-4AD6-9A54-69F8387B89B1}"/>
    <cellStyle name="Comma 2 8 4 4" xfId="31808" xr:uid="{1FFEE748-F703-49E5-877E-63AE608A9A83}"/>
    <cellStyle name="Comma 2 8 40" xfId="34936" xr:uid="{7687EBBB-A522-419E-977E-4909BAD5B1A3}"/>
    <cellStyle name="Comma 2 8 41" xfId="35088" xr:uid="{65A0CDA5-C56C-45E2-B89F-02BCDB52FCFC}"/>
    <cellStyle name="Comma 2 8 42" xfId="35243" xr:uid="{28D3343C-67D6-404A-A36B-6AF03D0869E2}"/>
    <cellStyle name="Comma 2 8 43" xfId="35483" xr:uid="{12AAF05E-0841-4D72-8100-A75E0426966A}"/>
    <cellStyle name="Comma 2 8 5" xfId="2422" xr:uid="{63216366-0155-41EA-99E5-8B0913485DDA}"/>
    <cellStyle name="Comma 2 8 5 2" xfId="5261" xr:uid="{3B952093-0DA3-435C-8A0E-7F7347859F73}"/>
    <cellStyle name="Comma 2 8 5 2 2" xfId="10015" xr:uid="{D9C06BB5-1D6A-40E9-84BC-73A68369AD15}"/>
    <cellStyle name="Comma 2 8 5 3" xfId="7786" xr:uid="{49BB20BA-CA59-4247-9E24-A9DE8F53E572}"/>
    <cellStyle name="Comma 2 8 5 4" xfId="32205" xr:uid="{B152BF84-20E7-4FB5-AA8D-63926E412A59}"/>
    <cellStyle name="Comma 2 8 6" xfId="2676" xr:uid="{AB1574AB-1E35-4D6E-ABA0-65E98F6EE3CA}"/>
    <cellStyle name="Comma 2 8 6 2" xfId="5482" xr:uid="{101CAAB8-8684-4FA5-9101-B6377DEA2DFC}"/>
    <cellStyle name="Comma 2 8 6 2 2" xfId="10200" xr:uid="{64579B93-9359-47BD-BBB2-7C90C7CA0A46}"/>
    <cellStyle name="Comma 2 8 6 3" xfId="7968" xr:uid="{1FDF5B21-630F-431F-B7FD-CB684C76304F}"/>
    <cellStyle name="Comma 2 8 6 4" xfId="31400" xr:uid="{A0FB48A1-4C80-4A20-B071-C15838CC68DC}"/>
    <cellStyle name="Comma 2 8 7" xfId="2932" xr:uid="{83CCA4E8-219A-4E9D-BE2B-18DDF66EC7CC}"/>
    <cellStyle name="Comma 2 8 7 2" xfId="5702" xr:uid="{E7DA0262-B210-44E3-B1C4-1DBFAE3E0FBA}"/>
    <cellStyle name="Comma 2 8 7 2 2" xfId="10378" xr:uid="{0816D947-1964-4270-BF31-066741018EE7}"/>
    <cellStyle name="Comma 2 8 7 3" xfId="8145" xr:uid="{722F4B3B-D3DB-4245-820B-C51C74F3C329}"/>
    <cellStyle name="Comma 2 8 7 4" xfId="33265" xr:uid="{CF896604-3A04-4146-8BBE-D7D0D7A100D7}"/>
    <cellStyle name="Comma 2 8 8" xfId="3247" xr:uid="{342838D5-E467-4960-BFA5-5D3853AE50E2}"/>
    <cellStyle name="Comma 2 8 8 2" xfId="5952" xr:uid="{BD47B401-8500-4BA8-9626-FB107F1F15DE}"/>
    <cellStyle name="Comma 2 8 8 2 2" xfId="10561" xr:uid="{FAAA3D21-A080-4B50-A778-51AAB0BB9470}"/>
    <cellStyle name="Comma 2 8 8 3" xfId="8322" xr:uid="{77E37D0E-8919-4F75-A620-C09E8B33DCDC}"/>
    <cellStyle name="Comma 2 8 8 4" xfId="33387" xr:uid="{5A13066D-3AB9-4F78-8F9E-32A4DAFFD5CD}"/>
    <cellStyle name="Comma 2 8 9" xfId="3498" xr:uid="{A9ACD3A1-3D6B-4260-B35F-0180C47794C4}"/>
    <cellStyle name="Comma 2 8 9 2" xfId="6163" xr:uid="{A36DA140-D716-4AE5-88CE-A318B5D798C7}"/>
    <cellStyle name="Comma 2 8 9 2 2" xfId="10741" xr:uid="{27A59F7E-E2F8-40D0-8440-32D3B40E8773}"/>
    <cellStyle name="Comma 2 8 9 3" xfId="8499" xr:uid="{28BDD052-FD83-4AC5-B72B-74359DB0C299}"/>
    <cellStyle name="Comma 2 8 9 4" xfId="33633" xr:uid="{21436620-8EAC-42A3-8D42-81868E03B74D}"/>
    <cellStyle name="Comma 2 9" xfId="2505" xr:uid="{46B95D20-FC95-4667-BBFD-CC711D9B0101}"/>
    <cellStyle name="Comma 2 9 2" xfId="5330" xr:uid="{F4274413-5194-4B1F-AA39-07577054E7BA}"/>
    <cellStyle name="Comma 2 9 2 2" xfId="10071" xr:uid="{9C2AB4FF-5AC4-4401-BF6C-F63CE24D003B}"/>
    <cellStyle name="Comma 2 9 2 3" xfId="27066" xr:uid="{5267000C-F23E-46FA-83A8-89064036867C}"/>
    <cellStyle name="Comma 2 9 3" xfId="7840" xr:uid="{A2B1B548-D9CB-4308-A2B3-33CA36ADB1ED}"/>
    <cellStyle name="Comma 2 9 4" xfId="24352" xr:uid="{DDA61CF9-82E6-4AFC-9B6E-8D4205A4E2F6}"/>
    <cellStyle name="Comma 2 9 5" xfId="26715" xr:uid="{7651F544-76AC-4525-A019-EC52CE052EB6}"/>
    <cellStyle name="Comma 2 9 6" xfId="30362" xr:uid="{D73350F6-2D18-4DC0-91C4-C3D59B53ED76}"/>
    <cellStyle name="Comma 20" xfId="294" xr:uid="{B813E3EE-12B4-46AB-BA8C-3B16CEA5063D}"/>
    <cellStyle name="Comma 20 10" xfId="3607" xr:uid="{8C30941E-ECCA-4F50-9D28-177B765078A1}"/>
    <cellStyle name="Comma 20 10 2" xfId="6238" xr:uid="{62F65F29-63FD-4BEF-BAE8-0BC69BE3DFDD}"/>
    <cellStyle name="Comma 20 10 2 2" xfId="10816" xr:uid="{20D38DCD-A1B5-444A-94CB-C57045EC2FBF}"/>
    <cellStyle name="Comma 20 10 3" xfId="8573" xr:uid="{961170A4-33A0-453A-9585-E57093F0AF4C}"/>
    <cellStyle name="Comma 20 10 4" xfId="33263" xr:uid="{2424DCC7-95BE-494F-AB16-EEB18565C9C5}"/>
    <cellStyle name="Comma 20 11" xfId="3662" xr:uid="{AD8BDAB7-C0B3-4D9C-82B5-20E4B732EAA4}"/>
    <cellStyle name="Comma 20 11 2" xfId="6284" xr:uid="{FEFFD6F4-256F-48ED-8879-5356684D0F1A}"/>
    <cellStyle name="Comma 20 11 2 2" xfId="10861" xr:uid="{2372C86C-9F39-4024-98EB-5839CFD138AC}"/>
    <cellStyle name="Comma 20 11 3" xfId="8618" xr:uid="{8B6091F1-83B9-42E2-B7F3-AA3244623B4D}"/>
    <cellStyle name="Comma 20 11 4" xfId="33319" xr:uid="{F2C0E287-48DA-4BB4-9121-2CC2E235827D}"/>
    <cellStyle name="Comma 20 12" xfId="3850" xr:uid="{859ACBBB-BE89-4737-AEC0-7A53BC16076F}"/>
    <cellStyle name="Comma 20 12 2" xfId="6435" xr:uid="{15A87CE7-A73C-4C49-95AC-F52E609B557D}"/>
    <cellStyle name="Comma 20 12 2 2" xfId="11003" xr:uid="{F06D746A-2A38-4853-8FB4-441C50383FF1}"/>
    <cellStyle name="Comma 20 12 3" xfId="8760" xr:uid="{4D93C6C8-7442-4170-9DE0-D809D63F5094}"/>
    <cellStyle name="Comma 20 12 4" xfId="33481" xr:uid="{BFE66822-D375-4587-9E2D-2DCD8AE89BF2}"/>
    <cellStyle name="Comma 20 13" xfId="4038" xr:uid="{0C78CFBA-D105-4C10-8E00-9BC89ADA6935}"/>
    <cellStyle name="Comma 20 13 2" xfId="6619" xr:uid="{A1DE8033-266D-467D-8233-3B8221DF0D70}"/>
    <cellStyle name="Comma 20 13 2 2" xfId="11187" xr:uid="{8656E21E-1D6D-4739-BE1E-8543BDBDD318}"/>
    <cellStyle name="Comma 20 13 3" xfId="8944" xr:uid="{B8689817-606B-476B-81CA-C02DE32AA290}"/>
    <cellStyle name="Comma 20 13 4" xfId="33528" xr:uid="{8BD90C3C-5DFD-4A79-8544-7EF981815387}"/>
    <cellStyle name="Comma 20 14" xfId="4281" xr:uid="{EEA6852A-59C7-40BA-9DAE-13DCED0C8F2A}"/>
    <cellStyle name="Comma 20 14 2" xfId="9178" xr:uid="{92AECF35-3FB8-4177-9ED7-687FA3247D64}"/>
    <cellStyle name="Comma 20 14 3" xfId="33632" xr:uid="{FB994908-0875-4972-91C5-19D2FBBD3DA2}"/>
    <cellStyle name="Comma 20 15" xfId="6975" xr:uid="{8D5125D0-5CB7-4844-A5E4-1C88364CF6CC}"/>
    <cellStyle name="Comma 20 15 2" xfId="33812" xr:uid="{2AB1779F-CA4B-4B17-9615-BEC0ED129446}"/>
    <cellStyle name="Comma 20 16" xfId="12339" xr:uid="{9AA113BB-4769-403D-B72B-24E6F183B55A}"/>
    <cellStyle name="Comma 20 17" xfId="18011" xr:uid="{FB4738DA-FFFF-4446-A3BE-3DAF69208890}"/>
    <cellStyle name="Comma 20 17 2" xfId="21864" xr:uid="{6863F6AE-B99F-4FFE-9A1E-F90A1A56D414}"/>
    <cellStyle name="Comma 20 18" xfId="24032" xr:uid="{C0EC047A-48A3-4430-BC08-EE8F2E6A077D}"/>
    <cellStyle name="Comma 20 19" xfId="24353" xr:uid="{D54F025B-7388-4ECB-8893-9D4D55890955}"/>
    <cellStyle name="Comma 20 2" xfId="1575" xr:uid="{E7FE2EC1-4C9A-41F0-977F-20A4124C5109}"/>
    <cellStyle name="Comma 20 2 2" xfId="4513" xr:uid="{1E5B4B3F-2176-4936-A62F-04EF86E1B1FB}"/>
    <cellStyle name="Comma 20 2 2 2" xfId="9380" xr:uid="{0D6C139F-FFFB-4909-86FC-7F68023B2E09}"/>
    <cellStyle name="Comma 20 2 2 2 2" xfId="32779" xr:uid="{240CB24C-FF39-40F0-AB52-2E99DBD9E2D4}"/>
    <cellStyle name="Comma 20 2 2 3" xfId="24355" xr:uid="{B08B8181-C917-41AD-8C4C-A6355480525C}"/>
    <cellStyle name="Comma 20 2 2 4" xfId="31984" xr:uid="{FC41CC6F-E98E-438C-A343-236560EAB51F}"/>
    <cellStyle name="Comma 20 2 3" xfId="7156" xr:uid="{830E3828-C999-4252-A63F-8E03602F5613}"/>
    <cellStyle name="Comma 20 2 3 2" xfId="32380" xr:uid="{B1D6F7FD-3CD9-46FB-A32D-A3FA97D4DFC3}"/>
    <cellStyle name="Comma 20 2 4" xfId="24354" xr:uid="{015BDAC6-4577-42F7-8A3D-7B930DFDC549}"/>
    <cellStyle name="Comma 20 2 4 2" xfId="31587" xr:uid="{EB841438-7A5B-4AF8-82FE-FADE7660C5CE}"/>
    <cellStyle name="Comma 20 2 5" xfId="27093" xr:uid="{4CED67D4-A76B-4B02-A0FD-134B32222049}"/>
    <cellStyle name="Comma 20 2 6" xfId="30207" xr:uid="{66EF910B-94A0-4D37-8457-0C530E978A43}"/>
    <cellStyle name="Comma 20 20" xfId="24685" xr:uid="{E9426ADB-5256-4B92-B81C-B1F30D7AFA71}"/>
    <cellStyle name="Comma 20 21" xfId="24984" xr:uid="{FCD519DF-F4EA-4996-A416-078D1B40CD9F}"/>
    <cellStyle name="Comma 20 22" xfId="25170" xr:uid="{0C385F99-CBED-4D9B-A95C-CC15EC9841A1}"/>
    <cellStyle name="Comma 20 23" xfId="25494" xr:uid="{DCB5FAEF-0A19-4132-947B-800ACB3E1C0C}"/>
    <cellStyle name="Comma 20 24" xfId="25784" xr:uid="{A38008E7-A176-4B54-B334-60E94CAE9616}"/>
    <cellStyle name="Comma 20 25" xfId="26007" xr:uid="{29A0F182-27EF-457F-86DC-A3F8C767FED2}"/>
    <cellStyle name="Comma 20 26" xfId="26299" xr:uid="{831A3C3F-60FE-4FE6-8F30-39C4177269A2}"/>
    <cellStyle name="Comma 20 27" xfId="26358" xr:uid="{F2C09788-38EE-4788-93BA-A3974B5003AB}"/>
    <cellStyle name="Comma 20 28" xfId="26505" xr:uid="{52C9A216-18EA-4CB4-8C6E-6BF8C459F56D}"/>
    <cellStyle name="Comma 20 29" xfId="26742" xr:uid="{49C7DE9F-C31D-4597-BE1A-004FE75A98F8}"/>
    <cellStyle name="Comma 20 3" xfId="1820" xr:uid="{B1704561-3A24-4AF9-8067-E293D522D7A0}"/>
    <cellStyle name="Comma 20 3 2" xfId="4727" xr:uid="{DBE4F7CB-C82F-48A5-90CE-F2C1F515568C}"/>
    <cellStyle name="Comma 20 3 2 2" xfId="9558" xr:uid="{55AD799D-6F04-4806-A542-7409C7B777C8}"/>
    <cellStyle name="Comma 20 3 2 3" xfId="24357" xr:uid="{281C0633-94F4-4031-9788-13AACA9D9BEB}"/>
    <cellStyle name="Comma 20 3 2 4" xfId="32745" xr:uid="{EE4472AE-A1D1-4F2A-BF77-95E490FA4AD5}"/>
    <cellStyle name="Comma 20 3 3" xfId="7333" xr:uid="{E4774C2B-E19B-4AB7-ADE4-A3F2E9EE6285}"/>
    <cellStyle name="Comma 20 3 3 2" xfId="31950" xr:uid="{2B588935-D2CD-4E87-A357-97791C4C872B}"/>
    <cellStyle name="Comma 20 3 4" xfId="24356" xr:uid="{73EA55AB-DA5B-4AE1-906C-CDAD3C9B51BE}"/>
    <cellStyle name="Comma 20 3 5" xfId="30520" xr:uid="{65AA9005-5C60-4892-B999-B3675DCF3228}"/>
    <cellStyle name="Comma 20 30" xfId="28004" xr:uid="{1B614948-6D20-4BED-9085-8FF7AF782F55}"/>
    <cellStyle name="Comma 20 31" xfId="28288" xr:uid="{3A0E9A12-C15C-43C9-AF0D-D3A500ADADAA}"/>
    <cellStyle name="Comma 20 32" xfId="28568" xr:uid="{16999CEC-C7E3-41C4-9486-7A9167ADF707}"/>
    <cellStyle name="Comma 20 33" xfId="28869" xr:uid="{0D91F138-6EA4-43FD-88D2-6AA1FF818B1C}"/>
    <cellStyle name="Comma 20 34" xfId="29102" xr:uid="{CC030EEC-66D2-4A6F-AABC-23B0DDF23461}"/>
    <cellStyle name="Comma 20 35" xfId="29289" xr:uid="{E28EC92E-9F2B-4EF3-BA5A-F824C1D6085E}"/>
    <cellStyle name="Comma 20 36" xfId="29544" xr:uid="{3AAD393B-DD1D-412E-8DDC-8A1CEBA7597D}"/>
    <cellStyle name="Comma 20 37" xfId="29773" xr:uid="{69E877E1-5D75-42BE-998C-61707CB230DC}"/>
    <cellStyle name="Comma 20 38" xfId="30070" xr:uid="{27DF7BCA-6F4C-4CA2-B452-A1C3DB93DF25}"/>
    <cellStyle name="Comma 20 39" xfId="34102" xr:uid="{D28F5356-A780-4607-BE79-41F4DDE6AE43}"/>
    <cellStyle name="Comma 20 4" xfId="2028" xr:uid="{21F9A644-1579-41B2-8927-13CC876FFEBC}"/>
    <cellStyle name="Comma 20 4 2" xfId="4918" xr:uid="{C68DF821-AA63-4118-8649-5345DF9B8DE9}"/>
    <cellStyle name="Comma 20 4 2 2" xfId="9736" xr:uid="{330AB3AC-5AAA-4B28-B8C3-B81A9399670B}"/>
    <cellStyle name="Comma 20 4 2 3" xfId="32346" xr:uid="{416BDAC9-99AD-4572-BED4-1117BADE24A4}"/>
    <cellStyle name="Comma 20 4 3" xfId="7510" xr:uid="{656C9B13-1AEA-4510-8E2B-9B6A4169ECB0}"/>
    <cellStyle name="Comma 20 4 4" xfId="24358" xr:uid="{648649AD-834F-4378-8C33-B480C3B3C3FA}"/>
    <cellStyle name="Comma 20 4 5" xfId="30719" xr:uid="{B33CD675-8298-48B8-B9AA-3EBACF7787DA}"/>
    <cellStyle name="Comma 20 40" xfId="34340" xr:uid="{04970C8B-69C7-4CC7-BD8C-A58387AAC09F}"/>
    <cellStyle name="Comma 20 41" xfId="34640" xr:uid="{F6559519-ED80-4DB2-AE16-7C598F04C3A4}"/>
    <cellStyle name="Comma 20 42" xfId="34849" xr:uid="{87BE9DA7-1108-4F5A-BE5E-732D249171D2}"/>
    <cellStyle name="Comma 20 43" xfId="35008" xr:uid="{7D1684F1-352A-42F9-A711-F88B4D142901}"/>
    <cellStyle name="Comma 20 44" xfId="35160" xr:uid="{DBE78079-2BD2-41A5-8DB0-D5ABCF569EFF}"/>
    <cellStyle name="Comma 20 45" xfId="35402" xr:uid="{12E88292-F365-40F1-AB98-B9377D4E71BC}"/>
    <cellStyle name="Comma 20 5" xfId="2277" xr:uid="{7F221A8E-C9E8-44BD-B969-8346366A4E37}"/>
    <cellStyle name="Comma 20 5 2" xfId="5133" xr:uid="{1C94BB29-1914-403D-B8DC-3CAF729B2D24}"/>
    <cellStyle name="Comma 20 5 2 2" xfId="9914" xr:uid="{95C74C8D-B8E0-46EE-AB88-32571EB4DE1F}"/>
    <cellStyle name="Comma 20 5 3" xfId="7687" xr:uid="{EA8FFCF7-AF95-46C8-A93B-CBCC9ADB69B7}"/>
    <cellStyle name="Comma 20 5 4" xfId="30863" xr:uid="{A9CFA806-B6A0-495A-AFA1-61BC13EC24E9}"/>
    <cellStyle name="Comma 20 5 6" xfId="30373" xr:uid="{4A563CDE-2FB6-456D-80CB-C4E925147939}"/>
    <cellStyle name="Comma 20 5 6 2" xfId="30406" xr:uid="{400738F3-0845-425C-8844-633D60500573}"/>
    <cellStyle name="Comma 20 5 6 2 2" xfId="35334" xr:uid="{241BAA5E-2B97-4EAC-B41D-1EDA3DA407AA}"/>
    <cellStyle name="Comma 20 5 6 3" xfId="35287" xr:uid="{F0BD69AB-900E-4D96-BE0A-D106D00BD72C}"/>
    <cellStyle name="Comma 20 6" xfId="2532" xr:uid="{3E049F8B-33CA-457F-9DF2-7B1DF101E230}"/>
    <cellStyle name="Comma 20 6 2" xfId="5357" xr:uid="{28954E2E-64C6-4797-8F7C-5ABA81EDA6E7}"/>
    <cellStyle name="Comma 20 6 2 2" xfId="10098" xr:uid="{9234F3A9-9DC6-4BF2-870B-FEFD30F508E2}"/>
    <cellStyle name="Comma 20 6 3" xfId="7867" xr:uid="{F137EE83-66C3-4CD1-BE8F-8D02A0367438}"/>
    <cellStyle name="Comma 20 6 4" xfId="31219" xr:uid="{0EBE68AD-6BAA-4BAF-BF2F-04EB9B18D900}"/>
    <cellStyle name="Comma 20 7" xfId="2789" xr:uid="{D6BD907B-AB94-43D2-83B2-9BB948D3F67B}"/>
    <cellStyle name="Comma 20 7 2" xfId="5578" xr:uid="{594205F2-1988-40F8-A3EA-EE74732480B4}"/>
    <cellStyle name="Comma 20 7 2 2" xfId="10279" xr:uid="{0ABD5108-C64E-4D22-8FC0-29E35D7BB510}"/>
    <cellStyle name="Comma 20 7 3" xfId="8046" xr:uid="{4AF8CBE9-A734-4FB8-9607-52A5D1D08D2D}"/>
    <cellStyle name="Comma 20 7 4" xfId="31542" xr:uid="{CCB773DF-9343-4AC5-A331-E92BB327DF30}"/>
    <cellStyle name="Comma 20 8" xfId="3064" xr:uid="{C0C9BA39-D54F-4107-B098-E3FB3922E1A1}"/>
    <cellStyle name="Comma 20 8 2" xfId="5808" xr:uid="{5F3B61B1-C929-4319-B868-E6EB8B6B789A}"/>
    <cellStyle name="Comma 20 8 2 2" xfId="10458" xr:uid="{4C5B68F1-8FA0-4322-8B07-1316B8139FD4}"/>
    <cellStyle name="Comma 20 8 3" xfId="8223" xr:uid="{3474BC4F-0CBE-442A-802D-562E93F4AFFB}"/>
    <cellStyle name="Comma 20 8 4" xfId="32960" xr:uid="{7C542419-D36D-4086-8ABC-30789C49674C}"/>
    <cellStyle name="Comma 20 9" xfId="3372" xr:uid="{7A6A1469-5BEE-42F6-A79C-D1BD2C686553}"/>
    <cellStyle name="Comma 20 9 2" xfId="6055" xr:uid="{269E4E86-265D-4E01-9D8D-9B323D0593EF}"/>
    <cellStyle name="Comma 20 9 2 2" xfId="10640" xr:uid="{3694F6BD-47A7-4415-94B5-1CC5393EB2D8}"/>
    <cellStyle name="Comma 20 9 3" xfId="8400" xr:uid="{BB269966-5CB7-4F8D-B7F6-CE7AB7964ADB}"/>
    <cellStyle name="Comma 20 9 4" xfId="32966" xr:uid="{9373EFB7-4423-4E86-ACE4-C69332D6C92D}"/>
    <cellStyle name="Comma 200" xfId="12271" xr:uid="{44D014F5-713E-4C5E-A252-905C8F7009B8}"/>
    <cellStyle name="Comma 201" xfId="12286" xr:uid="{5A4E8A7F-1E32-4FB0-9ED4-60624B0AC7D0}"/>
    <cellStyle name="Comma 202" xfId="12294" xr:uid="{BCDBBE5B-02DD-4AD7-A3D4-9F0B4B3AB86B}"/>
    <cellStyle name="Comma 203" xfId="12498" xr:uid="{4A569EA7-2A38-477B-ACDE-AE683B515829}"/>
    <cellStyle name="Comma 204" xfId="12420" xr:uid="{0017F649-99F6-4A4F-B46E-EF5FE29D7680}"/>
    <cellStyle name="Comma 205" xfId="12570" xr:uid="{2850B6DD-9C9D-4682-8E7A-2A25B08F29D4}"/>
    <cellStyle name="Comma 206" xfId="12598" xr:uid="{59EB9AFE-82EC-4130-8793-3F897D8779BB}"/>
    <cellStyle name="Comma 207" xfId="12616" xr:uid="{14AD0A65-9593-42B5-999C-1B29FA640AC4}"/>
    <cellStyle name="Comma 208" xfId="12597" xr:uid="{46033A6A-46D6-4B91-83E6-5DFD30F4F890}"/>
    <cellStyle name="Comma 209" xfId="12594" xr:uid="{8891AE57-5BC6-457F-830B-66737CAE82FD}"/>
    <cellStyle name="Comma 21" xfId="295" xr:uid="{B6804A69-0DBB-45C6-B609-C1C4DE3AF1FD}"/>
    <cellStyle name="Comma 21 10" xfId="3646" xr:uid="{CDE1EDBD-9AE9-4641-84DD-B7F79167B7DA}"/>
    <cellStyle name="Comma 21 10 2" xfId="6270" xr:uid="{9D44A1C4-30D0-4539-8F1E-C6984A4C2B73}"/>
    <cellStyle name="Comma 21 10 2 2" xfId="10848" xr:uid="{9F33A7EE-190C-43E9-ACA8-E1B0C7E91B44}"/>
    <cellStyle name="Comma 21 10 3" xfId="8605" xr:uid="{D49A3BA3-2474-495A-B98C-E1E7FD4AF815}"/>
    <cellStyle name="Comma 21 10 4" xfId="31546" xr:uid="{283BDFEC-20AB-4929-9A8A-A7741A3E613C}"/>
    <cellStyle name="Comma 21 11" xfId="3851" xr:uid="{9E763D10-9012-48F7-8BCF-6D0F0B7B05CB}"/>
    <cellStyle name="Comma 21 11 2" xfId="6436" xr:uid="{6999CB56-3230-4059-A94C-D8BE181841E3}"/>
    <cellStyle name="Comma 21 11 2 2" xfId="11004" xr:uid="{5EF9504D-6F96-45FC-8104-A3B43DD4B5B2}"/>
    <cellStyle name="Comma 21 11 3" xfId="8761" xr:uid="{772E86D8-68AE-4F8E-BCEC-B17F0FF5C8A7}"/>
    <cellStyle name="Comma 21 11 4" xfId="32975" xr:uid="{F5061105-C2D4-4457-97AD-E4FC18F106BF}"/>
    <cellStyle name="Comma 21 12" xfId="4039" xr:uid="{D9702A93-70DD-40BE-9BE9-94253B989332}"/>
    <cellStyle name="Comma 21 12 2" xfId="6620" xr:uid="{70E0B0FE-576E-48DD-870B-7DEC5DF679C5}"/>
    <cellStyle name="Comma 21 12 2 2" xfId="11188" xr:uid="{A9CEF1B3-AB77-4F0E-BC76-F17E3A3ED747}"/>
    <cellStyle name="Comma 21 12 3" xfId="8945" xr:uid="{0C0B5C89-47FB-4E9A-B808-D48DAD4413CF}"/>
    <cellStyle name="Comma 21 12 4" xfId="31235" xr:uid="{5B87B7B7-2A11-4120-BFE9-FE8525A7159D}"/>
    <cellStyle name="Comma 21 13" xfId="4282" xr:uid="{2BA33F7C-4720-4F74-83C2-87B6B2DCCD27}"/>
    <cellStyle name="Comma 21 13 2" xfId="9179" xr:uid="{AD9F0A68-43D3-4A2F-8B9C-F8F472AAF9FE}"/>
    <cellStyle name="Comma 21 13 3" xfId="33266" xr:uid="{1C332B4C-8A49-4BB5-8D84-780AB3AE9B02}"/>
    <cellStyle name="Comma 21 14" xfId="6976" xr:uid="{97ACB2FC-DA97-48B6-9566-85D115A48569}"/>
    <cellStyle name="Comma 21 14 2" xfId="33257" xr:uid="{2B748DF5-46E5-4373-982A-B1CC96A79394}"/>
    <cellStyle name="Comma 21 15" xfId="12282" xr:uid="{6CF65706-CA3B-455B-851A-1F1000B6C8EF}"/>
    <cellStyle name="Comma 21 15 2" xfId="33320" xr:uid="{BF573F33-2475-42CE-B314-9CAC6740C5AA}"/>
    <cellStyle name="Comma 21 16" xfId="12340" xr:uid="{FF3FEE17-1532-47DB-91A8-55D898526A8B}"/>
    <cellStyle name="Comma 21 16 2" xfId="33482" xr:uid="{1C5F9D91-E5C0-4622-9B3E-D06601228CA4}"/>
    <cellStyle name="Comma 21 17" xfId="18012" xr:uid="{2FDBB479-6438-417A-96D5-1DAA0EE88295}"/>
    <cellStyle name="Comma 21 17 2" xfId="21865" xr:uid="{7D397340-60DC-4E90-BE42-BA599767305E}"/>
    <cellStyle name="Comma 21 17 3" xfId="33529" xr:uid="{7F8FD131-5D8C-40BD-AFD8-22353D226DB7}"/>
    <cellStyle name="Comma 21 18" xfId="24033" xr:uid="{A2296BCD-0D71-4A9F-ABC1-AE28492FB06A}"/>
    <cellStyle name="Comma 21 18 2" xfId="33813" xr:uid="{B757E2EA-D385-46D4-B0B5-2948C7F45E61}"/>
    <cellStyle name="Comma 21 19" xfId="24686" xr:uid="{58A5035E-F103-40E1-A591-37C8198B9827}"/>
    <cellStyle name="Comma 21 2" xfId="1034" xr:uid="{440BFCFE-04C9-4C42-AF33-4BD869F7D560}"/>
    <cellStyle name="Comma 21 2 2" xfId="1096" xr:uid="{69C96A49-E0F1-410F-9230-F9E372A4105F}"/>
    <cellStyle name="Comma 21 2 2 2" xfId="9381" xr:uid="{0C1EC790-F61C-4353-AB4F-D1368DCE09F0}"/>
    <cellStyle name="Comma 21 2 2 3" xfId="4514" xr:uid="{ED8143C6-D045-4DEB-AFE2-8E7BF7EE0429}"/>
    <cellStyle name="Comma 21 2 2 4" xfId="32747" xr:uid="{8141FDFF-836E-4DE6-B151-DE549334D430}"/>
    <cellStyle name="Comma 21 2 3" xfId="7157" xr:uid="{3E1204DF-B1E6-47D6-912F-D8D6EAF32F70}"/>
    <cellStyle name="Comma 21 2 3 2" xfId="31952" xr:uid="{A47AA166-4876-4EF0-A93A-11CE1AAC96B4}"/>
    <cellStyle name="Comma 21 2 4" xfId="1576" xr:uid="{BA0AAF91-6542-4C30-93B7-3BEA84732E97}"/>
    <cellStyle name="Comma 21 2 5" xfId="27094" xr:uid="{C8593B64-EF00-481F-92F6-D94AC8FA0899}"/>
    <cellStyle name="Comma 21 2 6" xfId="30072" xr:uid="{A07CFAF9-3E4B-4090-89B7-D1E7797C41C3}"/>
    <cellStyle name="Comma 21 2 7" xfId="35533" xr:uid="{C145E7A2-AA7D-439D-8936-E186D49B646C}"/>
    <cellStyle name="Comma 21 20" xfId="24985" xr:uid="{9021ABA9-4356-4A22-AF35-D803B6656CA6}"/>
    <cellStyle name="Comma 21 21" xfId="25171" xr:uid="{7AFEEAA1-25A7-4965-8E25-7935A450EE8C}"/>
    <cellStyle name="Comma 21 22" xfId="25495" xr:uid="{310C3FA5-904C-4761-8950-D4FB4E386A03}"/>
    <cellStyle name="Comma 21 23" xfId="25785" xr:uid="{0FECC53F-C913-4FB2-91D5-FADFE410956A}"/>
    <cellStyle name="Comma 21 24" xfId="26008" xr:uid="{72081F30-8437-4914-8E70-CFD6B12642B6}"/>
    <cellStyle name="Comma 21 25" xfId="26300" xr:uid="{B0125D3A-8864-4C9A-ABE4-F46EB687A9E3}"/>
    <cellStyle name="Comma 21 26" xfId="26506" xr:uid="{FCB34F42-432A-4839-9967-F21BFABDD730}"/>
    <cellStyle name="Comma 21 27" xfId="26743" xr:uid="{A27FC043-27B6-4B10-9A19-017EECD84031}"/>
    <cellStyle name="Comma 21 28" xfId="28005" xr:uid="{3A881523-B487-4497-96A8-3345A1ADAD1B}"/>
    <cellStyle name="Comma 21 29" xfId="28289" xr:uid="{9FAF5256-F5BF-4E73-B15D-D04055C3E228}"/>
    <cellStyle name="Comma 21 3" xfId="1821" xr:uid="{ABA1B807-9F16-43EE-96DD-2162E1639EEA}"/>
    <cellStyle name="Comma 21 3 2" xfId="4728" xr:uid="{3C1CDAE6-514A-4952-A621-117E588CFFFD}"/>
    <cellStyle name="Comma 21 3 2 2" xfId="9559" xr:uid="{9CCE6273-DD9B-4BE2-9ECA-D9DDC77C382E}"/>
    <cellStyle name="Comma 21 3 2 3" xfId="32348" xr:uid="{F5D1A7D9-00E9-46C8-BF23-4D76A544046B}"/>
    <cellStyle name="Comma 21 3 3" xfId="7334" xr:uid="{4BB67564-FF5A-4A13-9CD0-7B66D46A16EC}"/>
    <cellStyle name="Comma 21 3 4" xfId="30128" xr:uid="{159E8B27-9424-4FF7-AB57-9A9FA2825F00}"/>
    <cellStyle name="Comma 21 30" xfId="28569" xr:uid="{7BF0859D-FC27-4612-9C10-1FF833493B3A}"/>
    <cellStyle name="Comma 21 31" xfId="28870" xr:uid="{0FB33E2F-B518-4EBF-AF35-0D1FEDD47B67}"/>
    <cellStyle name="Comma 21 32" xfId="29103" xr:uid="{7BD272F7-FB7E-4717-879A-9AB9F3320118}"/>
    <cellStyle name="Comma 21 33" xfId="29290" xr:uid="{8CEC9571-35FC-4F4B-8EB5-9BBF9B3ADB97}"/>
    <cellStyle name="Comma 21 34" xfId="29545" xr:uid="{6D4211E2-34F7-484A-A487-5CB5773DE497}"/>
    <cellStyle name="Comma 21 35" xfId="29774" xr:uid="{CC9B5690-E586-44C3-A0A8-3A174EBDF96B}"/>
    <cellStyle name="Comma 21 36" xfId="34103" xr:uid="{A99483AA-44CA-4A92-98D2-48CF555AA6F0}"/>
    <cellStyle name="Comma 21 37" xfId="34341" xr:uid="{526FDD11-FACD-4D23-9941-8D147DA1625C}"/>
    <cellStyle name="Comma 21 38" xfId="34641" xr:uid="{0C58E618-1B6F-47FF-BFF9-632DC1E2C8BF}"/>
    <cellStyle name="Comma 21 39" xfId="34850" xr:uid="{04A94318-3545-45AC-91AE-0E4C581D8A49}"/>
    <cellStyle name="Comma 21 4" xfId="2029" xr:uid="{B108151A-6472-4C17-8015-A8A266BABEC0}"/>
    <cellStyle name="Comma 21 4 2" xfId="4919" xr:uid="{8B02D274-34D9-44F2-91FF-5C6069A601AB}"/>
    <cellStyle name="Comma 21 4 2 2" xfId="9737" xr:uid="{AA2F8A27-3D38-485D-8E7A-97EA6024FF6D}"/>
    <cellStyle name="Comma 21 4 3" xfId="7511" xr:uid="{C31853E9-0847-43C7-8159-2FF2797D6127}"/>
    <cellStyle name="Comma 21 4 4" xfId="30208" xr:uid="{5D1E48FA-646B-47DF-9F91-B27C2CEE620D}"/>
    <cellStyle name="Comma 21 40" xfId="35009" xr:uid="{0CBC331E-1975-4E48-B0B7-B2C3583B2B74}"/>
    <cellStyle name="Comma 21 41" xfId="35161" xr:uid="{06A54533-4EF8-46A4-8005-EF96653C94BA}"/>
    <cellStyle name="Comma 21 42" xfId="35403" xr:uid="{1F325623-CDAF-4F55-932D-023F94743941}"/>
    <cellStyle name="Comma 21 5" xfId="2278" xr:uid="{C71277C0-73F6-456C-87F5-D2EBA0FB5256}"/>
    <cellStyle name="Comma 21 5 2" xfId="5134" xr:uid="{157D9559-B4F4-4CD1-B83E-18C3779C6DD1}"/>
    <cellStyle name="Comma 21 5 2 2" xfId="9915" xr:uid="{13DC2244-7DD4-437A-AB5F-7CE23F5F8F6E}"/>
    <cellStyle name="Comma 21 5 3" xfId="7688" xr:uid="{BCC435EA-9C45-4505-8DB0-84D02B311A44}"/>
    <cellStyle name="Comma 21 5 4" xfId="30561" xr:uid="{713F5A8D-2F24-4818-AE0A-5FDA2B9087C9}"/>
    <cellStyle name="Comma 21 6" xfId="2533" xr:uid="{6CBA504E-E393-4B4F-A85C-6E92076D7EC8}"/>
    <cellStyle name="Comma 21 6 2" xfId="5358" xr:uid="{AF813BF5-507D-4A3B-BC65-AF84EB75E3D4}"/>
    <cellStyle name="Comma 21 6 2 2" xfId="10099" xr:uid="{870AF70B-AF6C-4291-9CB3-A2755B5A5DED}"/>
    <cellStyle name="Comma 21 6 3" xfId="7868" xr:uid="{4AE1B490-DF61-4739-AB1C-599F2B9BACBE}"/>
    <cellStyle name="Comma 21 6 4" xfId="30622" xr:uid="{3E9B6025-7A71-4370-BD64-174BF33ACAF3}"/>
    <cellStyle name="Comma 21 7" xfId="2790" xr:uid="{38374971-6448-44A6-99C8-8C44F0E69CEC}"/>
    <cellStyle name="Comma 21 7 2" xfId="5579" xr:uid="{B337CA9F-8052-40D8-8C87-57C9C6297C0B}"/>
    <cellStyle name="Comma 21 7 2 2" xfId="10280" xr:uid="{B60AB6C5-61D5-4BAE-A548-366B66CD2CEF}"/>
    <cellStyle name="Comma 21 7 3" xfId="8047" xr:uid="{3584EF5B-736B-491A-A28B-6BA1F0BD35C0}"/>
    <cellStyle name="Comma 21 7 4" xfId="30758" xr:uid="{2980C654-D502-4061-A9F7-2FA141F6DC07}"/>
    <cellStyle name="Comma 21 8" xfId="3065" xr:uid="{AD1B98AC-AB08-401F-864D-0C3E5CA66AD9}"/>
    <cellStyle name="Comma 21 8 2" xfId="5809" xr:uid="{A58BF341-7E7A-4CE8-A3F4-0E99F1458D9F}"/>
    <cellStyle name="Comma 21 8 2 2" xfId="10459" xr:uid="{F9707335-6655-4AC2-AA9C-0752D297B37A}"/>
    <cellStyle name="Comma 21 8 3" xfId="8224" xr:uid="{35EE1FA2-B776-47B6-AE02-E354C5FD1317}"/>
    <cellStyle name="Comma 21 8 4" xfId="30808" xr:uid="{64312F3C-32E5-4162-B07C-81F8A7029AB1}"/>
    <cellStyle name="Comma 21 9" xfId="3373" xr:uid="{4F396D91-569D-4EFC-8F8C-07EA5B41D163}"/>
    <cellStyle name="Comma 21 9 2" xfId="6056" xr:uid="{740D8908-EB8C-4E38-B119-0A69627095AF}"/>
    <cellStyle name="Comma 21 9 2 2" xfId="10641" xr:uid="{52B35208-8C1C-4583-9DB4-9E64121E40A7}"/>
    <cellStyle name="Comma 21 9 3" xfId="8401" xr:uid="{7C84007D-F0BC-4850-AE00-6A32949A86C0}"/>
    <cellStyle name="Comma 21 9 4" xfId="30864" xr:uid="{CE97785B-8E4E-46F3-A07B-13D678C7FC81}"/>
    <cellStyle name="Comma 210" xfId="12599" xr:uid="{AF9542A1-11E0-4D7A-B967-F6C814DA373B}"/>
    <cellStyle name="Comma 211" xfId="12569" xr:uid="{7AE40257-7045-4219-9FE0-29D303757BD7}"/>
    <cellStyle name="Comma 212" xfId="12622" xr:uid="{2C0FC8E8-9576-4514-89AB-9CD3B6739870}"/>
    <cellStyle name="Comma 213" xfId="12637" xr:uid="{CAF553E1-AADB-4273-A29C-160A9AF64F2C}"/>
    <cellStyle name="Comma 214" xfId="12674" xr:uid="{0BFA5DEB-0CFA-43D6-80F5-19FBAC89EA58}"/>
    <cellStyle name="Comma 215" xfId="12695" xr:uid="{0F44B9F1-C3E3-47F2-92CD-A9C8D66C8304}"/>
    <cellStyle name="Comma 216" xfId="12713" xr:uid="{910B93B7-3CB7-4CA8-8058-9D08AB908CE6}"/>
    <cellStyle name="Comma 217" xfId="13380" xr:uid="{D7534BAD-1A05-4A1B-8D85-8B71CA6D2604}"/>
    <cellStyle name="Comma 217 2" xfId="17968" xr:uid="{C6CCBA9C-B4D9-41C4-907F-442577BDFE19}"/>
    <cellStyle name="Comma 218" xfId="13051" xr:uid="{4FDEF24E-3EDF-419D-B1B2-5502B04CB56C}"/>
    <cellStyle name="Comma 218 2" xfId="18078" xr:uid="{146C96C7-1A61-4752-AFA0-E699D65DD03B}"/>
    <cellStyle name="Comma 219" xfId="14521" xr:uid="{88AB8EE5-A02F-4C8A-8F91-D245BE37595E}"/>
    <cellStyle name="Comma 219 2" xfId="17967" xr:uid="{5C182066-EF31-4532-974B-9E6E5518A5C2}"/>
    <cellStyle name="Comma 22" xfId="296" xr:uid="{FCD017E5-8C26-4A1D-AF00-1E1ECDFFB854}"/>
    <cellStyle name="Comma 22 10" xfId="3639" xr:uid="{CD8A11C7-BFA3-4B8E-BDCC-AC4DAB6E0416}"/>
    <cellStyle name="Comma 22 10 2" xfId="6264" xr:uid="{386DAA93-7EB8-400E-8A2E-E3644C260799}"/>
    <cellStyle name="Comma 22 10 2 2" xfId="10842" xr:uid="{F0B84302-48D5-48BF-9ED7-528C6EBFCE2C}"/>
    <cellStyle name="Comma 22 10 3" xfId="8599" xr:uid="{5EE643B1-7EA5-47E5-97ED-0936D51442DE}"/>
    <cellStyle name="Comma 22 10 4" xfId="31231" xr:uid="{5FEAB85F-4D56-44DC-B2B6-75A9981A8A97}"/>
    <cellStyle name="Comma 22 11" xfId="3852" xr:uid="{3F8388FB-F549-449E-9B00-542AD42598DC}"/>
    <cellStyle name="Comma 22 11 2" xfId="6437" xr:uid="{EA3600EE-720B-42C5-AE43-35AF8F3F0DA1}"/>
    <cellStyle name="Comma 22 11 2 2" xfId="11005" xr:uid="{C0CB7348-45A5-4FB0-9CA3-51474BF8BAE0}"/>
    <cellStyle name="Comma 22 11 3" xfId="8762" xr:uid="{8DB0833E-151E-4704-BC37-959EECB032DA}"/>
    <cellStyle name="Comma 22 11 4" xfId="32932" xr:uid="{36454BE8-3340-4C4F-B6DF-0353DACBDA60}"/>
    <cellStyle name="Comma 22 12" xfId="4040" xr:uid="{024ED443-7FB2-4FA9-A6E6-15C632D08885}"/>
    <cellStyle name="Comma 22 12 2" xfId="6621" xr:uid="{132B3434-6DA6-4A91-AD3D-E253E7E0D5C6}"/>
    <cellStyle name="Comma 22 12 2 2" xfId="11189" xr:uid="{9D572E83-1DBF-4F6E-A1DE-3AC3F1C04CDB}"/>
    <cellStyle name="Comma 22 12 3" xfId="8946" xr:uid="{454138D9-205B-429E-8C2B-519D8875FBB9}"/>
    <cellStyle name="Comma 22 12 4" xfId="33234" xr:uid="{51BFD8C3-F918-4889-80F0-624D08F39B97}"/>
    <cellStyle name="Comma 22 13" xfId="4283" xr:uid="{6195E82D-D704-4CCA-910C-F2639489BFC5}"/>
    <cellStyle name="Comma 22 13 2" xfId="9180" xr:uid="{18533234-E01C-4A1D-9F48-FE1FBBBF3C9D}"/>
    <cellStyle name="Comma 22 13 3" xfId="33264" xr:uid="{7FD2C7A5-A3A6-479F-A182-5132E63779E2}"/>
    <cellStyle name="Comma 22 14" xfId="6977" xr:uid="{F4E3CE0A-0652-4827-9564-0F1C4BAB5EB4}"/>
    <cellStyle name="Comma 22 14 2" xfId="33271" xr:uid="{1939F60D-F11E-4552-A5E4-D75B313158BA}"/>
    <cellStyle name="Comma 22 15" xfId="12288" xr:uid="{58348405-F3CD-4E3B-B4AE-FB0027D9EDC7}"/>
    <cellStyle name="Comma 22 15 2" xfId="33321" xr:uid="{239B6465-C26B-45BE-86F6-67035CDE6C6F}"/>
    <cellStyle name="Comma 22 16" xfId="12341" xr:uid="{E8BC5660-25CD-4600-A096-A4288FC87798}"/>
    <cellStyle name="Comma 22 16 2" xfId="33454" xr:uid="{A554FED0-2303-48B1-8B97-933AA9ED6857}"/>
    <cellStyle name="Comma 22 17" xfId="12559" xr:uid="{19CF9338-4A48-4200-9E5C-C6AE180DD73E}"/>
    <cellStyle name="Comma 22 17 2" xfId="33413" xr:uid="{9F4F7BD3-78B6-4B86-8E04-9B694DFDC9CA}"/>
    <cellStyle name="Comma 22 18" xfId="12625" xr:uid="{15A9685C-A1B5-48AD-80E8-E52141198850}"/>
    <cellStyle name="Comma 22 18 2" xfId="33530" xr:uid="{407E3FA0-A79C-45BF-A118-2723C8E5B145}"/>
    <cellStyle name="Comma 22 19" xfId="18013" xr:uid="{2E3055D2-E937-417C-B151-513F32A46BB8}"/>
    <cellStyle name="Comma 22 19 2" xfId="21866" xr:uid="{DCA71DCB-EFA9-4895-903A-2284B5DEDEA2}"/>
    <cellStyle name="Comma 22 19 3" xfId="33576" xr:uid="{E3534712-35EE-40FA-8FC9-58797B02BC89}"/>
    <cellStyle name="Comma 22 2" xfId="1577" xr:uid="{C260A456-341F-472C-AB86-A484AA279E19}"/>
    <cellStyle name="Comma 22 2 2" xfId="4515" xr:uid="{B78108C2-1C24-4C58-A1A4-77002709188A}"/>
    <cellStyle name="Comma 22 2 2 2" xfId="9382" xr:uid="{884B05F5-7A6A-4A3A-8327-52F64D4E8CD6}"/>
    <cellStyle name="Comma 22 2 2 2 2" xfId="32784" xr:uid="{80E522FF-69EF-4C6C-A3F1-B94C1F0E697F}"/>
    <cellStyle name="Comma 22 2 2 3" xfId="30512" xr:uid="{B30A5DA3-F86D-45D9-946B-A8D7663FBAAE}"/>
    <cellStyle name="Comma 22 2 3" xfId="7158" xr:uid="{D94A9E81-5FD8-4A8E-98C5-77297F2FB9B4}"/>
    <cellStyle name="Comma 22 2 3 2" xfId="30711" xr:uid="{A08C6532-AECD-4B41-9A68-068AA1797091}"/>
    <cellStyle name="Comma 22 2 4" xfId="27095" xr:uid="{7D214F5F-162E-46D8-B128-B6C8193CE042}"/>
    <cellStyle name="Comma 22 2 4 2" xfId="31989" xr:uid="{68BBCC6C-D09B-4835-81BF-88D6D468022A}"/>
    <cellStyle name="Comma 22 2 5" xfId="33696" xr:uid="{A205A9D3-FB4D-4D4C-8B1B-8A50C4FDEFB9}"/>
    <cellStyle name="Comma 22 2 6" xfId="30209" xr:uid="{BA1CF28E-FB07-4C02-9D26-C5DE0C7CEF2C}"/>
    <cellStyle name="Comma 22 20" xfId="24034" xr:uid="{9D9283ED-A977-4774-B81A-C005F8267C0D}"/>
    <cellStyle name="Comma 22 20 2" xfId="33814" xr:uid="{99DB1BD0-0438-447B-AD4E-4213BEA5E7DD}"/>
    <cellStyle name="Comma 22 21" xfId="24687" xr:uid="{3A129ABE-3992-4AF9-B46D-F1607BF8A87E}"/>
    <cellStyle name="Comma 22 21 2" xfId="33908" xr:uid="{1AC75752-A94F-4516-A94F-EEDA6C469314}"/>
    <cellStyle name="Comma 22 22" xfId="24986" xr:uid="{4B6254EA-607B-4F64-B1D8-C8CD534C4103}"/>
    <cellStyle name="Comma 22 23" xfId="25172" xr:uid="{BFCC2593-29FA-4926-8D2E-9860D2B22523}"/>
    <cellStyle name="Comma 22 24" xfId="25496" xr:uid="{7BDEAA72-9225-4513-B75B-8092F7078796}"/>
    <cellStyle name="Comma 22 25" xfId="25786" xr:uid="{E75F0E20-BBE2-47B9-89C6-1A5E83E6251A}"/>
    <cellStyle name="Comma 22 26" xfId="26009" xr:uid="{5446EEF6-DA39-4B3D-A064-BF579DE8CE48}"/>
    <cellStyle name="Comma 22 27" xfId="26301" xr:uid="{F16F9BC2-1795-4F96-AAA4-32CDF24E52A1}"/>
    <cellStyle name="Comma 22 28" xfId="26507" xr:uid="{271E67F3-B861-4717-A054-E57D7B5A722F}"/>
    <cellStyle name="Comma 22 29" xfId="26744" xr:uid="{3D7844B6-C036-4E2E-A9F5-DC86E055E743}"/>
    <cellStyle name="Comma 22 3" xfId="1822" xr:uid="{8EABAB0B-2B01-4ACB-A9D6-BFDC28B0BEC3}"/>
    <cellStyle name="Comma 22 3 2" xfId="4729" xr:uid="{51A27216-7F6F-415B-A608-AF9B8EE7210E}"/>
    <cellStyle name="Comma 22 3 2 2" xfId="9560" xr:uid="{E40ABE23-0FCD-4890-9B65-AFA569A82F13}"/>
    <cellStyle name="Comma 22 3 2 3" xfId="30754" xr:uid="{7C9BBF17-6007-4AE8-9DBF-B4A76706D7DD}"/>
    <cellStyle name="Comma 22 3 3" xfId="7335" xr:uid="{72FC7BB2-080D-4815-B0A5-7EB032C6148D}"/>
    <cellStyle name="Comma 22 3 3 2" xfId="32385" xr:uid="{40905DEE-BBE6-48E0-A468-6DDE6CE9EF84}"/>
    <cellStyle name="Comma 22 3 4" xfId="30557" xr:uid="{DB5C499A-56C1-4CEB-9E40-290E586C01F9}"/>
    <cellStyle name="Comma 22 30" xfId="28006" xr:uid="{89EEB597-C8D7-42B4-B83B-A4A2FB2CAD15}"/>
    <cellStyle name="Comma 22 31" xfId="28290" xr:uid="{CEF023B3-D8CE-49E5-8389-27098A15DC1B}"/>
    <cellStyle name="Comma 22 32" xfId="28570" xr:uid="{8A4E9215-4345-4A48-AEAC-3AE7CEB90244}"/>
    <cellStyle name="Comma 22 33" xfId="28871" xr:uid="{986B6116-DF35-4D0B-9129-657A60F34BFE}"/>
    <cellStyle name="Comma 22 34" xfId="29104" xr:uid="{8A744B3D-4F2B-4BD0-A3A5-93D8888882B5}"/>
    <cellStyle name="Comma 22 35" xfId="29291" xr:uid="{DFFE8406-A25B-44F3-9FD8-1A635A12D4AD}"/>
    <cellStyle name="Comma 22 36" xfId="29546" xr:uid="{CADF1CDA-D078-494A-9DE2-5D37957BDD75}"/>
    <cellStyle name="Comma 22 37" xfId="29775" xr:uid="{3D2DCA01-327E-4D37-9729-A6AEC4B31823}"/>
    <cellStyle name="Comma 22 38" xfId="30050" xr:uid="{7FCA3F30-CB70-471E-A2BE-3E794A78D7F2}"/>
    <cellStyle name="Comma 22 39" xfId="34104" xr:uid="{074B1EE8-2A8A-40C3-A7AE-B73A484AACF8}"/>
    <cellStyle name="Comma 22 4" xfId="2030" xr:uid="{3EFF9345-2BDC-4344-AC6B-298F076B9FA1}"/>
    <cellStyle name="Comma 22 4 2" xfId="4920" xr:uid="{C81663B3-F2B7-4545-98AA-EF5057B859B1}"/>
    <cellStyle name="Comma 22 4 2 2" xfId="9738" xr:uid="{EFBDCD5C-DCC6-4DF8-B4A1-8268F0839F99}"/>
    <cellStyle name="Comma 22 4 3" xfId="7512" xr:uid="{0F882B37-5984-41C0-9B38-148293C06DF8}"/>
    <cellStyle name="Comma 22 4 4" xfId="30472" xr:uid="{FB742892-1755-4A7B-BACB-9BC4AEB47567}"/>
    <cellStyle name="Comma 22 40" xfId="34342" xr:uid="{D9163306-0F29-450F-AAE8-7494E6706D46}"/>
    <cellStyle name="Comma 22 41" xfId="34642" xr:uid="{FB8C5901-2869-4B57-9385-8507ED4B2BA8}"/>
    <cellStyle name="Comma 22 42" xfId="34851" xr:uid="{E4CD86A0-5EBD-478A-B571-9C130438C863}"/>
    <cellStyle name="Comma 22 43" xfId="35010" xr:uid="{0033F465-9935-4758-ABA9-245E9AB30873}"/>
    <cellStyle name="Comma 22 44" xfId="35162" xr:uid="{06D8B24E-3A8B-4D8C-9DE4-0DD725D962F6}"/>
    <cellStyle name="Comma 22 45" xfId="35404" xr:uid="{95B17F39-D43B-41C1-940C-7609E672E16D}"/>
    <cellStyle name="Comma 22 5" xfId="2279" xr:uid="{25338760-62A5-4B68-B141-04028077E5CB}"/>
    <cellStyle name="Comma 22 5 2" xfId="5135" xr:uid="{6C7AE237-D26D-46C4-8AEF-EDD26031F0CC}"/>
    <cellStyle name="Comma 22 5 2 2" xfId="9916" xr:uid="{358836A1-4F45-4EE3-9AA6-01FB7D322F3A}"/>
    <cellStyle name="Comma 22 5 3" xfId="7689" xr:uid="{2B6E6148-8865-4655-9036-10EEF9471B1D}"/>
    <cellStyle name="Comma 22 5 4" xfId="30626" xr:uid="{49C31460-0A1E-4EF3-944C-B5A0AE487C5D}"/>
    <cellStyle name="Comma 22 6" xfId="2534" xr:uid="{926D7742-DA95-4C8A-AF46-DD86D3F92981}"/>
    <cellStyle name="Comma 22 6 2" xfId="5359" xr:uid="{460121FB-A939-4CC4-B9B0-2588328F7CDC}"/>
    <cellStyle name="Comma 22 6 2 2" xfId="10100" xr:uid="{9324F0A0-924D-4552-A914-1DFFACE4D335}"/>
    <cellStyle name="Comma 22 6 3" xfId="7869" xr:uid="{523B1EB4-F0C5-4BE2-A343-520932785E83}"/>
    <cellStyle name="Comma 22 6 4" xfId="30675" xr:uid="{6553D908-CE4A-410D-AD59-AFE71BAF7D56}"/>
    <cellStyle name="Comma 22 7" xfId="2791" xr:uid="{A93E9551-DF9B-4147-84B3-7420B4EF8BB0}"/>
    <cellStyle name="Comma 22 7 2" xfId="5580" xr:uid="{71EDB028-48EC-41CE-A525-3CC85254BF5B}"/>
    <cellStyle name="Comma 22 7 2 2" xfId="10281" xr:uid="{4ED7978C-BA13-47BE-A821-2FF9A721262A}"/>
    <cellStyle name="Comma 22 7 3" xfId="8048" xr:uid="{7E9AB2BE-DFC7-4BEC-8EC4-55A469FC0D7D}"/>
    <cellStyle name="Comma 22 7 4" xfId="30865" xr:uid="{5E8871DE-C3AB-4D8B-9B1D-FBF6E018AFAA}"/>
    <cellStyle name="Comma 22 8" xfId="3066" xr:uid="{7EC1F7F9-695F-412E-ACD2-FDAF7ECB6AB1}"/>
    <cellStyle name="Comma 22 8 2" xfId="5810" xr:uid="{75BFFFA0-E665-4BAE-88B9-DD4D18D38F4E}"/>
    <cellStyle name="Comma 22 8 2 2" xfId="10460" xr:uid="{7FAABE16-CB3D-4CC8-8424-690C5DCBE146}"/>
    <cellStyle name="Comma 22 8 3" xfId="8225" xr:uid="{F8D87043-9FDB-4625-865A-F32D35750410}"/>
    <cellStyle name="Comma 22 8 4" xfId="30927" xr:uid="{AD2B09C5-238C-4F73-B8C0-047D9E8BD737}"/>
    <cellStyle name="Comma 22 9" xfId="3374" xr:uid="{404B42F9-2F77-41D8-800A-8A95CA6ED1F5}"/>
    <cellStyle name="Comma 22 9 2" xfId="6057" xr:uid="{70180019-E71B-43C9-9283-4FFB768B3B67}"/>
    <cellStyle name="Comma 22 9 2 2" xfId="10642" xr:uid="{A749EDF4-FB31-476D-8871-FA14D1A507FF}"/>
    <cellStyle name="Comma 22 9 3" xfId="8402" xr:uid="{9CE22DC9-8192-4A74-B489-C86350E6C4A5}"/>
    <cellStyle name="Comma 22 9 4" xfId="31061" xr:uid="{9C1F2681-CB4C-4F96-819A-653207566C9C}"/>
    <cellStyle name="Comma 220" xfId="18188" xr:uid="{03471C75-0DA2-4357-8314-EFC14B5AA42B}"/>
    <cellStyle name="Comma 220 2" xfId="26870" xr:uid="{C9A02227-7825-43A7-901A-502CEE391B91}"/>
    <cellStyle name="Comma 220 2 2" xfId="27518" xr:uid="{2F6637D3-7CB0-4D04-9F53-5D26665BF417}"/>
    <cellStyle name="Comma 221" xfId="14455" xr:uid="{F00DF302-6E8D-4C7A-9314-7AE7096F661F}"/>
    <cellStyle name="Comma 222" xfId="19031" xr:uid="{B679B7A2-51F3-4718-B720-858108DC163B}"/>
    <cellStyle name="Comma 223" xfId="20111" xr:uid="{C05FE0EA-4430-418D-8965-AD2AC07B9787}"/>
    <cellStyle name="Comma 224" xfId="20270" xr:uid="{DB02F7CB-D1CF-4105-9115-2B92449D51AF}"/>
    <cellStyle name="Comma 224 2" xfId="34161" xr:uid="{1D28F427-226F-4702-897E-3D86D179914B}"/>
    <cellStyle name="Comma 224 3" xfId="35269" xr:uid="{382D3646-B1FC-46A0-87F7-F08ADD7972C6}"/>
    <cellStyle name="Comma 225" xfId="23987" xr:uid="{EEEAEF0A-B53A-4A10-B471-511A5E9D7EF7}"/>
    <cellStyle name="Comma 225 2" xfId="29443" xr:uid="{ADECD629-3C74-471E-ACE0-AB93DD8A0739}"/>
    <cellStyle name="Comma 225 3" xfId="30045" xr:uid="{906D2CF3-DF2B-4AC1-BF62-7C21198538BD}"/>
    <cellStyle name="Comma 226" xfId="23994" xr:uid="{39FD0745-C28B-4663-9683-6772045C7675}"/>
    <cellStyle name="Comma 227" xfId="24097" xr:uid="{F8AA8EF2-AA06-4A75-A20C-9934D4B30C38}"/>
    <cellStyle name="Comma 228" xfId="24206" xr:uid="{6DFABBF8-5B2F-4516-B7D0-EFA6003A550A}"/>
    <cellStyle name="Comma 229" xfId="24634" xr:uid="{3C12C7AC-E2A7-4B28-9419-B86F96C16F81}"/>
    <cellStyle name="Comma 23" xfId="297" xr:uid="{26D1E3F0-B734-4A38-8CE9-FA27F3F2E8A1}"/>
    <cellStyle name="Comma 23 10" xfId="3375" xr:uid="{18619F89-4F73-4F72-B9FF-7E859D733E80}"/>
    <cellStyle name="Comma 23 10 2" xfId="6058" xr:uid="{AFDF82A5-CAD1-4F42-A793-0D392C5658F0}"/>
    <cellStyle name="Comma 23 10 2 2" xfId="10643" xr:uid="{5B27BC58-C8FE-4A1F-9557-7B0E6D66D68F}"/>
    <cellStyle name="Comma 23 10 3" xfId="8403" xr:uid="{EB45126B-9E32-41E5-ACE7-C26A6F263DB8}"/>
    <cellStyle name="Comma 23 10 4" xfId="32969" xr:uid="{FBEA899F-958C-4560-9EF7-4705BFB65131}"/>
    <cellStyle name="Comma 23 11" xfId="3853" xr:uid="{CB4DB1C1-114A-4720-9C44-E26B23294716}"/>
    <cellStyle name="Comma 23 11 2" xfId="6438" xr:uid="{150174EB-C8CA-4BC3-8653-F59588538AC1}"/>
    <cellStyle name="Comma 23 11 2 2" xfId="11006" xr:uid="{0510A2BA-94DA-44C2-BE07-034EAB28F07A}"/>
    <cellStyle name="Comma 23 11 3" xfId="8763" xr:uid="{B6AEC337-9D3E-427A-B118-FFE89E36E7BA}"/>
    <cellStyle name="Comma 23 11 4" xfId="33268" xr:uid="{632AA38D-363D-4E7C-9A36-8F58B8B0AAA9}"/>
    <cellStyle name="Comma 23 12" xfId="4041" xr:uid="{3C6B56EF-1835-4342-A168-2089F01EE65B}"/>
    <cellStyle name="Comma 23 12 2" xfId="6622" xr:uid="{A60151EF-6BAF-45A2-8365-FC43DBF27E82}"/>
    <cellStyle name="Comma 23 12 2 2" xfId="11190" xr:uid="{C1CF3321-63F2-4C7A-B637-8A573737144A}"/>
    <cellStyle name="Comma 23 12 3" xfId="8947" xr:uid="{490EE74B-6C47-4924-BC42-5F3C65409021}"/>
    <cellStyle name="Comma 23 12 4" xfId="33322" xr:uid="{1328A0DE-139B-4FFF-BECB-71D4654A2787}"/>
    <cellStyle name="Comma 23 13" xfId="4284" xr:uid="{06EAAD2D-C2A6-46AB-A518-5D410FE8077C}"/>
    <cellStyle name="Comma 23 13 2" xfId="9181" xr:uid="{171C8BCE-E1DF-4F5C-B77A-FA8EAD15CC0A}"/>
    <cellStyle name="Comma 23 13 3" xfId="33483" xr:uid="{FCAD5AED-7F8D-44B0-8365-FA123BC2BB34}"/>
    <cellStyle name="Comma 23 14" xfId="6978" xr:uid="{97407BF2-61FA-4A54-8D24-F567E16742A8}"/>
    <cellStyle name="Comma 23 14 2" xfId="33531" xr:uid="{9E6E5DEB-2C07-4A1D-B113-AFDDB2BD83C7}"/>
    <cellStyle name="Comma 23 15" xfId="12342" xr:uid="{4E9B26B9-8C79-4A00-99E2-51F12F29C593}"/>
    <cellStyle name="Comma 23 15 2" xfId="33815" xr:uid="{35741F81-0F0C-4EA1-9D86-DD3C4AFEACCB}"/>
    <cellStyle name="Comma 23 16" xfId="18014" xr:uid="{6F12F909-A0D4-4A1F-84BE-B793BF348FFC}"/>
    <cellStyle name="Comma 23 16 2" xfId="21867" xr:uid="{5B033DCA-EF33-4071-8A0D-F5D4DE2D3BD7}"/>
    <cellStyle name="Comma 23 17" xfId="24035" xr:uid="{C51988FA-E346-46B1-8D1D-6B050BE5F109}"/>
    <cellStyle name="Comma 23 18" xfId="24688" xr:uid="{F55DF704-80DA-437D-A34B-6E618AB238B3}"/>
    <cellStyle name="Comma 23 19" xfId="24987" xr:uid="{47163893-A751-4A08-BAA6-32BDAB59EBA1}"/>
    <cellStyle name="Comma 23 2" xfId="632" xr:uid="{AC110BE2-3917-415E-85E9-A82EF126DD71}"/>
    <cellStyle name="Comma 23 2 10" xfId="3911" xr:uid="{03D3D3C2-17C7-47F9-A4D4-0A25ED346165}"/>
    <cellStyle name="Comma 23 2 10 2" xfId="6494" xr:uid="{3A730394-8471-4F03-9A82-3A9CF8350D0D}"/>
    <cellStyle name="Comma 23 2 10 2 2" xfId="11062" xr:uid="{C05E0BFD-722C-4D8B-9772-3A8CA0C597AF}"/>
    <cellStyle name="Comma 23 2 10 3" xfId="8819" xr:uid="{E59AD184-A05E-40A7-857C-E31A0A06550E}"/>
    <cellStyle name="Comma 23 2 11" xfId="4102" xr:uid="{75D74D32-3E08-4367-A4DF-2441FE236501}"/>
    <cellStyle name="Comma 23 2 11 2" xfId="6681" xr:uid="{6BB2A7E6-A005-4649-B248-4B3D7DE33A77}"/>
    <cellStyle name="Comma 23 2 11 2 2" xfId="11249" xr:uid="{C47423AD-B794-4B77-9462-38B220620502}"/>
    <cellStyle name="Comma 23 2 11 3" xfId="9006" xr:uid="{B2972C80-E32D-447A-AA79-6276B2553702}"/>
    <cellStyle name="Comma 23 2 12" xfId="4355" xr:uid="{BB032499-1804-47F9-B89A-1A72E2109811}"/>
    <cellStyle name="Comma 23 2 12 2" xfId="9247" xr:uid="{E65A86D6-F815-425E-8105-D0D7357041E9}"/>
    <cellStyle name="Comma 23 2 13" xfId="7036" xr:uid="{F96D9E03-32D1-4072-90BF-B3E1979F3F5A}"/>
    <cellStyle name="Comma 23 2 14" xfId="12446" xr:uid="{58F41674-2D82-486F-A1D1-2A1DA1260CA8}"/>
    <cellStyle name="Comma 23 2 15" xfId="18091" xr:uid="{53264B94-C01C-454F-85D5-1C6F195C3891}"/>
    <cellStyle name="Comma 23 2 15 2" xfId="21920" xr:uid="{B2374263-A38F-4D19-BABD-FE1EF0AF1E3C}"/>
    <cellStyle name="Comma 23 2 16" xfId="24080" xr:uid="{9FE84A04-4081-430B-9930-972073D00793}"/>
    <cellStyle name="Comma 23 2 17" xfId="24773" xr:uid="{FC5FEE7C-63AC-44B9-9FA6-D80E693264B5}"/>
    <cellStyle name="Comma 23 2 18" xfId="25028" xr:uid="{5AFD9241-94D8-4744-8089-7499A9D4A635}"/>
    <cellStyle name="Comma 23 2 19" xfId="25261" xr:uid="{403DE2BA-E23C-48DA-B6A0-61451285B1B8}"/>
    <cellStyle name="Comma 23 2 2" xfId="1656" xr:uid="{7E65F2AB-0E2E-4380-9BCA-BAA133AB3EEA}"/>
    <cellStyle name="Comma 23 2 2 2" xfId="4579" xr:uid="{B78F7524-E3FA-4AB9-A9E7-CDC717A8DA1A}"/>
    <cellStyle name="Comma 23 2 2 2 2" xfId="9437" xr:uid="{96D4FF87-B311-485B-BA5F-8B7D67A1DED9}"/>
    <cellStyle name="Comma 23 2 2 2 3" xfId="32898" xr:uid="{6C9C0455-C191-4D16-A78A-E6489939FA31}"/>
    <cellStyle name="Comma 23 2 2 3" xfId="7213" xr:uid="{284623B3-5F4C-4468-82C5-2349FD518DDE}"/>
    <cellStyle name="Comma 23 2 2 4" xfId="27314" xr:uid="{52BC873B-B58A-47EF-AE36-B1B002682E46}"/>
    <cellStyle name="Comma 23 2 2 5" xfId="30936" xr:uid="{FAA705F0-9A04-4E5C-BA84-4F1EF32F195E}"/>
    <cellStyle name="Comma 23 2 20" xfId="25574" xr:uid="{48250A74-29B6-40F4-8600-4EF3D6086FF1}"/>
    <cellStyle name="Comma 23 2 21" xfId="25852" xr:uid="{CB5E8567-F733-484D-A4C7-84C0DC041FBE}"/>
    <cellStyle name="Comma 23 2 22" xfId="26100" xr:uid="{8145246A-661C-42C5-AC4D-7AAEF394DC42}"/>
    <cellStyle name="Comma 23 2 23" xfId="26365" xr:uid="{6FD7AE23-744E-4625-AD55-E41ABFCDC426}"/>
    <cellStyle name="Comma 23 2 24" xfId="26557" xr:uid="{A561E72E-FD20-4BB2-8645-7BFEEE761590}"/>
    <cellStyle name="Comma 23 2 25" xfId="26804" xr:uid="{6ABC3DC4-D7ED-4062-AC8A-05D631196E86}"/>
    <cellStyle name="Comma 23 2 26" xfId="28102" xr:uid="{69EA3E1F-CED8-4CD4-9EEF-A85E55E5E9E4}"/>
    <cellStyle name="Comma 23 2 27" xfId="28369" xr:uid="{31285F8E-D9B0-4FC4-8270-3080E50502FD}"/>
    <cellStyle name="Comma 23 2 28" xfId="28669" xr:uid="{57E8B28F-DE9F-4C6B-A337-3B1FB23F4B6D}"/>
    <cellStyle name="Comma 23 2 29" xfId="28944" xr:uid="{6A01BD4D-0712-4232-A0BD-3A0B0F500434}"/>
    <cellStyle name="Comma 23 2 3" xfId="1887" xr:uid="{0045C5DD-0582-4971-9293-F7EEE233AC20}"/>
    <cellStyle name="Comma 23 2 3 2" xfId="4790" xr:uid="{93194E21-5BF8-4A78-B4D7-C6D50CB1DAEB}"/>
    <cellStyle name="Comma 23 2 3 2 2" xfId="9616" xr:uid="{8B5D5A15-F22E-42CB-BEA2-4ACB302767BE}"/>
    <cellStyle name="Comma 23 2 3 3" xfId="7390" xr:uid="{10393819-35E6-443F-ADAD-BEB9B96CFD42}"/>
    <cellStyle name="Comma 23 2 3 4" xfId="32103" xr:uid="{4579E52E-C1D6-4311-9F61-B57B316C45A8}"/>
    <cellStyle name="Comma 23 2 30" xfId="29159" xr:uid="{0C66BF30-F161-46DB-BB67-BE1D1CCF1724}"/>
    <cellStyle name="Comma 23 2 31" xfId="29352" xr:uid="{9BB899C7-2EC2-4D62-9D3F-18947264E4A3}"/>
    <cellStyle name="Comma 23 2 32" xfId="29616" xr:uid="{FF043D6E-31BC-4B6D-833F-A6A24DC65175}"/>
    <cellStyle name="Comma 23 2 33" xfId="29829" xr:uid="{CF658861-1621-419E-B677-93E8F1415171}"/>
    <cellStyle name="Comma 23 2 34" xfId="34134" xr:uid="{6F3571EF-0317-4066-9F12-A4AC6B55EC49}"/>
    <cellStyle name="Comma 23 2 35" xfId="34447" xr:uid="{442293C2-A240-48EC-9CC6-07039DF78B10}"/>
    <cellStyle name="Comma 23 2 36" xfId="34722" xr:uid="{73197143-E7AD-4077-B31D-855A845B0FE4}"/>
    <cellStyle name="Comma 23 2 37" xfId="34899" xr:uid="{73DA2B75-C140-4074-8E93-E7E2BDB9A550}"/>
    <cellStyle name="Comma 23 2 38" xfId="35053" xr:uid="{29841C8F-1075-4ECA-A81C-1F75A291194E}"/>
    <cellStyle name="Comma 23 2 39" xfId="35207" xr:uid="{D4BCE086-C845-4451-844E-753F12FD764E}"/>
    <cellStyle name="Comma 23 2 4" xfId="2113" xr:uid="{71AFF179-AE18-48F9-9444-1339CC5D6193}"/>
    <cellStyle name="Comma 23 2 4 2" xfId="4991" xr:uid="{06F5ED34-2EBA-4264-A97F-49FD82EE4233}"/>
    <cellStyle name="Comma 23 2 4 2 2" xfId="9794" xr:uid="{BE9F83D0-A1FC-40FB-A7B6-E6DEB85CB36D}"/>
    <cellStyle name="Comma 23 2 4 3" xfId="7567" xr:uid="{23FB2AFD-921E-4386-BF90-0E09133958CE}"/>
    <cellStyle name="Comma 23 2 4 4" xfId="33021" xr:uid="{0A3E0CAE-AE96-4E45-B4CA-DDBF8CECCEC4}"/>
    <cellStyle name="Comma 23 2 40" xfId="35337" xr:uid="{06C91D8C-51BB-43F8-AD71-495139E128D8}"/>
    <cellStyle name="Comma 23 2 41" xfId="35448" xr:uid="{96D9FCCA-0417-4048-9FB7-7E5C46BB2BF1}"/>
    <cellStyle name="Comma 23 2 5" xfId="2362" xr:uid="{0C6A6F96-4945-4F1E-B04D-C1D082169EB4}"/>
    <cellStyle name="Comma 23 2 5 2" xfId="5207" xr:uid="{B24A3E8F-8AB4-4A95-8A6C-2A6C515EBEA8}"/>
    <cellStyle name="Comma 23 2 5 2 2" xfId="9973" xr:uid="{0EE87C61-F868-43AA-8313-A3E10BA16301}"/>
    <cellStyle name="Comma 23 2 5 3" xfId="7744" xr:uid="{1FAA4161-957A-48D9-9690-28E21D6D6D3A}"/>
    <cellStyle name="Comma 23 2 5 4" xfId="33356" xr:uid="{A0726B58-A5D1-46AC-A75A-1FF2FE5DCAF1}"/>
    <cellStyle name="Comma 23 2 6" xfId="2616" xr:uid="{968C9BAA-6DCB-4DF6-9E21-3FB63D612AFC}"/>
    <cellStyle name="Comma 23 2 6 2" xfId="5430" xr:uid="{EA8CC157-14AD-4C90-9F3F-C0FE5294AEF8}"/>
    <cellStyle name="Comma 23 2 6 2 2" xfId="10158" xr:uid="{25D0C386-480B-406E-A040-AE4734E681E6}"/>
    <cellStyle name="Comma 23 2 6 3" xfId="7926" xr:uid="{92547EE5-4930-4226-86B2-953FE7069978}"/>
    <cellStyle name="Comma 23 2 6 4" xfId="33593" xr:uid="{CE3C35A8-9C80-4E97-BF06-F3EBDABB6BF5}"/>
    <cellStyle name="Comma 23 2 7" xfId="2871" xr:uid="{7EE6478C-DF1B-4784-A312-EB8933E6A1D3}"/>
    <cellStyle name="Comma 23 2 7 2" xfId="5649" xr:uid="{CFED49A8-687B-491C-A9AA-39E28405EF6C}"/>
    <cellStyle name="Comma 23 2 7 2 2" xfId="10336" xr:uid="{FFF5AA29-C71D-4B24-8D5D-8E6C67EF855E}"/>
    <cellStyle name="Comma 23 2 7 3" xfId="8103" xr:uid="{2C39B5CC-5660-4EDF-8522-968D68FF4B43}"/>
    <cellStyle name="Comma 23 2 7 4" xfId="33867" xr:uid="{EDD48ED2-53F8-4CFB-89C3-2D045870D390}"/>
    <cellStyle name="Comma 23 2 8" xfId="3171" xr:uid="{AC7AD2F2-D905-47C6-BE45-C1DD19C4AADF}"/>
    <cellStyle name="Comma 23 2 8 2" xfId="5894" xr:uid="{FB485189-C625-4F12-83E0-43A42E39F982}"/>
    <cellStyle name="Comma 23 2 8 2 2" xfId="10518" xr:uid="{215D3E10-01FC-4412-A25D-D98EAFC49AE0}"/>
    <cellStyle name="Comma 23 2 8 3" xfId="8280" xr:uid="{1FA3F861-2300-4A23-A16C-B21EA8AA0110}"/>
    <cellStyle name="Comma 23 2 9" xfId="3447" xr:uid="{2E34E5B8-BBB7-47DB-BFAB-85FEB6391520}"/>
    <cellStyle name="Comma 23 2 9 2" xfId="6117" xr:uid="{35DB3B06-B6AF-4349-9641-9F13C48BDE88}"/>
    <cellStyle name="Comma 23 2 9 2 2" xfId="10699" xr:uid="{E5F253CF-4B64-417F-8897-E4E6F61D5877}"/>
    <cellStyle name="Comma 23 2 9 3" xfId="8457" xr:uid="{A7C7DFC9-E41E-4E47-93A0-64E9937293BF}"/>
    <cellStyle name="Comma 23 20" xfId="25173" xr:uid="{7C62DE03-95FA-40D7-83B7-BB78CF8EA2A3}"/>
    <cellStyle name="Comma 23 21" xfId="25497" xr:uid="{4CA64E7E-6F61-41F2-9BB4-3C5491AD78C6}"/>
    <cellStyle name="Comma 23 22" xfId="25787" xr:uid="{605D22BC-F14A-4533-8221-5AAB621E4196}"/>
    <cellStyle name="Comma 23 23" xfId="26010" xr:uid="{871AE71C-F852-4A97-9CA0-77D9681F05EE}"/>
    <cellStyle name="Comma 23 24" xfId="26302" xr:uid="{B7EADE73-5469-4A8E-95D6-BA6EB38C5BFD}"/>
    <cellStyle name="Comma 23 25" xfId="26350" xr:uid="{9BBF7DA3-CFA5-45C4-89C2-732933D18127}"/>
    <cellStyle name="Comma 23 26" xfId="26508" xr:uid="{40969AE1-B583-4D60-8B03-51EA6CC07983}"/>
    <cellStyle name="Comma 23 27" xfId="26745" xr:uid="{1437CE8F-26A8-4EC9-8251-A6ADAB2C3A84}"/>
    <cellStyle name="Comma 23 28" xfId="28007" xr:uid="{A8631EC7-042C-4847-8821-E95744E899C5}"/>
    <cellStyle name="Comma 23 29" xfId="28291" xr:uid="{254653EB-5E57-4309-ADB1-3E06C8745110}"/>
    <cellStyle name="Comma 23 3" xfId="1578" xr:uid="{5C3A7733-B0A8-44E7-B153-C133BA5ED687}"/>
    <cellStyle name="Comma 23 3 2" xfId="4516" xr:uid="{669E2E5F-04B2-4E87-B007-5DEF16B1AC6C}"/>
    <cellStyle name="Comma 23 3 2 2" xfId="9383" xr:uid="{B7C9B120-700F-47A3-A137-B988EB20BFD3}"/>
    <cellStyle name="Comma 23 3 2 3" xfId="32499" xr:uid="{826D6A15-06D0-4E83-94CE-64B6E8DCE172}"/>
    <cellStyle name="Comma 23 3 3" xfId="7159" xr:uid="{FACE98E0-F0FB-44EB-ABA5-A4EE03B1052A}"/>
    <cellStyle name="Comma 23 3 4" xfId="27096" xr:uid="{0E9BC65C-F74F-42B9-8BE3-4845BEB8C73B}"/>
    <cellStyle name="Comma 23 3 5" xfId="30378" xr:uid="{150CE0D8-E275-432B-97CF-04EE0F5808A5}"/>
    <cellStyle name="Comma 23 30" xfId="28571" xr:uid="{DD8BF65D-BF65-410C-8B8E-76D6EBF96733}"/>
    <cellStyle name="Comma 23 31" xfId="28872" xr:uid="{6BE61A88-FD34-4952-849A-44DB0FEB081F}"/>
    <cellStyle name="Comma 23 32" xfId="29105" xr:uid="{4C21B0A1-A6FE-4AFA-A4AE-046FDAD1BE69}"/>
    <cellStyle name="Comma 23 33" xfId="29292" xr:uid="{C96EC8DE-6F53-4155-B7A6-AE660B41184C}"/>
    <cellStyle name="Comma 23 34" xfId="29547" xr:uid="{B5423023-BC41-4AF6-8C5A-3170137D5FB6}"/>
    <cellStyle name="Comma 23 35" xfId="29776" xr:uid="{D88D4B01-4ECA-4CE7-8993-F21443FC8F82}"/>
    <cellStyle name="Comma 23 36" xfId="34105" xr:uid="{319A598E-9224-43AB-8202-16A813C100E6}"/>
    <cellStyle name="Comma 23 37" xfId="34343" xr:uid="{67A60490-00E2-47BB-9226-6506104B226D}"/>
    <cellStyle name="Comma 23 38" xfId="34643" xr:uid="{F3CD2492-CFDF-47F3-A51E-84CAEA4D17F1}"/>
    <cellStyle name="Comma 23 39" xfId="34852" xr:uid="{4BF07070-692A-4286-A7F4-63CBA91F8698}"/>
    <cellStyle name="Comma 23 4" xfId="1823" xr:uid="{ECF1D382-339E-4DDC-8248-08BF795CC7EE}"/>
    <cellStyle name="Comma 23 4 2" xfId="4730" xr:uid="{9655320A-001C-4239-9374-65F38949E44C}"/>
    <cellStyle name="Comma 23 4 2 2" xfId="9561" xr:uid="{F5101685-FAD1-4F28-9C81-ACB7AFED23AA}"/>
    <cellStyle name="Comma 23 4 3" xfId="7336" xr:uid="{A0C6E251-CD77-4064-A06D-1E9F3CBFBF63}"/>
    <cellStyle name="Comma 23 4 4" xfId="30413" xr:uid="{BB6A0B31-7DAA-4352-914E-6E997FE49FDF}"/>
    <cellStyle name="Comma 23 40" xfId="35011" xr:uid="{4A4B3E06-C136-4866-B159-E35005B605B4}"/>
    <cellStyle name="Comma 23 41" xfId="35163" xr:uid="{11F9A69A-85E4-44BF-B34E-BCBD20451A9F}"/>
    <cellStyle name="Comma 23 42" xfId="35290" xr:uid="{6A534BDE-0F11-42A8-8864-0EA29B1C9A54}"/>
    <cellStyle name="Comma 23 43" xfId="35405" xr:uid="{945C39B6-8D4E-44B3-A87A-CBBE6F7D2076}"/>
    <cellStyle name="Comma 23 5" xfId="2031" xr:uid="{BEA83935-DC01-434F-AE5A-868B393CA4FF}"/>
    <cellStyle name="Comma 23 5 2" xfId="4921" xr:uid="{B06DA500-0265-4EEB-8632-6720F2B69377}"/>
    <cellStyle name="Comma 23 5 2 2" xfId="9739" xr:uid="{C01AD44C-A614-40E6-AE81-5D1837B72B00}"/>
    <cellStyle name="Comma 23 5 3" xfId="7513" xr:uid="{DC054FB3-05F7-411A-A650-55DB6853C50D}"/>
    <cellStyle name="Comma 23 5 4" xfId="30562" xr:uid="{DE6323A6-6102-4513-83BC-73596FF38F7F}"/>
    <cellStyle name="Comma 23 6" xfId="2280" xr:uid="{9AAB0516-7A67-4D03-818D-C518B1B58C76}"/>
    <cellStyle name="Comma 23 6 2" xfId="5136" xr:uid="{1F4EC5E8-934A-4409-9068-525734018D82}"/>
    <cellStyle name="Comma 23 6 2 2" xfId="9917" xr:uid="{9F85E0EB-8C1F-4646-AECA-3E74876DA59F}"/>
    <cellStyle name="Comma 23 6 3" xfId="7690" xr:uid="{9385966B-C813-4C74-9B1C-BDF34698F9B5}"/>
    <cellStyle name="Comma 23 6 4" xfId="30759" xr:uid="{26ED7E7C-EF1A-43F8-BF47-03026A984A75}"/>
    <cellStyle name="Comma 23 7" xfId="2535" xr:uid="{A7D80AB2-B046-4E9C-845B-4E08C9238869}"/>
    <cellStyle name="Comma 23 7 2" xfId="5360" xr:uid="{D77C0AE4-83B5-4676-AD4D-7EF0987FEDC4}"/>
    <cellStyle name="Comma 23 7 2 2" xfId="10101" xr:uid="{A5B98F65-B783-472B-B192-8BD889692A97}"/>
    <cellStyle name="Comma 23 7 3" xfId="7870" xr:uid="{6F1FFA87-7A9F-4021-9A21-174AD8DEEFC8}"/>
    <cellStyle name="Comma 23 7 4" xfId="30866" xr:uid="{3E6485B6-7C4E-4E3A-9601-7B89094C2245}"/>
    <cellStyle name="Comma 23 8" xfId="2792" xr:uid="{EB9FDDC6-9495-40F3-998F-DF71A1C9AC80}"/>
    <cellStyle name="Comma 23 8 2" xfId="5581" xr:uid="{BA9033CA-6287-4574-A8E0-DFE6595B1886}"/>
    <cellStyle name="Comma 23 8 2 2" xfId="10282" xr:uid="{16E33871-E15A-4491-B85F-E1F219A0DEBC}"/>
    <cellStyle name="Comma 23 8 3" xfId="8049" xr:uid="{8B9F9D77-FDB6-4057-AB5D-B80BABC4CB1B}"/>
    <cellStyle name="Comma 23 8 4" xfId="31708" xr:uid="{7A46DB89-765E-45D0-AB4F-FDBA61156589}"/>
    <cellStyle name="Comma 23 9" xfId="3067" xr:uid="{74F7F75C-B864-40BA-96DD-EA8B7813EAF6}"/>
    <cellStyle name="Comma 23 9 2" xfId="5811" xr:uid="{31C32D10-6C00-479B-87E6-4F4BBACC409A}"/>
    <cellStyle name="Comma 23 9 2 2" xfId="10461" xr:uid="{5461CC6B-B215-4F3B-A798-3CE7FDF4A21E}"/>
    <cellStyle name="Comma 23 9 3" xfId="8226" xr:uid="{F2F0E522-CE08-42E0-9466-715C2CB2F7DB}"/>
    <cellStyle name="Comma 23 9 4" xfId="32918" xr:uid="{14EC247F-59E7-4CDA-B780-E34B2137EC56}"/>
    <cellStyle name="Comma 230" xfId="24842" xr:uid="{EBBB2903-6AC5-4F85-8593-6654EE92F0CA}"/>
    <cellStyle name="Comma 231" xfId="24893" xr:uid="{E6D9E322-8829-458F-8C1D-147E87A8603A}"/>
    <cellStyle name="Comma 232" xfId="24911" xr:uid="{BFF24539-2D4E-448F-899B-486346A648B9}"/>
    <cellStyle name="Comma 233" xfId="24767" xr:uid="{6525E6C6-F179-48C2-A6DD-84D9AC5D0FDD}"/>
    <cellStyle name="Comma 234" xfId="24757" xr:uid="{90E5B960-5B84-49DE-A6E9-FCDBCD3BCF82}"/>
    <cellStyle name="Comma 235" xfId="24733" xr:uid="{C8E8369D-DBB0-41B2-8BB7-F06015675E99}"/>
    <cellStyle name="Comma 236" xfId="24940" xr:uid="{167687A6-7CB2-4A8C-8D32-22E2B8A23F1C}"/>
    <cellStyle name="Comma 236 2" xfId="29979" xr:uid="{63DD1AB1-6BF3-4666-8B6A-624DD8B1A0E9}"/>
    <cellStyle name="Comma 237" xfId="24939" xr:uid="{B49D84C1-D895-4B4C-B006-7C802B710B21}"/>
    <cellStyle name="Comma 238" xfId="25092" xr:uid="{5B2F2472-AA0F-4528-A27E-3F24170211F6}"/>
    <cellStyle name="Comma 239" xfId="25093" xr:uid="{7A0CDCBF-E247-4464-B326-0F8BD568581F}"/>
    <cellStyle name="Comma 24" xfId="298" xr:uid="{12DD971D-FDD7-4DF4-8926-765357F05BBC}"/>
    <cellStyle name="Comma 24 10" xfId="3854" xr:uid="{08BFF141-8954-4C02-AE74-42EF38C64678}"/>
    <cellStyle name="Comma 24 10 2" xfId="6439" xr:uid="{028CA8E6-3518-4173-9D5D-0381C77401BD}"/>
    <cellStyle name="Comma 24 10 2 2" xfId="11007" xr:uid="{48DE7367-1D37-470B-902C-B62EF2EDD4C4}"/>
    <cellStyle name="Comma 24 10 3" xfId="8764" xr:uid="{53AC65BC-EA88-4029-93CF-AB3FAF7A351A}"/>
    <cellStyle name="Comma 24 10 4" xfId="33269" xr:uid="{E874AD98-65E0-4F35-A836-941AF8A4F136}"/>
    <cellStyle name="Comma 24 11" xfId="4042" xr:uid="{568C3CAB-9284-49BE-AA47-3D5DDF0ED383}"/>
    <cellStyle name="Comma 24 11 2" xfId="6623" xr:uid="{FAA48CB7-21AC-4300-B19A-C67C6807D5D6}"/>
    <cellStyle name="Comma 24 11 2 2" xfId="11191" xr:uid="{96D4B10F-6AD2-4253-A9D2-B3091C8C8CA9}"/>
    <cellStyle name="Comma 24 11 3" xfId="8948" xr:uid="{8C94C8A7-6ABD-4672-97B6-8EDB1C30A041}"/>
    <cellStyle name="Comma 24 11 4" xfId="33323" xr:uid="{0A6ED3FD-0491-4984-A0ED-7CC913090512}"/>
    <cellStyle name="Comma 24 12" xfId="4285" xr:uid="{D1C2185C-E5C1-4AF4-B198-326FDD0FD27D}"/>
    <cellStyle name="Comma 24 12 2" xfId="9182" xr:uid="{8E9A5AEC-4CC4-4C81-A3A8-D10B3BAAE846}"/>
    <cellStyle name="Comma 24 12 3" xfId="33484" xr:uid="{1150E6D3-0856-400D-AF93-FDD6A727A87D}"/>
    <cellStyle name="Comma 24 13" xfId="6979" xr:uid="{9CE31DAB-7519-405F-BD70-A459F23E2780}"/>
    <cellStyle name="Comma 24 13 2" xfId="33532" xr:uid="{8DBC6089-CC9C-475C-847B-5710E5391788}"/>
    <cellStyle name="Comma 24 14" xfId="12343" xr:uid="{6D07CF34-6F9E-4260-9367-2707D0C8220C}"/>
    <cellStyle name="Comma 24 14 2" xfId="33816" xr:uid="{3A2C23DD-617E-45B8-91EB-50020364252A}"/>
    <cellStyle name="Comma 24 15" xfId="18015" xr:uid="{F17E2933-A797-4C7B-A6C5-A7A0E3A0ED2C}"/>
    <cellStyle name="Comma 24 16" xfId="24689" xr:uid="{D99287F4-A362-49F0-AD78-2F218500CBBC}"/>
    <cellStyle name="Comma 24 17" xfId="24988" xr:uid="{CAFEF33E-2547-4727-90D5-BFA956841709}"/>
    <cellStyle name="Comma 24 18" xfId="25174" xr:uid="{ADAF9B31-A8D3-443D-B93B-A1D570DB729A}"/>
    <cellStyle name="Comma 24 19" xfId="25498" xr:uid="{DC17BACD-FD4D-43D9-98FC-B1CBF9B6CCFD}"/>
    <cellStyle name="Comma 24 2" xfId="1579" xr:uid="{5A9C783D-8F3E-418C-8BF9-628B75924D07}"/>
    <cellStyle name="Comma 24 2 2" xfId="4517" xr:uid="{DB5FAB6E-8182-4C52-8E95-47B7D3FF9076}"/>
    <cellStyle name="Comma 24 2 2 2" xfId="9384" xr:uid="{E8FD4EA2-1915-4B10-95DA-BBA8EEE2A537}"/>
    <cellStyle name="Comma 24 2 2 3" xfId="32904" xr:uid="{B29275E7-8BA3-4AEB-9A96-8ED31BA18111}"/>
    <cellStyle name="Comma 24 2 3" xfId="7160" xr:uid="{12CDC206-3E8B-4931-BD56-A245C0B76D4A}"/>
    <cellStyle name="Comma 24 2 3 2" xfId="32109" xr:uid="{BC1FDA31-A43E-4989-9D32-2C9EBD254DB3}"/>
    <cellStyle name="Comma 24 2 4" xfId="27097" xr:uid="{05F2A8AE-651E-4860-9AE9-44C95A8F7635}"/>
    <cellStyle name="Comma 24 2 5" xfId="30381" xr:uid="{A9490E67-B42F-4872-823E-5D12C482A167}"/>
    <cellStyle name="Comma 24 2 6" xfId="35339" xr:uid="{3B9439EE-A735-4B00-8A0E-E5B4492C1CB2}"/>
    <cellStyle name="Comma 24 20" xfId="25788" xr:uid="{3F311EB1-6878-4483-A1D0-A6524F8CF09F}"/>
    <cellStyle name="Comma 24 21" xfId="26011" xr:uid="{F63C4649-66AC-47E4-B230-79FC62FC4695}"/>
    <cellStyle name="Comma 24 22" xfId="26303" xr:uid="{F3FA09B1-16E9-4B61-808A-579F4EA8A5E5}"/>
    <cellStyle name="Comma 24 23" xfId="26509" xr:uid="{FD8C6456-30EC-47E1-88D2-E3BCB87FA1AF}"/>
    <cellStyle name="Comma 24 24" xfId="26746" xr:uid="{F95A1C19-1C2B-4888-A537-58AE7DB1BB5A}"/>
    <cellStyle name="Comma 24 25" xfId="28008" xr:uid="{F25DD578-D709-40CD-8470-073D5F958DBC}"/>
    <cellStyle name="Comma 24 26" xfId="28292" xr:uid="{FA9DB88B-D95C-471A-8486-6C58D1F66D0D}"/>
    <cellStyle name="Comma 24 27" xfId="28572" xr:uid="{5EDF4160-0DCB-421A-9DA4-4DCEFA949DFC}"/>
    <cellStyle name="Comma 24 28" xfId="28873" xr:uid="{E2F7D662-BE37-4A17-9E63-005CD527B0F3}"/>
    <cellStyle name="Comma 24 29" xfId="29106" xr:uid="{F602B704-DB6D-479A-A726-45FFDFEC84C1}"/>
    <cellStyle name="Comma 24 3" xfId="1824" xr:uid="{22AD5203-123B-407E-B699-12E59293BF4E}"/>
    <cellStyle name="Comma 24 3 2" xfId="4731" xr:uid="{7D7AD8D1-9F48-4D67-AB60-D7F172C2D2C3}"/>
    <cellStyle name="Comma 24 3 2 2" xfId="9562" xr:uid="{F1CCFAF6-8848-4D2F-88AB-18C7560E5FAF}"/>
    <cellStyle name="Comma 24 3 2 3" xfId="32505" xr:uid="{D8FA8B2B-8771-4EC7-9905-4534C2DA5F40}"/>
    <cellStyle name="Comma 24 3 3" xfId="7337" xr:uid="{5A5AFC35-382C-4616-B6E4-6901DFF98C54}"/>
    <cellStyle name="Comma 24 3 4" xfId="30417" xr:uid="{8261AEAC-3A4F-4D13-8517-9B4CB0D072F8}"/>
    <cellStyle name="Comma 24 30" xfId="29293" xr:uid="{9EDE0A2D-663F-4FEA-9AAC-6EF2E70534B5}"/>
    <cellStyle name="Comma 24 31" xfId="29548" xr:uid="{C7A7B487-0566-49EA-8AD3-B19FFB8144FA}"/>
    <cellStyle name="Comma 24 32" xfId="29777" xr:uid="{394E5682-2AD9-4212-87F8-03F5FAC9BBC0}"/>
    <cellStyle name="Comma 24 33" xfId="34344" xr:uid="{7BCD475C-2A21-46DA-A6DF-4C67EC43CF3A}"/>
    <cellStyle name="Comma 24 34" xfId="34644" xr:uid="{8DA2FAA9-2395-4A3C-9F85-E7C65EFCD0EB}"/>
    <cellStyle name="Comma 24 35" xfId="34853" xr:uid="{10D1A6AE-0588-4628-93CB-23A42A074B40}"/>
    <cellStyle name="Comma 24 36" xfId="35012" xr:uid="{F5C697A7-7C73-4BA2-8117-12BF957FEA21}"/>
    <cellStyle name="Comma 24 37" xfId="35164" xr:uid="{F9C4DA78-0322-4E8C-A687-4F8E41D736DE}"/>
    <cellStyle name="Comma 24 38" xfId="35292" xr:uid="{D79EBA8C-9678-4F40-992B-9EF2C6135220}"/>
    <cellStyle name="Comma 24 39" xfId="35406" xr:uid="{2A546FDA-34CE-4BEA-99DC-C2FA883FDD7F}"/>
    <cellStyle name="Comma 24 4" xfId="2032" xr:uid="{89679006-53D4-4AAB-9CFD-37722922A9F8}"/>
    <cellStyle name="Comma 24 4 2" xfId="4922" xr:uid="{DB3974A6-1686-4150-A684-B0F50FADB3FF}"/>
    <cellStyle name="Comma 24 4 2 2" xfId="9740" xr:uid="{5BB619EF-8F6E-40B4-98B2-0CAF087C8BF3}"/>
    <cellStyle name="Comma 24 4 3" xfId="7514" xr:uid="{321C366C-D380-4A78-A5D6-74B86170BF0B}"/>
    <cellStyle name="Comma 24 4 4" xfId="30573" xr:uid="{5EDBD114-A955-44C0-9CF2-B969E4487513}"/>
    <cellStyle name="Comma 24 40" xfId="1252" xr:uid="{D8B8D7A7-1803-4CA1-9783-FF04CD3AB357}"/>
    <cellStyle name="Comma 24 5" xfId="2281" xr:uid="{DCBBD679-39FA-4D7A-BFCF-CAE0C1431131}"/>
    <cellStyle name="Comma 24 5 2" xfId="5137" xr:uid="{A22F492D-2356-40B8-864E-A404FD45E8E3}"/>
    <cellStyle name="Comma 24 5 2 2" xfId="9918" xr:uid="{3EA282F2-4493-4AD1-8A15-03DA587E46CF}"/>
    <cellStyle name="Comma 24 5 3" xfId="7691" xr:uid="{4930C7F3-3157-448F-BF03-8F8AC2667835}"/>
    <cellStyle name="Comma 24 5 4" xfId="30762" xr:uid="{7044FE64-E103-4CAC-BC57-C18243D82DD5}"/>
    <cellStyle name="Comma 24 6" xfId="2536" xr:uid="{58417A6D-E5D0-4BB5-BC18-91194E044BF0}"/>
    <cellStyle name="Comma 24 6 2" xfId="5361" xr:uid="{680F7BA7-39FF-4347-BDFB-DA2A1DAFD0CC}"/>
    <cellStyle name="Comma 24 6 2 2" xfId="10102" xr:uid="{1C42B239-98C7-4AFD-A6AA-43AC934B7BD2}"/>
    <cellStyle name="Comma 24 6 3" xfId="7871" xr:uid="{5BB1FEE5-A302-4659-9F18-78354F59DA4A}"/>
    <cellStyle name="Comma 24 6 4" xfId="30867" xr:uid="{C3F5F80E-8933-4892-88F4-C231387F695F}"/>
    <cellStyle name="Comma 24 7" xfId="2793" xr:uid="{29596234-E200-4095-95EC-BEF8D2C9A21B}"/>
    <cellStyle name="Comma 24 7 2" xfId="5582" xr:uid="{A968DBB9-BD8A-4922-ADA9-52DD5CB358F2}"/>
    <cellStyle name="Comma 24 7 2 2" xfId="10283" xr:uid="{EA1134F5-0EFB-49DD-A849-746EB75BADF0}"/>
    <cellStyle name="Comma 24 7 3" xfId="8050" xr:uid="{4441A144-0E55-4503-8A9C-9B90CED2B46D}"/>
    <cellStyle name="Comma 24 7 4" xfId="31715" xr:uid="{C0A944F3-7C40-4C15-90BE-AD9D5327EA47}"/>
    <cellStyle name="Comma 24 8" xfId="3068" xr:uid="{31C393AF-F406-4290-9926-FE9AE4924579}"/>
    <cellStyle name="Comma 24 8 2" xfId="5812" xr:uid="{CE935658-209F-4883-9CFC-3B982E8E9F28}"/>
    <cellStyle name="Comma 24 8 2 2" xfId="10462" xr:uid="{0E2BE61B-3F8E-4F26-B8A8-B825FA54B88E}"/>
    <cellStyle name="Comma 24 8 3" xfId="8227" xr:uid="{A8CBF320-ABE8-45B6-96ED-208D4BE6877B}"/>
    <cellStyle name="Comma 24 8 4" xfId="32945" xr:uid="{C1F7EFC1-E463-4AEE-8059-356932CB76A2}"/>
    <cellStyle name="Comma 24 9" xfId="3376" xr:uid="{8683151B-79EF-4B03-AB89-B588297DD19F}"/>
    <cellStyle name="Comma 24 9 2" xfId="6059" xr:uid="{6C1D3FB4-6183-4B43-9AA8-5643A9152168}"/>
    <cellStyle name="Comma 24 9 2 2" xfId="10644" xr:uid="{075B72C5-BD8E-4C82-A7F7-1E4FC80EBE11}"/>
    <cellStyle name="Comma 24 9 3" xfId="8404" xr:uid="{911FE417-413D-4E09-A0CC-C755435EF36A}"/>
    <cellStyle name="Comma 24 9 4" xfId="32943" xr:uid="{1701DB3D-382B-43DB-88DB-66A2AFB700E6}"/>
    <cellStyle name="Comma 240" xfId="25124" xr:uid="{3824C73E-057B-40B3-808B-2DD6715FAA57}"/>
    <cellStyle name="Comma 241" xfId="25284" xr:uid="{0B9EC2C9-2261-43C4-BD1E-63C5193371C8}"/>
    <cellStyle name="Comma 242" xfId="25400" xr:uid="{A1BA15B1-CBA0-4698-9F7A-7E5555DF04AB}"/>
    <cellStyle name="Comma 243" xfId="25419" xr:uid="{69B12944-AE25-4E8A-A342-61A1B3D26382}"/>
    <cellStyle name="Comma 244" xfId="25311" xr:uid="{F09C62F3-6CC0-412B-BD12-5564520FC99A}"/>
    <cellStyle name="Comma 245" xfId="25432" xr:uid="{E21034EF-8FF4-439D-8244-DF6BCA939C2B}"/>
    <cellStyle name="Comma 246" xfId="25442" xr:uid="{35C21A92-F3CA-4185-9D74-E8EDCE280DF5}"/>
    <cellStyle name="Comma 247" xfId="25594" xr:uid="{3E8AB2D0-7D06-4473-871A-769A59044707}"/>
    <cellStyle name="Comma 248" xfId="25684" xr:uid="{20EB974A-8947-4CE1-B408-DC65413FE361}"/>
    <cellStyle name="Comma 249" xfId="25689" xr:uid="{A0EF51CB-9055-44D3-B25F-F953EAE3BA0D}"/>
    <cellStyle name="Comma 25" xfId="630" xr:uid="{EA6055EF-DD3A-40A5-B12D-1ED21DE1E7EA}"/>
    <cellStyle name="Comma 25 10" xfId="3910" xr:uid="{3F5573BF-293E-44C9-8B01-F71B6EA88EDB}"/>
    <cellStyle name="Comma 25 10 2" xfId="6493" xr:uid="{FC7B1B68-DBAD-4036-9132-69F82FBA28FC}"/>
    <cellStyle name="Comma 25 10 2 2" xfId="11061" xr:uid="{12A9F642-B797-4CFE-ABFF-D25F9E82259B}"/>
    <cellStyle name="Comma 25 10 3" xfId="8818" xr:uid="{0A8010B9-F2DF-4D9F-943B-34908D481CFD}"/>
    <cellStyle name="Comma 25 10 4" xfId="33592" xr:uid="{3910960A-3740-4E55-AAE5-6AC6A794C924}"/>
    <cellStyle name="Comma 25 11" xfId="4101" xr:uid="{3C0C4114-83FF-4138-B110-7B6C21A6F513}"/>
    <cellStyle name="Comma 25 11 2" xfId="6680" xr:uid="{1B850D51-B69C-49E9-BED7-41F9EFDA578F}"/>
    <cellStyle name="Comma 25 11 2 2" xfId="11248" xr:uid="{41740C9F-5BD2-483A-A49F-477F78F6343B}"/>
    <cellStyle name="Comma 25 11 3" xfId="9005" xr:uid="{A004BBC7-DF73-4B80-A867-39503C52FD58}"/>
    <cellStyle name="Comma 25 11 4" xfId="33866" xr:uid="{2770FA5C-3F7D-44A5-AD0D-A814981348A7}"/>
    <cellStyle name="Comma 25 12" xfId="4354" xr:uid="{823BFB0E-5C67-4C53-A27D-6F3D02860BD9}"/>
    <cellStyle name="Comma 25 12 2" xfId="9246" xr:uid="{89C0BCEB-EBFC-4966-A4D9-AEB3471515EE}"/>
    <cellStyle name="Comma 25 13" xfId="7035" xr:uid="{8A37B8AB-8D51-41FC-B9E2-861B172A14DD}"/>
    <cellStyle name="Comma 25 14" xfId="12445" xr:uid="{F8049A89-805A-464E-AF5E-962327BAB101}"/>
    <cellStyle name="Comma 25 15" xfId="18090" xr:uid="{DD8B95BC-E70C-42DA-AACE-64D91C5C5F84}"/>
    <cellStyle name="Comma 25 15 2" xfId="21919" xr:uid="{7D5B7617-ACE8-482D-AD0B-41FC15C72E14}"/>
    <cellStyle name="Comma 25 16" xfId="24079" xr:uid="{31D269A3-9D43-4275-A29B-36C91749EC6B}"/>
    <cellStyle name="Comma 25 17" xfId="24772" xr:uid="{ECA2F7FD-DC52-4C3D-BCC0-C9898D78197C}"/>
    <cellStyle name="Comma 25 18" xfId="25027" xr:uid="{C7A84F49-2CCC-4AD4-80B5-BCAB3495ECA3}"/>
    <cellStyle name="Comma 25 19" xfId="25259" xr:uid="{FB2CABC5-0C09-4B5E-A112-E5821986FB51}"/>
    <cellStyle name="Comma 25 2" xfId="1655" xr:uid="{E3503710-9F29-48A4-A25C-A5E3503E1001}"/>
    <cellStyle name="Comma 25 2 2" xfId="4578" xr:uid="{2503B5DC-614E-42AC-B6F2-20CA740520CB}"/>
    <cellStyle name="Comma 25 2 2 2" xfId="9436" xr:uid="{19430311-B3FB-4168-AF72-D155A6C62D04}"/>
    <cellStyle name="Comma 25 2 2 3" xfId="32907" xr:uid="{CBE4F034-6ED8-473C-86DF-02E34090DFE0}"/>
    <cellStyle name="Comma 25 2 3" xfId="7212" xr:uid="{EC285E0C-88E2-4CCD-B0D5-C5253F8754DC}"/>
    <cellStyle name="Comma 25 2 3 2" xfId="32112" xr:uid="{49AB1901-7A3B-495B-8910-29C32D04255D}"/>
    <cellStyle name="Comma 25 2 4" xfId="27312" xr:uid="{58AC5244-D04E-4A33-9D7A-54CD67B3ABAE}"/>
    <cellStyle name="Comma 25 2 5" xfId="30576" xr:uid="{AA492298-8B55-4EB5-A9B2-11A60B1E9758}"/>
    <cellStyle name="Comma 25 2 6" xfId="35344" xr:uid="{56B909D4-DC08-47FA-8042-871856E144EA}"/>
    <cellStyle name="Comma 25 20" xfId="25573" xr:uid="{9AF512C3-EBD7-44EE-B324-EFCE3A1B90F7}"/>
    <cellStyle name="Comma 25 21" xfId="25851" xr:uid="{CE2B7474-A501-43BB-93AE-0EF62EEBF2F0}"/>
    <cellStyle name="Comma 25 22" xfId="26099" xr:uid="{F8216D03-8E94-457B-B7CA-0A11CDA12E66}"/>
    <cellStyle name="Comma 25 23" xfId="26364" xr:uid="{0C8FD21E-AFF3-46D3-93D7-3DE8A9DE21DC}"/>
    <cellStyle name="Comma 25 24" xfId="26556" xr:uid="{2590ECD7-9624-4630-9888-5C56D9726C67}"/>
    <cellStyle name="Comma 25 25" xfId="26803" xr:uid="{956641A4-0802-4C34-9BA0-74FAA86E526A}"/>
    <cellStyle name="Comma 25 26" xfId="28101" xr:uid="{BDFF00A0-97F0-45CA-8DF5-1490CB8D7E05}"/>
    <cellStyle name="Comma 25 27" xfId="28368" xr:uid="{6F653C36-827C-4FA2-B9C0-C0ECAC4D387E}"/>
    <cellStyle name="Comma 25 27 2" xfId="29946" xr:uid="{704FEBB0-9070-4F89-9B58-B74B15AE37A5}"/>
    <cellStyle name="Comma 25 27 3" xfId="29925" xr:uid="{D99DF79F-5C67-4506-901E-859B25BFA3CB}"/>
    <cellStyle name="Comma 25 28" xfId="28668" xr:uid="{AB25F7B9-ADED-4FED-AACD-9A94C5135ABE}"/>
    <cellStyle name="Comma 25 29" xfId="28943" xr:uid="{4871636A-7167-4FCA-B79E-80AB9875818C}"/>
    <cellStyle name="Comma 25 29 2" xfId="29450" xr:uid="{52B96F2E-6426-4639-9894-CD78293EB8D0}"/>
    <cellStyle name="Comma 25 29 3" xfId="30047" xr:uid="{D4659B59-16E6-4850-9BAF-9967A0F2026F}"/>
    <cellStyle name="Comma 25 3" xfId="1886" xr:uid="{6F60F172-C190-442E-8C1A-D6117642C783}"/>
    <cellStyle name="Comma 25 3 2" xfId="4789" xr:uid="{77C7D63C-961B-4939-B9E0-966ECB1F84B8}"/>
    <cellStyle name="Comma 25 3 2 2" xfId="9615" xr:uid="{4143D451-7A61-48BB-8704-B2DC49F6AC9E}"/>
    <cellStyle name="Comma 25 3 2 3" xfId="32508" xr:uid="{51AC187C-F366-4EA3-8EB3-B8ABA5625575}"/>
    <cellStyle name="Comma 25 3 3" xfId="7389" xr:uid="{5FB88167-64B0-421B-AE45-6C5DDAECBADF}"/>
    <cellStyle name="Comma 25 3 4" xfId="30764" xr:uid="{B1A88EA6-60CC-4028-8E1B-3E48BDD903E5}"/>
    <cellStyle name="Comma 25 30" xfId="29158" xr:uid="{FB1E325A-371E-4C48-BC8D-AC880CDF55D3}"/>
    <cellStyle name="Comma 25 31" xfId="29351" xr:uid="{D03D8173-3B7F-4816-AE18-9F42C6E02612}"/>
    <cellStyle name="Comma 25 32" xfId="29615" xr:uid="{2327AE41-CDFF-41C6-8057-8CD59E89E4A1}"/>
    <cellStyle name="Comma 25 33" xfId="29828" xr:uid="{DAFAB2B0-3FA8-4F0E-ADC9-9D0AFF1CC293}"/>
    <cellStyle name="Comma 25 34" xfId="34133" xr:uid="{A3C10ABA-38EA-4E08-95CE-957A7F6CF06C}"/>
    <cellStyle name="Comma 25 35" xfId="34446" xr:uid="{CF4551EA-14DA-43DA-A99C-7CD9E6FD0D1C}"/>
    <cellStyle name="Comma 25 36" xfId="34721" xr:uid="{687A68A3-8CBE-4C03-8A00-51F9429D0046}"/>
    <cellStyle name="Comma 25 37" xfId="34898" xr:uid="{059351B6-A193-486B-B580-EB18C3EA8375}"/>
    <cellStyle name="Comma 25 38" xfId="35052" xr:uid="{0C99639F-BC68-4BA3-A175-219EB02DD4BA}"/>
    <cellStyle name="Comma 25 39" xfId="35206" xr:uid="{C399E103-11CF-4A5C-8A31-0A4D09B37E18}"/>
    <cellStyle name="Comma 25 4" xfId="2112" xr:uid="{9A17DEF4-57A1-4532-94D7-43F06F5AEC13}"/>
    <cellStyle name="Comma 25 4 2" xfId="4990" xr:uid="{81A71ECF-E1B7-4AAA-9EB5-3953B7A195E8}"/>
    <cellStyle name="Comma 25 4 2 2" xfId="9793" xr:uid="{BF8BC22B-D6CA-4DB0-9AC4-63EC80FCF2B4}"/>
    <cellStyle name="Comma 25 4 3" xfId="7566" xr:uid="{EFE1692C-4BF0-45A7-B4A7-F05F9C7C2D41}"/>
    <cellStyle name="Comma 25 4 4" xfId="30935" xr:uid="{EB5425D7-02D2-439F-BF7C-CAB6C6146661}"/>
    <cellStyle name="Comma 25 40" xfId="35300" xr:uid="{B7FEF37F-22AD-49D9-9743-4A45C44ED429}"/>
    <cellStyle name="Comma 25 41" xfId="35447" xr:uid="{37E7FB1E-5D99-4E50-A03B-7178AD27A924}"/>
    <cellStyle name="Comma 25 42" xfId="1350" xr:uid="{16695C8A-A175-4213-B4A9-897D7DAB6914}"/>
    <cellStyle name="Comma 25 5" xfId="2361" xr:uid="{399E22AE-3878-4302-8509-4140FB7216DB}"/>
    <cellStyle name="Comma 25 5 2" xfId="5206" xr:uid="{3A6F09DE-6AA6-4FDA-85A9-8067257BC75E}"/>
    <cellStyle name="Comma 25 5 2 2" xfId="9972" xr:uid="{DD0688B6-2A2F-4BC0-8AE3-1974680617F2}"/>
    <cellStyle name="Comma 25 5 3" xfId="7743" xr:uid="{77AB6200-B082-450A-A27C-835EE8BB9044}"/>
    <cellStyle name="Comma 25 5 4" xfId="31718" xr:uid="{5BCA9D62-FE15-4DFB-8A2B-DD808A8DE3F8}"/>
    <cellStyle name="Comma 25 6" xfId="2615" xr:uid="{C3DC5320-1F7F-473C-9FBD-977F23A747B8}"/>
    <cellStyle name="Comma 25 6 2" xfId="5429" xr:uid="{B3FE8151-5C31-435C-A6F6-6B8FC69AB8DC}"/>
    <cellStyle name="Comma 25 6 2 2" xfId="10157" xr:uid="{707EF480-ECA1-4D0D-842D-520FB183F1CC}"/>
    <cellStyle name="Comma 25 6 3" xfId="7925" xr:uid="{103DCB30-0D5C-4E12-8222-ADF57C2194ED}"/>
    <cellStyle name="Comma 25 6 4" xfId="32949" xr:uid="{B79D6E82-216C-4411-9EE3-B9363047DC19}"/>
    <cellStyle name="Comma 25 7" xfId="2870" xr:uid="{0EBCD89D-434A-41C3-9B2D-4BAED7A7CAC5}"/>
    <cellStyle name="Comma 25 7 2" xfId="5648" xr:uid="{B6584F96-A245-4B47-80DC-924568D020DF}"/>
    <cellStyle name="Comma 25 7 2 2" xfId="10335" xr:uid="{7EDA734F-EE70-4BD3-8981-FE878DF34BDD}"/>
    <cellStyle name="Comma 25 7 3" xfId="8102" xr:uid="{F0CFEC06-9B61-4058-B24E-726B789D2247}"/>
    <cellStyle name="Comma 25 7 4" xfId="33273" xr:uid="{71241196-E8BB-4396-A811-BFBBABDD62E1}"/>
    <cellStyle name="Comma 25 8" xfId="3170" xr:uid="{66F1CDF0-5C37-42C3-BECE-A145CC77D027}"/>
    <cellStyle name="Comma 25 8 2" xfId="5893" xr:uid="{04C1E1C4-5C1B-4981-A463-4AD876CA5EEE}"/>
    <cellStyle name="Comma 25 8 2 2" xfId="10517" xr:uid="{5D94384D-A37F-4E5B-A21F-188E5294B9E3}"/>
    <cellStyle name="Comma 25 8 3" xfId="8279" xr:uid="{A477CCAE-087A-4FE5-8CB7-5E8F46F50E99}"/>
    <cellStyle name="Comma 25 8 4" xfId="33355" xr:uid="{CCE34842-AF48-4E30-B0A9-089A1B846B86}"/>
    <cellStyle name="Comma 25 9" xfId="3446" xr:uid="{556C0ED8-24D4-4F67-BD69-42C0F0CAB05A}"/>
    <cellStyle name="Comma 25 9 2" xfId="6116" xr:uid="{1894D062-A76C-440A-81AC-A6E11BE4B1C5}"/>
    <cellStyle name="Comma 25 9 2 2" xfId="10698" xr:uid="{81475512-CCA9-4105-8414-B49E3979BED5}"/>
    <cellStyle name="Comma 25 9 3" xfId="8456" xr:uid="{F724C0EE-F168-414F-9DCD-9C717FE0D06E}"/>
    <cellStyle name="Comma 25 9 4" xfId="33486" xr:uid="{629CA260-CC97-471F-A132-AB48B82DCD53}"/>
    <cellStyle name="Comma 250" xfId="25695" xr:uid="{36F7C61F-AF3B-4EE4-8CF7-198CCD7E66CC}"/>
    <cellStyle name="Comma 251" xfId="25698" xr:uid="{A10726DB-A629-4FA1-AB35-096620985E3E}"/>
    <cellStyle name="Comma 252" xfId="25704" xr:uid="{ECCD6E6F-DC13-4FE3-B7EE-949E1F8174AB}"/>
    <cellStyle name="Comma 253" xfId="25703" xr:uid="{E01241E5-AF87-4520-A29E-763AC3494A3D}"/>
    <cellStyle name="Comma 253 2" xfId="29922" xr:uid="{B20B6E72-FCB1-4936-9DEE-FCBE32F057EA}"/>
    <cellStyle name="Comma 253 2 2" xfId="29943" xr:uid="{371FC803-1287-4D9F-A41D-AF341601FA87}"/>
    <cellStyle name="Comma 254" xfId="25706" xr:uid="{DC9A29D6-E5E2-4133-8270-0C51A036CB4F}"/>
    <cellStyle name="Comma 255" xfId="25707" xr:uid="{7CB66EF3-4B06-4E21-B178-8B479A928B98}"/>
    <cellStyle name="Comma 256" xfId="25711" xr:uid="{B618BF60-EECD-4555-A8AB-B2CE1D9BFBF1}"/>
    <cellStyle name="Comma 257" xfId="25713" xr:uid="{05837B86-7612-4572-88E7-D7333D318DA0}"/>
    <cellStyle name="Comma 258" xfId="25715" xr:uid="{BA481072-71A9-44C6-AD9C-93D2203A81FD}"/>
    <cellStyle name="Comma 259" xfId="25717" xr:uid="{A02CC0B5-C9C9-4D85-A3B5-8C03BF80EDEE}"/>
    <cellStyle name="Comma 26" xfId="634" xr:uid="{E669D71C-3A03-42B0-9A2E-B948817649CE}"/>
    <cellStyle name="Comma 26 10" xfId="3912" xr:uid="{D9948F79-602F-4CF3-B28B-EC795F93B8C1}"/>
    <cellStyle name="Comma 26 10 2" xfId="6495" xr:uid="{EE81E5F7-880A-4525-B35A-A0C79E981AFB}"/>
    <cellStyle name="Comma 26 10 2 2" xfId="11063" xr:uid="{BA37AAE5-9335-4567-83AA-E41E40710A14}"/>
    <cellStyle name="Comma 26 10 3" xfId="8820" xr:uid="{9AD70313-6502-4E21-96F9-41B852285372}"/>
    <cellStyle name="Comma 26 11" xfId="4103" xr:uid="{0019CBB8-7119-4055-975F-D4C200B3A591}"/>
    <cellStyle name="Comma 26 11 2" xfId="6682" xr:uid="{50D823C2-E1B4-4D02-A9A1-0CEDE3F4F82A}"/>
    <cellStyle name="Comma 26 11 2 2" xfId="11250" xr:uid="{7559B7E5-86B1-4A86-A4C8-F22C705BCAC3}"/>
    <cellStyle name="Comma 26 11 3" xfId="9007" xr:uid="{AB07EB81-8CBB-4DF3-95FB-B1F61F5432BC}"/>
    <cellStyle name="Comma 26 12" xfId="4356" xr:uid="{1CAD81D2-F4C3-4937-B17C-2F8D67F52AFB}"/>
    <cellStyle name="Comma 26 12 2" xfId="9248" xr:uid="{6C52BB52-541C-4876-BEC7-BF1BB1C5BDC0}"/>
    <cellStyle name="Comma 26 13" xfId="7037" xr:uid="{9F8EC9CF-AC57-4A95-8077-1D1DBD27D82F}"/>
    <cellStyle name="Comma 26 14" xfId="12447" xr:uid="{E2E86DA4-E9CF-4D8A-A176-BC6E1F9DDDA2}"/>
    <cellStyle name="Comma 26 15" xfId="18092" xr:uid="{23306218-91C6-4D64-9B9E-1BC17B873BE9}"/>
    <cellStyle name="Comma 26 15 2" xfId="21921" xr:uid="{B2C49F0C-F5D7-4E31-BF1B-FF0CF9D1089E}"/>
    <cellStyle name="Comma 26 16" xfId="24081" xr:uid="{669FB5A7-9EBE-45AB-9C94-0FCB549E856A}"/>
    <cellStyle name="Comma 26 17" xfId="24774" xr:uid="{30B203A2-4680-49D9-A4B4-57A76FC21DDA}"/>
    <cellStyle name="Comma 26 18" xfId="25029" xr:uid="{2E94341E-9421-42F2-9F57-ED0EC89F8A62}"/>
    <cellStyle name="Comma 26 19" xfId="25262" xr:uid="{C40A816C-D599-4B76-B26E-8CFE53964FF2}"/>
    <cellStyle name="Comma 26 2" xfId="1657" xr:uid="{32550A86-B46B-4661-B813-4F84C4E838C7}"/>
    <cellStyle name="Comma 26 2 2" xfId="4580" xr:uid="{2800FF61-7C7B-42AF-82F8-C4FD9CC29AD6}"/>
    <cellStyle name="Comma 26 2 2 2" xfId="9438" xr:uid="{B1BCE29F-BC59-4261-B1C0-25BB8BF33358}"/>
    <cellStyle name="Comma 26 2 2 3" xfId="32908" xr:uid="{F3322F71-1D4E-4D68-A5F1-153A72538EE9}"/>
    <cellStyle name="Comma 26 2 3" xfId="7214" xr:uid="{CB890304-7A96-47E2-9567-A7643259FF17}"/>
    <cellStyle name="Comma 26 2 3 2" xfId="32114" xr:uid="{36424442-790D-494F-B697-F02F9172AF45}"/>
    <cellStyle name="Comma 26 2 4" xfId="27316" xr:uid="{DA9739BA-868B-4FC9-9992-9A5903F09846}"/>
    <cellStyle name="Comma 26 2 5" xfId="30937" xr:uid="{FB1F56B9-D584-41EF-8F10-BF92FA98EE2A}"/>
    <cellStyle name="Comma 26 20" xfId="25575" xr:uid="{B11E1C9C-BC6F-4F48-BBB6-6FE50A2C3047}"/>
    <cellStyle name="Comma 26 21" xfId="25853" xr:uid="{9BDC7120-93E0-481D-9547-AE1FD09AD701}"/>
    <cellStyle name="Comma 26 22" xfId="26101" xr:uid="{7E1EEA80-EA63-4423-981E-079A5FC9F1AB}"/>
    <cellStyle name="Comma 26 23" xfId="26366" xr:uid="{7962EEE2-A749-4166-826C-837B59ED1A3C}"/>
    <cellStyle name="Comma 26 24" xfId="26558" xr:uid="{FFE0E329-3B8A-40B9-82B9-0666CFD4B112}"/>
    <cellStyle name="Comma 26 25" xfId="26805" xr:uid="{7426A36F-B275-49ED-AC58-DA303F3BE5FE}"/>
    <cellStyle name="Comma 26 26" xfId="28103" xr:uid="{CCF5EA26-6678-4AAC-A4F1-2D97AD22BE48}"/>
    <cellStyle name="Comma 26 27" xfId="28370" xr:uid="{8E5E43E8-F833-4B70-873D-EBF0300E8682}"/>
    <cellStyle name="Comma 26 28" xfId="28670" xr:uid="{4888BB5F-3623-4D52-99AA-EDB80AE59716}"/>
    <cellStyle name="Comma 26 29" xfId="28945" xr:uid="{EC8859AA-DD95-41AC-BE6A-C47084F1ADE9}"/>
    <cellStyle name="Comma 26 3" xfId="1888" xr:uid="{25E5C97C-D7C6-490E-AB83-856654F158A3}"/>
    <cellStyle name="Comma 26 3 2" xfId="4791" xr:uid="{2EF3A052-9102-4054-B2F9-4D0D6BF4D162}"/>
    <cellStyle name="Comma 26 3 2 2" xfId="9617" xr:uid="{93B96033-7ECF-4E06-9567-52616647BBB5}"/>
    <cellStyle name="Comma 26 3 3" xfId="7391" xr:uid="{BE8DEBAA-119E-40F5-BE8B-3CB9D820AD6F}"/>
    <cellStyle name="Comma 26 3 4" xfId="31305" xr:uid="{5460BE74-3781-49E1-B42F-76E36C2D4AA5}"/>
    <cellStyle name="Comma 26 30" xfId="29160" xr:uid="{A80ED87F-0BA6-4936-99DE-30313CF0029A}"/>
    <cellStyle name="Comma 26 31" xfId="29353" xr:uid="{2F64366E-4C88-4ED8-972A-CCDC541F0AF6}"/>
    <cellStyle name="Comma 26 32" xfId="29617" xr:uid="{1E152DBE-206E-4A99-8971-7DC359AB189B}"/>
    <cellStyle name="Comma 26 33" xfId="29830" xr:uid="{3438A215-9016-4D9E-BC43-E6CD87AA8643}"/>
    <cellStyle name="Comma 26 34" xfId="34135" xr:uid="{BA611AFC-F805-47C0-ADDA-B917AB0A5757}"/>
    <cellStyle name="Comma 26 35" xfId="34448" xr:uid="{2F571E27-5691-4211-9461-6938C858F249}"/>
    <cellStyle name="Comma 26 36" xfId="34724" xr:uid="{11830139-11CB-4B0E-9D26-4112F08B2151}"/>
    <cellStyle name="Comma 26 37" xfId="34900" xr:uid="{24E25FE8-3205-4F07-A741-A55354EFCE52}"/>
    <cellStyle name="Comma 26 38" xfId="35054" xr:uid="{997F551F-43DB-4846-BACC-4DD56D82379D}"/>
    <cellStyle name="Comma 26 39" xfId="35208" xr:uid="{6F1C40CA-AF33-4699-B27E-08FAE987334D}"/>
    <cellStyle name="Comma 26 4" xfId="2114" xr:uid="{324DE054-B9C7-4F7F-A63F-9618AF32EF66}"/>
    <cellStyle name="Comma 26 4 2" xfId="4992" xr:uid="{CD9AE7BA-C166-4C38-B755-CAC6BABDD832}"/>
    <cellStyle name="Comma 26 4 2 2" xfId="9795" xr:uid="{FF6710DF-B3C5-450E-B6AA-FBCE371ACFDD}"/>
    <cellStyle name="Comma 26 4 3" xfId="7568" xr:uid="{0CFD08EB-179A-4E48-9A79-837C4BA78A48}"/>
    <cellStyle name="Comma 26 4 4" xfId="33022" xr:uid="{A7441641-7CAB-40A8-95A0-5B048D6A2079}"/>
    <cellStyle name="Comma 26 40" xfId="35449" xr:uid="{F662F2FE-0D90-455E-BE03-C092C2042C64}"/>
    <cellStyle name="Comma 26 5" xfId="2363" xr:uid="{8049202F-1ECA-4FDE-9276-69F052F2FEA5}"/>
    <cellStyle name="Comma 26 5 2" xfId="5208" xr:uid="{6BAE9F02-CF22-4C7F-8E35-E7CB4C2A37E7}"/>
    <cellStyle name="Comma 26 5 2 2" xfId="9974" xr:uid="{27542987-EA42-4D91-9D00-A1F738C323B9}"/>
    <cellStyle name="Comma 26 5 3" xfId="7745" xr:uid="{95ED624E-A970-4081-9CA0-C8260B86D6E8}"/>
    <cellStyle name="Comma 26 5 4" xfId="33357" xr:uid="{1ED8FEA8-50FE-4AD0-AFAD-BF8A95FD7A8C}"/>
    <cellStyle name="Comma 26 6" xfId="2617" xr:uid="{A22E588B-6E99-41EF-89F3-F5D84718C376}"/>
    <cellStyle name="Comma 26 6 2" xfId="5431" xr:uid="{F0BDFBDC-6AC9-4DE4-BE94-268977F3F55F}"/>
    <cellStyle name="Comma 26 6 2 2" xfId="10159" xr:uid="{C113060E-8BF0-470A-80E4-9D4CD3A96547}"/>
    <cellStyle name="Comma 26 6 3" xfId="7927" xr:uid="{A610E47A-978E-40B4-B9BE-E51C22AA0129}"/>
    <cellStyle name="Comma 26 6 4" xfId="33594" xr:uid="{3490C26F-A251-4BED-AD20-A0953F8BF7E1}"/>
    <cellStyle name="Comma 26 7" xfId="2872" xr:uid="{C6AD7116-E3E2-46C2-B548-0DFD9F4E75C2}"/>
    <cellStyle name="Comma 26 7 2" xfId="5650" xr:uid="{7F12A42E-0530-42E7-B405-97CFE3C6DC1B}"/>
    <cellStyle name="Comma 26 7 2 2" xfId="10337" xr:uid="{12552005-1D00-4723-93D4-EA1B8B5C6A76}"/>
    <cellStyle name="Comma 26 7 3" xfId="8104" xr:uid="{1B42D3E1-6096-450A-A89A-ECA042ECDBDB}"/>
    <cellStyle name="Comma 26 7 4" xfId="33739" xr:uid="{4A540655-B5B7-4EE0-B2EE-CC939514D520}"/>
    <cellStyle name="Comma 26 8" xfId="3173" xr:uid="{A21628E9-AB5F-420F-AD65-105A2187B8B7}"/>
    <cellStyle name="Comma 26 8 2" xfId="5895" xr:uid="{C243145A-E9AF-42B6-BD9F-2B04A40EC50A}"/>
    <cellStyle name="Comma 26 8 2 2" xfId="10519" xr:uid="{031FAF26-23D0-4468-9034-0609BFB2F114}"/>
    <cellStyle name="Comma 26 8 3" xfId="8281" xr:uid="{DEF8D9E0-E917-4815-983A-F8375D652AC4}"/>
    <cellStyle name="Comma 26 8 4" xfId="33868" xr:uid="{609BD38E-6211-4DCE-9926-137BE613D189}"/>
    <cellStyle name="Comma 26 9" xfId="3448" xr:uid="{DF85D95A-C00E-45F8-86F1-414F9F77FA03}"/>
    <cellStyle name="Comma 26 9 2" xfId="6118" xr:uid="{9F7A94EE-6165-4A86-B148-2490696A3F52}"/>
    <cellStyle name="Comma 26 9 2 2" xfId="10700" xr:uid="{B6EA4D5A-830E-4BEC-A790-984DFC75E036}"/>
    <cellStyle name="Comma 26 9 3" xfId="8458" xr:uid="{E3079B29-204D-4CA1-8A12-5206EDB9F9E8}"/>
    <cellStyle name="Comma 260" xfId="25719" xr:uid="{FBA75D81-3154-43B5-8BAB-16D5012C88A2}"/>
    <cellStyle name="Comma 261" xfId="25708" xr:uid="{913CF8EF-FB48-4652-9A8D-0CEFBE450DAD}"/>
    <cellStyle name="Comma 262" xfId="25723" xr:uid="{2C2E3BC6-99B0-456F-9740-5081133B915A}"/>
    <cellStyle name="Comma 263" xfId="25722" xr:uid="{6E0A2111-83F5-4528-9424-41881C9C00CA}"/>
    <cellStyle name="Comma 264" xfId="25725" xr:uid="{4E1C97A8-7930-4AA5-BE87-89141A40D1AA}"/>
    <cellStyle name="Comma 265" xfId="25729" xr:uid="{DD4CA36A-06F7-421E-8E98-BEE71310076F}"/>
    <cellStyle name="Comma 266" xfId="25843" xr:uid="{FE6BF553-F386-4449-81ED-B8938CE111D4}"/>
    <cellStyle name="Comma 267" xfId="25926" xr:uid="{60C09AE0-ACD3-44AF-B463-8CBFC7FCBCF7}"/>
    <cellStyle name="Comma 268" xfId="25922" xr:uid="{0D797021-543F-4EFB-90AB-ED4C67F79C10}"/>
    <cellStyle name="Comma 269" xfId="25848" xr:uid="{65E475F3-1FA7-4E19-8AEE-EFCB6815C733}"/>
    <cellStyle name="Comma 27" xfId="779" xr:uid="{1DC50087-F20F-4746-91B0-49EF5A02FFA6}"/>
    <cellStyle name="Comma 27 10" xfId="3941" xr:uid="{93B91A54-06B2-406C-9699-9F8326C26B69}"/>
    <cellStyle name="Comma 27 10 2" xfId="6524" xr:uid="{14650591-3358-4AA0-8A94-51B5F87CFD08}"/>
    <cellStyle name="Comma 27 10 2 2" xfId="11092" xr:uid="{F6BFC839-D02F-4093-9E25-A183CA2A8C92}"/>
    <cellStyle name="Comma 27 10 3" xfId="8849" xr:uid="{72078C00-26BB-43A1-8683-9C421DA1894E}"/>
    <cellStyle name="Comma 27 11" xfId="4134" xr:uid="{6D8667FA-1C57-4851-A0F1-9BD0EF2FD22F}"/>
    <cellStyle name="Comma 27 11 2" xfId="6712" xr:uid="{E78D5349-648A-4B81-A5F0-81FCCE2001EB}"/>
    <cellStyle name="Comma 27 11 2 2" xfId="11280" xr:uid="{2F78BAB9-F3E9-4124-BE31-98B1A66370CE}"/>
    <cellStyle name="Comma 27 11 3" xfId="9037" xr:uid="{C0D276E6-AB6E-4822-AA2C-E6015D2FC31D}"/>
    <cellStyle name="Comma 27 12" xfId="4394" xr:uid="{F7A2C930-E44E-427A-AD89-F261D9A18B8F}"/>
    <cellStyle name="Comma 27 12 2" xfId="9286" xr:uid="{2FE7260A-3394-4C38-96C9-73D4A7955F13}"/>
    <cellStyle name="Comma 27 13" xfId="7066" xr:uid="{E1B04B5A-331A-40C0-9803-2FDBA3692C03}"/>
    <cellStyle name="Comma 27 14" xfId="12478" xr:uid="{4E1FB63F-6AF9-46A5-B247-8F449E13A7DE}"/>
    <cellStyle name="Comma 27 15" xfId="18126" xr:uid="{BA52FBA5-CEC4-4288-B19E-BC5CEBE4DC84}"/>
    <cellStyle name="Comma 27 15 2" xfId="21945" xr:uid="{924A4520-37E1-498A-B654-73700DF50AF1}"/>
    <cellStyle name="Comma 27 16" xfId="24102" xr:uid="{2A8DBD53-30E6-45A0-87A2-602D9FC4D789}"/>
    <cellStyle name="Comma 27 17" xfId="24809" xr:uid="{8965DA24-BFA5-41BC-9E34-8D8374B1621A}"/>
    <cellStyle name="Comma 27 18" xfId="25053" xr:uid="{56867864-5841-49E5-AF1B-76C12FFC7F1E}"/>
    <cellStyle name="Comma 27 19" xfId="25304" xr:uid="{90FFF1AA-5560-4119-AB73-A0F7517A6A75}"/>
    <cellStyle name="Comma 27 2" xfId="1692" xr:uid="{FC285F23-C7AA-4C78-B339-A3B7D4E065B0}"/>
    <cellStyle name="Comma 27 2 2" xfId="4612" xr:uid="{451FFC20-DA7E-441B-8891-925D96954F79}"/>
    <cellStyle name="Comma 27 2 2 2" xfId="9467" xr:uid="{8DA5B8CA-2AFB-4AB1-BFD4-33A939D34B07}"/>
    <cellStyle name="Comma 27 2 2 3" xfId="32509" xr:uid="{0E48F4F8-2938-4786-9590-F86319441594}"/>
    <cellStyle name="Comma 27 2 3" xfId="7243" xr:uid="{E0544D82-80F3-4F44-B60D-F3C77A38C35C}"/>
    <cellStyle name="Comma 27 2 4" xfId="27406" xr:uid="{D00488DB-CFE2-4E0E-B509-7BF7067E8142}"/>
    <cellStyle name="Comma 27 2 5" xfId="30955" xr:uid="{0A734D99-51F4-4D42-B6F8-385996AC135D}"/>
    <cellStyle name="Comma 27 20" xfId="25609" xr:uid="{A57C74BD-BB7A-473E-A111-1020E82DDE67}"/>
    <cellStyle name="Comma 27 21" xfId="25880" xr:uid="{2D8AE2C0-F2D7-4F81-9A9D-BFEA6EA449EC}"/>
    <cellStyle name="Comma 27 22" xfId="26143" xr:uid="{AC436940-D5CC-4464-BFCB-9F49B1B930ED}"/>
    <cellStyle name="Comma 27 23" xfId="26390" xr:uid="{3513C03F-CF64-4C7D-B72C-C128749F8D9F}"/>
    <cellStyle name="Comma 27 24" xfId="26580" xr:uid="{B20FD774-BE90-4050-AB7E-F618128B2377}"/>
    <cellStyle name="Comma 27 25" xfId="26829" xr:uid="{9EC65D99-6E4E-41B5-9D91-D204F94D187A}"/>
    <cellStyle name="Comma 27 26" xfId="28140" xr:uid="{7D4D820F-A55A-4C97-8711-400EAB7C44AD}"/>
    <cellStyle name="Comma 27 27" xfId="28404" xr:uid="{F58EDA76-4452-4028-A338-74813A2C55D8}"/>
    <cellStyle name="Comma 27 28" xfId="28712" xr:uid="{B5C58CB6-5D45-4753-8F51-D38907C87056}"/>
    <cellStyle name="Comma 27 29" xfId="28974" xr:uid="{935056FA-9204-4CDD-AF1B-DE828F0D53D0}"/>
    <cellStyle name="Comma 27 3" xfId="1919" xr:uid="{F687B120-CF0A-4117-B200-8070D9BAF10D}"/>
    <cellStyle name="Comma 27 3 2" xfId="4821" xr:uid="{A8234BAE-00F5-4331-8795-E42F450F5BEC}"/>
    <cellStyle name="Comma 27 3 2 2" xfId="9646" xr:uid="{4BA07B75-7163-4294-9F28-09CA62F1D587}"/>
    <cellStyle name="Comma 27 3 3" xfId="7420" xr:uid="{6F148025-8B51-434D-AA7B-8B701C7F1C98}"/>
    <cellStyle name="Comma 27 3 4" xfId="31306" xr:uid="{9CB7C5B9-8534-44E1-B8C3-0749D83D9936}"/>
    <cellStyle name="Comma 27 30" xfId="29188" xr:uid="{2A9DEC88-E598-4A92-BBA1-791DDE7951E5}"/>
    <cellStyle name="Comma 27 31" xfId="29378" xr:uid="{9B90DB3D-CB24-4FE6-99C0-FC095E70A36D}"/>
    <cellStyle name="Comma 27 32" xfId="29647" xr:uid="{75BDA05D-D6CF-4ABC-8576-5E1A0FCF0B81}"/>
    <cellStyle name="Comma 27 33" xfId="29855" xr:uid="{954048F3-4A72-4B91-9584-AE6074FD2862}"/>
    <cellStyle name="Comma 27 34" xfId="34152" xr:uid="{363A8C66-CA9B-4B0A-A1D5-65C94B06A759}"/>
    <cellStyle name="Comma 27 35" xfId="34480" xr:uid="{960F3F14-5243-4685-9A72-464E8D8C1BEB}"/>
    <cellStyle name="Comma 27 36" xfId="34749" xr:uid="{FA43BA3B-B9F0-40C4-9560-D2C1E5EADCB7}"/>
    <cellStyle name="Comma 27 37" xfId="34924" xr:uid="{198C76ED-F2A6-4EF6-B52E-364C8F1177A8}"/>
    <cellStyle name="Comma 27 38" xfId="35076" xr:uid="{8DB3F803-FCFA-459D-874E-26F546E6353B}"/>
    <cellStyle name="Comma 27 39" xfId="35230" xr:uid="{9AAAA339-1C3B-410A-B451-9CB7EFB322A9}"/>
    <cellStyle name="Comma 27 4" xfId="2150" xr:uid="{ACEFA544-15CA-4F61-BFF9-60EF324CA8AE}"/>
    <cellStyle name="Comma 27 4 2" xfId="5027" xr:uid="{516E5665-B875-4438-BCA7-2527234128CA}"/>
    <cellStyle name="Comma 27 4 2 2" xfId="9824" xr:uid="{38AB7465-BCCF-46AF-82A3-79846013F6E8}"/>
    <cellStyle name="Comma 27 4 3" xfId="7597" xr:uid="{FF58BBAC-2558-4057-8EF9-C30D74324916}"/>
    <cellStyle name="Comma 27 4 4" xfId="31719" xr:uid="{4BD7F9FD-CB5E-401D-8D9F-54226666C9CC}"/>
    <cellStyle name="Comma 27 40" xfId="35471" xr:uid="{128B7D45-C348-4609-9E36-F430DBF4B8C6}"/>
    <cellStyle name="Comma 27 41" xfId="1430" xr:uid="{003EAE81-5773-4BB3-9FC5-6DC4A94EA950}"/>
    <cellStyle name="Comma 27 5" xfId="2399" xr:uid="{2D5279D6-280A-40F6-9E3E-8160A2590698}"/>
    <cellStyle name="Comma 27 5 2" xfId="5243" xr:uid="{22EDA209-D747-4A4D-9899-13791C9DF061}"/>
    <cellStyle name="Comma 27 5 2 2" xfId="10003" xr:uid="{5D46577B-F110-4CBF-9983-F4E6F4B74508}"/>
    <cellStyle name="Comma 27 5 3" xfId="7774" xr:uid="{6E1067F2-CDD0-44DF-8ABD-383E284C786E}"/>
    <cellStyle name="Comma 27 5 4" xfId="33377" xr:uid="{4CB71E92-45A8-4AE6-A0C0-B6A502921BCB}"/>
    <cellStyle name="Comma 27 6" xfId="2651" xr:uid="{F7A4F9A4-2AD6-4E52-8349-EA02ECAF15C8}"/>
    <cellStyle name="Comma 27 6 2" xfId="5463" xr:uid="{3299F01C-6B27-42EA-8793-FF5AD5D9DEC1}"/>
    <cellStyle name="Comma 27 6 2 2" xfId="10188" xr:uid="{99EF9038-D61D-45D1-917B-5E90C723F3CA}"/>
    <cellStyle name="Comma 27 6 3" xfId="7956" xr:uid="{9E574DAC-547D-4EB2-BD0D-1A19E4ADCC10}"/>
    <cellStyle name="Comma 27 6 4" xfId="33620" xr:uid="{FAB5B96B-DF97-4BED-9206-6D1D48B1FD6E}"/>
    <cellStyle name="Comma 27 7" xfId="2910" xr:uid="{D8A6DD3C-7DDD-4740-9521-C6A349419190}"/>
    <cellStyle name="Comma 27 7 2" xfId="5684" xr:uid="{98362CE6-6E81-4E11-8556-58455D8587AB}"/>
    <cellStyle name="Comma 27 7 2 2" xfId="10366" xr:uid="{897DA5CD-27C8-4B3C-9B2D-2DF8F52E0EB2}"/>
    <cellStyle name="Comma 27 7 3" xfId="8133" xr:uid="{A4F72E9C-04B2-4289-93D5-3BE7E89428F3}"/>
    <cellStyle name="Comma 27 7 4" xfId="33740" xr:uid="{8EE8E6AF-DA1B-42A8-885A-2C39BE0ECB38}"/>
    <cellStyle name="Comma 27 8" xfId="3215" xr:uid="{A62234A4-A58A-4183-9C2F-0C76733772A0}"/>
    <cellStyle name="Comma 27 8 2" xfId="5932" xr:uid="{4D2D7F1D-D681-4EF6-AB84-C2DF54746A52}"/>
    <cellStyle name="Comma 27 8 2 2" xfId="10548" xr:uid="{D6EAE1A1-B4C2-4B40-8233-41C7851334B5}"/>
    <cellStyle name="Comma 27 8 3" xfId="8310" xr:uid="{A11BDD1A-B120-4C1E-A8D6-CA3E96508D4C}"/>
    <cellStyle name="Comma 27 8 4" xfId="33893" xr:uid="{F45AD0D8-95FB-42A5-9B18-D5AC0D98D383}"/>
    <cellStyle name="Comma 27 9" xfId="3480" xr:uid="{060FEBAD-748F-4DC9-99A4-A79001CF4BF2}"/>
    <cellStyle name="Comma 27 9 2" xfId="6150" xr:uid="{BFBB9C81-8A4E-4AE9-8F65-B9D379D7CF64}"/>
    <cellStyle name="Comma 27 9 2 2" xfId="10729" xr:uid="{C4489456-EC1A-4C72-89C5-344C6419E440}"/>
    <cellStyle name="Comma 27 9 3" xfId="8487" xr:uid="{DBB69257-5774-4E5F-8C90-A3822418999C}"/>
    <cellStyle name="Comma 270" xfId="25950" xr:uid="{E1167FF5-F900-4029-B136-65190E611AC6}"/>
    <cellStyle name="Comma 271" xfId="26123" xr:uid="{0218D7D5-0CB6-4062-B958-AE47F60C62AA}"/>
    <cellStyle name="Comma 272" xfId="26233" xr:uid="{7BA55446-526B-42D2-A626-5E116E0E258A}"/>
    <cellStyle name="Comma 273" xfId="26246" xr:uid="{E80E69A9-5C00-464F-A636-86D25EC18599}"/>
    <cellStyle name="Comma 274" xfId="26253" xr:uid="{CD13AAC8-427F-42F6-882C-966C3B3819BC}"/>
    <cellStyle name="Comma 275" xfId="26255" xr:uid="{8BEF88AC-4F05-456C-A6B8-D1DA86EF33C6}"/>
    <cellStyle name="Comma 276" xfId="26362" xr:uid="{81A80A6D-9916-4C33-9BA9-B82CD8FC9EF0}"/>
    <cellStyle name="Comma 277" xfId="26361" xr:uid="{DF4BCA72-4097-449E-94EA-973D4E00D977}"/>
    <cellStyle name="Comma 278" xfId="26428" xr:uid="{6A6081FE-01B9-4546-97CB-E52DD63834BF}"/>
    <cellStyle name="Comma 279" xfId="26458" xr:uid="{A63D1F8F-CC5B-4925-8D41-161DD2BC0332}"/>
    <cellStyle name="Comma 28" xfId="83" xr:uid="{8DFCA65C-A163-4451-BA3E-4D56CB76CF73}"/>
    <cellStyle name="Comma 28 10" xfId="3942" xr:uid="{B7DBC845-9C42-4878-987C-4651A56E2818}"/>
    <cellStyle name="Comma 28 10 2" xfId="6525" xr:uid="{B92D1284-E805-48A0-8549-E7EDFF9B30B6}"/>
    <cellStyle name="Comma 28 10 2 2" xfId="11093" xr:uid="{5AE18E0F-6393-467D-8088-8534DE46570B}"/>
    <cellStyle name="Comma 28 10 3" xfId="8850" xr:uid="{C6C5A9E5-D0EA-4D4D-B4E0-F86B5E00A480}"/>
    <cellStyle name="Comma 28 11" xfId="4135" xr:uid="{F18020BB-D085-4722-A84A-63567EA5CD20}"/>
    <cellStyle name="Comma 28 11 2" xfId="6713" xr:uid="{8C86EB87-1608-4E38-BDEB-E8B25916B87E}"/>
    <cellStyle name="Comma 28 11 2 2" xfId="11281" xr:uid="{45A6FEEB-8DC9-415F-9D86-BC52175E69DE}"/>
    <cellStyle name="Comma 28 11 3" xfId="9038" xr:uid="{A654A873-F9DC-4E63-87A1-56426CAA684B}"/>
    <cellStyle name="Comma 28 12" xfId="4395" xr:uid="{8BC97EE4-A62D-463A-B145-E0B0B64A3E49}"/>
    <cellStyle name="Comma 28 12 2" xfId="9287" xr:uid="{285EF3C0-8982-4964-BCF8-EAF37CAF5A5D}"/>
    <cellStyle name="Comma 28 13" xfId="7067" xr:uid="{22E64E34-CC7F-4B12-B5BB-9FB4FC3FCA34}"/>
    <cellStyle name="Comma 28 14" xfId="12479" xr:uid="{A11A3661-B94B-4C04-8552-43A4ACEA3309}"/>
    <cellStyle name="Comma 28 15" xfId="1431" xr:uid="{E54E0666-940B-4815-978B-43B5B333602E}"/>
    <cellStyle name="Comma 28 16" xfId="24810" xr:uid="{E37DD2E1-3827-4B89-B5DB-EEDB296C822F}"/>
    <cellStyle name="Comma 28 17" xfId="25054" xr:uid="{61C51425-9D46-4EBE-A692-0DAC15627491}"/>
    <cellStyle name="Comma 28 18" xfId="25306" xr:uid="{CD4D8682-EE4D-45CA-8A89-66C8A0FC2134}"/>
    <cellStyle name="Comma 28 19" xfId="25610" xr:uid="{312960E0-AA87-4ADC-BA74-A596B46C2622}"/>
    <cellStyle name="Comma 28 2" xfId="1693" xr:uid="{26ADDECD-C4CE-46AD-ACD7-3A199823FEC9}"/>
    <cellStyle name="Comma 28 2 2" xfId="4613" xr:uid="{13BC4643-DEC4-4827-AB9D-1624E402B4B8}"/>
    <cellStyle name="Comma 28 2 2 2" xfId="9468" xr:uid="{29EBD6B1-EE51-4271-B8E2-7B7E94FBE61C}"/>
    <cellStyle name="Comma 28 2 2 3" xfId="27407" xr:uid="{F07FD0D3-8F18-4F4F-8869-C4DC8DB9AFEA}"/>
    <cellStyle name="Comma 28 2 2 4" xfId="32910" xr:uid="{F4CADCC5-7C96-4295-B7C9-B012B0F49EBB}"/>
    <cellStyle name="Comma 28 2 3" xfId="7244" xr:uid="{C8FFCDC1-5DEA-4C78-835C-62389713C16C}"/>
    <cellStyle name="Comma 28 2 4" xfId="26830" xr:uid="{212D25F2-C349-4143-BFBF-B993A704FA11}"/>
    <cellStyle name="Comma 28 2 5" xfId="30310" xr:uid="{40A4D61B-82DA-44ED-9BC2-D97F598B74EB}"/>
    <cellStyle name="Comma 28 20" xfId="25881" xr:uid="{ACBAF420-581E-454D-9C0E-C16C7333ABC9}"/>
    <cellStyle name="Comma 28 21" xfId="26144" xr:uid="{AC2CE0C4-BFD6-4C5C-AD55-840FE6A74356}"/>
    <cellStyle name="Comma 28 22" xfId="26391" xr:uid="{8922B2F7-A742-47B5-8BC0-62BA6B51C3B2}"/>
    <cellStyle name="Comma 28 23" xfId="26581" xr:uid="{A5646F94-8441-4828-A3AE-C3359F7D2B2D}"/>
    <cellStyle name="Comma 28 24" xfId="26676" xr:uid="{BA87638E-E762-486F-82DB-4FE4D399665F}"/>
    <cellStyle name="Comma 28 25" xfId="28141" xr:uid="{44D419C2-A533-42AB-B4B0-CE8FF960CD08}"/>
    <cellStyle name="Comma 28 26" xfId="28405" xr:uid="{0A2B2634-51E7-47CC-9EE8-1D42842F161C}"/>
    <cellStyle name="Comma 28 27" xfId="28713" xr:uid="{9A758BC5-1889-4BF5-891B-0F93A4EEE070}"/>
    <cellStyle name="Comma 28 28" xfId="28975" xr:uid="{D004A7EF-46C3-40D6-B0BD-458D6DF4465E}"/>
    <cellStyle name="Comma 28 29" xfId="29189" xr:uid="{AAEFEDD4-76A2-49CE-B3D7-223E1E8E8745}"/>
    <cellStyle name="Comma 28 3" xfId="1920" xr:uid="{167A1F87-E39D-49C5-9EF9-2D2956E94D06}"/>
    <cellStyle name="Comma 28 3 2" xfId="4822" xr:uid="{22C41C3D-E1F1-4488-837F-4615E37B5B16}"/>
    <cellStyle name="Comma 28 3 2 2" xfId="9647" xr:uid="{848C7EC8-D555-44F0-8C3D-195A5C8AA12A}"/>
    <cellStyle name="Comma 28 3 3" xfId="7421" xr:uid="{73430B47-B04A-4E1C-9E2F-60F4FBD5A3C3}"/>
    <cellStyle name="Comma 28 3 4" xfId="26946" xr:uid="{819C2002-D436-48EC-8F46-D89B82318411}"/>
    <cellStyle name="Comma 28 3 5" xfId="30956" xr:uid="{92882F4F-CA58-430C-B7F3-E9A4CA22435A}"/>
    <cellStyle name="Comma 28 30" xfId="29379" xr:uid="{7484BF26-8689-467F-9E8D-3970E117B558}"/>
    <cellStyle name="Comma 28 31" xfId="29648" xr:uid="{FCEA7B33-05D1-44E2-9D68-B6283D0F5925}"/>
    <cellStyle name="Comma 28 32" xfId="29857" xr:uid="{EDEEC5F3-7472-4D70-BE7F-728D7787C58A}"/>
    <cellStyle name="Comma 28 33" xfId="34481" xr:uid="{6C2B3ACC-BD3F-4B2B-BA07-E2A667CDCCA1}"/>
    <cellStyle name="Comma 28 34" xfId="34750" xr:uid="{BF8A2F52-77D5-4C1A-9AAF-030AA6C7CB27}"/>
    <cellStyle name="Comma 28 35" xfId="34925" xr:uid="{F001E463-1FB4-431B-9948-5C698DB8F437}"/>
    <cellStyle name="Comma 28 36" xfId="35077" xr:uid="{28EBC3A9-BDE9-4559-B5E8-7A744C788F7D}"/>
    <cellStyle name="Comma 28 37" xfId="35231" xr:uid="{33081EE8-CBE7-4FF1-87D9-16FFF9DD52E2}"/>
    <cellStyle name="Comma 28 38" xfId="35472" xr:uid="{67DFC7C3-5F9A-49F2-A587-21BC532935C6}"/>
    <cellStyle name="Comma 28 39" xfId="966" xr:uid="{779804D9-FFD6-49E8-BFF7-64920487E6EC}"/>
    <cellStyle name="Comma 28 4" xfId="2151" xr:uid="{E67A4A82-EF3B-4DE7-B0AB-1E6EB2A45F99}"/>
    <cellStyle name="Comma 28 4 2" xfId="5028" xr:uid="{90C907C6-F89D-46D2-956A-16DCC9365076}"/>
    <cellStyle name="Comma 28 4 2 2" xfId="9825" xr:uid="{7113C9CE-60CE-485F-ADF6-D9FE673ABD67}"/>
    <cellStyle name="Comma 28 4 3" xfId="7598" xr:uid="{AD23C8A1-0D60-4815-8EEB-42CA9841F2EA}"/>
    <cellStyle name="Comma 28 4 4" xfId="31307" xr:uid="{2F71634E-1105-4376-B657-8594EA38E369}"/>
    <cellStyle name="Comma 28 40" xfId="780" xr:uid="{D32CC4B0-5154-4B75-BB81-13B36523526D}"/>
    <cellStyle name="Comma 28 5" xfId="2400" xr:uid="{6276EE61-1692-4034-8E83-AC2EE870A927}"/>
    <cellStyle name="Comma 28 5 2" xfId="5244" xr:uid="{25F6A95B-4447-434E-BEA0-6E6494356BB8}"/>
    <cellStyle name="Comma 28 5 2 2" xfId="10004" xr:uid="{787D8B6A-AB17-4387-AE1E-2124B8F2D986}"/>
    <cellStyle name="Comma 28 5 3" xfId="7775" xr:uid="{D8341AF6-6565-48A9-B55E-AC796B65F04F}"/>
    <cellStyle name="Comma 28 5 4" xfId="33621" xr:uid="{01B7E4C8-B7DC-4F06-A1F6-7BD63DE262B6}"/>
    <cellStyle name="Comma 28 6" xfId="2652" xr:uid="{7B898DF0-2881-42AE-80D8-E4A2DECC4FFF}"/>
    <cellStyle name="Comma 28 6 2" xfId="5464" xr:uid="{A588B0C8-81C2-414A-B85D-5235E4B1B3D6}"/>
    <cellStyle name="Comma 28 6 2 2" xfId="10189" xr:uid="{EC21DD1C-97D8-465C-90E0-14E7D77EB7E9}"/>
    <cellStyle name="Comma 28 6 3" xfId="7957" xr:uid="{F9237EF8-E32C-4DCF-8544-FA798EC4B759}"/>
    <cellStyle name="Comma 28 6 4" xfId="33894" xr:uid="{0E5E78CB-EF5A-4F62-A328-7FE260EA01CA}"/>
    <cellStyle name="Comma 28 7" xfId="2911" xr:uid="{F4E46B22-511B-44DA-BE56-DF1868894352}"/>
    <cellStyle name="Comma 28 7 2" xfId="5685" xr:uid="{1B6F2922-EEB2-4200-A937-3674495423AC}"/>
    <cellStyle name="Comma 28 7 2 2" xfId="10367" xr:uid="{5F7FE904-EF53-4EC5-B022-21DE93A36C79}"/>
    <cellStyle name="Comma 28 7 3" xfId="8134" xr:uid="{DC4B0CE0-CC6B-4A5D-A8AF-5B95E0A55CF9}"/>
    <cellStyle name="Comma 28 8" xfId="3216" xr:uid="{8DD64F32-59DE-4AF3-933C-B46F060987F1}"/>
    <cellStyle name="Comma 28 8 2" xfId="5933" xr:uid="{9E41FA52-8F24-4963-AFA4-3A3110AA1833}"/>
    <cellStyle name="Comma 28 8 2 2" xfId="10549" xr:uid="{48CF94E3-CD90-4B17-B02C-65CD296ABF56}"/>
    <cellStyle name="Comma 28 8 3" xfId="8311" xr:uid="{7B403C80-9969-4E33-A422-766868B1BD8E}"/>
    <cellStyle name="Comma 28 9" xfId="3481" xr:uid="{68F1B0B7-8429-4873-B79C-45F83945C748}"/>
    <cellStyle name="Comma 28 9 2" xfId="6151" xr:uid="{8F5ADA4D-7A24-4C4C-BDAB-7995DC6AC465}"/>
    <cellStyle name="Comma 28 9 2 2" xfId="10730" xr:uid="{D2FEFF82-B8A9-4BA9-8668-FFC4EE65BFEF}"/>
    <cellStyle name="Comma 28 9 3" xfId="8488" xr:uid="{2301520A-C82B-414C-A045-3F4C6F7210F2}"/>
    <cellStyle name="Comma 280" xfId="26554" xr:uid="{8BF7A954-31C7-47D1-98CB-BA21EB4CF454}"/>
    <cellStyle name="Comma 281" xfId="26553" xr:uid="{21D9D96D-CD32-4E88-9804-4A02C8DB44AB}"/>
    <cellStyle name="Comma 282" xfId="26616" xr:uid="{EFFB1570-2122-4E29-A53B-364AA570AF9F}"/>
    <cellStyle name="Comma 282 2" xfId="30392" xr:uid="{AE2B8D23-4263-4A15-A81E-20EE8AE815DE}"/>
    <cellStyle name="Comma 282 2 2" xfId="35325" xr:uid="{41B50597-CDC4-4A7B-B2A2-600D97AAA4C8}"/>
    <cellStyle name="Comma 282 3" xfId="30354" xr:uid="{EB09A31E-DB8A-42A7-9632-4BB5048D303B}"/>
    <cellStyle name="Comma 282 4" xfId="35276" xr:uid="{DF1C65CF-E205-4426-824E-AE0981C66481}"/>
    <cellStyle name="Comma 283" xfId="27875" xr:uid="{514E6EFD-E320-463D-9C0A-CE156143BB0A}"/>
    <cellStyle name="Comma 284" xfId="1091" xr:uid="{83BE2F7C-7595-4DAC-BCAC-0211EB029EE3}"/>
    <cellStyle name="Comma 285" xfId="1058" xr:uid="{FF156303-E7D4-4631-80F2-8C8CE4431219}"/>
    <cellStyle name="Comma 286" xfId="27876" xr:uid="{1AD276FF-8E1D-4301-9612-2B7C86400540}"/>
    <cellStyle name="Comma 287" xfId="27878" xr:uid="{417124AD-CD61-4962-9A9C-18EA3E306167}"/>
    <cellStyle name="Comma 288" xfId="27879" xr:uid="{C82E0728-DE76-4F73-BB30-B2C60333E678}"/>
    <cellStyle name="Comma 289" xfId="27880" xr:uid="{15D032AD-2B20-46BB-84B6-99682C181FE2}"/>
    <cellStyle name="Comma 29" xfId="845" xr:uid="{F68FE51D-4FB8-414E-A6E6-C21921F712F3}"/>
    <cellStyle name="Comma 29 10" xfId="3943" xr:uid="{B8111CFA-E233-4089-98A4-460BFA59D5A7}"/>
    <cellStyle name="Comma 29 10 2" xfId="6526" xr:uid="{9307BA5E-B551-4369-804D-1E89457936E3}"/>
    <cellStyle name="Comma 29 10 2 2" xfId="11094" xr:uid="{1C384F9D-3BA7-4B09-9799-CD7BC32165C4}"/>
    <cellStyle name="Comma 29 10 3" xfId="8851" xr:uid="{D0D1416E-9F92-457B-9121-B84DA01CA854}"/>
    <cellStyle name="Comma 29 11" xfId="4136" xr:uid="{D0DD0D12-E667-4CCB-B920-24D083711F55}"/>
    <cellStyle name="Comma 29 11 2" xfId="6714" xr:uid="{B808F8F6-E19E-4FFF-B36E-03E6CF5819F5}"/>
    <cellStyle name="Comma 29 11 2 2" xfId="11282" xr:uid="{31A7348F-A417-44FF-B0C0-6BE8F5A7199A}"/>
    <cellStyle name="Comma 29 11 3" xfId="9039" xr:uid="{5EF1D92B-210E-4363-9A62-095FD8682788}"/>
    <cellStyle name="Comma 29 12" xfId="4399" xr:uid="{7B95F980-73DE-41C2-A018-BE1D6F6424F5}"/>
    <cellStyle name="Comma 29 12 2" xfId="9291" xr:uid="{EBC3E855-9C24-4F7C-8290-50C4134BBE6D}"/>
    <cellStyle name="Comma 29 13" xfId="7068" xr:uid="{26CBCDF7-FC45-419A-8D61-3DDD7BB45A48}"/>
    <cellStyle name="Comma 29 14" xfId="12482" xr:uid="{46542D1A-5CC4-4C76-972B-932FB10F3CF4}"/>
    <cellStyle name="Comma 29 15" xfId="18129" xr:uid="{BCBAF988-C875-481E-A922-C0560C5D50C4}"/>
    <cellStyle name="Comma 29 16" xfId="24817" xr:uid="{F6827655-3B1B-49C8-B0A8-000728CFB50C}"/>
    <cellStyle name="Comma 29 17" xfId="25057" xr:uid="{31CB32C4-368B-4582-A928-12A8759C3A3F}"/>
    <cellStyle name="Comma 29 18" xfId="25316" xr:uid="{FBDE7368-6EB3-4B53-84D9-1581CA0579AB}"/>
    <cellStyle name="Comma 29 19" xfId="25617" xr:uid="{3F946B88-8B0E-47FA-B446-D7F86AAC338D}"/>
    <cellStyle name="Comma 29 2" xfId="1701" xr:uid="{096C2694-40A0-40E1-995D-04D29097D235}"/>
    <cellStyle name="Comma 29 2 2" xfId="4619" xr:uid="{50A6F59C-00A7-478E-85B3-F6392EDEBF38}"/>
    <cellStyle name="Comma 29 2 2 2" xfId="9470" xr:uid="{58E0C534-A272-4BCA-AC97-D9CEA0C4CD2C}"/>
    <cellStyle name="Comma 29 2 2 3" xfId="32912" xr:uid="{3853D512-872F-4531-B58C-F52A88F334D2}"/>
    <cellStyle name="Comma 29 2 3" xfId="7245" xr:uid="{0985FA38-298A-40EA-B886-C1A036F715F6}"/>
    <cellStyle name="Comma 29 2 4" xfId="27440" xr:uid="{7648743B-D2D2-4E12-B758-ECA78C0882F8}"/>
    <cellStyle name="Comma 29 2 5" xfId="30961" xr:uid="{18B9163D-A1B9-46D0-80F7-31310880ABCD}"/>
    <cellStyle name="Comma 29 20" xfId="25884" xr:uid="{7017C363-E1C4-42A6-8B59-0B370D52BF00}"/>
    <cellStyle name="Comma 29 21" xfId="26152" xr:uid="{8367CDF7-0390-480B-B838-B639AE88ED98}"/>
    <cellStyle name="Comma 29 22" xfId="26392" xr:uid="{BACBE7AB-5D3F-4413-A883-3549F31396AC}"/>
    <cellStyle name="Comma 29 23" xfId="26582" xr:uid="{BCED2A16-213B-4B9C-942C-83441615F3A3}"/>
    <cellStyle name="Comma 29 24" xfId="26831" xr:uid="{66945A9A-FB4C-4F05-A6FF-81225E22CDF5}"/>
    <cellStyle name="Comma 29 25" xfId="28153" xr:uid="{689C87C2-FFF8-4FC2-827C-E29D63005107}"/>
    <cellStyle name="Comma 29 26" xfId="28411" xr:uid="{D9B61681-BA1A-4494-AC49-4259410C6C36}"/>
    <cellStyle name="Comma 29 27" xfId="28720" xr:uid="{11452C2B-75FE-4C81-8720-D5E1B0C8F7F1}"/>
    <cellStyle name="Comma 29 28" xfId="28980" xr:uid="{4397CDC8-A883-496D-8BAF-E9B948246CE8}"/>
    <cellStyle name="Comma 29 29" xfId="29190" xr:uid="{E08F91DB-56F1-4AF5-9546-039D9281E9A8}"/>
    <cellStyle name="Comma 29 3" xfId="1924" xr:uid="{610B9815-8229-4C41-8770-A5947F2058EB}"/>
    <cellStyle name="Comma 29 3 2" xfId="4824" xr:uid="{04470844-96F2-4D75-A125-CD629254D4AC}"/>
    <cellStyle name="Comma 29 3 2 2" xfId="9648" xr:uid="{3A6EB606-3455-41F8-9783-07ACEC9A4A6F}"/>
    <cellStyle name="Comma 29 3 3" xfId="7422" xr:uid="{E9F9B87C-4268-4154-AA3D-7488EDB102E4}"/>
    <cellStyle name="Comma 29 3 4" xfId="31308" xr:uid="{3F0130B0-B8BA-4323-A0B0-A8C9125490B4}"/>
    <cellStyle name="Comma 29 30" xfId="29382" xr:uid="{1546DD07-B5D4-4287-AB05-06C786A80625}"/>
    <cellStyle name="Comma 29 31" xfId="29655" xr:uid="{BF23AABF-AA0B-40A4-B326-1E1E0EC09679}"/>
    <cellStyle name="Comma 29 32" xfId="29860" xr:uid="{337B6532-4A53-4836-8003-1EFF11538619}"/>
    <cellStyle name="Comma 29 33" xfId="34489" xr:uid="{824D81E8-519C-4A57-AAD9-AF06588CD62C}"/>
    <cellStyle name="Comma 29 34" xfId="34753" xr:uid="{EA1BA9E8-A33F-44AB-B062-4AD9DAF9D95A}"/>
    <cellStyle name="Comma 29 35" xfId="34926" xr:uid="{22C37FF0-7FA4-402B-8CA4-A1C55BC8A850}"/>
    <cellStyle name="Comma 29 36" xfId="35078" xr:uid="{7AC6CC03-CBA2-41A4-9CEA-99A72C25A492}"/>
    <cellStyle name="Comma 29 37" xfId="35232" xr:uid="{9C383F3D-9B6B-48F8-B86C-0CAF27D0C29F}"/>
    <cellStyle name="Comma 29 38" xfId="35473" xr:uid="{5077A5F0-D3DB-402E-ACDD-588AEA261163}"/>
    <cellStyle name="Comma 29 39" xfId="1433" xr:uid="{77395560-0106-4D87-813D-0F2BE1F6CE07}"/>
    <cellStyle name="Comma 29 4" xfId="2158" xr:uid="{37D67337-3597-4D9B-8B2B-4AA259509010}"/>
    <cellStyle name="Comma 29 4 2" xfId="5031" xr:uid="{146EC41B-5495-4CFB-8B1C-C8DA6240B103}"/>
    <cellStyle name="Comma 29 4 2 2" xfId="9826" xr:uid="{74727EBA-F91D-4DD6-A29C-AF8E17FE57F9}"/>
    <cellStyle name="Comma 29 4 3" xfId="7599" xr:uid="{C12356BC-FA40-425C-BEF3-AFDC19572A5A}"/>
    <cellStyle name="Comma 29 4 4" xfId="33043" xr:uid="{D286DBE4-DCEC-4E1B-A2B8-2AE701F7A674}"/>
    <cellStyle name="Comma 29 5" xfId="2408" xr:uid="{6BC9344A-CDB7-41BA-AEB1-CBAE9737C6E7}"/>
    <cellStyle name="Comma 29 5 2" xfId="5247" xr:uid="{36F051FE-A1C5-414D-8585-968CC2518A6C}"/>
    <cellStyle name="Comma 29 5 2 2" xfId="10005" xr:uid="{128EEF37-669C-48D3-BA61-B5B2B038935D}"/>
    <cellStyle name="Comma 29 5 3" xfId="7776" xr:uid="{D1B2C34E-1F83-442B-97FD-A51D0D20A99D}"/>
    <cellStyle name="Comma 29 5 4" xfId="33378" xr:uid="{B8E36DA4-981E-461D-8DDC-480CC4E543F1}"/>
    <cellStyle name="Comma 29 6" xfId="2660" xr:uid="{C0DD7586-CD49-4D53-AC81-DB5E16BFBC22}"/>
    <cellStyle name="Comma 29 6 2" xfId="5468" xr:uid="{78BAF0A2-356E-4C29-995E-53532DB5BA36}"/>
    <cellStyle name="Comma 29 6 2 2" xfId="10190" xr:uid="{9D62651F-9081-45C3-9162-1B736C41FFE0}"/>
    <cellStyle name="Comma 29 6 3" xfId="7958" xr:uid="{FAA04AC0-8FD1-4E02-9EF5-08C05E58D76C}"/>
    <cellStyle name="Comma 29 6 4" xfId="33622" xr:uid="{CADFC6EE-52E2-4886-BA2D-65E32F1E30BD}"/>
    <cellStyle name="Comma 29 7" xfId="2919" xr:uid="{5A6579C9-9EAB-46AA-A610-B2872FFF57CD}"/>
    <cellStyle name="Comma 29 7 2" xfId="5690" xr:uid="{0B76752E-3668-4B77-B74B-C905241E96F8}"/>
    <cellStyle name="Comma 29 7 2 2" xfId="10368" xr:uid="{0612B145-E490-4751-A6ED-FB5E733FFF27}"/>
    <cellStyle name="Comma 29 7 3" xfId="8135" xr:uid="{0525184E-6B7C-44A9-997A-24949B3DF553}"/>
    <cellStyle name="Comma 29 7 4" xfId="33741" xr:uid="{2B043D60-9921-4E4D-A163-BA7355BBD6BD}"/>
    <cellStyle name="Comma 29 8" xfId="3231" xr:uid="{95915F3F-49A2-4E7A-BDDD-AB6615395692}"/>
    <cellStyle name="Comma 29 8 2" xfId="5938" xr:uid="{F7EBC503-A3A6-4A8D-8E9B-26774017B388}"/>
    <cellStyle name="Comma 29 8 2 2" xfId="10550" xr:uid="{56AD48F8-0EC7-48CE-B954-C2734E0D34F7}"/>
    <cellStyle name="Comma 29 8 3" xfId="8312" xr:uid="{DCE53259-4C4F-4B2D-B324-52FDFF434ED5}"/>
    <cellStyle name="Comma 29 8 4" xfId="33898" xr:uid="{2F77C01B-B51F-4EF5-B146-69FA4BD13E5A}"/>
    <cellStyle name="Comma 29 9" xfId="3486" xr:uid="{ED42E2F5-3969-4900-9557-5D7D438283AA}"/>
    <cellStyle name="Comma 29 9 2" xfId="6152" xr:uid="{606B98F7-D29B-4069-9A91-75FA8006FCF3}"/>
    <cellStyle name="Comma 29 9 2 2" xfId="10731" xr:uid="{FD9EDE09-23DF-41E1-92B6-EFE84E0E60AE}"/>
    <cellStyle name="Comma 29 9 3" xfId="8489" xr:uid="{2C7E73A8-08CC-476C-A499-91DB90D58F66}"/>
    <cellStyle name="Comma 290" xfId="27883" xr:uid="{C3D5D89E-5BD2-4B55-AD9A-A986A71DFFA9}"/>
    <cellStyle name="Comma 291" xfId="27885" xr:uid="{6385A076-597F-49CC-8B16-F5988CC03C2E}"/>
    <cellStyle name="Comma 291 2" xfId="29997" xr:uid="{108A5969-34A0-4934-9F2D-C0F3AAF942C7}"/>
    <cellStyle name="Comma 292" xfId="27891" xr:uid="{F60DCAB1-260F-47EB-BBA2-6F002547ADCD}"/>
    <cellStyle name="Comma 293" xfId="27893" xr:uid="{36AEA1BC-8527-451C-A69E-163D31200EC3}"/>
    <cellStyle name="Comma 294" xfId="27895" xr:uid="{D406BDC7-1B7B-4BE4-BC9B-A91E345C4185}"/>
    <cellStyle name="Comma 295" xfId="27897" xr:uid="{CD48DEB4-AB7D-40D5-A0ED-8EB2D12CA8F8}"/>
    <cellStyle name="Comma 295 2" xfId="30037" xr:uid="{F67284B4-6B65-4530-BBA6-80D6DBA6ACC5}"/>
    <cellStyle name="Comma 296" xfId="27899" xr:uid="{43847454-CF49-45B4-A835-925E0D4291E2}"/>
    <cellStyle name="Comma 297" xfId="27900" xr:uid="{ED9079FA-9995-4B79-914A-DC89D795FED9}"/>
    <cellStyle name="Comma 298" xfId="27902" xr:uid="{88E49836-26C3-46BA-A234-2F29DC26FCCA}"/>
    <cellStyle name="Comma 299" xfId="27905" xr:uid="{F48BCE3B-3200-4785-8923-80AC70B0E73C}"/>
    <cellStyle name="Comma 3" xfId="23" xr:uid="{42282B92-B258-495C-89D3-7C97819F02B5}"/>
    <cellStyle name="Comma 3 10" xfId="3649" xr:uid="{2D654DAB-B6A9-4D8A-ADA5-6349DF254159}"/>
    <cellStyle name="Comma 3 10 2" xfId="6273" xr:uid="{FE98D3DE-F645-414F-8305-D58201FAB984}"/>
    <cellStyle name="Comma 3 10 2 2" xfId="10851" xr:uid="{8B1E1092-73E7-495B-8ECD-7027C37F7E41}"/>
    <cellStyle name="Comma 3 10 3" xfId="8608" xr:uid="{08190C75-0DA6-41FF-BEC2-E79404AFFB4C}"/>
    <cellStyle name="Comma 3 10 4" xfId="29985" xr:uid="{4AE1CDEE-7008-4AD4-9654-7CC6A0454AED}"/>
    <cellStyle name="Comma 3 10 5" xfId="34" xr:uid="{F451FB85-8531-483A-9C95-7B1DA9A013BB}"/>
    <cellStyle name="Comma 3 10 5 2" xfId="35553" xr:uid="{8243557C-ABA4-4C66-8C85-B6FCA84FDC34}"/>
    <cellStyle name="Comma 3 11" xfId="3711" xr:uid="{707980CC-3AB5-47BC-9356-397F45EA5464}"/>
    <cellStyle name="Comma 3 11 2" xfId="6326" xr:uid="{44D350A3-A779-4523-9D99-8BF0F1E0F96F}"/>
    <cellStyle name="Comma 3 11 2 2" xfId="10894" xr:uid="{7698313D-0E2A-415F-9091-B31746E327DF}"/>
    <cellStyle name="Comma 3 11 3" xfId="8651" xr:uid="{F3CEBDDC-5AA8-4D4B-8ACF-B6B601753B45}"/>
    <cellStyle name="Comma 3 11 4" xfId="30586" xr:uid="{16699095-36E8-48F0-97B3-050E3982D6BE}"/>
    <cellStyle name="Comma 3 12" xfId="3782" xr:uid="{F81C67F3-56DB-49DC-8E34-953293CBDF79}"/>
    <cellStyle name="Comma 3 12 2" xfId="6372" xr:uid="{51F135F3-528B-4BEC-955B-9BADDF9F866D}"/>
    <cellStyle name="Comma 3 12 2 2" xfId="10940" xr:uid="{FB15D7E7-1362-4738-97A8-B5886D8D2817}"/>
    <cellStyle name="Comma 3 12 3" xfId="8697" xr:uid="{C97448F3-C02A-400B-8958-9A30EB6B5D3E}"/>
    <cellStyle name="Comma 3 12 4" xfId="30649" xr:uid="{2B8B1F78-DC9E-4CC8-8398-40181512F0D3}"/>
    <cellStyle name="Comma 3 13" xfId="3855" xr:uid="{43DC2C3B-04FE-4FDB-841B-DDA4E7D2A528}"/>
    <cellStyle name="Comma 3 13 2" xfId="6440" xr:uid="{CB470F17-A4E0-417D-A42A-F6E98589B3F5}"/>
    <cellStyle name="Comma 3 13 2 2" xfId="11008" xr:uid="{4652A686-1B86-4EB3-B929-4967ECE916B5}"/>
    <cellStyle name="Comma 3 13 3" xfId="8765" xr:uid="{18CA2525-BEC6-4282-884B-EFB9CEF869B5}"/>
    <cellStyle name="Comma 3 13 4" xfId="31008" xr:uid="{247DB237-6909-4BC2-8A07-9A6433516DE6}"/>
    <cellStyle name="Comma 3 14" xfId="4043" xr:uid="{07D7ABC9-28CF-430A-AADD-EDD230657512}"/>
    <cellStyle name="Comma 3 14 2" xfId="6624" xr:uid="{636A3B5E-D039-448E-9E4E-6BB533F32C2C}"/>
    <cellStyle name="Comma 3 14 2 2" xfId="11192" xr:uid="{BD2AB293-56B4-4C6B-9D58-25A08B7FF89E}"/>
    <cellStyle name="Comma 3 14 3" xfId="8949" xr:uid="{3A50AAE1-0A97-4B08-8A71-F1D2D80C723F}"/>
    <cellStyle name="Comma 3 14 4" xfId="33078" xr:uid="{504E5B45-2D69-4AE1-BE27-EE9DC8680A14}"/>
    <cellStyle name="Comma 3 15" xfId="4098" xr:uid="{A282620B-0335-49EF-BA64-45BF4D58B675}"/>
    <cellStyle name="Comma 3 15 2" xfId="6677" xr:uid="{F688ECB7-9107-4950-854E-6915B18E4CAE}"/>
    <cellStyle name="Comma 3 15 2 2" xfId="11245" xr:uid="{C26803BC-A440-4189-B88D-5DF13079E3C6}"/>
    <cellStyle name="Comma 3 15 3" xfId="9002" xr:uid="{E0451122-A01F-495C-97C6-D04660E9CF5A}"/>
    <cellStyle name="Comma 3 15 4" xfId="33176" xr:uid="{CCE700C7-FB62-4F7A-9C1C-806086D4200B}"/>
    <cellStyle name="Comma 3 16" xfId="4286" xr:uid="{8A57C1EB-9BE0-4CFF-8516-CB8B001CF1FC}"/>
    <cellStyle name="Comma 3 16 2" xfId="9183" xr:uid="{B548260C-6FF0-4986-87D4-C6845AAEDAD2}"/>
    <cellStyle name="Comma 3 16 3" xfId="33418" xr:uid="{9ECFEDE2-24A6-440F-A363-BDA88A23D0BD}"/>
    <cellStyle name="Comma 3 17" xfId="6980" xr:uid="{51C8D8FD-37F6-4BBC-B01F-F619D302AAD8}"/>
    <cellStyle name="Comma 3 17 2" xfId="33853" xr:uid="{81936678-9A3F-409F-A64E-36DE8EE17511}"/>
    <cellStyle name="Comma 3 18" xfId="12242" xr:uid="{326C3FBA-37F0-444B-8368-C512162469E4}"/>
    <cellStyle name="Comma 3 19" xfId="18016" xr:uid="{EF46F63C-D0C3-40E1-A40D-96C049D942A9}"/>
    <cellStyle name="Comma 3 19 2" xfId="30401" xr:uid="{AB01061A-25E5-4A72-9859-7F7DBD6EEEA9}"/>
    <cellStyle name="Comma 3 19 2 2" xfId="35315" xr:uid="{42B597C3-6F1F-4F62-8856-67C80982A2C5}"/>
    <cellStyle name="Comma 3 19 3" xfId="30367" xr:uid="{BAE7174C-56A1-452E-A092-D628D0C61D05}"/>
    <cellStyle name="Comma 3 19 3 2" xfId="35332" xr:uid="{4C36A08C-26BF-488A-9F81-00F60CB68EFF}"/>
    <cellStyle name="Comma 3 19 4" xfId="30386" xr:uid="{11C91671-FCE4-44DA-B528-38898023E66F}"/>
    <cellStyle name="Comma 3 19 4 2" xfId="30422" xr:uid="{1FBB0A21-D765-43AF-B586-A4A0F988708B}"/>
    <cellStyle name="Comma 3 19 4 2 2" xfId="35318" xr:uid="{95612A00-6096-4559-914D-73774759F997}"/>
    <cellStyle name="Comma 3 19 4 3" xfId="34064" xr:uid="{79FAE6F4-1CBA-49EC-A06C-39D783F49C06}"/>
    <cellStyle name="Comma 3 19 4 3 2" xfId="35340" xr:uid="{31F444FE-E52C-4213-8D00-BABE87EC61ED}"/>
    <cellStyle name="Comma 3 19 4 4" xfId="35295" xr:uid="{EA210459-F0D9-4C26-BA04-7A89A58267C0}"/>
    <cellStyle name="Comma 3 19 5" xfId="34060" xr:uid="{7C3B491C-1C4D-494C-A22A-FC78A235521F}"/>
    <cellStyle name="Comma 3 19 6" xfId="35285" xr:uid="{BE2CC5D2-4626-4EAB-8248-90B5049D1105}"/>
    <cellStyle name="Comma 3 2" xfId="300" xr:uid="{11106452-EC76-4FE5-826A-5ACC5993FB92}"/>
    <cellStyle name="Comma 3 2 10" xfId="2282" xr:uid="{49F8E67E-ABB5-4B31-AC2E-ACCF357252FF}"/>
    <cellStyle name="Comma 3 2 10 2" xfId="5138" xr:uid="{25DF504C-1E74-4D4E-8287-B14C8A0763B7}"/>
    <cellStyle name="Comma 3 2 10 2 2" xfId="9919" xr:uid="{44C0D5DF-5E27-4054-8FF2-C88DBA598182}"/>
    <cellStyle name="Comma 3 2 10 2 3" xfId="32510" xr:uid="{BA946952-4261-430D-B87C-4B2D8120EF3F}"/>
    <cellStyle name="Comma 3 2 10 3" xfId="7692" xr:uid="{A5F8F7BA-2296-42DD-97A8-B75FBB4DE529}"/>
    <cellStyle name="Comma 3 2 10 3 2" xfId="31720" xr:uid="{DB18C039-F737-406E-8D5D-47F907A335EC}"/>
    <cellStyle name="Comma 3 2 10 4" xfId="30659" xr:uid="{E3B7BE2B-7C2C-4BCC-AA2A-4569C590C12E}"/>
    <cellStyle name="Comma 3 2 11" xfId="2538" xr:uid="{67BB325A-19CB-4EC4-8165-B64475426C43}"/>
    <cellStyle name="Comma 3 2 11 2" xfId="5363" xr:uid="{653D4646-18FA-43D2-920E-EC45AFC0A99C}"/>
    <cellStyle name="Comma 3 2 11 2 2" xfId="10104" xr:uid="{655A83E6-1D57-43D2-B309-C82DE1240CB8}"/>
    <cellStyle name="Comma 3 2 11 2 3" xfId="32118" xr:uid="{F4E99E57-F6BD-4E28-B098-55B750B63EED}"/>
    <cellStyle name="Comma 3 2 11 3" xfId="7873" xr:uid="{7444BF40-47FA-44F3-8489-C402D5DC3E1F}"/>
    <cellStyle name="Comma 3 2 11 4" xfId="30771" xr:uid="{34F040F2-4BB1-49F7-A098-CE99F5212603}"/>
    <cellStyle name="Comma 3 2 12" xfId="2794" xr:uid="{7CC6509F-D5CB-4147-8702-F14A68E08910}"/>
    <cellStyle name="Comma 3 2 12 2" xfId="5583" xr:uid="{31321909-37E5-46EA-91B1-6EB893F16215}"/>
    <cellStyle name="Comma 3 2 12 2 2" xfId="10284" xr:uid="{E896005B-B961-4011-B7B3-7F496B1990FA}"/>
    <cellStyle name="Comma 3 2 12 3" xfId="8051" xr:uid="{286BFD28-F4E6-496B-847D-24F0C26FCE52}"/>
    <cellStyle name="Comma 3 2 12 4" xfId="31019" xr:uid="{9E2B85E4-9DF9-414C-B3A0-DF13DC76CEB5}"/>
    <cellStyle name="Comma 3 2 13" xfId="3070" xr:uid="{AEE2FFA9-A65C-45E6-A12D-1B7BDD4E91D0}"/>
    <cellStyle name="Comma 3 2 13 2" xfId="5814" xr:uid="{EA6A7977-7630-4B9D-889B-3A5036E891ED}"/>
    <cellStyle name="Comma 3 2 13 2 2" xfId="10464" xr:uid="{8977CCEB-9974-4CC4-941E-70D6CB5ECFA7}"/>
    <cellStyle name="Comma 3 2 13 3" xfId="8228" xr:uid="{D7EBF8B1-5E4F-419E-A4DB-CE96DA34DFDD}"/>
    <cellStyle name="Comma 3 2 13 4" xfId="31097" xr:uid="{BE29061F-DD0B-4724-95C5-97993B3BA57A}"/>
    <cellStyle name="Comma 3 2 14" xfId="3378" xr:uid="{0C44192B-F5C7-422D-B336-81D3731E8860}"/>
    <cellStyle name="Comma 3 2 14 2" xfId="6060" xr:uid="{EFE53B09-B9D9-4D65-BAED-99ABADC3AF60}"/>
    <cellStyle name="Comma 3 2 14 2 2" xfId="10645" xr:uid="{2B91104F-EC43-4EAD-91F8-1F1EE134CE14}"/>
    <cellStyle name="Comma 3 2 14 3" xfId="8405" xr:uid="{20ED263B-4B86-42EB-8A2F-F8452CEDEF1D}"/>
    <cellStyle name="Comma 3 2 14 4" xfId="33107" xr:uid="{1B0D17AF-38B3-40AC-996F-BD50E8FEBDAB}"/>
    <cellStyle name="Comma 3 2 15" xfId="3703" xr:uid="{5B9F7134-1372-4464-90CA-16B7D96E8B43}"/>
    <cellStyle name="Comma 3 2 15 2" xfId="6320" xr:uid="{4D22B3C2-62CD-45AD-8E17-5793FD58749F}"/>
    <cellStyle name="Comma 3 2 15 2 2" xfId="10888" xr:uid="{48053657-FA16-4035-AEE9-80A3370B0ADC}"/>
    <cellStyle name="Comma 3 2 15 3" xfId="8645" xr:uid="{BBAEE162-99F0-4F38-9BD8-A5178B47F78F}"/>
    <cellStyle name="Comma 3 2 15 4" xfId="33426" xr:uid="{D05DA2C3-FAC0-40EE-9B2E-3652E0FC3377}"/>
    <cellStyle name="Comma 3 2 16" xfId="3856" xr:uid="{C2778BC8-A20D-4BF1-960B-ED61790E838E}"/>
    <cellStyle name="Comma 3 2 16 2" xfId="6441" xr:uid="{412E7931-3BC7-4D50-B39A-B26ACE913D3D}"/>
    <cellStyle name="Comma 3 2 16 2 2" xfId="11009" xr:uid="{3EBFC465-F611-4A2F-BF5C-2EE2701F6126}"/>
    <cellStyle name="Comma 3 2 16 3" xfId="8766" xr:uid="{85B63FEE-DBB7-4655-8063-54410EE0BF85}"/>
    <cellStyle name="Comma 3 2 16 4" xfId="33818" xr:uid="{4BCD4DB5-758B-4556-B13B-A2140E668698}"/>
    <cellStyle name="Comma 3 2 17" xfId="4044" xr:uid="{19B7314E-6E80-4542-93B6-261D92172090}"/>
    <cellStyle name="Comma 3 2 17 2" xfId="6625" xr:uid="{88B08FD2-48E9-47E5-98B8-299D3699C9A4}"/>
    <cellStyle name="Comma 3 2 17 2 2" xfId="11193" xr:uid="{AB1588CE-922F-425D-A60E-72223372F721}"/>
    <cellStyle name="Comma 3 2 17 3" xfId="8950" xr:uid="{C772D2E0-BD07-4057-9370-A3B85587DED7}"/>
    <cellStyle name="Comma 3 2 17 4" xfId="33910" xr:uid="{DA6B161A-7264-459D-9863-A09D46AD102E}"/>
    <cellStyle name="Comma 3 2 18" xfId="4287" xr:uid="{F9705401-5D01-4025-8647-92A2B276DED4}"/>
    <cellStyle name="Comma 3 2 18 2" xfId="9184" xr:uid="{CBC678F3-1AFB-46EF-ADA0-62ED89656245}"/>
    <cellStyle name="Comma 3 2 19" xfId="6981" xr:uid="{A70C4BCA-619B-4319-8B2D-2E79DCC389FE}"/>
    <cellStyle name="Comma 3 2 2" xfId="301" xr:uid="{83A0A236-72BC-41E0-8595-B6EE1A4858F7}"/>
    <cellStyle name="Comma 3 2 2 10" xfId="3857" xr:uid="{D5097F83-FADC-4073-A332-6A56B53A46A1}"/>
    <cellStyle name="Comma 3 2 2 10 2" xfId="6442" xr:uid="{4A65D69F-657D-4A8A-B707-71D7212995EF}"/>
    <cellStyle name="Comma 3 2 2 10 2 2" xfId="11010" xr:uid="{5E2A6E53-95EC-4501-BD05-9DAABFDAB82E}"/>
    <cellStyle name="Comma 3 2 2 10 3" xfId="8767" xr:uid="{2C917B43-8665-40AE-A028-482CE375C753}"/>
    <cellStyle name="Comma 3 2 2 10 4" xfId="33117" xr:uid="{6A0A671F-D19C-4566-B6E7-8E4ECC03A15D}"/>
    <cellStyle name="Comma 3 2 2 11" xfId="4045" xr:uid="{462884FF-C3FA-4DDA-9656-6026D89AFDA4}"/>
    <cellStyle name="Comma 3 2 2 11 2" xfId="6626" xr:uid="{3ACE4F50-FB84-4BD5-A936-76A2CE9C5CB9}"/>
    <cellStyle name="Comma 3 2 2 11 2 2" xfId="11194" xr:uid="{17C1B2BD-744C-4B3C-A702-BE2A11552A22}"/>
    <cellStyle name="Comma 3 2 2 11 3" xfId="8951" xr:uid="{5887CCA6-65CB-430F-B911-BF55329722E6}"/>
    <cellStyle name="Comma 3 2 2 11 4" xfId="33222" xr:uid="{3511344D-293B-4566-9C09-38D2DA9A9FF2}"/>
    <cellStyle name="Comma 3 2 2 12" xfId="4288" xr:uid="{18304AD1-FAA1-495A-81AA-D792DB332857}"/>
    <cellStyle name="Comma 3 2 2 12 2" xfId="9185" xr:uid="{E0735D95-3CEE-40FD-B645-847B2079F5A6}"/>
    <cellStyle name="Comma 3 2 2 12 3" xfId="33440" xr:uid="{EC130406-2EAA-4333-AD91-1B7D50636191}"/>
    <cellStyle name="Comma 3 2 2 13" xfId="12156" xr:uid="{711F6760-8967-42C8-A4DD-E28946C2FF09}"/>
    <cellStyle name="Comma 3 2 2 13 2" xfId="33672" xr:uid="{EEDD026B-249B-47F2-8E37-A3DD6DDC9696}"/>
    <cellStyle name="Comma 3 2 2 14" xfId="6982" xr:uid="{C13E03AF-7398-4D71-96F0-E164AE4F93FE}"/>
    <cellStyle name="Comma 3 2 2 14 2" xfId="33819" xr:uid="{778E4FEC-AFC7-49C0-A6A8-D01A425A0754}"/>
    <cellStyle name="Comma 3 2 2 15" xfId="12261" xr:uid="{410C58BA-AF9E-45DF-89A7-D9CA2C2B23E0}"/>
    <cellStyle name="Comma 3 2 2 16" xfId="12345" xr:uid="{37C409D1-A0CC-4985-A699-918FC7FD7D3A}"/>
    <cellStyle name="Comma 3 2 2 17" xfId="18018" xr:uid="{582AF3D0-ECDC-43F2-B758-9EC405FBB8B3}"/>
    <cellStyle name="Comma 3 2 2 17 2" xfId="21870" xr:uid="{2985C5B2-0011-48FB-8A7D-9DBED75F5D51}"/>
    <cellStyle name="Comma 3 2 2 18" xfId="24037" xr:uid="{338AB44D-E5B2-4792-9559-69EA6CDDA604}"/>
    <cellStyle name="Comma 3 2 2 19" xfId="24361" xr:uid="{6C6A3544-A0CC-41A6-ACBA-FBE9513F319D}"/>
    <cellStyle name="Comma 3 2 2 2" xfId="1581" xr:uid="{05CFC4BC-A4EC-4A6B-8401-032D45068C73}"/>
    <cellStyle name="Comma 3 2 2 2 10" xfId="32938" xr:uid="{68E9A5AB-F2F2-43A8-AF78-3B8C82501DDD}"/>
    <cellStyle name="Comma 3 2 2 2 11" xfId="33175" xr:uid="{047FFE0B-5488-4EB1-B0DF-E441F0E8A5DB}"/>
    <cellStyle name="Comma 3 2 2 2 12" xfId="33253" xr:uid="{50C0D674-E547-40FE-9D00-AD80A2EA1069}"/>
    <cellStyle name="Comma 3 2 2 2 13" xfId="33473" xr:uid="{097CDD70-9F40-494A-BA79-94687C5CC255}"/>
    <cellStyle name="Comma 3 2 2 2 14" xfId="33712" xr:uid="{07947CD2-2459-43E8-8769-32B9C8A8DF49}"/>
    <cellStyle name="Comma 3 2 2 2 15" xfId="30211" xr:uid="{E2BC271B-7AB1-40F1-89A9-8D54ED1F1B6C}"/>
    <cellStyle name="Comma 3 2 2 2 2" xfId="4519" xr:uid="{E0742F5A-6361-401D-8764-CAA4485C2593}"/>
    <cellStyle name="Comma 3 2 2 2 2 2" xfId="9386" xr:uid="{53ED71EE-B5E8-48CF-BE25-4C6D5B75D3BA}"/>
    <cellStyle name="Comma 3 2 2 2 2 2 2" xfId="32669" xr:uid="{E08CE9AB-0511-4090-83F7-449D436E5E76}"/>
    <cellStyle name="Comma 3 2 2 2 2 2 3" xfId="31874" xr:uid="{A686F2ED-7DDE-48B9-9B3B-F91CD59FAA56}"/>
    <cellStyle name="Comma 3 2 2 2 2 2 4" xfId="30686" xr:uid="{3EE863E5-0015-423B-8BFC-B430B826F057}"/>
    <cellStyle name="Comma 3 2 2 2 2 3" xfId="24363" xr:uid="{6C4BD6B5-3B9B-4A06-9F66-85A6E1AA3F56}"/>
    <cellStyle name="Comma 3 2 2 2 2 3 2" xfId="32270" xr:uid="{A22A6075-5D84-42C8-8EEA-2963CFEB2E64}"/>
    <cellStyle name="Comma 3 2 2 2 2 4" xfId="31470" xr:uid="{07FD97FB-85B4-4907-801D-21F723B594E1}"/>
    <cellStyle name="Comma 3 2 2 2 2 5" xfId="30484" xr:uid="{3617C589-B1DD-4682-B052-86B2303124F5}"/>
    <cellStyle name="Comma 3 2 2 2 3" xfId="7162" xr:uid="{A91ED6D4-1CE8-498A-84F1-E87D60BCB13D}"/>
    <cellStyle name="Comma 3 2 2 2 3 2" xfId="30730" xr:uid="{5C42912D-5ED9-4268-915C-26102927D4D2}"/>
    <cellStyle name="Comma 3 2 2 2 3 2 2" xfId="32825" xr:uid="{1222DD24-F311-4989-88F2-DDEA060D7AF9}"/>
    <cellStyle name="Comma 3 2 2 2 3 2 3" xfId="32030" xr:uid="{43CE8402-15C6-48D6-90F3-AD048300271F}"/>
    <cellStyle name="Comma 3 2 2 2 3 3" xfId="32426" xr:uid="{43737B8C-2CC6-485F-8590-9B48AAF45BBB}"/>
    <cellStyle name="Comma 3 2 2 2 3 4" xfId="31636" xr:uid="{66BC8432-B873-4FEB-9456-C9E4BEF22F78}"/>
    <cellStyle name="Comma 3 2 2 2 3 5" xfId="30533" xr:uid="{CFB709B9-E778-4B7D-974C-4142638C15D4}"/>
    <cellStyle name="Comma 3 2 2 2 4" xfId="24362" xr:uid="{90A17840-A701-4527-A5E5-33A6C17CD52D}"/>
    <cellStyle name="Comma 3 2 2 2 4 2" xfId="32552" xr:uid="{CA30B6F2-DA4A-4D59-814E-0F5F5A054901}"/>
    <cellStyle name="Comma 3 2 2 2 4 3" xfId="31760" xr:uid="{FD784E5D-0168-492B-A7D0-AF6CFB8018E2}"/>
    <cellStyle name="Comma 3 2 2 2 4 4" xfId="30437" xr:uid="{5E8485E3-B280-4D39-B5B0-9D473B2A648D}"/>
    <cellStyle name="Comma 3 2 2 2 5" xfId="27100" xr:uid="{40A7EC24-BC89-4741-9AAE-A671E6C5EA9E}"/>
    <cellStyle name="Comma 3 2 2 2 5 2" xfId="32157" xr:uid="{BAC43C8E-9AD9-45DC-B433-B32E5FAD02F7}"/>
    <cellStyle name="Comma 3 2 2 2 5 3" xfId="30632" xr:uid="{AA393EC4-5DF6-41BC-8E88-7043B2EF1073}"/>
    <cellStyle name="Comma 3 2 2 2 6" xfId="30806" xr:uid="{9A90985D-70CE-4497-B9A9-AF4A662750F5}"/>
    <cellStyle name="Comma 3 2 2 2 7" xfId="31164" xr:uid="{ABFFA414-89F6-4FF9-BC92-661710B9390E}"/>
    <cellStyle name="Comma 3 2 2 2 8" xfId="31278" xr:uid="{CB5CE543-EDDA-4F16-9F19-FE98BC47ABC6}"/>
    <cellStyle name="Comma 3 2 2 2 9" xfId="31335" xr:uid="{2F0A4DFA-5C67-42A4-9AE1-D205BA76AD0A}"/>
    <cellStyle name="Comma 3 2 2 20" xfId="24692" xr:uid="{17585218-D503-4560-9628-7BA3C62C0ADA}"/>
    <cellStyle name="Comma 3 2 2 21" xfId="24990" xr:uid="{FB0B5898-E1BF-45C0-B02B-C4159BE46A09}"/>
    <cellStyle name="Comma 3 2 2 22" xfId="25176" xr:uid="{72197833-E0F1-4003-AF76-3F7ED8BC2E33}"/>
    <cellStyle name="Comma 3 2 2 23" xfId="25500" xr:uid="{DCA79157-8252-4D3F-B0E1-2F985BD58CA6}"/>
    <cellStyle name="Comma 3 2 2 24" xfId="25791" xr:uid="{120A71E9-33DF-4BF1-A40B-E9D7B7575DEB}"/>
    <cellStyle name="Comma 3 2 2 25" xfId="26014" xr:uid="{6C71F1C9-8BC0-4992-9B0A-7A1BE4542501}"/>
    <cellStyle name="Comma 3 2 2 26" xfId="26305" xr:uid="{1F5A877A-C563-47BA-A8C5-2D833BC98D29}"/>
    <cellStyle name="Comma 3 2 2 27" xfId="26512" xr:uid="{5B4EE61C-BE82-424E-AFE6-DB1436EC04DD}"/>
    <cellStyle name="Comma 3 2 2 28" xfId="26749" xr:uid="{65E69B9D-7B53-4E62-8A6B-6CD8FB238889}"/>
    <cellStyle name="Comma 3 2 2 29" xfId="28011" xr:uid="{F06A5D09-7D57-499E-A2F3-52B356E22773}"/>
    <cellStyle name="Comma 3 2 2 3" xfId="1826" xr:uid="{DFBD441C-F37B-46EB-BB71-A4E306BDCB38}"/>
    <cellStyle name="Comma 3 2 2 3 2" xfId="4733" xr:uid="{F360E24C-C614-4BFC-B84F-4D760E988A4D}"/>
    <cellStyle name="Comma 3 2 2 3 2 2" xfId="9564" xr:uid="{00AE1A24-B046-415A-AD92-E2E7C0AD8689}"/>
    <cellStyle name="Comma 3 2 2 3 2 2 2" xfId="32705" xr:uid="{1EB6F21A-F34A-4404-AD3E-A87BC1DA2AC6}"/>
    <cellStyle name="Comma 3 2 2 3 2 2 3" xfId="31910" xr:uid="{33418F65-E115-49C8-ABE9-F48F7F14884E}"/>
    <cellStyle name="Comma 3 2 2 3 2 3" xfId="24365" xr:uid="{7EC4C8CF-C877-4B69-8322-1AA34C86F331}"/>
    <cellStyle name="Comma 3 2 2 3 2 3 2" xfId="32306" xr:uid="{4B7ABD63-0DE2-4A4B-B73D-2AA0D7F7ED47}"/>
    <cellStyle name="Comma 3 2 2 3 2 4" xfId="31138" xr:uid="{C378CF0D-65CF-4E94-91EA-44F887615A9B}"/>
    <cellStyle name="Comma 3 2 2 3 3" xfId="7339" xr:uid="{60811A2F-4BA8-4BE1-A61B-7D175276B7D8}"/>
    <cellStyle name="Comma 3 2 2 3 3 2" xfId="32031" xr:uid="{B7128FC3-9A8F-4410-87F6-87EEE652904F}"/>
    <cellStyle name="Comma 3 2 2 3 3 2 2" xfId="32826" xr:uid="{6931115A-9274-4387-9862-C541D1DC780D}"/>
    <cellStyle name="Comma 3 2 2 3 3 3" xfId="32427" xr:uid="{008BCF72-6E82-4EB6-A78F-A4A4155FE0D2}"/>
    <cellStyle name="Comma 3 2 2 3 3 4" xfId="31637" xr:uid="{E30B41D2-517E-4278-A5CE-DDBB18C9FEE8}"/>
    <cellStyle name="Comma 3 2 2 3 3 5" xfId="31107" xr:uid="{64351869-ABDE-482C-9BDD-0826B648F825}"/>
    <cellStyle name="Comma 3 2 2 3 4" xfId="24364" xr:uid="{C0F5F75A-6833-4A7D-9308-D6FBEBC57DAD}"/>
    <cellStyle name="Comma 3 2 2 3 4 2" xfId="32587" xr:uid="{B0A9533D-394B-4E07-A6E4-3988E1D1FC39}"/>
    <cellStyle name="Comma 3 2 2 3 4 3" xfId="31795" xr:uid="{0A7366A3-9621-4C46-808E-1795E5E09B68}"/>
    <cellStyle name="Comma 3 2 2 3 5" xfId="32191" xr:uid="{73360260-90D4-4A38-940C-2E9409F699BA}"/>
    <cellStyle name="Comma 3 2 2 3 6" xfId="33148" xr:uid="{64BEA3FE-FEEB-437A-A86D-696DA33A7CC8}"/>
    <cellStyle name="Comma 3 2 2 3 7" xfId="33695" xr:uid="{C7989DBB-93C6-4D8E-B386-CFFD92ECE5F3}"/>
    <cellStyle name="Comma 3 2 2 3 8" xfId="30499" xr:uid="{4749176F-3F79-47E9-B15A-19F328C1F5C1}"/>
    <cellStyle name="Comma 3 2 2 30" xfId="28294" xr:uid="{A41CE0C3-D2C3-4ACF-AE25-01E858EECFE4}"/>
    <cellStyle name="Comma 3 2 2 31" xfId="28574" xr:uid="{CF5E5704-543A-4587-8290-2B47DD81B358}"/>
    <cellStyle name="Comma 3 2 2 32" xfId="28875" xr:uid="{5BFF8CF7-3BC1-4F5A-B1E2-7A735E4FE649}"/>
    <cellStyle name="Comma 3 2 2 33" xfId="29109" xr:uid="{0FAD47EF-CD1A-41BC-8612-C2F867BBDE5C}"/>
    <cellStyle name="Comma 3 2 2 34" xfId="29296" xr:uid="{F6CFE305-C5A3-4E4A-AA04-7324ACA64452}"/>
    <cellStyle name="Comma 3 2 2 35" xfId="29551" xr:uid="{08155599-4D6F-45ED-BB81-5B1105FD8573}"/>
    <cellStyle name="Comma 3 2 2 36" xfId="29779" xr:uid="{048530E4-6BFD-4659-9C08-7D387BFEED06}"/>
    <cellStyle name="Comma 3 2 2 37" xfId="34107" xr:uid="{448220F9-C001-4CCC-87D9-82511779095C}"/>
    <cellStyle name="Comma 3 2 2 38" xfId="34347" xr:uid="{84FDC32F-142F-41DC-A8B1-EBD12077D2C5}"/>
    <cellStyle name="Comma 3 2 2 39" xfId="34647" xr:uid="{61633240-9B04-4A04-93B4-6720E184D892}"/>
    <cellStyle name="Comma 3 2 2 4" xfId="2034" xr:uid="{EC7A1AE3-7999-4BE7-98E0-F2C24CCB54F9}"/>
    <cellStyle name="Comma 3 2 2 4 2" xfId="4924" xr:uid="{BD5F7025-762C-419B-B605-4F758E477FC9}"/>
    <cellStyle name="Comma 3 2 2 4 2 2" xfId="9742" xr:uid="{ABDB9C72-7DD0-44C5-9AA2-381946463A86}"/>
    <cellStyle name="Comma 3 2 2 4 2 2 2" xfId="32632" xr:uid="{C9A94BE7-58E2-49DA-9A8B-7D61FDE44AE4}"/>
    <cellStyle name="Comma 3 2 2 4 2 3" xfId="31838" xr:uid="{0C6830A3-0EB0-42AB-ABF6-48A6953CE4BB}"/>
    <cellStyle name="Comma 3 2 2 4 2 4" xfId="31193" xr:uid="{CB6ABA84-963F-49D3-8C88-D530CD4D10A3}"/>
    <cellStyle name="Comma 3 2 2 4 3" xfId="7516" xr:uid="{2B3018DB-FBAF-44A8-9BAC-8461F819AC81}"/>
    <cellStyle name="Comma 3 2 2 4 3 2" xfId="32233" xr:uid="{8A16AC3D-7BA6-4B53-8EDF-87DBFC238B3C}"/>
    <cellStyle name="Comma 3 2 2 4 3 3" xfId="31298" xr:uid="{6AAA18A2-FEBB-4C74-9949-27D885F163F3}"/>
    <cellStyle name="Comma 3 2 2 4 4" xfId="24366" xr:uid="{BC36C7D5-142A-4FAB-A66D-9687C950DED6}"/>
    <cellStyle name="Comma 3 2 2 4 4 2" xfId="31435" xr:uid="{AB3E6D61-11D7-456E-A309-15D39866C7E0}"/>
    <cellStyle name="Comma 3 2 2 4 5" xfId="33204" xr:uid="{9FBBEE43-6F89-408F-A102-3222AB27285D}"/>
    <cellStyle name="Comma 3 2 2 4 6" xfId="33729" xr:uid="{46C2C5C8-999B-4963-A963-746FCBD4561E}"/>
    <cellStyle name="Comma 3 2 2 4 7" xfId="30698" xr:uid="{3F498489-41D9-4CF9-B4C1-CB15CA36A95E}"/>
    <cellStyle name="Comma 3 2 2 40" xfId="34855" xr:uid="{91EE23F2-DA0D-4AAA-A76F-F59374E7140A}"/>
    <cellStyle name="Comma 3 2 2 41" xfId="35014" xr:uid="{8814DF0E-9703-4307-A522-A19F9A67EF12}"/>
    <cellStyle name="Comma 3 2 2 42" xfId="35167" xr:uid="{7C7ACE00-694B-48F0-BFAB-59A5B3D13843}"/>
    <cellStyle name="Comma 3 2 2 43" xfId="35409" xr:uid="{B59BE577-670E-4218-ACD4-D8B1D47D31D9}"/>
    <cellStyle name="Comma 3 2 2 48" xfId="30025" xr:uid="{D32027FF-F27F-4B05-9D9D-A537AD61DC62}"/>
    <cellStyle name="Comma 3 2 2 5" xfId="2283" xr:uid="{EC534174-5E8E-40BA-B998-238A83BD45D2}"/>
    <cellStyle name="Comma 3 2 2 5 2" xfId="5139" xr:uid="{D409D982-1692-4F53-AF42-17311EB96728}"/>
    <cellStyle name="Comma 3 2 2 5 2 2" xfId="9920" xr:uid="{C4AB32AE-EA35-4888-AAB8-BA91BDCB4F72}"/>
    <cellStyle name="Comma 3 2 2 5 2 2 2" xfId="32824" xr:uid="{1361C4B5-7BCB-473C-B691-259AEC4207E6}"/>
    <cellStyle name="Comma 3 2 2 5 2 3" xfId="32029" xr:uid="{DBFEBFFA-A217-4049-B87D-727FCD887737}"/>
    <cellStyle name="Comma 3 2 2 5 3" xfId="7693" xr:uid="{2D2E273F-9B22-45F2-9EF6-CD2412C26286}"/>
    <cellStyle name="Comma 3 2 2 5 3 2" xfId="32425" xr:uid="{0CF23666-90BB-4595-BE42-4694972AFA7C}"/>
    <cellStyle name="Comma 3 2 2 5 4" xfId="31635" xr:uid="{5AFBDEE5-BE1E-44C4-A56E-7A9B1370D436}"/>
    <cellStyle name="Comma 3 2 2 5 5" xfId="31041" xr:uid="{17B08C63-0741-43D0-961E-3DBFB6A4436D}"/>
    <cellStyle name="Comma 3 2 2 6" xfId="2539" xr:uid="{048C0134-2A6A-4852-B556-E1CB381ACF03}"/>
    <cellStyle name="Comma 3 2 2 6 2" xfId="5364" xr:uid="{CE49E9D5-FDBC-4BCC-B0BE-5378334D56A3}"/>
    <cellStyle name="Comma 3 2 2 6 2 2" xfId="10105" xr:uid="{417AE19C-301B-4D23-9982-D9C468D77518}"/>
    <cellStyle name="Comma 3 2 2 6 2 3" xfId="32516" xr:uid="{0E926E45-CCD8-4E8A-BCBA-907DC05B88F3}"/>
    <cellStyle name="Comma 3 2 2 6 3" xfId="7874" xr:uid="{F7F48744-CAE6-44A5-B142-90F5B68CB8A2}"/>
    <cellStyle name="Comma 3 2 2 6 3 2" xfId="31726" xr:uid="{FB85F0CB-87A8-4F0E-AB7C-9DB1D591AB31}"/>
    <cellStyle name="Comma 3 2 2 6 4" xfId="31050" xr:uid="{7033ED88-655F-4ED4-AA72-4395D0543ED8}"/>
    <cellStyle name="Comma 3 2 2 7" xfId="2795" xr:uid="{DFF6168D-5DB2-41D0-A04A-2B0CD44B7A34}"/>
    <cellStyle name="Comma 3 2 2 7 2" xfId="5584" xr:uid="{592A73CD-4337-4AAD-A685-4F4D27D04211}"/>
    <cellStyle name="Comma 3 2 2 7 2 2" xfId="10285" xr:uid="{2BFFF9F3-3114-449F-9514-EEBCCF37CF22}"/>
    <cellStyle name="Comma 3 2 2 7 2 3" xfId="32124" xr:uid="{EEFA6E5B-ACB0-47F2-8339-828035FECF50}"/>
    <cellStyle name="Comma 3 2 2 7 3" xfId="8052" xr:uid="{4736C362-54D7-493D-9057-B564E26D7655}"/>
    <cellStyle name="Comma 3 2 2 7 4" xfId="31062" xr:uid="{9EFD93D6-7494-4AC2-8DCB-039FE49470FA}"/>
    <cellStyle name="Comma 3 2 2 8" xfId="3071" xr:uid="{BC2225E6-9E29-45EF-B8C7-E037CD934AC1}"/>
    <cellStyle name="Comma 3 2 2 8 2" xfId="5815" xr:uid="{62F1571E-BBEF-4EA5-8525-65FCFFD28EE2}"/>
    <cellStyle name="Comma 3 2 2 8 2 2" xfId="10465" xr:uid="{88331265-781F-4275-99B2-983D8F6E9EB3}"/>
    <cellStyle name="Comma 3 2 2 8 3" xfId="8229" xr:uid="{95C1EC62-2551-4A12-BBC9-44124B4C00B6}"/>
    <cellStyle name="Comma 3 2 2 8 4" xfId="31264" xr:uid="{25AAAF3B-6092-488B-9302-7200AC22CCDF}"/>
    <cellStyle name="Comma 3 2 2 9" xfId="3379" xr:uid="{0999DFDB-C2EB-4C11-A5D3-CE64F760DB5C}"/>
    <cellStyle name="Comma 3 2 2 9 2" xfId="6061" xr:uid="{1686CE40-B6A9-4D27-8CD0-82AF024027BF}"/>
    <cellStyle name="Comma 3 2 2 9 2 2" xfId="10646" xr:uid="{2F59995E-3A32-44B9-92FB-04B85ACEEB25}"/>
    <cellStyle name="Comma 3 2 2 9 3" xfId="8406" xr:uid="{17E06551-8B79-477E-A97B-C2DE0CD1C0FF}"/>
    <cellStyle name="Comma 3 2 2 9 4" xfId="31200" xr:uid="{85196066-A88E-455B-B4CD-C3FF6F6308E3}"/>
    <cellStyle name="Comma 3 2 20" xfId="12234" xr:uid="{585D219F-A51C-47AC-B4B7-A11F46EF5942}"/>
    <cellStyle name="Comma 3 2 21" xfId="12236" xr:uid="{6622E8FE-EA98-4C8D-ACFC-7A67E1B46232}"/>
    <cellStyle name="Comma 3 2 22" xfId="12244" xr:uid="{17FA3186-5218-426E-94B6-31C857BFD12B}"/>
    <cellStyle name="Comma 3 2 23" xfId="12344" xr:uid="{FD5E3714-FB70-43C1-AF04-C3488EB8F3D2}"/>
    <cellStyle name="Comma 3 2 24" xfId="12473" xr:uid="{DF9EDAD1-E70F-4646-BE10-9191F8B7BC1B}"/>
    <cellStyle name="Comma 3 2 25" xfId="1253" xr:uid="{C586C4E6-0EBC-43A5-9F90-C7CA3FF2F012}"/>
    <cellStyle name="Comma 3 2 25 2" xfId="18017" xr:uid="{44984A2D-A3C6-473F-9301-044BD5084D59}"/>
    <cellStyle name="Comma 3 2 25 3" xfId="21869" xr:uid="{7318B429-1692-4017-9510-0F8ACF1FB6DA}"/>
    <cellStyle name="Comma 3 2 26" xfId="24036" xr:uid="{6BE4535A-BF99-4AAC-8237-5E33A72FA1F2}"/>
    <cellStyle name="Comma 3 2 27" xfId="24360" xr:uid="{F94A0156-AB95-4800-BD54-F3E94976DC86}"/>
    <cellStyle name="Comma 3 2 28" xfId="24691" xr:uid="{BA7ACDDF-8518-43BE-AF21-FFFB9C54D218}"/>
    <cellStyle name="Comma 3 2 29" xfId="24989" xr:uid="{4F2498BE-808A-40A6-8B0E-1E809D3D854D}"/>
    <cellStyle name="Comma 3 2 3" xfId="302" xr:uid="{B649F6E4-2812-4A86-B1E8-D9D80CA827E7}"/>
    <cellStyle name="Comma 3 2 3 10" xfId="3858" xr:uid="{CB514D32-7429-4BA5-8AC2-FB971143C3A4}"/>
    <cellStyle name="Comma 3 2 3 10 2" xfId="6443" xr:uid="{41248EB5-3255-44DA-8996-8510E3606EF5}"/>
    <cellStyle name="Comma 3 2 3 10 2 2" xfId="11011" xr:uid="{4756A133-DA65-4191-A7A5-5091200FEF8C}"/>
    <cellStyle name="Comma 3 2 3 10 3" xfId="8768" xr:uid="{CFBA111C-6212-436E-9E97-C863D2F77AB8}"/>
    <cellStyle name="Comma 3 2 3 10 4" xfId="33461" xr:uid="{EAF8DC4C-2D19-4A64-BAD5-57D256FBEED1}"/>
    <cellStyle name="Comma 3 2 3 11" xfId="4046" xr:uid="{8C349DE2-C915-463D-905D-054C99915DE6}"/>
    <cellStyle name="Comma 3 2 3 11 2" xfId="6627" xr:uid="{7FE90025-0B17-454D-844D-5DB7319DB3F4}"/>
    <cellStyle name="Comma 3 2 3 11 2 2" xfId="11195" xr:uid="{ABA0F04C-03FC-46D9-8416-1B1ACB7672A9}"/>
    <cellStyle name="Comma 3 2 3 11 3" xfId="8952" xr:uid="{0694B84A-2A15-414F-BEE8-D71CB7D0F26D}"/>
    <cellStyle name="Comma 3 2 3 11 4" xfId="33533" xr:uid="{FBBCA1EE-2344-47F1-A9C3-FA6FCF1FF734}"/>
    <cellStyle name="Comma 3 2 3 12" xfId="4289" xr:uid="{695FCC8A-E2E0-4687-BBBD-29FE0EAE5206}"/>
    <cellStyle name="Comma 3 2 3 12 2" xfId="9186" xr:uid="{8603E4BA-1F89-4ACB-B7FC-19820ADB37CC}"/>
    <cellStyle name="Comma 3 2 3 12 3" xfId="33820" xr:uid="{89ECC7C4-4C39-4C47-92EA-9C4E03738B36}"/>
    <cellStyle name="Comma 3 2 3 13" xfId="6983" xr:uid="{9637750B-31FE-4C67-A39A-E8C68916B132}"/>
    <cellStyle name="Comma 3 2 3 14" xfId="12346" xr:uid="{4E820D31-EE7A-486D-A0DC-8C5A6F2D7D0B}"/>
    <cellStyle name="Comma 3 2 3 15" xfId="18019" xr:uid="{B0D5ADBA-9C8B-4800-A2F6-8D71CC6DB8C9}"/>
    <cellStyle name="Comma 3 2 3 16" xfId="24367" xr:uid="{DD7C3637-460C-477F-AFD6-E43CBEA91FCE}"/>
    <cellStyle name="Comma 3 2 3 17" xfId="24693" xr:uid="{9609222C-A517-490F-949B-5B607A1E1BD4}"/>
    <cellStyle name="Comma 3 2 3 18" xfId="24991" xr:uid="{7951F0EC-AD70-46E8-9E20-828F476A11A3}"/>
    <cellStyle name="Comma 3 2 3 19" xfId="25177" xr:uid="{CAFBC7B5-85A5-4671-B408-F88068517F27}"/>
    <cellStyle name="Comma 3 2 3 2" xfId="1582" xr:uid="{E92D9BE1-BC7E-41C6-AAF8-F2BF57C03E26}"/>
    <cellStyle name="Comma 3 2 3 2 2" xfId="4520" xr:uid="{ABB3CA02-2D9A-4B3A-A51B-E3C1C579AB18}"/>
    <cellStyle name="Comma 3 2 3 2 2 2" xfId="9387" xr:uid="{C4FB8169-3A76-4D83-A268-8A96E0DAFA69}"/>
    <cellStyle name="Comma 3 2 3 2 2 2 2" xfId="32687" xr:uid="{B7F771A5-6363-460A-A5CB-3565169D0C6C}"/>
    <cellStyle name="Comma 3 2 3 2 2 2 3" xfId="31892" xr:uid="{2CA2B14C-B352-41CA-BBC7-A66C5BDC49DD}"/>
    <cellStyle name="Comma 3 2 3 2 2 3" xfId="24369" xr:uid="{158A6533-28CF-4B43-A714-BB9E252D3E67}"/>
    <cellStyle name="Comma 3 2 3 2 2 3 2" xfId="32288" xr:uid="{FDA4EC0A-55F9-4220-AEF6-BFEBFDC8E407}"/>
    <cellStyle name="Comma 3 2 3 2 2 4" xfId="31488" xr:uid="{6B8C5A5A-DFF8-4BF2-B1E3-66F486A0B4D6}"/>
    <cellStyle name="Comma 3 2 3 2 2 5" xfId="31168" xr:uid="{E8E28724-B421-49E4-BAF8-0421FEA9C71F}"/>
    <cellStyle name="Comma 3 2 3 2 3" xfId="7163" xr:uid="{23365593-16A6-4221-9CFA-1ED6AE7EFB0C}"/>
    <cellStyle name="Comma 3 2 3 2 3 2" xfId="32033" xr:uid="{107D4B2C-B20E-4847-8369-B032EC9378F1}"/>
    <cellStyle name="Comma 3 2 3 2 3 2 2" xfId="32828" xr:uid="{86A4DA03-697E-41A6-AC87-17F81AD5DDB7}"/>
    <cellStyle name="Comma 3 2 3 2 3 3" xfId="32429" xr:uid="{826B0507-3792-4FC8-8688-FC184F6CAB2D}"/>
    <cellStyle name="Comma 3 2 3 2 3 4" xfId="31639" xr:uid="{7BA08FC4-B9FF-4533-811D-B1B521CB54F3}"/>
    <cellStyle name="Comma 3 2 3 2 3 5" xfId="31281" xr:uid="{4A7D704C-9E2F-4EEF-98A3-D6A612CFFF8F}"/>
    <cellStyle name="Comma 3 2 3 2 4" xfId="24368" xr:uid="{0601C115-684B-4779-9479-3ACFCA299D82}"/>
    <cellStyle name="Comma 3 2 3 2 4 2" xfId="32570" xr:uid="{D87DABBB-649A-42E4-B59D-540BAD73CBA6}"/>
    <cellStyle name="Comma 3 2 3 2 4 3" xfId="31778" xr:uid="{53FB4265-4991-4091-B19A-A4C924597ECE}"/>
    <cellStyle name="Comma 3 2 3 2 5" xfId="27101" xr:uid="{18B276CE-6A4E-4078-9516-DEE7C352C12A}"/>
    <cellStyle name="Comma 3 2 3 2 5 2" xfId="32174" xr:uid="{61DDC25A-ED00-43C3-9C25-877D29F4751B}"/>
    <cellStyle name="Comma 3 2 3 2 6" xfId="31352" xr:uid="{F620C427-981D-467A-99A4-8AEFB3021DA0}"/>
    <cellStyle name="Comma 3 2 3 2 7" xfId="33179" xr:uid="{71A7B5A0-1C4A-4275-95D8-7930AE268F70}"/>
    <cellStyle name="Comma 3 2 3 2 8" xfId="30544" xr:uid="{7CFD1132-4F7E-45BB-9171-645750933E8E}"/>
    <cellStyle name="Comma 3 2 3 20" xfId="25501" xr:uid="{F8120431-F32F-45A3-84F4-A0C148DB5722}"/>
    <cellStyle name="Comma 3 2 3 21" xfId="25792" xr:uid="{B7D1571D-43B8-4140-9D92-3B15C4A7726D}"/>
    <cellStyle name="Comma 3 2 3 22" xfId="26015" xr:uid="{9DF19717-FB0C-4932-B8D2-8E6964591E07}"/>
    <cellStyle name="Comma 3 2 3 23" xfId="26306" xr:uid="{19839906-F7D9-415C-AF6B-E4ADBFC6382A}"/>
    <cellStyle name="Comma 3 2 3 24" xfId="26513" xr:uid="{AF7F8E45-8042-4325-87DD-F16F138AAC23}"/>
    <cellStyle name="Comma 3 2 3 25" xfId="26750" xr:uid="{BF5E8D59-8F50-4687-8F23-2BF012EF2F77}"/>
    <cellStyle name="Comma 3 2 3 26" xfId="28012" xr:uid="{B421952F-1F53-4D1D-89E3-AE79FE5F37CC}"/>
    <cellStyle name="Comma 3 2 3 27" xfId="28295" xr:uid="{5E39265A-CA39-4416-BD9D-AC5BB5E2D28F}"/>
    <cellStyle name="Comma 3 2 3 28" xfId="28575" xr:uid="{8A264135-99EB-42D2-B6A6-AB64CCD7574D}"/>
    <cellStyle name="Comma 3 2 3 29" xfId="28876" xr:uid="{2E2CB684-EC8F-4F81-94F6-C4960CBD7370}"/>
    <cellStyle name="Comma 3 2 3 3" xfId="1827" xr:uid="{A51F51D4-29D9-4FC9-B029-31C6795034DE}"/>
    <cellStyle name="Comma 3 2 3 3 2" xfId="4734" xr:uid="{835E7E9A-6908-406A-B20E-D13FEAFD821A}"/>
    <cellStyle name="Comma 3 2 3 3 2 2" xfId="9565" xr:uid="{54B35641-DCF3-4E3A-9EE6-423A6C6E5F28}"/>
    <cellStyle name="Comma 3 2 3 3 2 2 2" xfId="32650" xr:uid="{0A45F04B-3B2B-45C6-90AB-E5FA7A2BDACE}"/>
    <cellStyle name="Comma 3 2 3 3 2 3" xfId="31855" xr:uid="{531C7756-A54A-48AA-B213-ABDA3E8B2D0A}"/>
    <cellStyle name="Comma 3 2 3 3 2 4" xfId="31141" xr:uid="{ED847B5D-ABD1-41A0-998E-351C0221FD3C}"/>
    <cellStyle name="Comma 3 2 3 3 3" xfId="7340" xr:uid="{15A3F8E5-5DD8-4A18-9797-B69B073E4E2B}"/>
    <cellStyle name="Comma 3 2 3 3 3 2" xfId="32251" xr:uid="{39E5C097-F7B8-44DD-867A-644E186D0B58}"/>
    <cellStyle name="Comma 3 2 3 3 3 3" xfId="31234" xr:uid="{B9BAA483-B7C5-4008-8063-486DC4E3B377}"/>
    <cellStyle name="Comma 3 2 3 3 4" xfId="31452" xr:uid="{9FD47799-FD68-4C15-AD79-3B588854ED5E}"/>
    <cellStyle name="Comma 3 2 3 3 5" xfId="33152" xr:uid="{AACC89CE-1242-4081-B041-F040ACF5F519}"/>
    <cellStyle name="Comma 3 2 3 3 6" xfId="30741" xr:uid="{10D0493D-3E7F-4F57-939C-EF1BE07DE13D}"/>
    <cellStyle name="Comma 3 2 3 30" xfId="29110" xr:uid="{B0D53EB2-80CD-4437-BC7E-D8FFE4749B1C}"/>
    <cellStyle name="Comma 3 2 3 31" xfId="29297" xr:uid="{CE9230E3-22A3-455C-BBD9-17BF65812FA8}"/>
    <cellStyle name="Comma 3 2 3 32" xfId="29552" xr:uid="{BDCFD731-9096-45B2-8189-AF762440CBC5}"/>
    <cellStyle name="Comma 3 2 3 33" xfId="29780" xr:uid="{4983C3AD-69E7-410F-917C-0EE7E91C33F5}"/>
    <cellStyle name="Comma 3 2 3 34" xfId="34348" xr:uid="{6B6DEA02-07B4-4B1E-B0F3-FD73CFDEA009}"/>
    <cellStyle name="Comma 3 2 3 35" xfId="34648" xr:uid="{9D2F9E38-480D-4DBD-9C7B-C2291D9BF1D9}"/>
    <cellStyle name="Comma 3 2 3 36" xfId="34856" xr:uid="{0FE23035-C9B4-41BA-81D3-D251CA9BFD3E}"/>
    <cellStyle name="Comma 3 2 3 37" xfId="35015" xr:uid="{4AC9C810-4899-4749-9E86-832CB9A43A19}"/>
    <cellStyle name="Comma 3 2 3 38" xfId="35168" xr:uid="{1DF1B9A7-BD14-4147-8324-E1606DDC9E39}"/>
    <cellStyle name="Comma 3 2 3 39" xfId="35410" xr:uid="{A4416282-EA3E-4C23-8B3E-660443DF31F8}"/>
    <cellStyle name="Comma 3 2 3 4" xfId="2035" xr:uid="{FFBBB58A-4B28-4B41-B0EC-1341522E8DF1}"/>
    <cellStyle name="Comma 3 2 3 4 2" xfId="4925" xr:uid="{71015A3E-7ADA-463C-9A6D-ED0B9AB7D033}"/>
    <cellStyle name="Comma 3 2 3 4 2 2" xfId="9743" xr:uid="{750F257B-A52F-426D-B1B8-18BC1DD751EA}"/>
    <cellStyle name="Comma 3 2 3 4 2 2 2" xfId="32827" xr:uid="{7621C941-417A-4A9E-AE6D-418A12D841AD}"/>
    <cellStyle name="Comma 3 2 3 4 2 3" xfId="32032" xr:uid="{7B7EBE57-5313-4FD0-B2E7-095C5B8CD4D1}"/>
    <cellStyle name="Comma 3 2 3 4 2 4" xfId="31197" xr:uid="{52A04DC3-4ADA-452C-BE7C-C8FCD30C1B93}"/>
    <cellStyle name="Comma 3 2 3 4 3" xfId="7517" xr:uid="{6349D509-5538-4B0D-BA2A-A492B5C72243}"/>
    <cellStyle name="Comma 3 2 3 4 3 2" xfId="32428" xr:uid="{408406DF-EE16-4B85-89A6-619362B01E2E}"/>
    <cellStyle name="Comma 3 2 3 4 4" xfId="31638" xr:uid="{5412D444-9576-4689-9664-087A4D21BAC4}"/>
    <cellStyle name="Comma 3 2 3 4 5" xfId="33208" xr:uid="{12DFB6B9-CA46-41AC-BEFB-CDBEDBCEE0DA}"/>
    <cellStyle name="Comma 3 2 3 4 6" xfId="30789" xr:uid="{21B918A2-3AD4-4D30-A991-5C59E7BFC5ED}"/>
    <cellStyle name="Comma 3 2 3 40" xfId="1254" xr:uid="{797135BB-E1C5-4058-A11F-E8C72FC05713}"/>
    <cellStyle name="Comma 3 2 3 5" xfId="2284" xr:uid="{79092C0F-328E-417E-B469-0EC1FC2BAE3F}"/>
    <cellStyle name="Comma 3 2 3 5 2" xfId="5140" xr:uid="{095AB28D-8D65-40A6-9C9F-6C9C5615CB89}"/>
    <cellStyle name="Comma 3 2 3 5 2 2" xfId="9921" xr:uid="{7BB86EC0-B1E6-452F-944E-3BE8374DC8CC}"/>
    <cellStyle name="Comma 3 2 3 5 2 3" xfId="32533" xr:uid="{F7D756F8-CD30-483B-B116-92057D50F3F9}"/>
    <cellStyle name="Comma 3 2 3 5 3" xfId="7694" xr:uid="{E8EBFA11-CF22-41FD-8BE8-842EB3DD81CD}"/>
    <cellStyle name="Comma 3 2 3 5 3 2" xfId="31742" xr:uid="{454DB9A9-4620-4C56-A066-B6AE0C4A8A4C}"/>
    <cellStyle name="Comma 3 2 3 5 4" xfId="31045" xr:uid="{9AB8C254-FC62-42CC-9112-7DADE106A0FC}"/>
    <cellStyle name="Comma 3 2 3 6" xfId="2540" xr:uid="{12C876DD-E25D-402F-8ECB-6BA09AF4D38D}"/>
    <cellStyle name="Comma 3 2 3 6 2" xfId="5365" xr:uid="{85CA7A0E-17A2-4A87-ADB8-8CC56672425C}"/>
    <cellStyle name="Comma 3 2 3 6 2 2" xfId="10106" xr:uid="{01D905F3-F933-4C4D-9DCA-3855924EE946}"/>
    <cellStyle name="Comma 3 2 3 6 3" xfId="7875" xr:uid="{D1B6E8C8-99A4-4FE7-81F5-DE8FB8B2DFB4}"/>
    <cellStyle name="Comma 3 2 3 6 4" xfId="32140" xr:uid="{AFDD6233-299E-49E9-9906-1E1076B1D9FB}"/>
    <cellStyle name="Comma 3 2 3 7" xfId="2796" xr:uid="{E3B9C1EF-C304-4A07-926C-ED8261440BC0}"/>
    <cellStyle name="Comma 3 2 3 7 2" xfId="5585" xr:uid="{43D91D9C-BD93-4DB1-9C82-F94EDE00EC03}"/>
    <cellStyle name="Comma 3 2 3 7 2 2" xfId="10286" xr:uid="{910E879A-11FC-43C0-AEF1-DF412DF23B6A}"/>
    <cellStyle name="Comma 3 2 3 7 3" xfId="8053" xr:uid="{F5DC1FE9-527F-40DE-9707-F97AE265CD9D}"/>
    <cellStyle name="Comma 3 2 3 7 4" xfId="31331" xr:uid="{60FF1357-C6DD-4612-922E-376DF1A0F8DE}"/>
    <cellStyle name="Comma 3 2 3 8" xfId="3072" xr:uid="{D119955E-E5CD-4B9E-A702-00A6ECB018AC}"/>
    <cellStyle name="Comma 3 2 3 8 2" xfId="5816" xr:uid="{509EF361-77E0-40D9-BCA1-62688E964C81}"/>
    <cellStyle name="Comma 3 2 3 8 2 2" xfId="10466" xr:uid="{8026368D-FFF8-46C5-AD97-B31BEDDB4932}"/>
    <cellStyle name="Comma 3 2 3 8 3" xfId="8230" xr:uid="{A54FD46B-CA29-4103-963F-63DC57D7BFBA}"/>
    <cellStyle name="Comma 3 2 3 8 4" xfId="33122" xr:uid="{E38651B1-C3ED-48DF-8639-B6753E28BE0F}"/>
    <cellStyle name="Comma 3 2 3 9" xfId="3380" xr:uid="{7953E42E-47F2-4425-918E-77D8136C6932}"/>
    <cellStyle name="Comma 3 2 3 9 2" xfId="6062" xr:uid="{8B5BAF69-505D-48EE-8336-AB546CAEDFBD}"/>
    <cellStyle name="Comma 3 2 3 9 2 2" xfId="10647" xr:uid="{FBCF447B-C9AE-41E6-BB70-B12B1F218136}"/>
    <cellStyle name="Comma 3 2 3 9 3" xfId="8407" xr:uid="{3F07AE10-9714-435B-B8F8-12658E6BAE78}"/>
    <cellStyle name="Comma 3 2 3 9 4" xfId="33324" xr:uid="{8C520E63-1D90-4B44-B5E9-12482ABB0679}"/>
    <cellStyle name="Comma 3 2 30" xfId="25175" xr:uid="{02CDA6A3-AB41-467F-B2CE-C4F96C3F9983}"/>
    <cellStyle name="Comma 3 2 31" xfId="25499" xr:uid="{D8841258-C4D6-4B63-A878-0E24E8852B95}"/>
    <cellStyle name="Comma 3 2 32" xfId="25790" xr:uid="{A447FA70-204E-4A8C-904D-A4710555DBBD}"/>
    <cellStyle name="Comma 3 2 33" xfId="26013" xr:uid="{29A68821-5AB5-4FE1-8538-22F10255BC3A}"/>
    <cellStyle name="Comma 3 2 34" xfId="26304" xr:uid="{FB8F209F-1411-4CEF-B50A-42852806396D}"/>
    <cellStyle name="Comma 3 2 35" xfId="26511" xr:uid="{791E8101-47CD-42A7-BFEB-E924779E3BEB}"/>
    <cellStyle name="Comma 3 2 36" xfId="26653" xr:uid="{CDFD3F9F-F8BA-41E9-80B2-D76F58976880}"/>
    <cellStyle name="Comma 3 2 37" xfId="28010" xr:uid="{983B3ADC-66F5-42BD-86EC-BE7EC1DA31C4}"/>
    <cellStyle name="Comma 3 2 38" xfId="28293" xr:uid="{6F2ABAC5-9603-432B-B7A4-0AEF03E0C4CC}"/>
    <cellStyle name="Comma 3 2 39" xfId="28573" xr:uid="{DBBA812C-AE99-46E4-9876-E532579A7300}"/>
    <cellStyle name="Comma 3 2 4" xfId="303" xr:uid="{BB3E4E76-F487-4151-A16B-ABFBA3877277}"/>
    <cellStyle name="Comma 3 2 4 10" xfId="3859" xr:uid="{B175C538-654A-43A1-A901-8DE76A236431}"/>
    <cellStyle name="Comma 3 2 4 10 2" xfId="6444" xr:uid="{19E6417D-13E3-4B9A-A4E3-E4292B53EF25}"/>
    <cellStyle name="Comma 3 2 4 10 2 2" xfId="11012" xr:uid="{14BD3ACC-D048-4CFB-A511-0A4049A72075}"/>
    <cellStyle name="Comma 3 2 4 10 3" xfId="8769" xr:uid="{112A7188-F97B-4976-8266-4D5B9A1C891F}"/>
    <cellStyle name="Comma 3 2 4 11" xfId="4047" xr:uid="{A994D683-75D7-45B2-A074-1FF21FB2F175}"/>
    <cellStyle name="Comma 3 2 4 11 2" xfId="6628" xr:uid="{C5BE3F0F-7FA7-4849-BB63-E668AFE6E5E5}"/>
    <cellStyle name="Comma 3 2 4 11 2 2" xfId="11196" xr:uid="{7A673C38-C6B7-42CA-BD62-6A7E1B581D20}"/>
    <cellStyle name="Comma 3 2 4 11 3" xfId="8953" xr:uid="{2810E9F5-10F1-4757-8B77-0A88144BEC99}"/>
    <cellStyle name="Comma 3 2 4 12" xfId="4290" xr:uid="{BD5FF2C7-0F10-41C9-A689-F7B81BDF8CFE}"/>
    <cellStyle name="Comma 3 2 4 12 2" xfId="9187" xr:uid="{ADEC8F4B-26D5-4789-9FF7-189A5D36FC30}"/>
    <cellStyle name="Comma 3 2 4 13" xfId="6984" xr:uid="{599BAE65-1F1E-41A6-B3B2-E81FD313D93C}"/>
    <cellStyle name="Comma 3 2 4 14" xfId="12347" xr:uid="{45DD508D-886E-4B11-A76B-75D1BBFFF2B4}"/>
    <cellStyle name="Comma 3 2 4 15" xfId="18020" xr:uid="{531D0D3A-FEF6-4AAC-81E1-6D9C8B883C6A}"/>
    <cellStyle name="Comma 3 2 4 16" xfId="24694" xr:uid="{6C5D54DA-62B9-401C-9D5E-EC3B8740433F}"/>
    <cellStyle name="Comma 3 2 4 17" xfId="24992" xr:uid="{5048C707-2966-4F35-AAF0-86DDB52AB7A5}"/>
    <cellStyle name="Comma 3 2 4 18" xfId="25178" xr:uid="{C8CD6AF3-06EF-40AD-BE9C-76289B33DBD9}"/>
    <cellStyle name="Comma 3 2 4 19" xfId="25502" xr:uid="{1369525B-AEAD-442E-AEC4-ABB4C59D6E83}"/>
    <cellStyle name="Comma 3 2 4 2" xfId="1583" xr:uid="{328BEDAE-F6D5-474A-BEF4-2D4CA58148F1}"/>
    <cellStyle name="Comma 3 2 4 2 2" xfId="4521" xr:uid="{F81023C9-A9ED-4337-B04A-C80DAB7A88E3}"/>
    <cellStyle name="Comma 3 2 4 2 2 2" xfId="9388" xr:uid="{47804D63-A8F1-485E-87FC-72228B95E1CB}"/>
    <cellStyle name="Comma 3 2 4 2 2 2 2" xfId="32663" xr:uid="{09E2548D-490C-4255-AAB4-A6D8AB3B5505}"/>
    <cellStyle name="Comma 3 2 4 2 2 3" xfId="31868" xr:uid="{C70DD50F-C953-4481-8DAC-8086B16FBE23}"/>
    <cellStyle name="Comma 3 2 4 2 3" xfId="7164" xr:uid="{E6B2B567-E966-4062-8BB9-C1AE49615F9F}"/>
    <cellStyle name="Comma 3 2 4 2 3 2" xfId="32264" xr:uid="{51CB62B5-50CD-430C-922B-54407CB48527}"/>
    <cellStyle name="Comma 3 2 4 2 4" xfId="27102" xr:uid="{630F612C-DF5D-4871-8156-1B4AFE8B0509}"/>
    <cellStyle name="Comma 3 2 4 2 4 2" xfId="31464" xr:uid="{61091BA5-54AE-464C-9E5E-F349B9129162}"/>
    <cellStyle name="Comma 3 2 4 2 5" xfId="30868" xr:uid="{470C99A9-A83A-4D1D-85A1-5919A60F27B1}"/>
    <cellStyle name="Comma 3 2 4 20" xfId="25793" xr:uid="{71D169D6-7175-42FB-AC57-34C7365EF7A8}"/>
    <cellStyle name="Comma 3 2 4 21" xfId="26016" xr:uid="{ADCF19D4-21AD-46DC-9952-D440E43C7C39}"/>
    <cellStyle name="Comma 3 2 4 22" xfId="26307" xr:uid="{1DAC1B63-BA7A-4E57-B9B2-43381ADC4A7E}"/>
    <cellStyle name="Comma 3 2 4 23" xfId="26514" xr:uid="{862318FB-12B6-4A09-BC07-AA759426CFCC}"/>
    <cellStyle name="Comma 3 2 4 24" xfId="26751" xr:uid="{92676F00-4907-4F2A-BDB7-E0D126937A19}"/>
    <cellStyle name="Comma 3 2 4 25" xfId="28013" xr:uid="{DFFBF049-D111-4F6C-A7F4-4A1D4A68699B}"/>
    <cellStyle name="Comma 3 2 4 26" xfId="28296" xr:uid="{A43D050F-5DD0-4AEE-B00B-FE16BAAE800C}"/>
    <cellStyle name="Comma 3 2 4 27" xfId="28576" xr:uid="{EDD37284-17A3-43C6-A405-08F9AA1978F6}"/>
    <cellStyle name="Comma 3 2 4 28" xfId="28877" xr:uid="{1FB0460B-8A2B-4CEF-B5BE-E46E9783D4D5}"/>
    <cellStyle name="Comma 3 2 4 29" xfId="29111" xr:uid="{7D2B358C-5F36-4D88-BFCC-B01636F68EED}"/>
    <cellStyle name="Comma 3 2 4 3" xfId="1828" xr:uid="{EDD98779-8B38-4500-AFFC-026596CEC1D9}"/>
    <cellStyle name="Comma 3 2 4 3 2" xfId="4735" xr:uid="{60F90C78-B2E7-4B03-987A-C2D0F0AB6062}"/>
    <cellStyle name="Comma 3 2 4 3 2 2" xfId="9566" xr:uid="{54529F12-DCE7-48CE-B6D2-F7800AF5DFFB}"/>
    <cellStyle name="Comma 3 2 4 3 2 2 2" xfId="32829" xr:uid="{47075FA6-25FD-4120-97BD-A1B5AF7F39B0}"/>
    <cellStyle name="Comma 3 2 4 3 2 3" xfId="32034" xr:uid="{A0FADDD6-54F7-42B1-AE70-9FE3114730A7}"/>
    <cellStyle name="Comma 3 2 4 3 3" xfId="7341" xr:uid="{B09D2DC2-7691-4EFA-8F2B-3006F3022188}"/>
    <cellStyle name="Comma 3 2 4 3 3 2" xfId="32430" xr:uid="{897EC387-CA1A-4E37-B7A6-5EA4117D1825}"/>
    <cellStyle name="Comma 3 2 4 3 4" xfId="31640" xr:uid="{E053077A-9628-41D9-8A1D-57AEF00D74FD}"/>
    <cellStyle name="Comma 3 2 4 3 5" xfId="31159" xr:uid="{1AA92631-F993-4190-A120-FDB9514C0733}"/>
    <cellStyle name="Comma 3 2 4 30" xfId="29298" xr:uid="{835F83E5-4EFF-4ED3-ADE4-B3B748E99A02}"/>
    <cellStyle name="Comma 3 2 4 31" xfId="29553" xr:uid="{51EFB9C0-BBD8-4A72-A3D0-27B4DB775D3A}"/>
    <cellStyle name="Comma 3 2 4 32" xfId="29781" xr:uid="{6736B666-FCC5-49D8-A449-E4CB6DE38AC5}"/>
    <cellStyle name="Comma 3 2 4 33" xfId="34349" xr:uid="{C513FAA1-9C40-4A95-9527-1A72F29BC6F4}"/>
    <cellStyle name="Comma 3 2 4 34" xfId="34649" xr:uid="{56AA098D-3E34-46F8-A0EB-076C17ADE8DE}"/>
    <cellStyle name="Comma 3 2 4 35" xfId="34857" xr:uid="{DF59FAD0-DF15-46F2-BD0D-798996059153}"/>
    <cellStyle name="Comma 3 2 4 36" xfId="35016" xr:uid="{7C80BB3A-0ED0-4988-A2D7-71B33EBD991E}"/>
    <cellStyle name="Comma 3 2 4 37" xfId="35169" xr:uid="{E435B7D2-F5D7-48FE-8B27-D819E75954C8}"/>
    <cellStyle name="Comma 3 2 4 38" xfId="35411" xr:uid="{CF59619E-C61C-440D-B912-E0261FD9679A}"/>
    <cellStyle name="Comma 3 2 4 39" xfId="1255" xr:uid="{10833B7E-7217-47AF-8666-9BF7764E5FDC}"/>
    <cellStyle name="Comma 3 2 4 4" xfId="2036" xr:uid="{E3EB62B0-1F6F-42BA-A17A-60DF7E0680A7}"/>
    <cellStyle name="Comma 3 2 4 4 2" xfId="4926" xr:uid="{FD2CC139-2DB9-4E29-9823-06C3C0EAA762}"/>
    <cellStyle name="Comma 3 2 4 4 2 2" xfId="9744" xr:uid="{59CED500-A145-457F-BD22-476BFCC9EA03}"/>
    <cellStyle name="Comma 3 2 4 4 2 3" xfId="32546" xr:uid="{93D537EE-AE94-431B-AC17-80472E50190E}"/>
    <cellStyle name="Comma 3 2 4 4 3" xfId="7518" xr:uid="{F1ADE315-BC2F-4AC6-8CAD-9F5CBF60541C}"/>
    <cellStyle name="Comma 3 2 4 4 3 2" xfId="31754" xr:uid="{D586E496-E86F-4358-B408-5AD1DEF563C0}"/>
    <cellStyle name="Comma 3 2 4 4 4" xfId="31274" xr:uid="{543BE38F-BC6A-4E96-A19F-22CBA1FDC098}"/>
    <cellStyle name="Comma 3 2 4 5" xfId="2285" xr:uid="{5CCA5C5A-03C4-4CF9-92CF-BDDE444E6EA5}"/>
    <cellStyle name="Comma 3 2 4 5 2" xfId="5141" xr:uid="{7F039513-28E3-4820-B4E0-D44F82CBB44D}"/>
    <cellStyle name="Comma 3 2 4 5 2 2" xfId="9922" xr:uid="{2FD4D416-AA24-4455-87CD-52AE9F4EB9C1}"/>
    <cellStyle name="Comma 3 2 4 5 3" xfId="7695" xr:uid="{C1887415-2937-4670-86D4-7F068B6A0FD4}"/>
    <cellStyle name="Comma 3 2 4 5 4" xfId="32151" xr:uid="{5A217C04-350D-4437-AEDF-68F3A1313E50}"/>
    <cellStyle name="Comma 3 2 4 6" xfId="2541" xr:uid="{FBE22FD4-856E-46B1-8B13-C8472B05B5E4}"/>
    <cellStyle name="Comma 3 2 4 6 2" xfId="5366" xr:uid="{EE5FCD27-CC1F-47FB-AEFE-8D1E1B8A3448}"/>
    <cellStyle name="Comma 3 2 4 6 2 2" xfId="10107" xr:uid="{B15C3F11-322D-4AB9-AA37-C18D8E63AE9B}"/>
    <cellStyle name="Comma 3 2 4 6 3" xfId="7876" xr:uid="{E3FF3A70-BA84-44C5-AD7C-E519B51F33F4}"/>
    <cellStyle name="Comma 3 2 4 6 4" xfId="31322" xr:uid="{B6B456B8-0422-40E3-B61F-A599FC150BB2}"/>
    <cellStyle name="Comma 3 2 4 7" xfId="2797" xr:uid="{325E330D-666D-45F8-9B66-272266452FD4}"/>
    <cellStyle name="Comma 3 2 4 7 2" xfId="5586" xr:uid="{DD933820-3BE6-4EF9-A551-B26B04A911B5}"/>
    <cellStyle name="Comma 3 2 4 7 2 2" xfId="10287" xr:uid="{3C8DF403-1363-4768-B92C-F8DCCB286299}"/>
    <cellStyle name="Comma 3 2 4 7 3" xfId="8054" xr:uid="{7ED01BFF-F6C0-4C63-BB98-C2A05060ADAE}"/>
    <cellStyle name="Comma 3 2 4 7 4" xfId="33170" xr:uid="{E1C272FB-3737-4E0A-A8A1-C8A7A2311067}"/>
    <cellStyle name="Comma 3 2 4 8" xfId="3073" xr:uid="{C170633F-EA34-49BB-8ADC-098AD2A09E2C}"/>
    <cellStyle name="Comma 3 2 4 8 2" xfId="5817" xr:uid="{6EEAB31D-2077-4A5A-8739-D4128F678DFF}"/>
    <cellStyle name="Comma 3 2 4 8 2 2" xfId="10467" xr:uid="{2EF8D2D3-2843-44CA-82A9-F9AEBB022A6F}"/>
    <cellStyle name="Comma 3 2 4 8 3" xfId="8231" xr:uid="{4A2EFD41-8DF3-434B-AD15-97DB023BAEF9}"/>
    <cellStyle name="Comma 3 2 4 8 4" xfId="33821" xr:uid="{E67ABE4D-4D44-49C2-872F-12A75A7F7C64}"/>
    <cellStyle name="Comma 3 2 4 9" xfId="3381" xr:uid="{D10B4E30-0A2E-4EB5-A403-49FBEC093E9A}"/>
    <cellStyle name="Comma 3 2 4 9 2" xfId="6063" xr:uid="{F0295961-3F67-4845-81E5-F7833B548ACF}"/>
    <cellStyle name="Comma 3 2 4 9 2 2" xfId="10648" xr:uid="{EA7FA683-59C7-47D0-848C-D8B5E75C54E8}"/>
    <cellStyle name="Comma 3 2 4 9 3" xfId="8408" xr:uid="{8F32C9B4-1BC7-48EB-999B-454455A1BBC5}"/>
    <cellStyle name="Comma 3 2 40" xfId="28874" xr:uid="{7C604004-3944-4D3D-B077-0908E4767A79}"/>
    <cellStyle name="Comma 3 2 41" xfId="29108" xr:uid="{CEB5B263-B0CE-48A8-BDAF-C56C70BE1758}"/>
    <cellStyle name="Comma 3 2 42" xfId="29295" xr:uid="{038D68EC-DF2A-49DB-B508-280CE51A1C63}"/>
    <cellStyle name="Comma 3 2 42 2" xfId="30000" xr:uid="{A14D4735-82A5-48D6-AF41-7A98B62B1C94}"/>
    <cellStyle name="Comma 3 2 43" xfId="29550" xr:uid="{571BAA6F-6A17-41F9-8772-A019044085F9}"/>
    <cellStyle name="Comma 3 2 44" xfId="29778" xr:uid="{61006C68-258D-48E2-B2BA-DF7613AC0D9E}"/>
    <cellStyle name="Comma 3 2 45" xfId="34106" xr:uid="{5933D43F-49F6-401E-96D6-8D0A2D61D9F2}"/>
    <cellStyle name="Comma 3 2 46" xfId="34165" xr:uid="{F87CF488-8FF1-49DD-9378-2DA8821FEC01}"/>
    <cellStyle name="Comma 3 2 47" xfId="34346" xr:uid="{218CF3AD-D6E4-4F93-88E4-B29B1C3F2B43}"/>
    <cellStyle name="Comma 3 2 48" xfId="34646" xr:uid="{A1680F53-979C-49F2-B92D-B279A976BB3D}"/>
    <cellStyle name="Comma 3 2 49" xfId="34854" xr:uid="{1DED21AE-59EA-4370-9F8A-5D7F95BFC4F6}"/>
    <cellStyle name="Comma 3 2 5" xfId="304" xr:uid="{E8A54ECC-5E2E-493C-A0BD-D59E58816506}"/>
    <cellStyle name="Comma 3 2 5 10" xfId="3860" xr:uid="{859497BB-53AE-4777-99F9-867148B06425}"/>
    <cellStyle name="Comma 3 2 5 10 2" xfId="6445" xr:uid="{79568756-8CC3-4928-8F10-962E75BDC363}"/>
    <cellStyle name="Comma 3 2 5 10 2 2" xfId="11013" xr:uid="{601CF476-ACF0-4C33-A503-531868FDDF0F}"/>
    <cellStyle name="Comma 3 2 5 10 3" xfId="8770" xr:uid="{B32E0436-D55F-4F10-A0D1-72BA0E004490}"/>
    <cellStyle name="Comma 3 2 5 10 4" xfId="33534" xr:uid="{F826089B-4545-4D98-AC1D-B9463C47335F}"/>
    <cellStyle name="Comma 3 2 5 11" xfId="4048" xr:uid="{CD1A3DEC-438E-43AB-AD74-FE1892CF1465}"/>
    <cellStyle name="Comma 3 2 5 11 2" xfId="6629" xr:uid="{AE86FF2E-B765-46F2-A3DB-7B384867F406}"/>
    <cellStyle name="Comma 3 2 5 11 2 2" xfId="11197" xr:uid="{C76CF23F-783B-4FD4-A079-41BEE0571C56}"/>
    <cellStyle name="Comma 3 2 5 11 3" xfId="8954" xr:uid="{91F97C28-00F9-48D1-9A67-AE7FF10B1F3F}"/>
    <cellStyle name="Comma 3 2 5 11 4" xfId="33822" xr:uid="{4D32778F-F2E8-45D8-802F-C1BA4C409265}"/>
    <cellStyle name="Comma 3 2 5 12" xfId="4291" xr:uid="{F8A4A4E6-848F-41EA-8465-3A064A813B66}"/>
    <cellStyle name="Comma 3 2 5 12 2" xfId="9188" xr:uid="{906C9AC9-F564-4CB8-B446-5ADC259245FB}"/>
    <cellStyle name="Comma 3 2 5 13" xfId="6985" xr:uid="{58DA7176-0E55-447D-B1DC-AF0F38E9719E}"/>
    <cellStyle name="Comma 3 2 5 14" xfId="12348" xr:uid="{343D57D3-1F29-4D76-83D1-5C42898DC969}"/>
    <cellStyle name="Comma 3 2 5 15" xfId="18021" xr:uid="{F083E952-883C-433A-B85D-DEFBE72530EB}"/>
    <cellStyle name="Comma 3 2 5 15 2" xfId="21871" xr:uid="{53013B01-2BEE-4E4A-AB54-080A364CDAB9}"/>
    <cellStyle name="Comma 3 2 5 16" xfId="24038" xr:uid="{1766EE12-8BAA-4D47-8A13-BA4A1946E9B4}"/>
    <cellStyle name="Comma 3 2 5 17" xfId="24695" xr:uid="{CFE90D42-0D6D-41A7-A52E-BD5AF3E4CFE2}"/>
    <cellStyle name="Comma 3 2 5 18" xfId="24993" xr:uid="{F33B3417-AD83-4E1C-A4B3-F1A425C011F1}"/>
    <cellStyle name="Comma 3 2 5 19" xfId="25179" xr:uid="{6A6BE70E-B3A4-4F11-AB13-B71F009AB597}"/>
    <cellStyle name="Comma 3 2 5 2" xfId="1584" xr:uid="{7B75B3CC-39FC-414B-964E-0E21E187D67F}"/>
    <cellStyle name="Comma 3 2 5 2 2" xfId="4522" xr:uid="{A9CBA341-59CA-42E8-9D5A-370972A10CD1}"/>
    <cellStyle name="Comma 3 2 5 2 2 2" xfId="9389" xr:uid="{89ACC899-4A83-4D79-8C67-F4B5D7B8E851}"/>
    <cellStyle name="Comma 3 2 5 2 2 2 2" xfId="32709" xr:uid="{EE80DBFA-22E1-43C9-88AA-A7B545AEF730}"/>
    <cellStyle name="Comma 3 2 5 2 2 3" xfId="31914" xr:uid="{835D4C58-B190-41EB-A765-38793EF29A6E}"/>
    <cellStyle name="Comma 3 2 5 2 3" xfId="7165" xr:uid="{73235CCD-1D1F-45F1-9CF6-D7138A756509}"/>
    <cellStyle name="Comma 3 2 5 2 3 2" xfId="32310" xr:uid="{6B6DEAF8-A85D-4110-B566-B10C173FBEE0}"/>
    <cellStyle name="Comma 3 2 5 2 4" xfId="27103" xr:uid="{2C7A0A24-FF2D-4C55-A153-68BF6206EF30}"/>
    <cellStyle name="Comma 3 2 5 2 4 2" xfId="31507" xr:uid="{25260A09-3FB1-4419-896A-5951EFABF883}"/>
    <cellStyle name="Comma 3 2 5 2 5" xfId="30869" xr:uid="{D8966F1E-F03A-4398-998F-1C94DB0A6FBD}"/>
    <cellStyle name="Comma 3 2 5 20" xfId="25503" xr:uid="{96A3F515-D5E2-4D3A-A231-53466E668893}"/>
    <cellStyle name="Comma 3 2 5 21" xfId="25794" xr:uid="{96A19A2C-3763-4729-A8FA-B19D1AB71D07}"/>
    <cellStyle name="Comma 3 2 5 22" xfId="26017" xr:uid="{690DB75F-33D5-4025-B8AA-0555820A88BC}"/>
    <cellStyle name="Comma 3 2 5 23" xfId="26308" xr:uid="{12E8594D-FE2D-4E09-9EA7-16B0A6A79AD5}"/>
    <cellStyle name="Comma 3 2 5 24" xfId="26515" xr:uid="{8F1C964D-C3D2-47CA-B9B0-32A79FEC6CCC}"/>
    <cellStyle name="Comma 3 2 5 25" xfId="26752" xr:uid="{339816E8-5968-45FF-8C78-DD5BD2B03C3E}"/>
    <cellStyle name="Comma 3 2 5 26" xfId="28014" xr:uid="{5963C349-0B45-4F93-9D3D-FB3A5F30FC8C}"/>
    <cellStyle name="Comma 3 2 5 27" xfId="28297" xr:uid="{6B13A18B-2D10-4107-A265-48FD26F92664}"/>
    <cellStyle name="Comma 3 2 5 28" xfId="28577" xr:uid="{A2EDAEA6-6FDA-49D5-B957-D2AAD58BEB46}"/>
    <cellStyle name="Comma 3 2 5 29" xfId="28878" xr:uid="{F95B5BE7-D1DD-4B7A-A57D-E8024B1F6ABA}"/>
    <cellStyle name="Comma 3 2 5 3" xfId="1829" xr:uid="{243D362C-A20C-43DC-8094-BFC4A7EB2539}"/>
    <cellStyle name="Comma 3 2 5 3 2" xfId="4736" xr:uid="{7B85B425-12E7-4A7B-BDCF-FDC2161B2793}"/>
    <cellStyle name="Comma 3 2 5 3 2 2" xfId="9567" xr:uid="{B8A1249E-8F99-45E3-932F-75E239FE3891}"/>
    <cellStyle name="Comma 3 2 5 3 2 2 2" xfId="32830" xr:uid="{9A644F18-E311-4C06-A663-E33DB85D41D8}"/>
    <cellStyle name="Comma 3 2 5 3 2 3" xfId="32035" xr:uid="{9889C1A7-5C9A-416D-B84E-888A69901DFD}"/>
    <cellStyle name="Comma 3 2 5 3 3" xfId="7342" xr:uid="{A0A98962-2CE9-41DE-9136-C3253DDBFEE2}"/>
    <cellStyle name="Comma 3 2 5 3 3 2" xfId="32431" xr:uid="{82633E28-CEDA-42E8-BE8D-70400CD377A2}"/>
    <cellStyle name="Comma 3 2 5 3 4" xfId="31641" xr:uid="{6D6FED42-59D3-4222-86F1-AAD863CD1197}"/>
    <cellStyle name="Comma 3 2 5 3 5" xfId="31131" xr:uid="{FF8607D6-F270-44D4-B938-30A10A168BA1}"/>
    <cellStyle name="Comma 3 2 5 30" xfId="29112" xr:uid="{BC334C9C-E198-4288-81AF-DBB25EF5DD29}"/>
    <cellStyle name="Comma 3 2 5 31" xfId="29299" xr:uid="{F6058FE6-9D70-4BFE-9D3F-EF38FA301BE6}"/>
    <cellStyle name="Comma 3 2 5 32" xfId="29554" xr:uid="{D2275A81-A769-4822-8D55-48594425C1F3}"/>
    <cellStyle name="Comma 3 2 5 33" xfId="29782" xr:uid="{DC6839AA-FE9E-4446-A824-CAFC5F5930F2}"/>
    <cellStyle name="Comma 3 2 5 34" xfId="34108" xr:uid="{06FC39FB-944C-4BD4-A996-51665CB59132}"/>
    <cellStyle name="Comma 3 2 5 35" xfId="34350" xr:uid="{5941BE02-CE27-4F37-BDDE-CBD6E06C9B1E}"/>
    <cellStyle name="Comma 3 2 5 36" xfId="34650" xr:uid="{2946D581-3688-4717-8277-3F0D97C7D891}"/>
    <cellStyle name="Comma 3 2 5 37" xfId="34858" xr:uid="{2634FFF1-7BAC-49CF-BD89-2B1110BF560C}"/>
    <cellStyle name="Comma 3 2 5 38" xfId="35017" xr:uid="{54DE99EE-58D0-4113-BD1E-7F25FC837BEF}"/>
    <cellStyle name="Comma 3 2 5 39" xfId="35170" xr:uid="{890D2341-FC5B-442D-8446-9F6F94ED930E}"/>
    <cellStyle name="Comma 3 2 5 4" xfId="2037" xr:uid="{8B15F0B3-3307-4F5B-9721-DD8FED9B3329}"/>
    <cellStyle name="Comma 3 2 5 4 2" xfId="4927" xr:uid="{73DCE6F5-2BAE-41ED-8E95-01FEB708BF54}"/>
    <cellStyle name="Comma 3 2 5 4 2 2" xfId="9745" xr:uid="{CAFDD8B5-8F67-495F-A4C3-6C6BB5CA6EAC}"/>
    <cellStyle name="Comma 3 2 5 4 2 3" xfId="32591" xr:uid="{B74EE842-DA2A-4015-A025-DF27B1A650E0}"/>
    <cellStyle name="Comma 3 2 5 4 3" xfId="7519" xr:uid="{B6690C96-083D-4DD5-BA1D-4997AF3D9B6A}"/>
    <cellStyle name="Comma 3 2 5 4 3 2" xfId="31797" xr:uid="{0B97CFAB-F88A-4413-A077-F37129EF9316}"/>
    <cellStyle name="Comma 3 2 5 4 4" xfId="31108" xr:uid="{0F5C9600-3095-4A03-BDC9-A4793799BB94}"/>
    <cellStyle name="Comma 3 2 5 40" xfId="35412" xr:uid="{0124D5CA-32BB-4BA1-B1F5-A94B9B18FDCE}"/>
    <cellStyle name="Comma 3 2 5 5" xfId="2286" xr:uid="{A77EF2DC-2D6F-4841-814C-E42A33875384}"/>
    <cellStyle name="Comma 3 2 5 5 2" xfId="5142" xr:uid="{8EF97E2F-F868-42CF-B34F-48A764674FB6}"/>
    <cellStyle name="Comma 3 2 5 5 2 2" xfId="9923" xr:uid="{062F6D2C-9C93-4DF7-AAAA-810A7D4D2159}"/>
    <cellStyle name="Comma 3 2 5 5 3" xfId="7696" xr:uid="{0FD405DD-BD64-4CA2-BC31-99E04F9A39A6}"/>
    <cellStyle name="Comma 3 2 5 5 4" xfId="32195" xr:uid="{AE42E4F4-6F7A-4CDC-B927-0780672FD5A3}"/>
    <cellStyle name="Comma 3 2 5 6" xfId="2542" xr:uid="{3C371F1C-B7D9-4310-9898-EE87CA918941}"/>
    <cellStyle name="Comma 3 2 5 6 2" xfId="5367" xr:uid="{91061A04-782C-4A15-9366-E0B78D395FB3}"/>
    <cellStyle name="Comma 3 2 5 6 2 2" xfId="10108" xr:uid="{5A16413C-8D4B-4CFE-A87A-81B8B895758D}"/>
    <cellStyle name="Comma 3 2 5 6 3" xfId="7877" xr:uid="{ACDCFAD4-CB3D-488E-A8B3-D10E4B17BF21}"/>
    <cellStyle name="Comma 3 2 5 6 4" xfId="31372" xr:uid="{1FCA63FB-CEBE-40D5-8920-B00B2695DA77}"/>
    <cellStyle name="Comma 3 2 5 7" xfId="2798" xr:uid="{D31155C0-539B-41E6-9AA1-0327B97FEEAF}"/>
    <cellStyle name="Comma 3 2 5 7 2" xfId="5587" xr:uid="{6329FDDA-63F4-4F80-95A6-4E0597BE4ABB}"/>
    <cellStyle name="Comma 3 2 5 7 2 2" xfId="10288" xr:uid="{D3AF82B8-8E56-4CE6-B253-9E4DFA53102F}"/>
    <cellStyle name="Comma 3 2 5 7 3" xfId="8055" xr:uid="{BCB99373-A5C3-4F30-8245-645905D5BB62}"/>
    <cellStyle name="Comma 3 2 5 7 4" xfId="32935" xr:uid="{642DD057-C9D5-4C88-82EF-A2F94A5A819C}"/>
    <cellStyle name="Comma 3 2 5 8" xfId="3074" xr:uid="{1288D18E-9211-4CD3-9FE3-AAFF16CFF768}"/>
    <cellStyle name="Comma 3 2 5 8 2" xfId="5818" xr:uid="{C22B05C0-CDE9-4D4A-8C77-F5CA16D4734F}"/>
    <cellStyle name="Comma 3 2 5 8 2 2" xfId="10468" xr:uid="{FEF62B60-6AE5-4D11-AD67-587821FD99E2}"/>
    <cellStyle name="Comma 3 2 5 8 3" xfId="8232" xr:uid="{1FCBB643-541A-454E-907F-CA28BAB6B7AA}"/>
    <cellStyle name="Comma 3 2 5 8 4" xfId="33141" xr:uid="{7A449D8A-BC52-4EB0-8881-3A213A3B1FDB}"/>
    <cellStyle name="Comma 3 2 5 9" xfId="3382" xr:uid="{1A94E93A-6B94-4266-9A03-C9EB4B64832B}"/>
    <cellStyle name="Comma 3 2 5 9 2" xfId="6064" xr:uid="{B6B412F7-EE66-4B08-AC0B-8B510FFDDBAA}"/>
    <cellStyle name="Comma 3 2 5 9 2 2" xfId="10649" xr:uid="{4E9D9DF3-E03E-40C1-8967-90A697ABF865}"/>
    <cellStyle name="Comma 3 2 5 9 3" xfId="8409" xr:uid="{53E28C96-2356-4A3D-AE59-6D9FC805E384}"/>
    <cellStyle name="Comma 3 2 5 9 4" xfId="33325" xr:uid="{1FAD0410-AC35-43CB-B1A0-9A154A59D3A3}"/>
    <cellStyle name="Comma 3 2 50" xfId="35013" xr:uid="{5A982586-CC00-434E-AFF5-C64CF912E0F1}"/>
    <cellStyle name="Comma 3 2 51" xfId="35166" xr:uid="{647C9E8F-3E00-4D90-B313-AAA76174719B}"/>
    <cellStyle name="Comma 3 2 52" xfId="35316" xr:uid="{EEE19DA1-80CC-4BC3-8D08-3675B1B3304D}"/>
    <cellStyle name="Comma 3 2 53" xfId="35408" xr:uid="{CA987024-BED4-4202-931E-E1E7CA5A9890}"/>
    <cellStyle name="Comma 3 2 54" xfId="29996" xr:uid="{70DF3250-85FE-4E49-8E62-2596998CAAAE}"/>
    <cellStyle name="Comma 3 2 55" xfId="35521" xr:uid="{943217B0-1A79-45E2-A4A7-D149C0AF0492}"/>
    <cellStyle name="Comma 3 2 56" xfId="1194" xr:uid="{38BF4BCA-A8F3-4AC2-8CB5-06F8FBA1BDC4}"/>
    <cellStyle name="Comma 3 2 6" xfId="1580" xr:uid="{59EE96BE-20A0-4534-A6D4-EB723318221A}"/>
    <cellStyle name="Comma 3 2 6 2" xfId="4518" xr:uid="{F4485266-E154-4B8C-91E8-C71AA72EF6D5}"/>
    <cellStyle name="Comma 3 2 6 2 2" xfId="9385" xr:uid="{7C87E6C4-5177-4F59-88FC-55AAA765AE3D}"/>
    <cellStyle name="Comma 3 2 6 2 2 2" xfId="32732" xr:uid="{32163632-4270-4EE1-8F8B-CD3F16E54232}"/>
    <cellStyle name="Comma 3 2 6 2 2 3" xfId="31937" xr:uid="{CED73CF9-3AC3-42E4-ADEC-60EBC5937FDB}"/>
    <cellStyle name="Comma 3 2 6 2 3" xfId="32333" xr:uid="{C5FD7D34-434D-4F36-B8FA-455ECFFAC2EA}"/>
    <cellStyle name="Comma 3 2 6 2 4" xfId="31186" xr:uid="{82AB8707-9E4F-48C6-BBEE-102C0D3435C0}"/>
    <cellStyle name="Comma 3 2 6 3" xfId="7161" xr:uid="{D2541244-4F8F-472C-8BB6-2CF056C3E497}"/>
    <cellStyle name="Comma 3 2 6 3 2" xfId="32036" xr:uid="{9E784ADA-5DF6-4432-B0E4-7279E1FF1625}"/>
    <cellStyle name="Comma 3 2 6 3 2 2" xfId="32831" xr:uid="{724BF7A8-C5FC-44E5-8A74-FD9122268FDB}"/>
    <cellStyle name="Comma 3 2 6 3 3" xfId="32432" xr:uid="{6C4CFEDF-5186-4D33-BB4C-F52A3CC33560}"/>
    <cellStyle name="Comma 3 2 6 3 4" xfId="31642" xr:uid="{6999A59B-DFEB-42DF-992A-91862F0D9D14}"/>
    <cellStyle name="Comma 3 2 6 3 5" xfId="31293" xr:uid="{899A1CE3-DE73-4DA2-AD31-505B62BE1087}"/>
    <cellStyle name="Comma 3 2 6 4" xfId="26748" xr:uid="{167CF9E0-1822-419B-8529-106F29D85E9E}"/>
    <cellStyle name="Comma 3 2 6 4 2" xfId="32614" xr:uid="{594927FA-A28C-4CBD-9F7C-0C35331CC6B2}"/>
    <cellStyle name="Comma 3 2 6 4 3" xfId="31820" xr:uid="{A9D91B5B-9973-474C-86E3-9549645F15CD}"/>
    <cellStyle name="Comma 3 2 6 5" xfId="32216" xr:uid="{A3DB585C-5A16-4B9A-AB81-DB441D7009AF}"/>
    <cellStyle name="Comma 3 2 6 6" xfId="33197" xr:uid="{2BB5EA28-5497-4482-8C96-E0233F3619C2}"/>
    <cellStyle name="Comma 3 2 6 7" xfId="30210" xr:uid="{C21C023F-9010-4D9C-9D69-AD1B26142CF8}"/>
    <cellStyle name="Comma 3 2 7" xfId="1825" xr:uid="{D9AD50E1-C7F0-4255-8201-86FBE791A372}"/>
    <cellStyle name="Comma 3 2 7 2" xfId="4732" xr:uid="{83B9246A-B762-47F5-9A63-70ACDEADB7CC}"/>
    <cellStyle name="Comma 3 2 7 2 2" xfId="9563" xr:uid="{10C113BD-FAFD-4133-A14F-49CB71251BF1}"/>
    <cellStyle name="Comma 3 2 7 2 2 2" xfId="32626" xr:uid="{B9D8B4BD-4452-4659-9499-A9B4A81FDB60}"/>
    <cellStyle name="Comma 3 2 7 2 3" xfId="31207" xr:uid="{FB7BC21A-1ACD-4842-A36E-FDA8BB1E8240}"/>
    <cellStyle name="Comma 3 2 7 3" xfId="7338" xr:uid="{E1E91F5F-E300-4D30-ABDE-EA6E2BA78AB0}"/>
    <cellStyle name="Comma 3 2 7 3 2" xfId="32227" xr:uid="{5D2F7449-39FF-43A5-9F3E-C2C22B5AD5C9}"/>
    <cellStyle name="Comma 3 2 7 3 3" xfId="31237" xr:uid="{A5093672-9DDC-442B-BFD1-9B20FB07B72B}"/>
    <cellStyle name="Comma 3 2 7 4" xfId="27099" xr:uid="{D43CA1B1-B98C-4F27-9FB8-6800E4065D35}"/>
    <cellStyle name="Comma 3 2 7 4 2" xfId="33216" xr:uid="{05650680-9C46-435E-8C95-BEB12B94B63D}"/>
    <cellStyle name="Comma 3 2 7 5" xfId="33665" xr:uid="{26361798-A3E0-4674-BC5E-BFC0A85C43EE}"/>
    <cellStyle name="Comma 3 2 7 6" xfId="30342" xr:uid="{FF9BA418-0F1F-4C18-90E5-6261FEAC4407}"/>
    <cellStyle name="Comma 3 2 8" xfId="2033" xr:uid="{3499B3D3-E54E-43CD-A775-C9A270C8F4B6}"/>
    <cellStyle name="Comma 3 2 8 2" xfId="4923" xr:uid="{1A5B6CC4-2462-48C2-AD62-00790011EB62}"/>
    <cellStyle name="Comma 3 2 8 2 2" xfId="9741" xr:uid="{0BF12D7D-219E-4665-9FDA-669B13357822}"/>
    <cellStyle name="Comma 3 2 8 2 2 2" xfId="32756" xr:uid="{1556E85A-B702-4060-8422-C9EF7998BF5F}"/>
    <cellStyle name="Comma 3 2 8 2 3" xfId="31961" xr:uid="{660F2348-D759-412C-B3F2-13012CA0426F}"/>
    <cellStyle name="Comma 3 2 8 3" xfId="7515" xr:uid="{804BDB9E-80D3-467C-A2DF-7C5AF0D2588C}"/>
    <cellStyle name="Comma 3 2 8 3 2" xfId="32357" xr:uid="{8046DC18-688F-449E-B45C-4B0231A80FDE}"/>
    <cellStyle name="Comma 3 2 8 4" xfId="31560" xr:uid="{2D83FE52-1366-403F-B019-C1D364B6B86B}"/>
    <cellStyle name="Comma 3 2 8 5" xfId="30456" xr:uid="{C13F4C0D-2407-4AA6-9C4C-6F8CFCD93821}"/>
    <cellStyle name="Comma 3 2 9" xfId="910" xr:uid="{096BDC0D-D6EC-41D9-9D04-67AB27111552}"/>
    <cellStyle name="Comma 3 2 9 10" xfId="3954" xr:uid="{94FD149E-39A2-410E-8423-73B4F26AC7E4}"/>
    <cellStyle name="Comma 3 2 9 10 2" xfId="6537" xr:uid="{1485B60B-399C-4599-A623-49FE16AEB5CD}"/>
    <cellStyle name="Comma 3 2 9 10 2 2" xfId="11105" xr:uid="{F4BD975A-2C2D-454E-9B29-FAB05F38CB16}"/>
    <cellStyle name="Comma 3 2 9 10 3" xfId="8862" xr:uid="{487DB3C7-C3B3-4719-8A75-7FD65D86AED5}"/>
    <cellStyle name="Comma 3 2 9 11" xfId="4148" xr:uid="{4FE2B903-E1C1-46DC-B26D-4790AE5599FF}"/>
    <cellStyle name="Comma 3 2 9 11 2" xfId="6725" xr:uid="{66695BAF-E3F2-4E88-A8E9-B489E58DBC02}"/>
    <cellStyle name="Comma 3 2 9 11 2 2" xfId="11293" xr:uid="{22705572-E57B-4B73-8F30-7E43D388CB31}"/>
    <cellStyle name="Comma 3 2 9 11 3" xfId="9050" xr:uid="{BF4AF0F8-536B-4EB6-8A4E-DAA420A10DCD}"/>
    <cellStyle name="Comma 3 2 9 12" xfId="4410" xr:uid="{0460E724-3DA7-4450-BF24-87ACBB43ECF3}"/>
    <cellStyle name="Comma 3 2 9 12 2" xfId="9302" xr:uid="{C9AD82A0-B314-4054-B449-8800CC6BD9F9}"/>
    <cellStyle name="Comma 3 2 9 13" xfId="7079" xr:uid="{FE988E51-5FFC-4552-8B89-D4640B5C6249}"/>
    <cellStyle name="Comma 3 2 9 14" xfId="12502" xr:uid="{FDE1CE2A-ACAD-4057-84D7-EE8AC30ED03D}"/>
    <cellStyle name="Comma 3 2 9 15" xfId="18149" xr:uid="{B3CB612C-5673-47DE-B8FA-ADA1F03693DC}"/>
    <cellStyle name="Comma 3 2 9 16" xfId="24838" xr:uid="{81389419-02DE-4533-8111-7BC12EE0F39D}"/>
    <cellStyle name="Comma 3 2 9 17" xfId="25068" xr:uid="{6F033DD9-9645-475B-9C89-8B9E4CF5FBB8}"/>
    <cellStyle name="Comma 3 2 9 18" xfId="25339" xr:uid="{86BA8D11-63D2-4215-A348-CCFCDDA7EC1E}"/>
    <cellStyle name="Comma 3 2 9 19" xfId="25636" xr:uid="{6F49C08C-2F56-45CA-9547-F50A1F7A96D4}"/>
    <cellStyle name="Comma 3 2 9 2" xfId="1716" xr:uid="{0209B75E-24BB-4D42-8E95-1B4954BD181C}"/>
    <cellStyle name="Comma 3 2 9 2 2" xfId="4633" xr:uid="{F42FB82C-E218-4D57-B059-E67C837D7051}"/>
    <cellStyle name="Comma 3 2 9 2 2 2" xfId="9481" xr:uid="{FFF262BC-BBAC-436A-B625-5D032620F0EC}"/>
    <cellStyle name="Comma 3 2 9 2 2 3" xfId="32823" xr:uid="{A451322A-B717-4DD7-9E6D-187372CBEBF8}"/>
    <cellStyle name="Comma 3 2 9 2 3" xfId="7256" xr:uid="{61E8460B-DAFF-4C6C-96BF-66D6A29E2C0A}"/>
    <cellStyle name="Comma 3 2 9 2 3 2" xfId="32028" xr:uid="{D761D496-4003-41A3-9CB8-DFFD3CBACEA9}"/>
    <cellStyle name="Comma 3 2 9 2 4" xfId="27489" xr:uid="{48F743A1-C603-4EF8-AC65-46EDD66B089A}"/>
    <cellStyle name="Comma 3 2 9 2 5" xfId="30978" xr:uid="{93A1255E-1D9D-46F8-9293-CE77ED28D62F}"/>
    <cellStyle name="Comma 3 2 9 20" xfId="25896" xr:uid="{772240E4-2B2D-4D44-B724-CCF682CDC546}"/>
    <cellStyle name="Comma 3 2 9 21" xfId="26175" xr:uid="{CCA17EDA-A172-446C-8AEA-37DE0482C2EA}"/>
    <cellStyle name="Comma 3 2 9 22" xfId="26403" xr:uid="{74FF9FAF-FF5D-4B24-B13D-38E2B3168162}"/>
    <cellStyle name="Comma 3 2 9 23" xfId="26595" xr:uid="{552FB27C-556E-4261-9A0F-B70CDD0C9D15}"/>
    <cellStyle name="Comma 3 2 9 24" xfId="26843" xr:uid="{E2AB0477-C96B-4245-B407-0595108D4F71}"/>
    <cellStyle name="Comma 3 2 9 25" xfId="28171" xr:uid="{4A04352C-0138-45FB-BFAA-EF374BE7EB0B}"/>
    <cellStyle name="Comma 3 2 9 26" xfId="28432" xr:uid="{4D706BAE-27C8-4622-AD31-C068D6C0039E}"/>
    <cellStyle name="Comma 3 2 9 27" xfId="28738" xr:uid="{579B1154-4965-4C7D-8A1A-251F69CBE641}"/>
    <cellStyle name="Comma 3 2 9 28" xfId="28994" xr:uid="{B4B3F798-754A-4BFA-98C7-32CDC2C8964E}"/>
    <cellStyle name="Comma 3 2 9 29" xfId="29203" xr:uid="{76D4CBDA-2B65-41DE-AC26-82419AE350A5}"/>
    <cellStyle name="Comma 3 2 9 3" xfId="1935" xr:uid="{32483CF4-E5E2-4077-9472-E768AAB231CA}"/>
    <cellStyle name="Comma 3 2 9 3 2" xfId="4835" xr:uid="{456AF321-2236-4086-80AA-BCF6E3A3122E}"/>
    <cellStyle name="Comma 3 2 9 3 2 2" xfId="9659" xr:uid="{678BB178-0FA5-4DF5-8AA3-0691847C7081}"/>
    <cellStyle name="Comma 3 2 9 3 3" xfId="7433" xr:uid="{AF8BE582-27EE-4890-B302-BAF8D012FF6D}"/>
    <cellStyle name="Comma 3 2 9 3 4" xfId="32424" xr:uid="{186CAB85-5D6D-4243-A908-D2FC2F3FC4AA}"/>
    <cellStyle name="Comma 3 2 9 30" xfId="29400" xr:uid="{48611295-7EB5-468B-8A9C-5D4964E13EED}"/>
    <cellStyle name="Comma 3 2 9 31" xfId="29675" xr:uid="{BB98922C-F367-4AA0-8F05-F2592F67E610}"/>
    <cellStyle name="Comma 3 2 9 32" xfId="29873" xr:uid="{EBE93F5D-EC58-4A59-BD95-0484A8009009}"/>
    <cellStyle name="Comma 3 2 9 33" xfId="34510" xr:uid="{D2062813-1572-4824-AD12-9202802A4C3D}"/>
    <cellStyle name="Comma 3 2 9 34" xfId="34773" xr:uid="{BA32A813-A73C-4958-A8B1-E091917B6129}"/>
    <cellStyle name="Comma 3 2 9 35" xfId="34937" xr:uid="{A440773A-C53D-4C40-8BFF-51D2D7FA9CB7}"/>
    <cellStyle name="Comma 3 2 9 36" xfId="35089" xr:uid="{F47362A7-0A61-4D15-B195-5C289095CFED}"/>
    <cellStyle name="Comma 3 2 9 37" xfId="35244" xr:uid="{1E44AA5E-4A38-4DDD-B616-8B9C63CE3212}"/>
    <cellStyle name="Comma 3 2 9 38" xfId="35484" xr:uid="{75C63C8B-92E9-4F90-9FEA-6C87AAB6A768}"/>
    <cellStyle name="Comma 3 2 9 39" xfId="1445" xr:uid="{9766481C-DEF1-463E-A7FA-452E5CA3A9DB}"/>
    <cellStyle name="Comma 3 2 9 4" xfId="2173" xr:uid="{8FF86C46-0D69-4275-B16D-74BC72B01474}"/>
    <cellStyle name="Comma 3 2 9 4 2" xfId="5046" xr:uid="{1B423D9E-1708-4F7B-94FD-B52E83F463CC}"/>
    <cellStyle name="Comma 3 2 9 4 2 2" xfId="9837" xr:uid="{4986A233-57C1-4392-A00D-FBB168AF5059}"/>
    <cellStyle name="Comma 3 2 9 4 3" xfId="7610" xr:uid="{68F53473-0430-40E9-82DB-AC08EF992F6A}"/>
    <cellStyle name="Comma 3 2 9 4 4" xfId="31634" xr:uid="{6B814EC5-721D-468E-8A3D-58CCFFA23421}"/>
    <cellStyle name="Comma 3 2 9 5" xfId="2423" xr:uid="{10F378D7-98BA-4672-A74B-6717D64FA6A6}"/>
    <cellStyle name="Comma 3 2 9 5 2" xfId="5262" xr:uid="{1B6122F0-DBFA-456E-B9DD-063B95593B10}"/>
    <cellStyle name="Comma 3 2 9 5 2 2" xfId="10016" xr:uid="{A3B3B8FA-CC71-4493-91D6-B919824E1E1B}"/>
    <cellStyle name="Comma 3 2 9 5 3" xfId="7787" xr:uid="{455D4E48-3EA1-47A1-B062-38A0DB4BE8B4}"/>
    <cellStyle name="Comma 3 2 9 5 4" xfId="33055" xr:uid="{A89AC323-C43A-4196-9870-C55EDB133205}"/>
    <cellStyle name="Comma 3 2 9 6" xfId="2677" xr:uid="{4B646EA5-0229-4223-94F4-E6ABDDC73254}"/>
    <cellStyle name="Comma 3 2 9 6 2" xfId="5483" xr:uid="{718CF184-46F8-42EB-95E4-C7A64F9A10F2}"/>
    <cellStyle name="Comma 3 2 9 6 2 2" xfId="10201" xr:uid="{C3E33EE0-A661-4A3D-BE97-88C9444C0F50}"/>
    <cellStyle name="Comma 3 2 9 6 3" xfId="7969" xr:uid="{1EFA9B70-6CCB-4C99-8181-0E70C93F282B}"/>
    <cellStyle name="Comma 3 2 9 6 4" xfId="33388" xr:uid="{52634A43-96C7-4A89-ADB8-A7A285AAFA4F}"/>
    <cellStyle name="Comma 3 2 9 7" xfId="2933" xr:uid="{452965D9-7C60-4271-853C-631F609D0BEA}"/>
    <cellStyle name="Comma 3 2 9 7 2" xfId="5703" xr:uid="{47D25C48-64D7-4121-B177-9B99C352A61B}"/>
    <cellStyle name="Comma 3 2 9 7 2 2" xfId="10379" xr:uid="{107C7B0F-7D4C-4F46-8E3E-9A89888E03DB}"/>
    <cellStyle name="Comma 3 2 9 7 3" xfId="8146" xr:uid="{88C53252-4197-406B-A756-C48F2C6E6F1D}"/>
    <cellStyle name="Comma 3 2 9 7 4" xfId="33634" xr:uid="{67932E6B-0BAA-416B-AC2D-789AC256A230}"/>
    <cellStyle name="Comma 3 2 9 8" xfId="3248" xr:uid="{159B1704-CF21-432C-89EE-00195AAF4CCB}"/>
    <cellStyle name="Comma 3 2 9 8 2" xfId="5953" xr:uid="{D3093C93-A138-4174-AA84-902D81A0DD60}"/>
    <cellStyle name="Comma 3 2 9 8 2 2" xfId="10562" xr:uid="{F7DCF950-5041-424D-98F0-53E23F080FFA}"/>
    <cellStyle name="Comma 3 2 9 8 3" xfId="8323" xr:uid="{843B628E-BF76-4D42-91E2-4CC5B71C48DB}"/>
    <cellStyle name="Comma 3 2 9 8 4" xfId="33912" xr:uid="{416786CB-1F89-4287-84CD-4BFCC9ABEA79}"/>
    <cellStyle name="Comma 3 2 9 9" xfId="3499" xr:uid="{E6DD2EE4-13BE-4875-B33A-36F33FC3DCD0}"/>
    <cellStyle name="Comma 3 2 9 9 2" xfId="6164" xr:uid="{CD9BDF61-7C04-428C-BC9E-F1F4B7ED4103}"/>
    <cellStyle name="Comma 3 2 9 9 2 2" xfId="10742" xr:uid="{18053D32-1196-4814-82D0-14F02D56C68A}"/>
    <cellStyle name="Comma 3 2 9 9 3" xfId="8500" xr:uid="{93B4FF30-D7B1-4DF0-B96D-4DC4CDFD5B95}"/>
    <cellStyle name="Comma 3 20" xfId="24359" xr:uid="{F24C49BF-DADC-4596-B49D-F1AFDEDDE61E}"/>
    <cellStyle name="Comma 3 21" xfId="24690" xr:uid="{4E144992-B01D-417D-86D1-D8C1CEBE90E3}"/>
    <cellStyle name="Comma 3 22" xfId="24927" xr:uid="{E5A1D734-7D96-48B2-A40D-2FEDCCBC553C}"/>
    <cellStyle name="Comma 3 23" xfId="25699" xr:uid="{4AD9F8A0-92C4-495D-A86F-5AA53E9EF2EC}"/>
    <cellStyle name="Comma 3 24" xfId="25789" xr:uid="{50F3312C-A868-407F-8263-CCE59F3474DB}"/>
    <cellStyle name="Comma 3 25" xfId="26012" xr:uid="{2534D8F3-D32F-429E-B86F-F8BD92DF70CD}"/>
    <cellStyle name="Comma 3 26" xfId="26341" xr:uid="{00A6BF2E-108E-4CEF-8E0F-7BB47DB8FCE4}"/>
    <cellStyle name="Comma 3 27" xfId="26510" xr:uid="{2756532E-32C2-4F5E-88CD-EBF32FDFE824}"/>
    <cellStyle name="Comma 3 28" xfId="26626" xr:uid="{FAE40358-F2E6-4431-9BFF-04623F93EA7C}"/>
    <cellStyle name="Comma 3 29" xfId="28009" xr:uid="{62F32099-BB37-405D-8F6E-E946BDB6C6C5}"/>
    <cellStyle name="Comma 3 3" xfId="305" xr:uid="{21EDA616-0FF6-4915-8B24-09A4DD9A677E}"/>
    <cellStyle name="Comma 3 3 10" xfId="3861" xr:uid="{62639B2C-EB50-461C-9C43-FFCB1B403A1E}"/>
    <cellStyle name="Comma 3 3 10 2" xfId="6446" xr:uid="{5920D4B2-9D6D-4ADF-AFEC-F7864537FA62}"/>
    <cellStyle name="Comma 3 3 10 2 2" xfId="11014" xr:uid="{8C04E8D7-11BE-4E90-BF10-4E2BAF8E2F9B}"/>
    <cellStyle name="Comma 3 3 10 3" xfId="8771" xr:uid="{E95012AB-A1E0-4DBF-A772-675AB563E447}"/>
    <cellStyle name="Comma 3 3 10 4" xfId="31085" xr:uid="{B9B53F05-AD07-4DD5-A972-F44FFA4285D4}"/>
    <cellStyle name="Comma 3 3 11" xfId="4049" xr:uid="{4CD72A6D-0E7C-4368-8F8C-029541F6A65F}"/>
    <cellStyle name="Comma 3 3 11 2" xfId="6630" xr:uid="{D1CE8940-BF9D-4E67-80B3-518A9889C732}"/>
    <cellStyle name="Comma 3 3 11 2 2" xfId="11198" xr:uid="{7C85BC42-57CF-4179-ADD1-AB467FC60AC6}"/>
    <cellStyle name="Comma 3 3 11 3" xfId="8955" xr:uid="{D646AD38-4FF1-4B0D-9536-2061BA956B47}"/>
    <cellStyle name="Comma 3 3 11 4" xfId="33113" xr:uid="{FE7A6CA9-D8CA-49BE-96BA-01DC615EFEE1}"/>
    <cellStyle name="Comma 3 3 12" xfId="4292" xr:uid="{D3ACB53D-ABBB-4AEC-A027-85459887C1A3}"/>
    <cellStyle name="Comma 3 3 12 2" xfId="9189" xr:uid="{D9766194-15CD-4ED0-875E-5CA012748062}"/>
    <cellStyle name="Comma 3 3 12 3" xfId="33081" xr:uid="{BC3A65F1-B236-436A-B02C-3A103A35FECB}"/>
    <cellStyle name="Comma 3 3 13" xfId="6986" xr:uid="{D61005FC-542E-4D77-87E1-F47368408232}"/>
    <cellStyle name="Comma 3 3 13 2" xfId="33275" xr:uid="{14CA2953-2DE0-48CE-A5B4-D61C68F9F068}"/>
    <cellStyle name="Comma 3 3 14" xfId="12259" xr:uid="{8C13881A-8827-49C7-984F-78875C416F23}"/>
    <cellStyle name="Comma 3 3 14 2" xfId="33326" xr:uid="{45AF7C99-0F95-4661-B082-DA1D0EED9B78}"/>
    <cellStyle name="Comma 3 3 15" xfId="12349" xr:uid="{63300FE5-F288-46CA-8D0B-217FD1F67922}"/>
    <cellStyle name="Comma 3 3 15 2" xfId="33427" xr:uid="{ED6C61F7-E1A6-4596-9279-9CF2E3F64FA8}"/>
    <cellStyle name="Comma 3 3 16" xfId="12427" xr:uid="{7DE1CF79-4EF3-45DB-93F7-389BF4739EF3}"/>
    <cellStyle name="Comma 3 3 16 2" xfId="33485" xr:uid="{61C92109-1476-463A-BC0C-4F778369C3A8}"/>
    <cellStyle name="Comma 3 3 17" xfId="12610" xr:uid="{8EEDB9AA-FACB-46CF-9009-2DCBEFEC9861}"/>
    <cellStyle name="Comma 3 3 17 2" xfId="33535" xr:uid="{0FDA1EA5-258C-4221-9B32-6E8ED8A33DD1}"/>
    <cellStyle name="Comma 3 3 18" xfId="18022" xr:uid="{E407DB06-4BC9-4825-B80C-D36C96576F15}"/>
    <cellStyle name="Comma 3 3 18 2" xfId="21872" xr:uid="{0AAF4F1C-15CE-4541-84B8-A85B41761FDB}"/>
    <cellStyle name="Comma 3 3 18 3" xfId="33823" xr:uid="{4172D5ED-3049-4E40-8F73-BFCDBB6423C3}"/>
    <cellStyle name="Comma 3 3 19" xfId="24039" xr:uid="{67D61845-ECE1-4A6D-AD4C-EECF6BD59439}"/>
    <cellStyle name="Comma 3 3 19 2" xfId="33854" xr:uid="{0AFE4E09-3496-4CF6-885F-28D3D7C8980A}"/>
    <cellStyle name="Comma 3 3 2" xfId="1585" xr:uid="{8962EB83-3636-48D2-86F4-7CE0C5E65A19}"/>
    <cellStyle name="Comma 3 3 2 10" xfId="33276" xr:uid="{C06C37D3-DE46-4ED5-AAAA-F702BB06E1C0}"/>
    <cellStyle name="Comma 3 3 2 11" xfId="33443" xr:uid="{692C0B43-8B5A-4D2D-A7FC-C57F87E77C97}"/>
    <cellStyle name="Comma 3 3 2 12" xfId="33462" xr:uid="{75D7584E-5B20-4A19-9958-1AB64967869A}"/>
    <cellStyle name="Comma 3 3 2 13" xfId="33767" xr:uid="{0400FB52-ED7B-4CCB-A2DD-EFDC5B643F03}"/>
    <cellStyle name="Comma 3 3 2 14" xfId="30021" xr:uid="{5087610B-9BC4-4D59-A97D-A15D33797B6E}"/>
    <cellStyle name="Comma 3 3 2 2" xfId="4523" xr:uid="{21557100-1236-4918-BD2E-5D01D19B0057}"/>
    <cellStyle name="Comma 3 3 2 2 2" xfId="9390" xr:uid="{59CFBE7B-8011-481D-B53B-38E07071838F}"/>
    <cellStyle name="Comma 3 3 2 2 2 2" xfId="31899" xr:uid="{09B766C4-A2DA-476E-A5DB-F235570F4D4D}"/>
    <cellStyle name="Comma 3 3 2 2 2 2 2" xfId="32694" xr:uid="{A10FA4C5-02AA-4D31-900A-FA596888894A}"/>
    <cellStyle name="Comma 3 3 2 2 2 3" xfId="32295" xr:uid="{AB83A112-E255-4459-BA09-68649B5A5010}"/>
    <cellStyle name="Comma 3 3 2 2 2 4" xfId="31495" xr:uid="{0C79AA58-54B4-42F7-95C2-2B5E3A2E5415}"/>
    <cellStyle name="Comma 3 3 2 2 3" xfId="24372" xr:uid="{D4DBCCDE-0ED7-4164-A116-F9E0234FAFB3}"/>
    <cellStyle name="Comma 3 3 2 2 3 2" xfId="32039" xr:uid="{5D429201-6A62-4093-A3F9-613E5E34F302}"/>
    <cellStyle name="Comma 3 3 2 2 3 2 2" xfId="32834" xr:uid="{C85F0C0B-CA53-46B1-BD51-9E996F3C53F4}"/>
    <cellStyle name="Comma 3 3 2 2 3 3" xfId="32435" xr:uid="{1F1B51F0-D846-409D-B8D5-03DF55F007B5}"/>
    <cellStyle name="Comma 3 3 2 2 3 4" xfId="31645" xr:uid="{AB48C044-D032-4151-B298-E9E80CA84303}"/>
    <cellStyle name="Comma 3 3 2 2 4" xfId="31785" xr:uid="{AC261ACE-3630-4EDE-973A-9732A8762DB1}"/>
    <cellStyle name="Comma 3 3 2 2 4 2" xfId="32577" xr:uid="{2324AF2F-A752-470B-BAC9-C9D014415F93}"/>
    <cellStyle name="Comma 3 3 2 2 5" xfId="32181" xr:uid="{8A494E12-F42E-4D87-B5B9-11A3DD9E5464}"/>
    <cellStyle name="Comma 3 3 2 2 6" xfId="31359" xr:uid="{E18B18E7-0A63-41DC-BC19-30E2ACFB2319}"/>
    <cellStyle name="Comma 3 3 2 2 7" xfId="30502" xr:uid="{D4089607-7728-4692-99FB-30D590978F44}"/>
    <cellStyle name="Comma 3 3 2 3" xfId="7166" xr:uid="{D61DEBD3-5E3E-44B4-9634-46DEDA2C3C3B}"/>
    <cellStyle name="Comma 3 3 2 3 2" xfId="31862" xr:uid="{89E73C49-7532-4566-997B-290907579BF0}"/>
    <cellStyle name="Comma 3 3 2 3 2 2" xfId="32657" xr:uid="{4B677665-2B5E-458E-9A0B-9189F26989FB}"/>
    <cellStyle name="Comma 3 3 2 3 3" xfId="32258" xr:uid="{283C5BA2-6059-484E-8ED4-23D34A91C874}"/>
    <cellStyle name="Comma 3 3 2 3 4" xfId="31459" xr:uid="{6AF97D9D-278F-43E9-92F5-6C347B11186F}"/>
    <cellStyle name="Comma 3 3 2 3 5" xfId="30701" xr:uid="{C8FAC0FE-3C70-43E7-9DAF-AE655FB144D4}"/>
    <cellStyle name="Comma 3 3 2 4" xfId="12546" xr:uid="{231E6791-FD8E-4681-9147-7B46570F2340}"/>
    <cellStyle name="Comma 3 3 2 4 2" xfId="32038" xr:uid="{24CB3867-A433-4436-945F-63A56BD7A53D}"/>
    <cellStyle name="Comma 3 3 2 4 2 2" xfId="32833" xr:uid="{6C6E37C0-4039-4335-9879-FCC18DE83F8D}"/>
    <cellStyle name="Comma 3 3 2 4 3" xfId="32434" xr:uid="{13928DFE-9C23-44AE-8578-9DFEE8628A24}"/>
    <cellStyle name="Comma 3 3 2 4 4" xfId="31644" xr:uid="{DA0281FA-8433-4BE8-8E90-55D6F2B727FD}"/>
    <cellStyle name="Comma 3 3 2 4 5" xfId="30924" xr:uid="{005F6E55-2978-4F2E-B280-FBA4893F38EE}"/>
    <cellStyle name="Comma 3 3 2 5" xfId="24371" xr:uid="{83C6D41F-2E57-47EC-9C2E-12A0FB03D0BB}"/>
    <cellStyle name="Comma 3 3 2 5 2" xfId="32540" xr:uid="{4497532E-7873-4360-8AB7-8AD75D91FE31}"/>
    <cellStyle name="Comma 3 3 2 5 3" xfId="31749" xr:uid="{5C2128D9-E8F1-481E-977C-C5DD6F8D14D2}"/>
    <cellStyle name="Comma 3 3 2 5 4" xfId="31046" xr:uid="{5DFB548E-D0AE-4B65-88C7-80AD55108E5F}"/>
    <cellStyle name="Comma 3 3 2 6" xfId="27104" xr:uid="{13B4BC97-29CB-43F6-B3B4-9EC79C9C31BC}"/>
    <cellStyle name="Comma 3 3 2 6 2" xfId="31162" xr:uid="{CBB31A66-25F9-4530-92DB-F66499E46F33}"/>
    <cellStyle name="Comma 3 3 2 7" xfId="31276" xr:uid="{FCF88388-FAE8-462D-84D7-2D5F0084BC65}"/>
    <cellStyle name="Comma 3 3 2 8" xfId="33173" xr:uid="{3D647FC6-5DD2-44CE-8D8C-3314E7B93729}"/>
    <cellStyle name="Comma 3 3 2 9" xfId="33225" xr:uid="{2AEEB576-508D-42D0-971C-6051CF3F5CB9}"/>
    <cellStyle name="Comma 3 3 20" xfId="24370" xr:uid="{00723B80-1598-4D49-8D46-43FECB378092}"/>
    <cellStyle name="Comma 3 3 21" xfId="24696" xr:uid="{F05CD57D-DE45-4192-9971-0219E7F90373}"/>
    <cellStyle name="Comma 3 3 22" xfId="24994" xr:uid="{23DD9690-AD10-4F6C-B8FF-63A255541D31}"/>
    <cellStyle name="Comma 3 3 23" xfId="25180" xr:uid="{23D3A71D-D588-430F-BB80-CBF3BE8597C2}"/>
    <cellStyle name="Comma 3 3 24" xfId="25504" xr:uid="{D41136D1-257F-4297-AC7C-D6B940D71722}"/>
    <cellStyle name="Comma 3 3 25" xfId="25795" xr:uid="{B2036228-AEE3-4DDA-854B-79509D2EF45E}"/>
    <cellStyle name="Comma 3 3 26" xfId="26018" xr:uid="{A1633D3A-9E61-4E48-960D-BACB907D9419}"/>
    <cellStyle name="Comma 3 3 27" xfId="26309" xr:uid="{DFA5958D-8837-4C12-B544-44D0CACE20E7}"/>
    <cellStyle name="Comma 3 3 28" xfId="26516" xr:uid="{EB44954A-44FF-4DEE-80D6-8CF79530D680}"/>
    <cellStyle name="Comma 3 3 29" xfId="26753" xr:uid="{2A84B1DB-5D38-48A0-933F-8E791F78418E}"/>
    <cellStyle name="Comma 3 3 3" xfId="1830" xr:uid="{DE46D09A-C841-4F3B-988D-8DC92B997846}"/>
    <cellStyle name="Comma 3 3 3 2" xfId="4737" xr:uid="{DCB6835C-106B-4AC9-A641-53770DA41C2B}"/>
    <cellStyle name="Comma 3 3 3 2 2" xfId="9568" xr:uid="{F5F5D43E-4414-4059-9907-9C6510F6BEC4}"/>
    <cellStyle name="Comma 3 3 3 2 2 2" xfId="32679" xr:uid="{17CB0977-3920-4C64-8B20-3CC6EAA01148}"/>
    <cellStyle name="Comma 3 3 3 2 2 3" xfId="31884" xr:uid="{2D561E58-65E1-432C-A03C-C3CEFAA01AAC}"/>
    <cellStyle name="Comma 3 3 3 2 3" xfId="24374" xr:uid="{0E295C88-BCB2-4225-A4B4-3CFCC646BFB6}"/>
    <cellStyle name="Comma 3 3 3 2 3 2" xfId="32280" xr:uid="{C310E2E6-B5E4-42E6-9ABB-BD0FF383130B}"/>
    <cellStyle name="Comma 3 3 3 2 4" xfId="31480" xr:uid="{0D852885-198B-4F9A-B94B-9936418CD13B}"/>
    <cellStyle name="Comma 3 3 3 2 5" xfId="30547" xr:uid="{39AF5EA6-0B34-41BC-9F18-272FD9298659}"/>
    <cellStyle name="Comma 3 3 3 3" xfId="7343" xr:uid="{C43A5D74-6633-493E-9D3C-9EE4C4209293}"/>
    <cellStyle name="Comma 3 3 3 3 2" xfId="32040" xr:uid="{90197606-3114-4F15-B6F8-49EAFB25FCCF}"/>
    <cellStyle name="Comma 3 3 3 3 2 2" xfId="32835" xr:uid="{7DB40B16-1D39-4600-A22F-86D3C24AA274}"/>
    <cellStyle name="Comma 3 3 3 3 3" xfId="32436" xr:uid="{3351C5CC-2001-4363-84E8-E83160B5D0F2}"/>
    <cellStyle name="Comma 3 3 3 3 4" xfId="31646" xr:uid="{99A996BB-9545-4DD1-874B-98A056645A45}"/>
    <cellStyle name="Comma 3 3 3 3 5" xfId="30744" xr:uid="{4575BCA8-7127-4295-B585-8F5F2D510174}"/>
    <cellStyle name="Comma 3 3 3 4" xfId="24373" xr:uid="{E3A35752-9336-4F3C-8A76-344EB9A43075}"/>
    <cellStyle name="Comma 3 3 3 4 2" xfId="32562" xr:uid="{3EFCBB72-7CE4-45A9-B966-47C8207D7321}"/>
    <cellStyle name="Comma 3 3 3 4 3" xfId="31770" xr:uid="{409D6D14-4DFB-4D59-8351-E3D705B47680}"/>
    <cellStyle name="Comma 3 3 3 4 4" xfId="30793" xr:uid="{11D07494-9A8A-4574-A114-AC124DAE8DE3}"/>
    <cellStyle name="Comma 3 3 3 5" xfId="31135" xr:uid="{106B0AB7-6BC4-40FC-AAC7-3BFA51DD3F85}"/>
    <cellStyle name="Comma 3 3 3 6" xfId="33145" xr:uid="{678FA6C8-ADC4-4D4C-9B1D-39EC560F4A0F}"/>
    <cellStyle name="Comma 3 3 3 7" xfId="33471" xr:uid="{4929B70A-A31C-4B5D-8399-F446A4E84056}"/>
    <cellStyle name="Comma 3 3 3 8" xfId="30212" xr:uid="{EFB4D151-08FF-4021-A6F0-940FA821500E}"/>
    <cellStyle name="Comma 3 3 30" xfId="28015" xr:uid="{094ABEF7-9D5C-42DC-9FB7-3391C6FA7318}"/>
    <cellStyle name="Comma 3 3 31" xfId="28298" xr:uid="{14995F58-145F-449F-8EF4-111EE671821E}"/>
    <cellStyle name="Comma 3 3 32" xfId="28578" xr:uid="{9EF6857E-BCA4-4C99-B596-FE2EEFF2AA4C}"/>
    <cellStyle name="Comma 3 3 33" xfId="28879" xr:uid="{A149444B-6483-4413-8F34-BFFD4EF5ECE6}"/>
    <cellStyle name="Comma 3 3 34" xfId="29113" xr:uid="{410EF13B-7CC0-44CB-B5C0-7FB3747EDD7E}"/>
    <cellStyle name="Comma 3 3 35" xfId="29300" xr:uid="{15B9D90E-B3CF-41C6-952A-15C542206A82}"/>
    <cellStyle name="Comma 3 3 36" xfId="29555" xr:uid="{B90B7910-0371-468F-90D7-54232ACA477F}"/>
    <cellStyle name="Comma 3 3 37" xfId="29783" xr:uid="{DA62559D-DC42-4AF1-BA0E-BFD27861B82E}"/>
    <cellStyle name="Comma 3 3 38" xfId="30058" xr:uid="{060E792A-BC4F-4D18-9EA4-1CD85E92552F}"/>
    <cellStyle name="Comma 3 3 39" xfId="34109" xr:uid="{FA97200D-EE57-4F90-8521-3C10B82DE14B}"/>
    <cellStyle name="Comma 3 3 4" xfId="2038" xr:uid="{74636E86-C1AB-4208-8F22-07B7353CF1AF}"/>
    <cellStyle name="Comma 3 3 4 2" xfId="4928" xr:uid="{308DA198-042A-4A54-B273-15DE788CAF1D}"/>
    <cellStyle name="Comma 3 3 4 2 2" xfId="9746" xr:uid="{D3009802-9255-416D-B3C6-169F1FBF5E61}"/>
    <cellStyle name="Comma 3 3 4 2 2 2" xfId="32710" xr:uid="{FE2D10F5-B572-4D14-A76D-66ABF36B8ECF}"/>
    <cellStyle name="Comma 3 3 4 2 2 3" xfId="31915" xr:uid="{4375DDB2-1706-48AE-99EC-F3F946715E6A}"/>
    <cellStyle name="Comma 3 3 4 2 3" xfId="32311" xr:uid="{7EC7531D-025D-495B-9620-BC36F4195E20}"/>
    <cellStyle name="Comma 3 3 4 2 4" xfId="31190" xr:uid="{7F2216D2-1378-447C-818F-FB9DB624FBB8}"/>
    <cellStyle name="Comma 3 3 4 3" xfId="7520" xr:uid="{A95B4A5C-EE28-40CC-9F23-61B334DDA8C9}"/>
    <cellStyle name="Comma 3 3 4 3 2" xfId="32041" xr:uid="{400CB81A-94EB-40E9-8DA8-0FEE61B088B3}"/>
    <cellStyle name="Comma 3 3 4 3 2 2" xfId="32836" xr:uid="{B05D6D88-EE53-4BB6-904E-E78F06C303B3}"/>
    <cellStyle name="Comma 3 3 4 3 3" xfId="32437" xr:uid="{391ABF47-4DA4-42EC-AF65-1279595A8A17}"/>
    <cellStyle name="Comma 3 3 4 3 4" xfId="31647" xr:uid="{9C4BFD5F-A83E-4645-A455-E14936DA77DF}"/>
    <cellStyle name="Comma 3 3 4 3 5" xfId="31296" xr:uid="{88B6CCD6-26CE-411F-9E9B-B2C02EBA2437}"/>
    <cellStyle name="Comma 3 3 4 4" xfId="24375" xr:uid="{EC6B1893-5DD7-4C6F-A67A-CE066AD0AA5A}"/>
    <cellStyle name="Comma 3 3 4 4 2" xfId="32592" xr:uid="{9A3BB5E6-8074-4033-A340-8DBBE7FC47F6}"/>
    <cellStyle name="Comma 3 3 4 4 3" xfId="31798" xr:uid="{5517C194-86A5-4AE2-90F1-04B7221A8E7E}"/>
    <cellStyle name="Comma 3 3 4 5" xfId="32196" xr:uid="{F84BB42B-50FA-43FE-BEAB-3A5A6045888C}"/>
    <cellStyle name="Comma 3 3 4 6" xfId="33201" xr:uid="{66E5374B-302F-4BD2-8E09-432138ED5357}"/>
    <cellStyle name="Comma 3 3 4 7" xfId="30459" xr:uid="{B06F8B83-B684-442A-BFA8-FA0E34A26F25}"/>
    <cellStyle name="Comma 3 3 40" xfId="34351" xr:uid="{FF0C156A-0B76-486F-8254-00844C6ECEEA}"/>
    <cellStyle name="Comma 3 3 41" xfId="34651" xr:uid="{D74EA5C7-FF73-4FAA-BE2F-9767274A100E}"/>
    <cellStyle name="Comma 3 3 42" xfId="34859" xr:uid="{A1F74365-6BCB-4EA0-A5D6-15CE2F78CD1D}"/>
    <cellStyle name="Comma 3 3 43" xfId="35018" xr:uid="{20099B37-4F1B-4507-B746-BDD56D25AB48}"/>
    <cellStyle name="Comma 3 3 44" xfId="35171" xr:uid="{0EE040FD-EB44-4429-A5C5-0C83F23775E3}"/>
    <cellStyle name="Comma 3 3 45" xfId="35341" xr:uid="{FE88181E-C1C4-4740-9578-9DE9C1CEE4E6}"/>
    <cellStyle name="Comma 3 3 46" xfId="35413" xr:uid="{0D3CAFF4-07A4-40B5-ABEC-95BDEA0D902C}"/>
    <cellStyle name="Comma 3 3 5" xfId="2287" xr:uid="{46C9215A-D485-4174-9A9A-95E67CB6EF1C}"/>
    <cellStyle name="Comma 3 3 5 2" xfId="5143" xr:uid="{D6D5889F-D045-4538-82C1-C8640F46EA40}"/>
    <cellStyle name="Comma 3 3 5 2 2" xfId="9924" xr:uid="{5F5F5312-377D-4401-804B-BF68D70CDB35}"/>
    <cellStyle name="Comma 3 3 5 2 2 2" xfId="32642" xr:uid="{EAA2AB52-0B3E-43BC-B1CB-F1D31BC558DD}"/>
    <cellStyle name="Comma 3 3 5 2 3" xfId="31848" xr:uid="{7F9130FA-3852-478F-A748-B74BD394BFF1}"/>
    <cellStyle name="Comma 3 3 5 2 4" xfId="31259" xr:uid="{21462000-D60F-49AE-BCB7-1693BEDE117A}"/>
    <cellStyle name="Comma 3 3 5 3" xfId="7697" xr:uid="{61658950-501B-47AE-882E-A5812496DDD4}"/>
    <cellStyle name="Comma 3 3 5 3 2" xfId="32243" xr:uid="{20348A0D-AAB3-403A-8E6A-30AB1CCCDF52}"/>
    <cellStyle name="Comma 3 3 5 4" xfId="31445" xr:uid="{D4EACBCE-DDBD-44E4-9721-734D38754DB5}"/>
    <cellStyle name="Comma 3 3 5 5" xfId="33669" xr:uid="{88FA97EF-BDDE-4299-A3AD-1EF7E26BAB78}"/>
    <cellStyle name="Comma 3 3 5 6" xfId="30663" xr:uid="{9D5B0836-A31A-40A8-9B52-F7CFAE7393F6}"/>
    <cellStyle name="Comma 3 3 6" xfId="2543" xr:uid="{C2C37B88-66DB-458E-AE30-4B283FE20811}"/>
    <cellStyle name="Comma 3 3 6 2" xfId="5368" xr:uid="{9370C403-3364-4F9B-A78C-E8CB2203350C}"/>
    <cellStyle name="Comma 3 3 6 2 2" xfId="10109" xr:uid="{2ED42A2F-CEF6-4725-BD6A-58552249BCA6}"/>
    <cellStyle name="Comma 3 3 6 2 2 2" xfId="32760" xr:uid="{55944348-8021-43A8-8D11-3F3C2E3E54DB}"/>
    <cellStyle name="Comma 3 3 6 2 3" xfId="31965" xr:uid="{D4C3818E-46C3-4E3E-9776-6590849F0568}"/>
    <cellStyle name="Comma 3 3 6 3" xfId="7878" xr:uid="{88664F0C-7D7A-46E3-B390-EAE2460551F1}"/>
    <cellStyle name="Comma 3 3 6 3 2" xfId="32361" xr:uid="{8014C0B7-00B9-4603-921F-5230828086C2}"/>
    <cellStyle name="Comma 3 3 6 4" xfId="31564" xr:uid="{8541197F-DFDA-4C28-B6F2-34254A1DF00A}"/>
    <cellStyle name="Comma 3 3 6 5" xfId="30669" xr:uid="{F35EFF2C-8C6F-4494-BD68-DBEDCBB2D7C9}"/>
    <cellStyle name="Comma 3 3 7" xfId="2799" xr:uid="{08F4D80B-5F51-4BA5-B86B-8173CBAF1FE4}"/>
    <cellStyle name="Comma 3 3 7 2" xfId="5588" xr:uid="{F808CCE5-D123-4EF6-9BD4-D2D5542E5E0A}"/>
    <cellStyle name="Comma 3 3 7 2 2" xfId="10289" xr:uid="{B3375F7A-1416-4689-9CB8-363698E629CA}"/>
    <cellStyle name="Comma 3 3 7 2 2 2" xfId="32832" xr:uid="{61C05328-2813-4DFA-88CC-55348AE527C1}"/>
    <cellStyle name="Comma 3 3 7 2 3" xfId="32037" xr:uid="{C8A18832-48B3-47BD-900A-9B5C0059B055}"/>
    <cellStyle name="Comma 3 3 7 3" xfId="8056" xr:uid="{D7AB30F3-3E12-426B-B733-654F37AAF08E}"/>
    <cellStyle name="Comma 3 3 7 3 2" xfId="32433" xr:uid="{F1D61BA3-CE70-426E-80C8-765FC2243B1A}"/>
    <cellStyle name="Comma 3 3 7 4" xfId="31643" xr:uid="{74859E07-DAC1-4462-B7DA-E3277ED2302C}"/>
    <cellStyle name="Comma 3 3 7 5" xfId="30870" xr:uid="{CF19FD52-78DC-43E5-A93A-3AEDAFFDD5CE}"/>
    <cellStyle name="Comma 3 3 8" xfId="3075" xr:uid="{7ABC1A85-0CA6-46D5-8CCF-BACC83300730}"/>
    <cellStyle name="Comma 3 3 8 2" xfId="5819" xr:uid="{61BD73A1-61E1-4F39-97AC-D759A90411C3}"/>
    <cellStyle name="Comma 3 3 8 2 2" xfId="10469" xr:uid="{3C968829-FBEF-4F0E-BFA8-43EB798183AB}"/>
    <cellStyle name="Comma 3 3 8 2 3" xfId="32526" xr:uid="{2BD1FB8B-90F3-4339-A324-746018007FFC}"/>
    <cellStyle name="Comma 3 3 8 3" xfId="8233" xr:uid="{6480FB57-8C89-451C-81B6-FB8B574C6DF6}"/>
    <cellStyle name="Comma 3 3 8 3 2" xfId="31736" xr:uid="{CBFDC7F0-D073-4CFB-BC01-01F29AAA182E}"/>
    <cellStyle name="Comma 3 3 8 4" xfId="30926" xr:uid="{C1B59DB6-457A-4FD6-83C9-FF5E6331B4DA}"/>
    <cellStyle name="Comma 3 3 9" xfId="3383" xr:uid="{90657EA1-14FA-4024-8536-A13BE26B4183}"/>
    <cellStyle name="Comma 3 3 9 2" xfId="6065" xr:uid="{25AAD0C4-9D68-4875-B62E-86A952F78306}"/>
    <cellStyle name="Comma 3 3 9 2 2" xfId="10650" xr:uid="{B89C315F-94EE-42EA-9AAE-8783B2378F3C}"/>
    <cellStyle name="Comma 3 3 9 2 3" xfId="32134" xr:uid="{711F3320-37A1-4C65-B949-59A0948A1275}"/>
    <cellStyle name="Comma 3 3 9 3" xfId="8410" xr:uid="{3DC5076A-3221-4C80-823C-3D002BCCC66D}"/>
    <cellStyle name="Comma 3 3 9 4" xfId="31020" xr:uid="{4729465F-3DDF-4DC3-A0E9-41E204ADD0C9}"/>
    <cellStyle name="Comma 3 30" xfId="29039" xr:uid="{3526A0A7-639F-4C30-BC7B-B7B3917122D2}"/>
    <cellStyle name="Comma 3 31" xfId="29107" xr:uid="{767CAF7D-7167-459B-8F34-70A719533392}"/>
    <cellStyle name="Comma 3 32" xfId="29294" xr:uid="{0272F405-05DC-4534-90AF-81225528C6A6}"/>
    <cellStyle name="Comma 3 33" xfId="29549" xr:uid="{4B4FB375-848F-4A5B-BD61-B22139AC712B}"/>
    <cellStyle name="Comma 3 33 2" xfId="1026" xr:uid="{0438D1D7-4ADA-4D31-A979-E78621D08045}"/>
    <cellStyle name="Comma 3 34" xfId="34065" xr:uid="{72B0F129-E239-4C4A-921F-4D72FAC66F25}"/>
    <cellStyle name="Comma 3 35" xfId="34164" xr:uid="{6C3C8B80-E9A8-4C70-82BB-C5E3C6C41DC0}"/>
    <cellStyle name="Comma 3 36" xfId="34345" xr:uid="{D6189D82-349C-471E-9086-ACBA469F9799}"/>
    <cellStyle name="Comma 3 37" xfId="34645" xr:uid="{A4E51312-FD92-4726-A3D7-97F715198A7C}"/>
    <cellStyle name="Comma 3 38" xfId="35165" xr:uid="{3F42B581-5CA0-40A0-8793-63D007C1053B}"/>
    <cellStyle name="Comma 3 39" xfId="35296" xr:uid="{847FCB3E-5FC8-4FAF-8AE9-61E7695474C9}"/>
    <cellStyle name="Comma 3 4" xfId="306" xr:uid="{C6C330B7-BAF5-4C22-8DC6-D6F80E2442C8}"/>
    <cellStyle name="Comma 3 4 10" xfId="3076" xr:uid="{EA1BBEEA-1F7F-44E1-9E39-0C0D433D4D21}"/>
    <cellStyle name="Comma 3 4 10 2" xfId="5820" xr:uid="{E5BF09B9-5388-4431-AB2D-7B40DF2FFEC1}"/>
    <cellStyle name="Comma 3 4 10 2 2" xfId="10470" xr:uid="{5E076DC2-D415-4501-93C2-56B68933A902}"/>
    <cellStyle name="Comma 3 4 10 3" xfId="8234" xr:uid="{CFA9EE19-6C80-4E87-8729-2B792FD80524}"/>
    <cellStyle name="Comma 3 4 10 4" xfId="31215" xr:uid="{17F95B73-61CE-4842-95F8-400BF80AE710}"/>
    <cellStyle name="Comma 3 4 11" xfId="3384" xr:uid="{7138FD0B-8824-490C-B7D5-7CB81D1C526B}"/>
    <cellStyle name="Comma 3 4 11 2" xfId="6066" xr:uid="{2605617C-CAB9-4CF7-A7C3-E985F0409E9F}"/>
    <cellStyle name="Comma 3 4 11 2 2" xfId="10651" xr:uid="{3DEEE553-3E56-48DE-942D-C303D988944D}"/>
    <cellStyle name="Comma 3 4 11 3" xfId="8411" xr:uid="{D2AC4340-6F6B-4B9C-AEA3-5CBC7BCC63A4}"/>
    <cellStyle name="Comma 3 4 11 4" xfId="31327" xr:uid="{1FF269D5-FD8C-4859-9E35-3D2F380C86F8}"/>
    <cellStyle name="Comma 3 4 12" xfId="3862" xr:uid="{B242D5B2-A179-461F-8F1A-3821FED0831A}"/>
    <cellStyle name="Comma 3 4 12 2" xfId="6447" xr:uid="{7180DD84-59A5-4EB3-8197-87C1456D4A62}"/>
    <cellStyle name="Comma 3 4 12 2 2" xfId="11015" xr:uid="{37733AB6-6FF2-4F20-B4D1-12A35A665F94}"/>
    <cellStyle name="Comma 3 4 12 3" xfId="8772" xr:uid="{B27EAD92-2CD8-4F56-9A00-F190AC427B9C}"/>
    <cellStyle name="Comma 3 4 12 4" xfId="32986" xr:uid="{F84F3D37-7CA1-43D6-BFFF-0CA79D9197D4}"/>
    <cellStyle name="Comma 3 4 13" xfId="4050" xr:uid="{51FEA428-D8FA-4CC1-A157-64B497EB70D8}"/>
    <cellStyle name="Comma 3 4 13 2" xfId="6631" xr:uid="{9781427A-5690-4A24-92D1-6BD2A394C51C}"/>
    <cellStyle name="Comma 3 4 13 2 2" xfId="11199" xr:uid="{C91AA340-3CDC-4C84-917B-FDE63F03AC36}"/>
    <cellStyle name="Comma 3 4 13 3" xfId="8956" xr:uid="{3FD84A05-9A3B-4475-AD66-6875F747462E}"/>
    <cellStyle name="Comma 3 4 13 4" xfId="33157" xr:uid="{B370EF2F-EA6A-4A4B-9169-2A2902815919}"/>
    <cellStyle name="Comma 3 4 14" xfId="4293" xr:uid="{2532F0AA-A59D-47BA-886F-D11AD005A3CC}"/>
    <cellStyle name="Comma 3 4 14 2" xfId="9190" xr:uid="{6A7772BA-4C0A-4DC9-BA18-141A5BE1F4CA}"/>
    <cellStyle name="Comma 3 4 14 3" xfId="33217" xr:uid="{8F3BA3EF-8375-40DB-81C2-87B0C291BEF5}"/>
    <cellStyle name="Comma 3 4 15" xfId="6987" xr:uid="{19C8F109-52E8-4567-B22A-65CD3D7AED76}"/>
    <cellStyle name="Comma 3 4 15 2" xfId="33327" xr:uid="{9A2F80C3-DA10-4E3E-BFCC-BA5EF68C2118}"/>
    <cellStyle name="Comma 3 4 16" xfId="12350" xr:uid="{6EE9DA6B-0035-4159-A2CA-7387C6CC153E}"/>
    <cellStyle name="Comma 3 4 16 2" xfId="33434" xr:uid="{71202A66-3570-4EEB-A0A3-59D9941EE43E}"/>
    <cellStyle name="Comma 3 4 17" xfId="18023" xr:uid="{7B5658EA-D16E-4C07-B292-45BC2975F9B1}"/>
    <cellStyle name="Comma 3 4 17 2" xfId="33536" xr:uid="{6C0864F5-E140-4967-A804-DD6A76A8EDE4}"/>
    <cellStyle name="Comma 3 4 18" xfId="24376" xr:uid="{2F1D0198-D71D-4242-8F47-A184D487F7D4}"/>
    <cellStyle name="Comma 3 4 18 2" xfId="33586" xr:uid="{C5EAD9E3-2903-491A-9202-F4ACA288617C}"/>
    <cellStyle name="Comma 3 4 19" xfId="24697" xr:uid="{8D80F748-523B-4D76-B80B-73CF49AE3DE2}"/>
    <cellStyle name="Comma 3 4 19 2" xfId="33824" xr:uid="{3A131A11-9604-48B7-8273-1DB261A7FE98}"/>
    <cellStyle name="Comma 3 4 2" xfId="307" xr:uid="{F9027897-ED0D-4D05-9364-001F96A320EF}"/>
    <cellStyle name="Comma 3 4 2 10" xfId="3863" xr:uid="{F2B18A8C-067F-45AD-BC3B-64CE43226CA8}"/>
    <cellStyle name="Comma 3 4 2 10 2" xfId="6448" xr:uid="{39554FAA-E74D-4E79-B719-853297D942F5}"/>
    <cellStyle name="Comma 3 4 2 10 2 2" xfId="11016" xr:uid="{9BEC2B07-7BB6-496A-B923-D19542B4F389}"/>
    <cellStyle name="Comma 3 4 2 10 3" xfId="8773" xr:uid="{47375DE9-3619-4AE7-BABD-CAFDFD0B9F0C}"/>
    <cellStyle name="Comma 3 4 2 10 4" xfId="33537" xr:uid="{78BD1A6C-3AD0-42FD-A3D6-E4AF973F3899}"/>
    <cellStyle name="Comma 3 4 2 11" xfId="4051" xr:uid="{5816D22F-0F97-49FC-B04A-0A3C7727A43C}"/>
    <cellStyle name="Comma 3 4 2 11 2" xfId="6632" xr:uid="{47191445-ACEB-4B4B-82C6-708DBA080B4E}"/>
    <cellStyle name="Comma 3 4 2 11 2 2" xfId="11200" xr:uid="{83E47DF1-1297-4735-AE57-735963C249DD}"/>
    <cellStyle name="Comma 3 4 2 11 3" xfId="8957" xr:uid="{C004ADB7-00AE-4CCB-B761-2BF8D4C02EF4}"/>
    <cellStyle name="Comma 3 4 2 11 4" xfId="33700" xr:uid="{CC9714F8-E18B-4897-8381-0BDA74DF2613}"/>
    <cellStyle name="Comma 3 4 2 12" xfId="4294" xr:uid="{D694E7E1-2BEE-40E8-9564-D60FDC05F6D1}"/>
    <cellStyle name="Comma 3 4 2 12 2" xfId="9191" xr:uid="{477104A1-8496-452A-8677-1E94919F98B7}"/>
    <cellStyle name="Comma 3 4 2 12 3" xfId="33825" xr:uid="{713C96CD-8920-4643-B1BE-8127AC88DA1D}"/>
    <cellStyle name="Comma 3 4 2 13" xfId="6988" xr:uid="{2C6F5172-4B33-48C6-BEA9-FC084D6C8F62}"/>
    <cellStyle name="Comma 3 4 2 14" xfId="12351" xr:uid="{FCF70B86-93C1-409F-BB82-31A9EA16EED7}"/>
    <cellStyle name="Comma 3 4 2 15" xfId="18024" xr:uid="{F914DE69-D760-4B33-A646-2743ABD3343C}"/>
    <cellStyle name="Comma 3 4 2 15 2" xfId="21873" xr:uid="{4BB537CA-143F-4825-B963-6B5AAE89C725}"/>
    <cellStyle name="Comma 3 4 2 16" xfId="24040" xr:uid="{B79185E8-CCEA-4532-8B92-68E590FFAD42}"/>
    <cellStyle name="Comma 3 4 2 17" xfId="24377" xr:uid="{B21D71F8-C91C-4C26-A8AB-769710085709}"/>
    <cellStyle name="Comma 3 4 2 18" xfId="24698" xr:uid="{5FAD66D7-052E-4080-A9E6-B1EB783D7CA8}"/>
    <cellStyle name="Comma 3 4 2 19" xfId="24996" xr:uid="{787E0CAE-8E7A-44C8-95A1-40689261B858}"/>
    <cellStyle name="Comma 3 4 2 2" xfId="1587" xr:uid="{A975239F-D4F2-4CE6-A49F-B7548875D94E}"/>
    <cellStyle name="Comma 3 4 2 2 2" xfId="4525" xr:uid="{46DCC2C3-8123-4C2C-9F68-6897CB58F516}"/>
    <cellStyle name="Comma 3 4 2 2 2 2" xfId="9392" xr:uid="{8718D9F0-2415-4BAE-8113-C832801BC57C}"/>
    <cellStyle name="Comma 3 4 2 2 2 2 2" xfId="32690" xr:uid="{2A4FF3B0-A90E-47CD-9D8F-3B714E84E81F}"/>
    <cellStyle name="Comma 3 4 2 2 2 2 3" xfId="31895" xr:uid="{FD2C5F53-06C9-416C-A07F-CA3A8DFF2BD8}"/>
    <cellStyle name="Comma 3 4 2 2 2 3" xfId="32291" xr:uid="{06E4BDA7-4ED9-4F6A-B139-45863A734E64}"/>
    <cellStyle name="Comma 3 4 2 2 2 4" xfId="31491" xr:uid="{29585AF5-C128-4283-BEA5-700DAC3D84D8}"/>
    <cellStyle name="Comma 3 4 2 2 3" xfId="7168" xr:uid="{B73A60FC-2FE7-4AAB-A057-DDA628BC9E08}"/>
    <cellStyle name="Comma 3 4 2 2 3 2" xfId="32044" xr:uid="{DC9AC247-F9C5-431F-BB11-59501969F07B}"/>
    <cellStyle name="Comma 3 4 2 2 3 2 2" xfId="32839" xr:uid="{9B4B9431-313C-4421-A6A6-317163D7624A}"/>
    <cellStyle name="Comma 3 4 2 2 3 3" xfId="32440" xr:uid="{AE338B8C-3B52-4D7C-AB01-CCC09E873280}"/>
    <cellStyle name="Comma 3 4 2 2 3 4" xfId="31650" xr:uid="{971295B1-9126-4E02-856E-42B172036D73}"/>
    <cellStyle name="Comma 3 4 2 2 4" xfId="24378" xr:uid="{BB22B14A-921B-4BFB-A744-A12CE11CEA7B}"/>
    <cellStyle name="Comma 3 4 2 2 4 2" xfId="32573" xr:uid="{FC84B0F5-B5A8-4EC2-AEEE-129466A09AE5}"/>
    <cellStyle name="Comma 3 4 2 2 4 3" xfId="31781" xr:uid="{DB43A37B-F01C-42E5-83B3-FF85FE3B15E8}"/>
    <cellStyle name="Comma 3 4 2 2 5" xfId="27106" xr:uid="{2FE751F9-F12C-4E94-A5C1-C442F0D4CA62}"/>
    <cellStyle name="Comma 3 4 2 2 5 2" xfId="32177" xr:uid="{031C0802-E3F2-4B22-9B15-4C4C6E81139F}"/>
    <cellStyle name="Comma 3 4 2 2 6" xfId="31355" xr:uid="{C46B5F1D-0CDE-4C6E-9904-41364C1873B5}"/>
    <cellStyle name="Comma 3 4 2 2 7" xfId="30493" xr:uid="{46A8BB96-F0B5-4854-A3ED-2D61CD995152}"/>
    <cellStyle name="Comma 3 4 2 20" xfId="25182" xr:uid="{DE42BF98-07F5-467B-9C74-0BF905989D57}"/>
    <cellStyle name="Comma 3 4 2 21" xfId="25506" xr:uid="{E9419341-6292-44F3-B428-4EF8F6B72D5D}"/>
    <cellStyle name="Comma 3 4 2 22" xfId="25797" xr:uid="{F0F92000-48D0-472F-B7F1-0A11367A129C}"/>
    <cellStyle name="Comma 3 4 2 23" xfId="26020" xr:uid="{1BCCDCA2-AF46-4D20-B534-D1FACDFF3C5F}"/>
    <cellStyle name="Comma 3 4 2 24" xfId="26311" xr:uid="{31440623-562C-4EF5-8950-E86B0669E140}"/>
    <cellStyle name="Comma 3 4 2 25" xfId="26518" xr:uid="{3CDA6E24-DBB3-41D1-955E-C367971A489C}"/>
    <cellStyle name="Comma 3 4 2 26" xfId="26755" xr:uid="{49FBDB98-2FA5-4B1C-B1D7-1CAA26E8D1EA}"/>
    <cellStyle name="Comma 3 4 2 27" xfId="28017" xr:uid="{9276BA92-05EB-4161-AA16-26CFAB5E1550}"/>
    <cellStyle name="Comma 3 4 2 28" xfId="28300" xr:uid="{4715037D-E491-468D-9217-80121C1E1A3C}"/>
    <cellStyle name="Comma 3 4 2 29" xfId="28580" xr:uid="{C0C2C2A5-24BA-49AC-8434-842101D95CDD}"/>
    <cellStyle name="Comma 3 4 2 3" xfId="1832" xr:uid="{8579F847-EA3B-4E83-939E-BD04345F4959}"/>
    <cellStyle name="Comma 3 4 2 3 2" xfId="4739" xr:uid="{720C23FE-5050-4DB7-B10C-332FC81FFF31}"/>
    <cellStyle name="Comma 3 4 2 3 2 2" xfId="9570" xr:uid="{D1F57072-0EBC-4DE5-BA79-2246B2B3165C}"/>
    <cellStyle name="Comma 3 4 2 3 2 2 2" xfId="32653" xr:uid="{C04D2EC5-AE91-462C-9E46-053DC22CFC90}"/>
    <cellStyle name="Comma 3 4 2 3 2 3" xfId="31858" xr:uid="{4BA74E29-2B3B-4678-8407-FB07F6CBE1AC}"/>
    <cellStyle name="Comma 3 4 2 3 3" xfId="7345" xr:uid="{74C76B2C-9946-43A1-8B27-138C04F2F74D}"/>
    <cellStyle name="Comma 3 4 2 3 3 2" xfId="32254" xr:uid="{F23969DF-0E88-4090-9DB8-D92DF1EA0E0E}"/>
    <cellStyle name="Comma 3 4 2 3 4" xfId="31455" xr:uid="{A53AA63B-9A2E-492B-8A0F-634763E335DE}"/>
    <cellStyle name="Comma 3 4 2 3 5" xfId="30692" xr:uid="{693CEB3F-620F-424C-BDFE-8505F51B4E89}"/>
    <cellStyle name="Comma 3 4 2 30" xfId="28881" xr:uid="{3A6E66D2-5B92-46E4-B08C-3E2957D607B2}"/>
    <cellStyle name="Comma 3 4 2 31" xfId="29115" xr:uid="{F5CA5819-C54A-46ED-B7B0-4038CA8A1A35}"/>
    <cellStyle name="Comma 3 4 2 32" xfId="29302" xr:uid="{3D80D3C5-D207-48A7-AB81-716B94016D01}"/>
    <cellStyle name="Comma 3 4 2 33" xfId="29557" xr:uid="{7B4199C9-15D9-4F21-934C-8F46BE5303F6}"/>
    <cellStyle name="Comma 3 4 2 34" xfId="29785" xr:uid="{16F7E832-3824-4ED4-B6A0-48C5B21BD74E}"/>
    <cellStyle name="Comma 3 4 2 35" xfId="34110" xr:uid="{E2758E41-AEA9-44DC-BD2B-685A8D3AF165}"/>
    <cellStyle name="Comma 3 4 2 36" xfId="34353" xr:uid="{9927E5D1-8110-425D-88F6-28365ECAB7FB}"/>
    <cellStyle name="Comma 3 4 2 37" xfId="34653" xr:uid="{698F5F0B-4761-4CB4-8772-AA5A7CFCC58D}"/>
    <cellStyle name="Comma 3 4 2 38" xfId="34861" xr:uid="{C87DABDD-67D3-4E06-8C62-2A1F65D54DF1}"/>
    <cellStyle name="Comma 3 4 2 39" xfId="35020" xr:uid="{280C46AF-E4AF-40AF-9422-60C1173DAB16}"/>
    <cellStyle name="Comma 3 4 2 4" xfId="2040" xr:uid="{05A1591A-8370-48B5-95FA-F553BA4FC75D}"/>
    <cellStyle name="Comma 3 4 2 4 2" xfId="4930" xr:uid="{67F5CBE4-4160-49C5-B856-F4FACF65A9BA}"/>
    <cellStyle name="Comma 3 4 2 4 2 2" xfId="9748" xr:uid="{D7366BD9-F533-49C8-A3E2-A833969C3903}"/>
    <cellStyle name="Comma 3 4 2 4 2 2 2" xfId="32838" xr:uid="{84C0D43F-8984-4302-BC2C-F4616F61B90F}"/>
    <cellStyle name="Comma 3 4 2 4 2 3" xfId="32043" xr:uid="{523EA389-59F6-4644-A05A-5E152CB152BB}"/>
    <cellStyle name="Comma 3 4 2 4 3" xfId="7522" xr:uid="{57D134EF-071D-4AF3-8FC7-FCD4B1FC0892}"/>
    <cellStyle name="Comma 3 4 2 4 3 2" xfId="32439" xr:uid="{CCAF9F8B-79AA-4D4F-9C6F-B69AA2B17A04}"/>
    <cellStyle name="Comma 3 4 2 4 4" xfId="31649" xr:uid="{EF315411-69BF-4B45-8A42-E7A4B3E5D468}"/>
    <cellStyle name="Comma 3 4 2 4 5" xfId="31240" xr:uid="{9DD7C214-E18F-4A97-831F-B73A39875858}"/>
    <cellStyle name="Comma 3 4 2 40" xfId="35173" xr:uid="{D15FC402-E550-4ED6-BC56-259EE19CF08E}"/>
    <cellStyle name="Comma 3 4 2 41" xfId="35415" xr:uid="{2312EC1A-8F77-43BA-AA06-73147BBB82F4}"/>
    <cellStyle name="Comma 3 4 2 5" xfId="2289" xr:uid="{7C58159E-0310-4C9B-8972-CD5241F921F1}"/>
    <cellStyle name="Comma 3 4 2 5 2" xfId="5145" xr:uid="{EFBB8062-0FF6-4610-B206-93E097AC8B73}"/>
    <cellStyle name="Comma 3 4 2 5 2 2" xfId="9926" xr:uid="{4D554582-43A6-4E07-A6C1-677511698651}"/>
    <cellStyle name="Comma 3 4 2 5 2 3" xfId="32536" xr:uid="{6017687B-E83C-43F6-B53A-E1C749746D2C}"/>
    <cellStyle name="Comma 3 4 2 5 3" xfId="7699" xr:uid="{7CD78B1D-F21B-4764-BE9E-E56FDCBB6677}"/>
    <cellStyle name="Comma 3 4 2 5 4" xfId="31745" xr:uid="{691DFDFE-377C-4254-A946-CA76DF4E0561}"/>
    <cellStyle name="Comma 3 4 2 6" xfId="2545" xr:uid="{ECBD9F0B-EDB6-437A-BE7D-3E2A01173A4F}"/>
    <cellStyle name="Comma 3 4 2 6 2" xfId="5370" xr:uid="{D822F263-7853-4F0E-AE49-D6A382866BC9}"/>
    <cellStyle name="Comma 3 4 2 6 2 2" xfId="10111" xr:uid="{5E355F89-9C40-427C-BA2C-D571EDAA08A7}"/>
    <cellStyle name="Comma 3 4 2 6 3" xfId="7880" xr:uid="{AC5ABA36-7A59-4660-BDD2-E7BE418749B3}"/>
    <cellStyle name="Comma 3 4 2 6 4" xfId="32143" xr:uid="{08B7F582-AD49-4207-BB76-4A01274235A7}"/>
    <cellStyle name="Comma 3 4 2 7" xfId="2801" xr:uid="{F52E1CBC-BF8D-49E8-9688-2143B8870125}"/>
    <cellStyle name="Comma 3 4 2 7 2" xfId="5590" xr:uid="{175CFD80-19C5-4B0F-9796-F520D6B4C765}"/>
    <cellStyle name="Comma 3 4 2 7 2 2" xfId="10291" xr:uid="{8C3F5BAD-7130-4F63-9859-ADFA0B2B8A52}"/>
    <cellStyle name="Comma 3 4 2 7 3" xfId="8058" xr:uid="{C4CF7D9B-C47E-4C98-A64B-3A94D6A91313}"/>
    <cellStyle name="Comma 3 4 2 7 4" xfId="31262" xr:uid="{BC3852B4-E362-401A-B249-5C653938B446}"/>
    <cellStyle name="Comma 3 4 2 8" xfId="3077" xr:uid="{3DEEB1FB-F96A-4ACE-A0BC-8CB1D7735DCA}"/>
    <cellStyle name="Comma 3 4 2 8 2" xfId="5821" xr:uid="{95C80C5E-BD9E-4725-8D9E-3E0A28AE8316}"/>
    <cellStyle name="Comma 3 4 2 8 2 2" xfId="10471" xr:uid="{608F193D-8DBC-4046-BA50-2B629D2364E5}"/>
    <cellStyle name="Comma 3 4 2 8 3" xfId="8235" xr:uid="{20CB9810-DD63-4337-9393-1984A6858AB6}"/>
    <cellStyle name="Comma 3 4 2 8 4" xfId="32987" xr:uid="{FFDAD650-E5F9-465E-9383-405BB69947EF}"/>
    <cellStyle name="Comma 3 4 2 9" xfId="3385" xr:uid="{68049554-4FB3-4137-90C9-8F7667DA786F}"/>
    <cellStyle name="Comma 3 4 2 9 2" xfId="6067" xr:uid="{99DE119C-50BD-4861-B777-F770DDB01B8F}"/>
    <cellStyle name="Comma 3 4 2 9 2 2" xfId="10652" xr:uid="{24701712-6A16-479D-BFB1-1103EADFA6A5}"/>
    <cellStyle name="Comma 3 4 2 9 3" xfId="8412" xr:uid="{B9B8F33C-278A-4674-9936-B7CAAC12B5AB}"/>
    <cellStyle name="Comma 3 4 2 9 4" xfId="33328" xr:uid="{F8FA7216-F3B2-47CF-AC77-3369A9142155}"/>
    <cellStyle name="Comma 3 4 20" xfId="24995" xr:uid="{F62980DB-81A0-45D5-A4AE-2E7F84C4EEC4}"/>
    <cellStyle name="Comma 3 4 21" xfId="25181" xr:uid="{159F4499-59D9-4F1E-9BFF-B7A9E3240966}"/>
    <cellStyle name="Comma 3 4 22" xfId="25505" xr:uid="{38E0F150-F494-4CA8-B1A5-0E2AE8EFD84C}"/>
    <cellStyle name="Comma 3 4 23" xfId="25796" xr:uid="{8E97968F-B529-4C72-9751-2EAC0B16FAAC}"/>
    <cellStyle name="Comma 3 4 24" xfId="26019" xr:uid="{BC8F44A1-0628-48F1-A4F4-817919389962}"/>
    <cellStyle name="Comma 3 4 25" xfId="26310" xr:uid="{C2A397E5-3A6D-4624-80A6-53F40C459D1C}"/>
    <cellStyle name="Comma 3 4 26" xfId="26517" xr:uid="{6AC61BAE-C275-4EEF-AD12-DAE1413440BA}"/>
    <cellStyle name="Comma 3 4 27" xfId="26754" xr:uid="{6D69FF47-4C78-4272-AB61-E7DEB3FFDFEC}"/>
    <cellStyle name="Comma 3 4 28" xfId="28016" xr:uid="{90AB5D04-6EB3-40EA-B495-1E122C96A583}"/>
    <cellStyle name="Comma 3 4 29" xfId="28299" xr:uid="{E47DA9F0-4145-4EF5-B2EE-525B7AC79A64}"/>
    <cellStyle name="Comma 3 4 3" xfId="848" xr:uid="{572086B6-5782-4F64-8FDC-BB6AB0739420}"/>
    <cellStyle name="Comma 3 4 3 10" xfId="3946" xr:uid="{BC3280FD-D6D7-4B2A-A441-D9C92275DB75}"/>
    <cellStyle name="Comma 3 4 3 10 2" xfId="6529" xr:uid="{613544CC-77D2-45FE-A630-FB675DBE63CD}"/>
    <cellStyle name="Comma 3 4 3 10 2 2" xfId="11097" xr:uid="{BCEAB84B-20A0-41D5-864E-F696390CBC69}"/>
    <cellStyle name="Comma 3 4 3 10 3" xfId="8854" xr:uid="{A9E15E2A-112B-4049-AADF-D4AC7EED3440}"/>
    <cellStyle name="Comma 3 4 3 10 4" xfId="33901" xr:uid="{E5922750-5F9A-485C-AF9D-37FE2EA7CF43}"/>
    <cellStyle name="Comma 3 4 3 11" xfId="4139" xr:uid="{259DFAE3-5A90-4E88-AAE5-9243A2A4C0D0}"/>
    <cellStyle name="Comma 3 4 3 11 2" xfId="6717" xr:uid="{DAA1420F-A48C-418E-85EB-F64353450F4D}"/>
    <cellStyle name="Comma 3 4 3 11 2 2" xfId="11285" xr:uid="{5EF369BB-D83F-4AED-9355-3A94BD678F82}"/>
    <cellStyle name="Comma 3 4 3 11 3" xfId="9042" xr:uid="{33EAB599-EC59-4364-96FD-FC747959B28D}"/>
    <cellStyle name="Comma 3 4 3 12" xfId="4402" xr:uid="{DEA25F7F-5195-4390-97C0-9248111DCCD3}"/>
    <cellStyle name="Comma 3 4 3 12 2" xfId="9294" xr:uid="{156C65FE-C899-4375-8C40-B70D8E50DF48}"/>
    <cellStyle name="Comma 3 4 3 13" xfId="7071" xr:uid="{BCEC3E2A-C48B-42D9-9E94-9D4B0634A89F}"/>
    <cellStyle name="Comma 3 4 3 14" xfId="12485" xr:uid="{5039692B-EA04-485F-9605-9333C01FAEA3}"/>
    <cellStyle name="Comma 3 4 3 15" xfId="18132" xr:uid="{1CB6EB5B-B719-464A-A42F-9FB6C9B43CE3}"/>
    <cellStyle name="Comma 3 4 3 16" xfId="24379" xr:uid="{5DF5CA38-FF91-4229-9086-9DDB625FC380}"/>
    <cellStyle name="Comma 3 4 3 17" xfId="24820" xr:uid="{8F243C26-AAF9-4B80-80FE-B8A0A8765999}"/>
    <cellStyle name="Comma 3 4 3 18" xfId="25060" xr:uid="{D9073717-02BA-43F9-AC18-93F3F5CAF6CE}"/>
    <cellStyle name="Comma 3 4 3 19" xfId="25319" xr:uid="{7873E14B-94AE-4E34-B834-D32114FFF724}"/>
    <cellStyle name="Comma 3 4 3 2" xfId="1704" xr:uid="{FA1A3FA9-EAE6-423D-AC0F-99681112AC25}"/>
    <cellStyle name="Comma 3 4 3 2 2" xfId="4622" xr:uid="{5635043F-AE88-458A-8B08-B993C9B429EC}"/>
    <cellStyle name="Comma 3 4 3 2 2 2" xfId="9473" xr:uid="{7F02A692-EECE-4BB0-B800-60E9F2CEC103}"/>
    <cellStyle name="Comma 3 4 3 2 2 2 2" xfId="32675" xr:uid="{6D1808AA-8DF1-4B12-BCD1-667E4BBDF213}"/>
    <cellStyle name="Comma 3 4 3 2 2 3" xfId="31880" xr:uid="{08669E7E-C0DE-49F8-AB6E-164A0D9DE6F0}"/>
    <cellStyle name="Comma 3 4 3 2 3" xfId="7248" xr:uid="{777A142F-4846-49B0-8E3B-452C633E7C67}"/>
    <cellStyle name="Comma 3 4 3 2 3 2" xfId="32276" xr:uid="{43A3F56C-ECEE-4F16-986E-DF9DC19A7ADE}"/>
    <cellStyle name="Comma 3 4 3 2 4" xfId="24380" xr:uid="{5DE9433A-6E8C-48C4-8A49-4C642AEB1E9D}"/>
    <cellStyle name="Comma 3 4 3 2 4 2" xfId="31476" xr:uid="{1E2A82A3-67C0-4727-8140-5DD20073DE97}"/>
    <cellStyle name="Comma 3 4 3 2 5" xfId="27443" xr:uid="{94F88E37-7A91-4DC5-B16C-EB09EE55937D}"/>
    <cellStyle name="Comma 3 4 3 2 6" xfId="30538" xr:uid="{A0189807-29FB-4721-ACDC-2FE902176147}"/>
    <cellStyle name="Comma 3 4 3 20" xfId="25620" xr:uid="{6AB56B16-6173-4CC2-8223-0FC57CE461AA}"/>
    <cellStyle name="Comma 3 4 3 21" xfId="25887" xr:uid="{E0356610-4507-4A47-8BD0-307183D5FF3B}"/>
    <cellStyle name="Comma 3 4 3 22" xfId="26155" xr:uid="{AF9B6335-8317-416A-91EC-BB82DDE1D34B}"/>
    <cellStyle name="Comma 3 4 3 23" xfId="26395" xr:uid="{1D3EB8B5-24B4-49B3-8B0A-9D65E25A9CC7}"/>
    <cellStyle name="Comma 3 4 3 24" xfId="26585" xr:uid="{21D329BF-0A2E-4EBA-A73F-DA3F77E8F5EE}"/>
    <cellStyle name="Comma 3 4 3 25" xfId="26834" xr:uid="{5BA150C5-F646-4C6A-B6A3-A107284EC84C}"/>
    <cellStyle name="Comma 3 4 3 26" xfId="28156" xr:uid="{A2274EAF-35AF-4BB9-AB87-C3085026BB06}"/>
    <cellStyle name="Comma 3 4 3 27" xfId="28414" xr:uid="{81A4D6ED-4371-4DBE-8206-61764BEF9C87}"/>
    <cellStyle name="Comma 3 4 3 28" xfId="28723" xr:uid="{793987B7-E3CC-46EB-A654-F27796B50423}"/>
    <cellStyle name="Comma 3 4 3 29" xfId="28983" xr:uid="{285D6E72-1D5E-44F3-92A5-D15BDAEFAEAA}"/>
    <cellStyle name="Comma 3 4 3 3" xfId="1927" xr:uid="{404A3B35-8988-4A41-B561-55FF43FF74AA}"/>
    <cellStyle name="Comma 3 4 3 3 2" xfId="4827" xr:uid="{1E0438A5-9336-41DB-A625-072951F88B52}"/>
    <cellStyle name="Comma 3 4 3 3 2 2" xfId="9651" xr:uid="{E7CB11FF-53F2-4216-83C8-C3FF4B5DF216}"/>
    <cellStyle name="Comma 3 4 3 3 2 2 2" xfId="32840" xr:uid="{83CFF447-8991-4D40-B358-815435938F92}"/>
    <cellStyle name="Comma 3 4 3 3 2 3" xfId="32045" xr:uid="{D688B97C-B882-4799-BE07-98AB82D633CA}"/>
    <cellStyle name="Comma 3 4 3 3 3" xfId="7425" xr:uid="{8E5308F7-3875-4E56-9E77-4AD7C6FBF04D}"/>
    <cellStyle name="Comma 3 4 3 3 3 2" xfId="32441" xr:uid="{B816F4CF-4797-43E2-A94B-43859EB322C8}"/>
    <cellStyle name="Comma 3 4 3 3 4" xfId="31651" xr:uid="{D28A5B2A-9B74-4A1F-9818-146B470578E2}"/>
    <cellStyle name="Comma 3 4 3 3 5" xfId="30735" xr:uid="{9B4936DA-2F16-49F9-8A08-B97F939C4BD7}"/>
    <cellStyle name="Comma 3 4 3 30" xfId="29193" xr:uid="{0C2B74B4-657F-4450-A8D7-79FECD51F582}"/>
    <cellStyle name="Comma 3 4 3 31" xfId="29385" xr:uid="{B3993048-2B7D-481A-85ED-2FA443CE5A8E}"/>
    <cellStyle name="Comma 3 4 3 32" xfId="29658" xr:uid="{C42D5840-768A-4916-9721-40D4E320554C}"/>
    <cellStyle name="Comma 3 4 3 33" xfId="29863" xr:uid="{DD4B9B46-7839-443E-BF7B-33CFA5E297D7}"/>
    <cellStyle name="Comma 3 4 3 34" xfId="34492" xr:uid="{3D7E741E-9393-4458-B8BA-45C8741DE581}"/>
    <cellStyle name="Comma 3 4 3 35" xfId="34756" xr:uid="{F180A56C-4DDC-426C-8E8F-D034D47A9DF0}"/>
    <cellStyle name="Comma 3 4 3 36" xfId="34929" xr:uid="{B67DD121-BCEE-4B46-9556-BD0CD6F434E7}"/>
    <cellStyle name="Comma 3 4 3 37" xfId="35081" xr:uid="{ABA93B64-B1EA-45A5-A927-7AA500DE6A09}"/>
    <cellStyle name="Comma 3 4 3 38" xfId="35235" xr:uid="{C602CEA3-DCE3-43FB-A3CB-A7049340DBDB}"/>
    <cellStyle name="Comma 3 4 3 39" xfId="35476" xr:uid="{E59BF19E-4120-4BB7-B548-B74E8105AF94}"/>
    <cellStyle name="Comma 3 4 3 4" xfId="2161" xr:uid="{E44E6092-B44D-41C6-A093-F79112D14C34}"/>
    <cellStyle name="Comma 3 4 3 4 2" xfId="5034" xr:uid="{989E7777-FD0D-4A64-9DBE-1C9BD40F90F4}"/>
    <cellStyle name="Comma 3 4 3 4 2 2" xfId="9829" xr:uid="{ABE06FBF-254D-49F0-8231-EDF3E1D595C4}"/>
    <cellStyle name="Comma 3 4 3 4 2 3" xfId="32558" xr:uid="{4FF6D34E-ACCA-4812-BC0E-779B9E235F55}"/>
    <cellStyle name="Comma 3 4 3 4 3" xfId="7602" xr:uid="{67C0E3D2-B935-4931-9D38-0924D9980A0E}"/>
    <cellStyle name="Comma 3 4 3 4 3 2" xfId="31766" xr:uid="{9EE4C0BB-7120-40C3-A107-99E24590E07E}"/>
    <cellStyle name="Comma 3 4 3 4 4" xfId="30964" xr:uid="{92D57F9B-226D-47AD-A05A-C61ED1E9226B}"/>
    <cellStyle name="Comma 3 4 3 40" xfId="1435" xr:uid="{25D59A39-1408-4BE8-B0D3-7FD2E52F74C8}"/>
    <cellStyle name="Comma 3 4 3 5" xfId="2411" xr:uid="{5020649C-A19F-43B8-B709-093BECE693A0}"/>
    <cellStyle name="Comma 3 4 3 5 2" xfId="5250" xr:uid="{1EB3CF53-E3E4-4E2F-9476-0CE5E9A1AFEA}"/>
    <cellStyle name="Comma 3 4 3 5 2 2" xfId="10008" xr:uid="{31496B4D-0000-4B80-95D1-724D8385CF07}"/>
    <cellStyle name="Comma 3 4 3 5 3" xfId="7779" xr:uid="{CD3317A8-BD4A-44F0-AE1E-F13C7780BF5D}"/>
    <cellStyle name="Comma 3 4 3 5 4" xfId="32163" xr:uid="{CA3A8972-6B60-4012-879A-D34694E22961}"/>
    <cellStyle name="Comma 3 4 3 6" xfId="2663" xr:uid="{E3552C97-D520-4070-A5BB-96E7210F817A}"/>
    <cellStyle name="Comma 3 4 3 6 2" xfId="5471" xr:uid="{AA96DF89-3951-496C-B5DA-213BAA906D42}"/>
    <cellStyle name="Comma 3 4 3 6 2 2" xfId="10193" xr:uid="{DCDE903A-55C9-414C-BDC7-E8AD35B3353C}"/>
    <cellStyle name="Comma 3 4 3 6 3" xfId="7961" xr:uid="{5D6021EC-A99D-4BBC-9ED5-A9AE847ED807}"/>
    <cellStyle name="Comma 3 4 3 6 4" xfId="31341" xr:uid="{EE3E40E3-A6A3-4965-8465-299961275FBE}"/>
    <cellStyle name="Comma 3 4 3 7" xfId="2922" xr:uid="{788C2C0C-88EE-45A4-9FF8-D6FC7BACFAFF}"/>
    <cellStyle name="Comma 3 4 3 7 2" xfId="5693" xr:uid="{C409B97A-CD40-4D3C-9F4B-F094E1D9AD1C}"/>
    <cellStyle name="Comma 3 4 3 7 2 2" xfId="10371" xr:uid="{5915DE26-4B73-440B-98FC-669EB5FA0A15}"/>
    <cellStyle name="Comma 3 4 3 7 3" xfId="8138" xr:uid="{952BBA86-C10F-4743-BA97-CEF84D9619CE}"/>
    <cellStyle name="Comma 3 4 3 7 4" xfId="33046" xr:uid="{38CB3FBF-44E0-4660-93A6-8541AC6AC906}"/>
    <cellStyle name="Comma 3 4 3 8" xfId="3234" xr:uid="{3E572E00-EA92-4F26-92ED-A9B732BE52DF}"/>
    <cellStyle name="Comma 3 4 3 8 2" xfId="5941" xr:uid="{A09D9319-AB19-44DC-94D6-9C34A2F04556}"/>
    <cellStyle name="Comma 3 4 3 8 2 2" xfId="10553" xr:uid="{4DDA5081-A8A8-4907-976F-A9038A7FCF0B}"/>
    <cellStyle name="Comma 3 4 3 8 3" xfId="8315" xr:uid="{FF53C81E-F85F-4DAF-8395-EE1F9CC3D453}"/>
    <cellStyle name="Comma 3 4 3 8 4" xfId="33381" xr:uid="{35FAA809-A2BD-4A51-BBFC-D686F1F3C916}"/>
    <cellStyle name="Comma 3 4 3 9" xfId="3489" xr:uid="{26DFA1F7-F550-46BD-906E-81B582CC104A}"/>
    <cellStyle name="Comma 3 4 3 9 2" xfId="6155" xr:uid="{D02F9092-9387-490E-82D0-B5C3BEF685FB}"/>
    <cellStyle name="Comma 3 4 3 9 2 2" xfId="10734" xr:uid="{AB2B3150-4341-4196-9036-2ECB9A0077FB}"/>
    <cellStyle name="Comma 3 4 3 9 3" xfId="8492" xr:uid="{500CFCDC-9D52-4509-978B-3677D5C6BC10}"/>
    <cellStyle name="Comma 3 4 3 9 4" xfId="33625" xr:uid="{EB72F560-C6AE-40FE-85D5-FBBEDFD71110}"/>
    <cellStyle name="Comma 3 4 30" xfId="28579" xr:uid="{E80A5B6E-EE96-473E-BED4-565328405A06}"/>
    <cellStyle name="Comma 3 4 31" xfId="28880" xr:uid="{E4F48532-8E6C-4B79-88CA-79A7E72FE32B}"/>
    <cellStyle name="Comma 3 4 32" xfId="29114" xr:uid="{DF37E9E9-2E32-496D-9095-C6483CE740D2}"/>
    <cellStyle name="Comma 3 4 33" xfId="29301" xr:uid="{52EF9F29-4AC3-49CD-9C61-1CAA27DAA617}"/>
    <cellStyle name="Comma 3 4 34" xfId="29556" xr:uid="{A52F531A-16B8-4FEC-ACF4-9F46F2211634}"/>
    <cellStyle name="Comma 3 4 35" xfId="29784" xr:uid="{A9A5E113-072F-4CA0-AAF3-1F251F9D597B}"/>
    <cellStyle name="Comma 3 4 36" xfId="34352" xr:uid="{3D8ED8AB-8341-4D21-8DAC-21CDA89A68C2}"/>
    <cellStyle name="Comma 3 4 37" xfId="34652" xr:uid="{831D42D3-3C58-44B1-BDFB-94DEBCD1BE63}"/>
    <cellStyle name="Comma 3 4 38" xfId="34860" xr:uid="{B269F1B9-428C-4589-BFB7-31A3BC24CCA1}"/>
    <cellStyle name="Comma 3 4 39" xfId="35019" xr:uid="{4409AE9D-8DD0-4590-9EAE-134D9041EC40}"/>
    <cellStyle name="Comma 3 4 4" xfId="1586" xr:uid="{59448B56-E7C9-43A8-A933-4F3A8C87EEE6}"/>
    <cellStyle name="Comma 3 4 4 2" xfId="4524" xr:uid="{2EBDFDAA-375C-4A3A-B348-D7FE3C2B3975}"/>
    <cellStyle name="Comma 3 4 4 2 2" xfId="9391" xr:uid="{F170FF4B-D543-4F7A-91DB-84F64865BE7A}"/>
    <cellStyle name="Comma 3 4 4 2 2 2" xfId="32638" xr:uid="{731A8BD1-4252-4AD4-AE66-916263B96B40}"/>
    <cellStyle name="Comma 3 4 4 2 3" xfId="31844" xr:uid="{A2F22662-1701-41A6-8CBD-DA6174C9C858}"/>
    <cellStyle name="Comma 3 4 4 3" xfId="7167" xr:uid="{FA39DB09-3CCF-4074-88FD-160472D2BAAC}"/>
    <cellStyle name="Comma 3 4 4 3 2" xfId="32239" xr:uid="{ACC6152C-B731-44AC-9C44-78B3BB566745}"/>
    <cellStyle name="Comma 3 4 4 4" xfId="24381" xr:uid="{B0DBC6B4-07DD-47EF-8321-41E4CFE0DA40}"/>
    <cellStyle name="Comma 3 4 4 4 2" xfId="31441" xr:uid="{D8D40388-00A6-4B3F-A46F-7C8D6F3C6D5D}"/>
    <cellStyle name="Comma 3 4 4 5" xfId="27105" xr:uid="{E5148170-92D6-4DC4-89F4-96D25C71DFB9}"/>
    <cellStyle name="Comma 3 4 4 6" xfId="30213" xr:uid="{6D67CEC2-64B0-45EB-9ADC-FE425E612DEA}"/>
    <cellStyle name="Comma 3 4 40" xfId="35172" xr:uid="{95CE583B-8831-4070-BB34-E24F4FFED729}"/>
    <cellStyle name="Comma 3 4 41" xfId="35414" xr:uid="{4AC423B7-68E8-4119-84B7-CE340C611A8F}"/>
    <cellStyle name="Comma 3 4 42" xfId="1256" xr:uid="{7019896F-8A31-4C86-ACD7-1330E596613D}"/>
    <cellStyle name="Comma 3 4 5" xfId="1831" xr:uid="{D30C3F72-C9F8-4A90-BCDC-B0FDFAEAA948}"/>
    <cellStyle name="Comma 3 4 5 2" xfId="4738" xr:uid="{1CB8EBF3-48A9-4917-B4EC-2F1FFF7AD60D}"/>
    <cellStyle name="Comma 3 4 5 2 2" xfId="9569" xr:uid="{066FBA21-DD68-435D-923F-BA929A68A94A}"/>
    <cellStyle name="Comma 3 4 5 2 2 2" xfId="32778" xr:uid="{1E5C6AF9-6DEA-4F80-A7A9-AEF3F1467E89}"/>
    <cellStyle name="Comma 3 4 5 2 3" xfId="31983" xr:uid="{59A314EC-1B1A-482E-B384-DA2B19E91EA8}"/>
    <cellStyle name="Comma 3 4 5 3" xfId="7344" xr:uid="{5AB2440F-4273-4486-87CF-DA639B3E2C34}"/>
    <cellStyle name="Comma 3 4 5 3 2" xfId="32379" xr:uid="{9019DF90-3B09-437F-A814-44BE58AB0061}"/>
    <cellStyle name="Comma 3 4 5 4" xfId="31586" xr:uid="{67F751CC-4042-45AD-A243-AE65DD7571EA}"/>
    <cellStyle name="Comma 3 4 5 5" xfId="30450" xr:uid="{A4927148-D844-4796-98EA-8C5CCF627F9C}"/>
    <cellStyle name="Comma 3 4 6" xfId="2039" xr:uid="{721E0BD8-8DFE-4663-8BFB-6EE25B3C6AB6}"/>
    <cellStyle name="Comma 3 4 6 2" xfId="4929" xr:uid="{D0BA7E4A-36D4-4972-8F72-7E3DB3D23E70}"/>
    <cellStyle name="Comma 3 4 6 2 2" xfId="9747" xr:uid="{364671D5-BD0D-4273-8A9D-0624DB544538}"/>
    <cellStyle name="Comma 3 4 6 2 2 2" xfId="32837" xr:uid="{5D6D9905-6B02-40AA-9A5B-994B6D8127B3}"/>
    <cellStyle name="Comma 3 4 6 2 3" xfId="32042" xr:uid="{CFEB69AB-CDD2-4855-8640-FA9AEB3F3860}"/>
    <cellStyle name="Comma 3 4 6 3" xfId="7521" xr:uid="{D3995A7F-FF2E-4ACA-8CBB-EBE9F3586656}"/>
    <cellStyle name="Comma 3 4 6 3 2" xfId="32438" xr:uid="{A70C6D67-214C-4807-9D88-A0F5B86E76FC}"/>
    <cellStyle name="Comma 3 4 6 4" xfId="31648" xr:uid="{265B5E28-65DD-46E3-9709-C9B385AC2C39}"/>
    <cellStyle name="Comma 3 4 6 5" xfId="30654" xr:uid="{6756EA61-7C4A-42D2-A29D-F0703A1E04DD}"/>
    <cellStyle name="Comma 3 4 7" xfId="2288" xr:uid="{AECE8BC6-525C-4025-B9D6-E5AC96412FAC}"/>
    <cellStyle name="Comma 3 4 7 2" xfId="5144" xr:uid="{1FFF2411-19BA-4582-B868-483B90F8972C}"/>
    <cellStyle name="Comma 3 4 7 2 2" xfId="9925" xr:uid="{5BD8AB6B-9BF0-417F-8F02-4741DB69E7A4}"/>
    <cellStyle name="Comma 3 4 7 2 3" xfId="32522" xr:uid="{23D2F3AD-27E3-453F-897B-2BE0D054FDAE}"/>
    <cellStyle name="Comma 3 4 7 3" xfId="7698" xr:uid="{35F7FEF5-D93C-4E37-B35D-C34C375B718E}"/>
    <cellStyle name="Comma 3 4 7 3 2" xfId="31732" xr:uid="{028D0A3C-B520-4F74-9299-3598F993C4BE}"/>
    <cellStyle name="Comma 3 4 7 4" xfId="30871" xr:uid="{2E0CB7C6-A771-485E-ADE7-DC2A431725C2}"/>
    <cellStyle name="Comma 3 4 8" xfId="2544" xr:uid="{5D59D2B3-32FC-4E50-B35E-58BFF93C7919}"/>
    <cellStyle name="Comma 3 4 8 2" xfId="5369" xr:uid="{90226376-DBB7-4668-B5F0-25D613AF320B}"/>
    <cellStyle name="Comma 3 4 8 2 2" xfId="10110" xr:uid="{D0C8FCDA-B703-4310-8B22-98DBCCFF08E9}"/>
    <cellStyle name="Comma 3 4 8 2 3" xfId="32130" xr:uid="{D56337C7-DA53-41C2-932B-3328ED4D564A}"/>
    <cellStyle name="Comma 3 4 8 3" xfId="7879" xr:uid="{476001D2-54BA-4E2B-B349-5968F96EE2FC}"/>
    <cellStyle name="Comma 3 4 8 4" xfId="31034" xr:uid="{D6ABAEC2-FA35-46AC-BA64-A4271533DFA9}"/>
    <cellStyle name="Comma 3 4 9" xfId="2800" xr:uid="{B900103B-C922-49F0-9CF7-F2FFDD223E86}"/>
    <cellStyle name="Comma 3 4 9 2" xfId="5589" xr:uid="{D087F503-2B3A-4D01-BC01-46F130385C20}"/>
    <cellStyle name="Comma 3 4 9 2 2" xfId="10290" xr:uid="{D967EB91-548F-42F2-A4F3-8458B0BAA475}"/>
    <cellStyle name="Comma 3 4 9 3" xfId="8057" xr:uid="{D1C29B16-BD25-49EF-80FC-3DF22E8D7828}"/>
    <cellStyle name="Comma 3 4 9 4" xfId="31146" xr:uid="{E09BC22C-AECF-4A1A-B583-9308E2A6235A}"/>
    <cellStyle name="Comma 3 40" xfId="35407" xr:uid="{987478A6-67AC-4EC0-ABFD-3996D7B7ED7A}"/>
    <cellStyle name="Comma 3 41" xfId="35524" xr:uid="{B121ECAB-C909-429A-8E5A-58F0A1966BBF}"/>
    <cellStyle name="Comma 3 41 2" xfId="35535" xr:uid="{61732151-251C-4B80-8178-75EFFDDD1DB0}"/>
    <cellStyle name="Comma 3 42" xfId="299" xr:uid="{CED03FAE-47DC-4F9C-8B29-325D52BC5F01}"/>
    <cellStyle name="Comma 3 5" xfId="308" xr:uid="{4408618E-1C30-4476-884E-4F6776365242}"/>
    <cellStyle name="Comma 3 5 10" xfId="3864" xr:uid="{CF1F416A-F245-442E-9690-C7FBD28D2B77}"/>
    <cellStyle name="Comma 3 5 10 2" xfId="6449" xr:uid="{0FE8BF22-D5D4-44ED-8969-4F2FC2100889}"/>
    <cellStyle name="Comma 3 5 10 2 2" xfId="11017" xr:uid="{646733FA-DDC7-4486-BA32-D55E3A72CD70}"/>
    <cellStyle name="Comma 3 5 10 3" xfId="8774" xr:uid="{C54DD9DB-B37A-4EAE-A11F-A714FD8771EA}"/>
    <cellStyle name="Comma 3 5 10 4" xfId="32967" xr:uid="{B5FC7811-666D-4B15-9F03-3E641F4E50FC}"/>
    <cellStyle name="Comma 3 5 11" xfId="4052" xr:uid="{DC223779-56D8-4906-8B38-BB8F889D3A78}"/>
    <cellStyle name="Comma 3 5 11 2" xfId="6633" xr:uid="{909CE59F-D9C8-474C-A1A1-A8F3D944125A}"/>
    <cellStyle name="Comma 3 5 11 2 2" xfId="11201" xr:uid="{0A5A6532-0BD2-4443-AED5-A13FC18C977E}"/>
    <cellStyle name="Comma 3 5 11 3" xfId="8958" xr:uid="{942DE05F-2C14-48E4-8172-C2A4C00A5613}"/>
    <cellStyle name="Comma 3 5 11 4" xfId="32988" xr:uid="{0F2D6B7F-C58E-40A9-9242-1885276E42FE}"/>
    <cellStyle name="Comma 3 5 12" xfId="4295" xr:uid="{2FB39571-8AA4-4067-ACD8-74D907DD2395}"/>
    <cellStyle name="Comma 3 5 12 2" xfId="9192" xr:uid="{9AC4A71F-A06B-4D8E-8927-1710A1001E99}"/>
    <cellStyle name="Comma 3 5 12 3" xfId="33128" xr:uid="{E9074339-05DA-452A-922D-42FAFBE025D3}"/>
    <cellStyle name="Comma 3 5 13" xfId="12155" xr:uid="{2CAC333B-D2DD-4381-906B-D71F72939F5F}"/>
    <cellStyle name="Comma 3 5 13 2" xfId="33239" xr:uid="{D395CB49-9CCB-4C3E-8E21-2D3F0458C3DB}"/>
    <cellStyle name="Comma 3 5 14" xfId="6989" xr:uid="{87EEECC6-DF8E-4C09-9B9B-A4D72EB91A48}"/>
    <cellStyle name="Comma 3 5 14 2" xfId="33329" xr:uid="{FF0A133F-E56E-4D16-A4AC-A9CFDB8F258E}"/>
    <cellStyle name="Comma 3 5 15" xfId="12352" xr:uid="{348B8D32-DE01-4C0B-99B7-D6548C9EE8E7}"/>
    <cellStyle name="Comma 3 5 15 2" xfId="33459" xr:uid="{ED78E578-860B-4F77-A766-90FBD93EEDEF}"/>
    <cellStyle name="Comma 3 5 16" xfId="18025" xr:uid="{96C0C97C-7BBA-4FE3-B292-CD4C7D4D4E32}"/>
    <cellStyle name="Comma 3 5 16 2" xfId="33538" xr:uid="{8704ADA8-E518-48A4-9C97-FDFD3DE9F5A1}"/>
    <cellStyle name="Comma 3 5 17" xfId="24382" xr:uid="{E3AEB084-F0F0-4B96-8056-4865C021FC38}"/>
    <cellStyle name="Comma 3 5 17 2" xfId="33826" xr:uid="{E38D533B-A81A-4F2F-9395-A29B6E534B59}"/>
    <cellStyle name="Comma 3 5 18" xfId="24699" xr:uid="{B976168D-06AC-406C-8A63-FA4F20D37F96}"/>
    <cellStyle name="Comma 3 5 19" xfId="24997" xr:uid="{43BFE05A-3D19-41B0-B151-BA549C101D52}"/>
    <cellStyle name="Comma 3 5 2" xfId="1588" xr:uid="{244BEF92-A590-419D-BB4A-B06FB09F5905}"/>
    <cellStyle name="Comma 3 5 2 2" xfId="4526" xr:uid="{10F762A7-077A-40A1-89EB-84D44C44BE92}"/>
    <cellStyle name="Comma 3 5 2 2 2" xfId="9393" xr:uid="{CCE28551-9776-4227-8D22-C675A3C18E9C}"/>
    <cellStyle name="Comma 3 5 2 2 2 2" xfId="32670" xr:uid="{9DEC8551-3F95-4482-BA38-1F03D74AE170}"/>
    <cellStyle name="Comma 3 5 2 2 2 3" xfId="31875" xr:uid="{BF2805B0-A2C1-405C-88BB-9801BF3EC24E}"/>
    <cellStyle name="Comma 3 5 2 2 3" xfId="32271" xr:uid="{5332A31B-1969-4F74-A53C-AEA431A3B42A}"/>
    <cellStyle name="Comma 3 5 2 2 4" xfId="31471" xr:uid="{0CB1D29A-4C40-46E4-8C0D-A28438BD7D8C}"/>
    <cellStyle name="Comma 3 5 2 3" xfId="7169" xr:uid="{2755C475-42E8-4622-8649-AC580D9B7CE5}"/>
    <cellStyle name="Comma 3 5 2 3 2" xfId="32047" xr:uid="{878A28D4-5315-4739-B1B1-0AFE1503A6CC}"/>
    <cellStyle name="Comma 3 5 2 3 2 2" xfId="32842" xr:uid="{79F5B707-584D-4A9F-9268-85CBEC102515}"/>
    <cellStyle name="Comma 3 5 2 3 3" xfId="32443" xr:uid="{FC90C788-7EE1-424F-A5DE-97788EA97EF7}"/>
    <cellStyle name="Comma 3 5 2 3 4" xfId="31653" xr:uid="{9347134F-E45E-4770-9A28-C36DAA46335D}"/>
    <cellStyle name="Comma 3 5 2 4" xfId="24383" xr:uid="{ABFA49E0-3FF0-4025-9892-B73C19FDB9C6}"/>
    <cellStyle name="Comma 3 5 2 4 2" xfId="32553" xr:uid="{449E4E0D-E0B9-4273-84F6-5E9AC03995F9}"/>
    <cellStyle name="Comma 3 5 2 4 3" xfId="31761" xr:uid="{EF39B73D-BEC9-4EC9-AB5B-C437FA287D1D}"/>
    <cellStyle name="Comma 3 5 2 5" xfId="27107" xr:uid="{3281D4C7-D595-43F1-8561-FDE27E607196}"/>
    <cellStyle name="Comma 3 5 2 5 2" xfId="32158" xr:uid="{03904EE7-3925-459D-A505-33AEB7482545}"/>
    <cellStyle name="Comma 3 5 2 6" xfId="31336" xr:uid="{EEC9294D-4800-4313-B325-541603B56F61}"/>
    <cellStyle name="Comma 3 5 2 7" xfId="30214" xr:uid="{8F1D7DEE-701B-4E66-A08B-C5B5FC76BF06}"/>
    <cellStyle name="Comma 3 5 20" xfId="25183" xr:uid="{9F20A409-CEE2-4CD7-8A5B-929E4F2D28A4}"/>
    <cellStyle name="Comma 3 5 21" xfId="25507" xr:uid="{850B0AAC-0469-4A7B-B973-2D8738A48538}"/>
    <cellStyle name="Comma 3 5 22" xfId="25798" xr:uid="{880C0DB4-B8F5-4714-B8AA-112A8DD47295}"/>
    <cellStyle name="Comma 3 5 23" xfId="26021" xr:uid="{37C78BD6-67C5-4BB6-AE26-2F17E2F37D14}"/>
    <cellStyle name="Comma 3 5 24" xfId="26312" xr:uid="{DCF205FC-E0BA-49F7-A557-650F71988EB4}"/>
    <cellStyle name="Comma 3 5 25" xfId="26519" xr:uid="{B72F7B4E-C6C2-4421-A3F0-A3029E06C462}"/>
    <cellStyle name="Comma 3 5 26" xfId="26756" xr:uid="{89688CE8-C487-49CD-9C6A-F3A6CD54A42E}"/>
    <cellStyle name="Comma 3 5 27" xfId="28018" xr:uid="{36B502A8-DDA3-49B7-BD4C-1E832CEF0F1D}"/>
    <cellStyle name="Comma 3 5 28" xfId="28301" xr:uid="{62FA667F-C53A-41AB-98BA-807270F30CB7}"/>
    <cellStyle name="Comma 3 5 29" xfId="28581" xr:uid="{E5B3A2CB-9417-407F-9305-D9DA7629C3F5}"/>
    <cellStyle name="Comma 3 5 3" xfId="1833" xr:uid="{863EDB60-3EB3-4C77-B963-833E45552F51}"/>
    <cellStyle name="Comma 3 5 3 2" xfId="4740" xr:uid="{4C3F1E73-00B0-4EDE-A679-FD7010C36D0A}"/>
    <cellStyle name="Comma 3 5 3 2 2" xfId="9571" xr:uid="{13440270-B5F7-498D-9B0D-D2BFAE2A3A81}"/>
    <cellStyle name="Comma 3 5 3 2 2 2" xfId="32633" xr:uid="{1E1C7320-A0D6-4F63-B1E0-E12DED2D9EE8}"/>
    <cellStyle name="Comma 3 5 3 2 3" xfId="31839" xr:uid="{81F6C307-F8EF-458D-8507-6B9AD396AB0C}"/>
    <cellStyle name="Comma 3 5 3 3" xfId="7346" xr:uid="{EDE32B8F-38E8-4E1C-91AA-2F2390683AD1}"/>
    <cellStyle name="Comma 3 5 3 3 2" xfId="32234" xr:uid="{B3FEE93E-4095-44AA-82B7-6AC242F6EFFA}"/>
    <cellStyle name="Comma 3 5 3 4" xfId="31436" xr:uid="{952FF3C1-E1FA-4665-B3A1-23E39B684D54}"/>
    <cellStyle name="Comma 3 5 3 5" xfId="30483" xr:uid="{E378DEF1-0A22-4AFB-B335-0B7C308A66C8}"/>
    <cellStyle name="Comma 3 5 30" xfId="28882" xr:uid="{2482A168-7145-43CF-8E11-FA68720321D7}"/>
    <cellStyle name="Comma 3 5 31" xfId="29116" xr:uid="{12176AED-AAD0-42C8-965C-0A586EEB1EC2}"/>
    <cellStyle name="Comma 3 5 32" xfId="29303" xr:uid="{FBD8C118-492E-4167-90A3-8551F6EC9D4C}"/>
    <cellStyle name="Comma 3 5 33" xfId="29558" xr:uid="{ABF9696C-61D8-46A2-9BB2-7221D4B23B2E}"/>
    <cellStyle name="Comma 3 5 34" xfId="29786" xr:uid="{BA034185-B55C-4946-8D29-ABF1923AC639}"/>
    <cellStyle name="Comma 3 5 35" xfId="30158" xr:uid="{2F6CDCFB-DFA5-4D30-BB36-EAAC5A6810CB}"/>
    <cellStyle name="Comma 3 5 36" xfId="34354" xr:uid="{F3465A90-62BA-46B2-A96E-8D2332F0022A}"/>
    <cellStyle name="Comma 3 5 37" xfId="34654" xr:uid="{CA337A43-F8D3-466D-A247-8A7ABC5D9C19}"/>
    <cellStyle name="Comma 3 5 38" xfId="34862" xr:uid="{6F0508FD-7D2B-4389-8520-D37EB309BAFB}"/>
    <cellStyle name="Comma 3 5 39" xfId="35021" xr:uid="{7A22D605-22DF-4535-BF60-27B3673C9529}"/>
    <cellStyle name="Comma 3 5 4" xfId="2041" xr:uid="{6295B659-E54D-4F66-B2A2-FE057D836021}"/>
    <cellStyle name="Comma 3 5 4 2" xfId="4931" xr:uid="{B7CAFA3A-F9C7-45BC-AEFD-FF110DC1B56D}"/>
    <cellStyle name="Comma 3 5 4 2 2" xfId="9749" xr:uid="{E027B8B8-9914-452B-88FD-ACB4FDD88458}"/>
    <cellStyle name="Comma 3 5 4 2 2 2" xfId="32841" xr:uid="{453582FA-00EE-4B26-B9AF-B2A4045F6C04}"/>
    <cellStyle name="Comma 3 5 4 2 3" xfId="32046" xr:uid="{13F93CAB-5338-453A-8D7A-625097CC0845}"/>
    <cellStyle name="Comma 3 5 4 3" xfId="7523" xr:uid="{DE7FBA09-69E4-4216-B151-842623CA708B}"/>
    <cellStyle name="Comma 3 5 4 3 2" xfId="32442" xr:uid="{4DDCEC8B-72E2-4DA7-B303-78E3D3F27BD9}"/>
    <cellStyle name="Comma 3 5 4 4" xfId="31652" xr:uid="{D6005BEA-5311-4A4A-92BC-344EBF1B7186}"/>
    <cellStyle name="Comma 3 5 4 5" xfId="30685" xr:uid="{F7FA0DC0-0CC4-4375-9BC3-0F4FB258B9D6}"/>
    <cellStyle name="Comma 3 5 40" xfId="35174" xr:uid="{AA0ECD54-BBF8-4F11-B331-C60D3AB71305}"/>
    <cellStyle name="Comma 3 5 41" xfId="35416" xr:uid="{25DCE50C-63EB-4069-9572-4DE0AF30CC72}"/>
    <cellStyle name="Comma 3 5 42" xfId="35540" xr:uid="{12D0A3D4-E5FD-48D0-B43B-CE5AFEE535B6}"/>
    <cellStyle name="Comma 3 5 43" xfId="1257" xr:uid="{6087A74C-E5C0-48AF-BE50-7EB27414258C}"/>
    <cellStyle name="Comma 3 5 5" xfId="2290" xr:uid="{5C7F4788-D247-4F96-B947-5D330C7D3FF5}"/>
    <cellStyle name="Comma 3 5 5 2" xfId="5146" xr:uid="{B1BB5C55-A78B-4830-9CF4-28474BBD26AB}"/>
    <cellStyle name="Comma 3 5 5 2 2" xfId="9927" xr:uid="{D08A5897-C816-4E16-A36E-2EED4A00A391}"/>
    <cellStyle name="Comma 3 5 5 2 3" xfId="32517" xr:uid="{10AA5A1D-549D-4585-8008-0EC12E1C8F6B}"/>
    <cellStyle name="Comma 3 5 5 3" xfId="7700" xr:uid="{9CE2A3C3-7273-4AC9-A508-5842272082F1}"/>
    <cellStyle name="Comma 3 5 5 3 2" xfId="31727" xr:uid="{B9BAD26A-C75C-4095-BFE6-0B166F20AE42}"/>
    <cellStyle name="Comma 3 5 5 4" xfId="30776" xr:uid="{8262F5BA-28F6-4759-B121-B84E383FBF2F}"/>
    <cellStyle name="Comma 3 5 6" xfId="2546" xr:uid="{F25FBA02-238B-41DE-ABFE-6CCABDAE8BB5}"/>
    <cellStyle name="Comma 3 5 6 2" xfId="5371" xr:uid="{0AB72940-5E2B-401F-B029-14C4C2860D6D}"/>
    <cellStyle name="Comma 3 5 6 2 2" xfId="10112" xr:uid="{7E332782-D385-47C3-8F3D-B1B7BE4E3F68}"/>
    <cellStyle name="Comma 3 5 6 2 3" xfId="32125" xr:uid="{152871ED-D4D0-4EC2-BF70-F3CEA1ABB566}"/>
    <cellStyle name="Comma 3 5 6 3" xfId="7881" xr:uid="{8C82DE25-ABA0-424D-80CA-83EDC8A2FA3D}"/>
    <cellStyle name="Comma 3 5 6 4" xfId="30872" xr:uid="{C3BD2E46-4BC6-4D02-943E-D8C9F13AE153}"/>
    <cellStyle name="Comma 3 5 7" xfId="2802" xr:uid="{65EC19C5-BD69-4AD6-80A3-DE5AA94B9F3C}"/>
    <cellStyle name="Comma 3 5 7 2" xfId="5591" xr:uid="{C31A13E5-A5F8-41CF-BF28-A7346319ACD0}"/>
    <cellStyle name="Comma 3 5 7 2 2" xfId="10292" xr:uid="{EDCAFDFB-7742-4001-9A9B-F9203D86FA03}"/>
    <cellStyle name="Comma 3 5 7 3" xfId="8059" xr:uid="{4DF1C1C7-B57A-4F23-8159-4BA77E82905C}"/>
    <cellStyle name="Comma 3 5 7 4" xfId="31118" xr:uid="{ED2A3CF0-9C6D-4F26-A814-9432CF6E7995}"/>
    <cellStyle name="Comma 3 5 8" xfId="3078" xr:uid="{BCA5D192-40AB-4DA8-8F29-FE7D49212886}"/>
    <cellStyle name="Comma 3 5 8 2" xfId="5822" xr:uid="{88C1E69E-0A85-45BF-A38B-04CC27A3519D}"/>
    <cellStyle name="Comma 3 5 8 2 2" xfId="10472" xr:uid="{C2488C91-4356-462C-91E9-A940FF24D71D}"/>
    <cellStyle name="Comma 3 5 8 3" xfId="8236" xr:uid="{F02A5C45-7BF1-47A0-8C96-A7A74A299AA5}"/>
    <cellStyle name="Comma 3 5 8 4" xfId="31208" xr:uid="{73BEA7F5-9A43-4AFE-B0AD-B13FE981B40D}"/>
    <cellStyle name="Comma 3 5 9" xfId="3386" xr:uid="{87CA686A-2220-4491-BA4E-FE6CBB2F8522}"/>
    <cellStyle name="Comma 3 5 9 2" xfId="6068" xr:uid="{F3486073-0687-46C8-91DA-9A9206BC2EFA}"/>
    <cellStyle name="Comma 3 5 9 2 2" xfId="10653" xr:uid="{295A3E8F-C68F-422E-A2D9-995AF3C72D2B}"/>
    <cellStyle name="Comma 3 5 9 3" xfId="8413" xr:uid="{E9EA3A8B-44EF-4E51-B8D6-023006185051}"/>
    <cellStyle name="Comma 3 5 9 4" xfId="31249" xr:uid="{C02DC857-93A0-418E-B699-B82AF841A4D5}"/>
    <cellStyle name="Comma 3 6" xfId="778" xr:uid="{ABF25598-57B0-4B24-85FA-D57060CFC5D2}"/>
    <cellStyle name="Comma 3 6 10" xfId="3940" xr:uid="{704505B5-CC1B-4371-AF2E-90854E550D10}"/>
    <cellStyle name="Comma 3 6 10 2" xfId="6523" xr:uid="{F00972FA-CA0F-4FD4-83B6-6F2253CE1CE4}"/>
    <cellStyle name="Comma 3 6 10 2 2" xfId="11091" xr:uid="{3F5B1157-65F3-4566-B4FE-B812A1C3184C}"/>
    <cellStyle name="Comma 3 6 10 3" xfId="8848" xr:uid="{28A1F2C8-AA1B-4F5D-AAAE-00E6EA955841}"/>
    <cellStyle name="Comma 3 6 10 4" xfId="33376" xr:uid="{D6B51D45-100A-43BE-A285-E0EFC2010095}"/>
    <cellStyle name="Comma 3 6 11" xfId="4133" xr:uid="{D63594B6-F0C6-4549-A24D-F9521F93E5C4}"/>
    <cellStyle name="Comma 3 6 11 2" xfId="6711" xr:uid="{765B9364-9F86-45AE-B088-38569791CC3D}"/>
    <cellStyle name="Comma 3 6 11 2 2" xfId="11279" xr:uid="{41480670-D1A6-406F-98C9-710133BB364B}"/>
    <cellStyle name="Comma 3 6 11 3" xfId="9036" xr:uid="{2D84215A-EE88-41D2-A0D9-C56ED12D5CA2}"/>
    <cellStyle name="Comma 3 6 11 4" xfId="33619" xr:uid="{30391AD2-5749-4A7B-B861-B07B69D25C73}"/>
    <cellStyle name="Comma 3 6 12" xfId="4393" xr:uid="{734F0FA9-A3A8-4FC5-94D4-AF74E87462E2}"/>
    <cellStyle name="Comma 3 6 12 2" xfId="9285" xr:uid="{7D7FC856-9C70-4C31-84F9-230675B511CC}"/>
    <cellStyle name="Comma 3 6 12 3" xfId="33892" xr:uid="{6387AF9E-E5ED-43DA-9C2F-5A44D4C3A729}"/>
    <cellStyle name="Comma 3 6 13" xfId="7065" xr:uid="{1F07ABF7-CB44-4FA3-B0AB-95F84B422101}"/>
    <cellStyle name="Comma 3 6 14" xfId="12477" xr:uid="{A922D5F3-F1EC-446F-8C1C-90B8813F73DA}"/>
    <cellStyle name="Comma 3 6 15" xfId="18125" xr:uid="{A3D851A9-9E09-4E8B-946D-D481EB95ADA6}"/>
    <cellStyle name="Comma 3 6 16" xfId="24384" xr:uid="{D174CAF0-21F9-42F3-90E0-BF1891489138}"/>
    <cellStyle name="Comma 3 6 17" xfId="24808" xr:uid="{7C526D14-7A6B-4790-A7FC-DD7131E4550D}"/>
    <cellStyle name="Comma 3 6 18" xfId="25052" xr:uid="{E76F83F9-D4EA-4971-B278-9E9FADB3EF71}"/>
    <cellStyle name="Comma 3 6 19" xfId="25303" xr:uid="{B030F142-E847-466E-A9D6-45B22037DDC2}"/>
    <cellStyle name="Comma 3 6 2" xfId="1691" xr:uid="{8AE48B72-B7AB-4BED-8437-5F67594E87DB}"/>
    <cellStyle name="Comma 3 6 2 2" xfId="4611" xr:uid="{86141F3E-DCB4-43D8-A5E4-0D312F7AAD89}"/>
    <cellStyle name="Comma 3 6 2 2 2" xfId="9466" xr:uid="{3C3B4623-16EA-490B-A3B6-71189E63BDA1}"/>
    <cellStyle name="Comma 3 6 2 2 2 2" xfId="32723" xr:uid="{4FC2374C-49EC-4712-B406-4E8649109456}"/>
    <cellStyle name="Comma 3 6 2 2 3" xfId="31928" xr:uid="{010CF810-FD17-4207-99E5-CE2E35A2313F}"/>
    <cellStyle name="Comma 3 6 2 3" xfId="7242" xr:uid="{BB1A8AA3-F079-4E60-B176-014262D12578}"/>
    <cellStyle name="Comma 3 6 2 3 2" xfId="32324" xr:uid="{020EA12F-183C-41ED-8A2C-B3DD508EF5E6}"/>
    <cellStyle name="Comma 3 6 2 4" xfId="24385" xr:uid="{157DE7BF-69F8-4215-B0CD-96B6D4FDB544}"/>
    <cellStyle name="Comma 3 6 2 4 2" xfId="31520" xr:uid="{E0B5E41D-63F1-4CF9-894F-96EAD1C159CC}"/>
    <cellStyle name="Comma 3 6 2 5" xfId="27405" xr:uid="{8573A9EF-11EF-401C-8D3F-FF7E4E294236}"/>
    <cellStyle name="Comma 3 6 2 6" xfId="30532" xr:uid="{2E731195-60AA-4223-93D1-35C39336D29C}"/>
    <cellStyle name="Comma 3 6 20" xfId="25608" xr:uid="{940AEC90-2AF0-4604-8030-13D12C239CE1}"/>
    <cellStyle name="Comma 3 6 21" xfId="25879" xr:uid="{B7C5BB08-C4D8-4787-B1EE-0BD2CCE86CD2}"/>
    <cellStyle name="Comma 3 6 22" xfId="26142" xr:uid="{636FDEF5-8ADE-452A-BCE2-FF59471C9501}"/>
    <cellStyle name="Comma 3 6 23" xfId="26389" xr:uid="{2413CC2E-D349-4C5A-A974-7E54AF09C952}"/>
    <cellStyle name="Comma 3 6 24" xfId="26579" xr:uid="{C74578C1-0E29-4763-930A-3744D38AC858}"/>
    <cellStyle name="Comma 3 6 25" xfId="26828" xr:uid="{70A3CF17-48EC-4168-BA07-28ABC26AB58E}"/>
    <cellStyle name="Comma 3 6 26" xfId="28139" xr:uid="{749DEE32-AF58-42CF-8B78-580610BD5B4F}"/>
    <cellStyle name="Comma 3 6 27" xfId="28403" xr:uid="{FFE40A9E-4020-4A49-AB6C-68365A028F24}"/>
    <cellStyle name="Comma 3 6 28" xfId="28711" xr:uid="{B8391A3C-00C9-4818-89B8-0095A1F9A5D2}"/>
    <cellStyle name="Comma 3 6 29" xfId="28973" xr:uid="{DFC282B2-1807-473D-9C3A-53E8CA722C5D}"/>
    <cellStyle name="Comma 3 6 3" xfId="1918" xr:uid="{D2DAE130-B117-479F-AF2A-66966FF73890}"/>
    <cellStyle name="Comma 3 6 3 2" xfId="4820" xr:uid="{B0AC55F0-160B-4378-8694-C24989B4B16E}"/>
    <cellStyle name="Comma 3 6 3 2 2" xfId="9645" xr:uid="{BFD28E90-DCCF-4925-947F-B371348FC5D6}"/>
    <cellStyle name="Comma 3 6 3 2 2 2" xfId="32843" xr:uid="{72FD039B-4C00-41E6-AAC8-AD04990121BA}"/>
    <cellStyle name="Comma 3 6 3 2 3" xfId="32048" xr:uid="{326CC1E6-9239-474E-8EEF-1F6319D45459}"/>
    <cellStyle name="Comma 3 6 3 3" xfId="7419" xr:uid="{F4C7AE14-8670-4E29-857D-349B201954DF}"/>
    <cellStyle name="Comma 3 6 3 3 2" xfId="32444" xr:uid="{63F5A406-EB80-4776-8D10-26105993F6EE}"/>
    <cellStyle name="Comma 3 6 3 4" xfId="31654" xr:uid="{2C2B5C5F-E837-4EBB-8F17-1A55628FE3F4}"/>
    <cellStyle name="Comma 3 6 3 5" xfId="30729" xr:uid="{C85A6D76-1C55-4E37-B64F-544A6AC2582D}"/>
    <cellStyle name="Comma 3 6 30" xfId="29187" xr:uid="{6A9BA159-46E3-4AEB-B193-66B5CA9C4A41}"/>
    <cellStyle name="Comma 3 6 31" xfId="29377" xr:uid="{4088EE8F-740A-450E-98FF-069F9FB1B0E8}"/>
    <cellStyle name="Comma 3 6 32" xfId="29646" xr:uid="{2B334FD4-92CD-44DF-A1AB-BC2011CDFC07}"/>
    <cellStyle name="Comma 3 6 33" xfId="29854" xr:uid="{558C97F8-A56B-488B-BA39-8ECBDE0FE5F3}"/>
    <cellStyle name="Comma 3 6 34" xfId="34479" xr:uid="{6242D92A-E42B-4C87-B969-77372BE0A592}"/>
    <cellStyle name="Comma 3 6 35" xfId="34748" xr:uid="{74DE70CA-6D44-4D7E-925D-6A054F9EC308}"/>
    <cellStyle name="Comma 3 6 36" xfId="34923" xr:uid="{2F9D84AC-C175-4196-B17E-BB6A120F4CE1}"/>
    <cellStyle name="Comma 3 6 37" xfId="35075" xr:uid="{C21BD7A0-FB52-4EAD-9E6B-829A4497FCAE}"/>
    <cellStyle name="Comma 3 6 38" xfId="35229" xr:uid="{F5839474-1A04-4A3C-BB21-0AFB474A6213}"/>
    <cellStyle name="Comma 3 6 39" xfId="35470" xr:uid="{2005AEF9-BE3A-4C8D-8334-9D5CD9E9B25B}"/>
    <cellStyle name="Comma 3 6 4" xfId="2149" xr:uid="{7FFBAFFD-6889-42F6-83FB-DCE6D8519177}"/>
    <cellStyle name="Comma 3 6 4 2" xfId="5026" xr:uid="{1A96A150-3639-475E-BFB4-FB5275280A44}"/>
    <cellStyle name="Comma 3 6 4 2 2" xfId="9823" xr:uid="{441170B6-5837-4417-8093-752E9FDFE66C}"/>
    <cellStyle name="Comma 3 6 4 2 3" xfId="32605" xr:uid="{0D006019-08EC-4DD3-8C35-730065655F35}"/>
    <cellStyle name="Comma 3 6 4 3" xfId="7596" xr:uid="{D65617F6-7383-4755-A624-4895F3B2E083}"/>
    <cellStyle name="Comma 3 6 4 3 2" xfId="31811" xr:uid="{790A77B6-DF21-4BA2-94E8-24FC50D244EA}"/>
    <cellStyle name="Comma 3 6 4 4" xfId="30954" xr:uid="{38613181-0894-4E96-BDC3-94215F45A947}"/>
    <cellStyle name="Comma 3 6 40" xfId="1429" xr:uid="{D69EDFA8-D704-4E7B-84AC-DC3C96B5C3DA}"/>
    <cellStyle name="Comma 3 6 5" xfId="2398" xr:uid="{B0F4F16D-7DC0-4D5F-B924-A67E3730BBBB}"/>
    <cellStyle name="Comma 3 6 5 2" xfId="5242" xr:uid="{459AC426-3EA2-42F5-8AF9-8858335E7436}"/>
    <cellStyle name="Comma 3 6 5 2 2" xfId="10002" xr:uid="{E2E54CF3-D5B5-49F4-896A-92F3DB4B61A0}"/>
    <cellStyle name="Comma 3 6 5 2 3" xfId="32207" xr:uid="{C6311446-9785-4502-9B3A-8B160B3AFD8D}"/>
    <cellStyle name="Comma 3 6 5 3" xfId="7773" xr:uid="{8F18FB40-72DA-4996-9D28-666F9612640E}"/>
    <cellStyle name="Comma 3 6 5 4" xfId="31173" xr:uid="{06CCE562-C710-4BD5-A7C0-EC1963BD26BE}"/>
    <cellStyle name="Comma 3 6 6" xfId="2650" xr:uid="{F0C4C5D6-851F-4AC9-8837-64143AA30783}"/>
    <cellStyle name="Comma 3 6 6 2" xfId="5462" xr:uid="{1B9BA05E-9F13-4826-B7DA-C2992F29696E}"/>
    <cellStyle name="Comma 3 6 6 2 2" xfId="10187" xr:uid="{BB62ED7C-A252-4120-87F6-4FA56F8DC6EA}"/>
    <cellStyle name="Comma 3 6 6 3" xfId="7955" xr:uid="{F52A52B4-B103-4226-BE4B-6C823552B721}"/>
    <cellStyle name="Comma 3 6 6 4" xfId="31285" xr:uid="{731AAA11-7DF1-493C-9487-8B6669C8F837}"/>
    <cellStyle name="Comma 3 6 7" xfId="2909" xr:uid="{6B5DC03F-7B50-4095-9C5D-26EC1718F655}"/>
    <cellStyle name="Comma 3 6 7 2" xfId="5683" xr:uid="{96DB5978-4B8B-435E-978C-40CAA4E9A43E}"/>
    <cellStyle name="Comma 3 6 7 2 2" xfId="10365" xr:uid="{33AB0B52-9C13-4DB4-A654-FC3173ACB160}"/>
    <cellStyle name="Comma 3 6 7 3" xfId="8132" xr:uid="{8B89C1EE-91E3-433C-B547-66A48D3E2C06}"/>
    <cellStyle name="Comma 3 6 7 4" xfId="31406" xr:uid="{3626464A-DDD2-4F42-BF71-39765640AC31}"/>
    <cellStyle name="Comma 3 6 8" xfId="3214" xr:uid="{30257200-B469-4D5A-AD2A-A7B801C662E6}"/>
    <cellStyle name="Comma 3 6 8 2" xfId="5931" xr:uid="{4C9C7D01-BE97-4196-83B5-AFA81363515D}"/>
    <cellStyle name="Comma 3 6 8 2 2" xfId="10547" xr:uid="{E2AB6CE1-201C-44E5-8AB0-053042832737}"/>
    <cellStyle name="Comma 3 6 8 3" xfId="8309" xr:uid="{02E19D0E-3FFD-4ACA-8B9E-18383D13DE48}"/>
    <cellStyle name="Comma 3 6 8 4" xfId="33039" xr:uid="{29DBF79C-AA2B-4801-BC2B-2084AE53C630}"/>
    <cellStyle name="Comma 3 6 9" xfId="3479" xr:uid="{08768E4E-C718-4A5E-956C-1465894C4779}"/>
    <cellStyle name="Comma 3 6 9 2" xfId="6149" xr:uid="{EE1CBB03-90F4-459F-9629-73ABD3FBF308}"/>
    <cellStyle name="Comma 3 6 9 2 2" xfId="10728" xr:uid="{5FB183AD-47ED-422E-99CE-D8AB9CB7744F}"/>
    <cellStyle name="Comma 3 6 9 3" xfId="8486" xr:uid="{78641A7C-3405-4867-95E7-80A97AE99303}"/>
    <cellStyle name="Comma 3 6 9 4" xfId="33184" xr:uid="{E5DC01BA-DBCF-4113-8382-A6CE20A314CD}"/>
    <cellStyle name="Comma 3 65" xfId="33897" xr:uid="{38F5AB16-AE61-4682-8D93-74623F566F69}"/>
    <cellStyle name="Comma 3 65 2" xfId="33949" xr:uid="{184ABC44-D7C4-4B33-830A-FBEDE34656F1}"/>
    <cellStyle name="Comma 3 7" xfId="2537" xr:uid="{E5525A9F-D864-4511-B2E5-F5730EDC9C7C}"/>
    <cellStyle name="Comma 3 7 2" xfId="5362" xr:uid="{5A20F442-2B0E-46C3-BA92-1C294FBBF278}"/>
    <cellStyle name="Comma 3 7 2 2" xfId="10103" xr:uid="{FF4E52A8-1582-4A3A-9A7A-D54E329A7884}"/>
    <cellStyle name="Comma 3 7 2 2 2" xfId="32749" xr:uid="{6CD7A18D-A5E9-4FA5-B280-945ACEBFDFAE}"/>
    <cellStyle name="Comma 3 7 2 3" xfId="27098" xr:uid="{75E96970-7331-4932-9C2D-676CB00483E3}"/>
    <cellStyle name="Comma 3 7 2 3 2" xfId="31954" xr:uid="{54E211F5-2629-4537-BC79-8F88689F7DA0}"/>
    <cellStyle name="Comma 3 7 2 4" xfId="31022" xr:uid="{7591D2F1-1A13-41E1-97F0-9B6A49FC98AF}"/>
    <cellStyle name="Comma 3 7 3" xfId="7872" xr:uid="{E77F91CC-68D1-4F4F-BD8C-965A04720F47}"/>
    <cellStyle name="Comma 3 7 3 2" xfId="32350" xr:uid="{906295C3-B8CA-4366-ACE2-A48FAEAFB5E9}"/>
    <cellStyle name="Comma 3 7 4" xfId="24386" xr:uid="{76D22C06-72CC-4F0A-96BB-63710F67CB9C}"/>
    <cellStyle name="Comma 3 7 4 2" xfId="31549" xr:uid="{E3B58E8F-CEF8-4EA4-81C9-EC5233F8FF81}"/>
    <cellStyle name="Comma 3 7 5" xfId="26747" xr:uid="{901EF565-7004-414B-B37B-D98F7B124E01}"/>
    <cellStyle name="Comma 3 7 5 2" xfId="33567" xr:uid="{A9C869E6-FE52-4A9E-80C0-4BD557B497BA}"/>
    <cellStyle name="Comma 3 7 6" xfId="30388" xr:uid="{BA24CE77-9BCE-4470-AE8F-D6ECAD56737D}"/>
    <cellStyle name="Comma 3 8" xfId="3546" xr:uid="{4AFE9C5C-7926-42F9-A5DD-95BA5ADC62B4}"/>
    <cellStyle name="Comma 3 8 2" xfId="6203" xr:uid="{FC1D504E-84DB-487F-B4FF-3A1E0B2F40D0}"/>
    <cellStyle name="Comma 3 8 2 2" xfId="10780" xr:uid="{B31E919E-8DE6-4507-942E-CCDBC4667D77}"/>
    <cellStyle name="Comma 3 8 2 2 2" xfId="32785" xr:uid="{B058870D-CD3B-45E2-9638-5E0631EB1382}"/>
    <cellStyle name="Comma 3 8 2 3" xfId="31990" xr:uid="{FF19EB5B-096B-4058-81F6-7A2A47B40BB8}"/>
    <cellStyle name="Comma 3 8 3" xfId="8538" xr:uid="{16EC2BD9-A604-44B9-802B-6E5997EEBB21}"/>
    <cellStyle name="Comma 3 8 3 2" xfId="32386" xr:uid="{F787DA5A-5E66-493A-993F-1FA9ED95A167}"/>
    <cellStyle name="Comma 3 8 4" xfId="26660" xr:uid="{21BFC19F-BED1-46DE-B4CD-9C892B3EFA31}"/>
    <cellStyle name="Comma 3 8 4 2" xfId="31594" xr:uid="{5A6F2A88-6A5A-4CA9-8D9C-7CCFF0492300}"/>
    <cellStyle name="Comma 3 8 5" xfId="30423" xr:uid="{65B3412E-6FE5-4608-96EF-112413A0789F}"/>
    <cellStyle name="Comma 3 8 6" xfId="35548" xr:uid="{6DEA6410-0327-4C31-8239-EAA230A10099}"/>
    <cellStyle name="Comma 3 9" xfId="3627" xr:uid="{91128B5B-4C5F-431A-A0CB-462457E15536}"/>
    <cellStyle name="Comma 3 9 2" xfId="6252" xr:uid="{80D5A7D3-6F00-40D0-8179-11B8DFE9149D}"/>
    <cellStyle name="Comma 3 9 2 2" xfId="10830" xr:uid="{2DB4C4D9-31DA-4B4E-9F75-80F62490E104}"/>
    <cellStyle name="Comma 3 9 2 3" xfId="32915" xr:uid="{EA07ED9B-1886-4AF5-A99A-0850D87B8E96}"/>
    <cellStyle name="Comma 3 9 3" xfId="8587" xr:uid="{7ECE8F83-BC6D-4730-A155-4CD581A61ED5}"/>
    <cellStyle name="Comma 3 9 4" xfId="26918" xr:uid="{D3A77866-9D64-4E0E-8631-51849375A52A}"/>
    <cellStyle name="Comma 3 9 5" xfId="30436" xr:uid="{1A4A8755-7564-4064-8273-F4D61C5F1643}"/>
    <cellStyle name="Comma 30" xfId="56" xr:uid="{0DFB0E85-6AB8-4D06-8C06-F24916375E9A}"/>
    <cellStyle name="Comma 30 10" xfId="3959" xr:uid="{06819D77-E9E4-4BB9-BFDB-0D4AD90B757D}"/>
    <cellStyle name="Comma 30 10 2" xfId="6542" xr:uid="{7B7521AB-3AD9-46C4-A793-8223BFF4FD4C}"/>
    <cellStyle name="Comma 30 10 2 2" xfId="11110" xr:uid="{A94CBACF-69F5-41A9-8CE6-2DDB1C9F12AD}"/>
    <cellStyle name="Comma 30 10 3" xfId="8867" xr:uid="{1D58BA8A-8FCB-4DB6-BDD9-A2E352AC4E17}"/>
    <cellStyle name="Comma 30 11" xfId="4153" xr:uid="{61A5EC68-725A-4D48-800D-A17294A40EEC}"/>
    <cellStyle name="Comma 30 11 2" xfId="6730" xr:uid="{F6C1E5FE-5018-441F-A176-025F01441F2E}"/>
    <cellStyle name="Comma 30 11 2 2" xfId="11298" xr:uid="{C21017E7-93C5-4664-B30B-1A29966F75D3}"/>
    <cellStyle name="Comma 30 11 3" xfId="9055" xr:uid="{DDE92A33-ED0B-4B97-AF98-73E46D15797D}"/>
    <cellStyle name="Comma 30 12" xfId="4415" xr:uid="{08C9FB11-38D5-43C5-8469-1058511B3986}"/>
    <cellStyle name="Comma 30 12 2" xfId="9307" xr:uid="{405CE1C7-565C-429A-9EE6-2F6D1EE2A11E}"/>
    <cellStyle name="Comma 30 13" xfId="7084" xr:uid="{13E44E10-77EB-448D-8EC3-662D2449340C}"/>
    <cellStyle name="Comma 30 14" xfId="12507" xr:uid="{FAA0F562-5A79-43F1-B4EA-F605AC42257E}"/>
    <cellStyle name="Comma 30 15" xfId="1451" xr:uid="{AF51C9B9-2FFC-4574-8C72-767D9685EFF3}"/>
    <cellStyle name="Comma 30 16" xfId="24846" xr:uid="{210D31DC-519C-43E3-A77B-F4F4E965DE3E}"/>
    <cellStyle name="Comma 30 17" xfId="25072" xr:uid="{32CF12EA-975D-4A12-807C-ABDEEFDDAED5}"/>
    <cellStyle name="Comma 30 18" xfId="25344" xr:uid="{BA649568-7C32-4D56-99AB-B1E033ED3EA2}"/>
    <cellStyle name="Comma 30 19" xfId="25640" xr:uid="{4A8AAFE2-AE69-493B-8C2B-EEEAE8CC3E59}"/>
    <cellStyle name="Comma 30 2" xfId="1721" xr:uid="{F62B23F9-5548-4A31-8AA5-FC323CB1B6E8}"/>
    <cellStyle name="Comma 30 2 2" xfId="4638" xr:uid="{C40E3BA3-D13F-4709-8D04-67BC851C958E}"/>
    <cellStyle name="Comma 30 2 2 2" xfId="9486" xr:uid="{FDB2FCFD-7907-4609-B7C0-2E8F0ADEB269}"/>
    <cellStyle name="Comma 30 2 2 3" xfId="27493" xr:uid="{534829F5-6E59-41D0-8334-83C94151C1FE}"/>
    <cellStyle name="Comma 30 2 3" xfId="7261" xr:uid="{4BB6C8F9-A94F-4324-A700-6F336AF3E8C2}"/>
    <cellStyle name="Comma 30 2 4" xfId="26847" xr:uid="{0296E002-5433-4C78-9103-355DAD8200C8}"/>
    <cellStyle name="Comma 30 2 5" xfId="30982" xr:uid="{0641093D-3278-42A2-84E6-8BDAFCF5BC14}"/>
    <cellStyle name="Comma 30 20" xfId="25900" xr:uid="{D7D61CCB-86E3-448A-B3CC-222FCB7240CF}"/>
    <cellStyle name="Comma 30 21" xfId="26180" xr:uid="{F98AC7D5-E88F-4909-BD13-F3440475A1CA}"/>
    <cellStyle name="Comma 30 22" xfId="26407" xr:uid="{79905143-5659-4283-8FBB-1CD1682AFBBE}"/>
    <cellStyle name="Comma 30 23" xfId="26599" xr:uid="{799D7D5A-30EA-470D-9CED-7314A2918456}"/>
    <cellStyle name="Comma 30 24" xfId="26671" xr:uid="{53FBFAA0-C11C-44D5-BE29-D01B53784414}"/>
    <cellStyle name="Comma 30 25" xfId="28175" xr:uid="{F7FEBEC6-637D-4681-AD21-ECAE1B803269}"/>
    <cellStyle name="Comma 30 26" xfId="28436" xr:uid="{83BDF1EE-3BE6-414B-9D23-C9CBCB1D1AE4}"/>
    <cellStyle name="Comma 30 27" xfId="28744" xr:uid="{03AD6F18-D4D9-4587-9AA6-19E94DBECB70}"/>
    <cellStyle name="Comma 30 28" xfId="28999" xr:uid="{953C156C-753B-4A06-97A9-6A70D16383D3}"/>
    <cellStyle name="Comma 30 29" xfId="29208" xr:uid="{7B62AB2E-AC8D-46A2-83F2-79A7C5445082}"/>
    <cellStyle name="Comma 30 3" xfId="1940" xr:uid="{30BD3DAB-9F7C-46EA-A665-B4273DB2BA91}"/>
    <cellStyle name="Comma 30 3 2" xfId="4840" xr:uid="{E6BDA2F1-2FF5-4BE3-AEED-B7F784C128DE}"/>
    <cellStyle name="Comma 30 3 2 2" xfId="9664" xr:uid="{7B5EC176-8F96-422A-BF9F-3820F5312DA6}"/>
    <cellStyle name="Comma 30 3 3" xfId="7438" xr:uid="{D9FB08C4-8983-44A6-8063-94E10468B426}"/>
    <cellStyle name="Comma 30 3 4" xfId="26934" xr:uid="{FE6E0066-0F3D-41FB-A30D-249CAB37D263}"/>
    <cellStyle name="Comma 30 3 5" xfId="31309" xr:uid="{D4465636-975B-48F1-ADB9-0402B7188A50}"/>
    <cellStyle name="Comma 30 30" xfId="29404" xr:uid="{9CC9C4C4-3BB3-4D75-BCAD-30246CFA3C78}"/>
    <cellStyle name="Comma 30 31" xfId="29680" xr:uid="{71C63619-EC0D-4ED3-9D54-78B69115AE11}"/>
    <cellStyle name="Comma 30 32" xfId="29877" xr:uid="{3332E014-4F86-4914-9334-FC4C6DEED1A2}"/>
    <cellStyle name="Comma 30 33" xfId="34515" xr:uid="{442E8C4B-354C-4422-BF7B-12838D2F6D6D}"/>
    <cellStyle name="Comma 30 34" xfId="34777" xr:uid="{1EEE59DC-2EEA-4BB4-891D-D08BBAD436BD}"/>
    <cellStyle name="Comma 30 35" xfId="34941" xr:uid="{36AB3D5E-101E-4A95-BEB7-DE5397CF8FA1}"/>
    <cellStyle name="Comma 30 36" xfId="35093" xr:uid="{068F2919-65C2-4343-AAA9-8E64EFE57FCB}"/>
    <cellStyle name="Comma 30 37" xfId="35248" xr:uid="{AE597D54-B844-49B5-8538-815CB49C07F5}"/>
    <cellStyle name="Comma 30 38" xfId="35488" xr:uid="{EF3B95B9-CEB9-42C5-8C13-6D88C82F5655}"/>
    <cellStyle name="Comma 30 39" xfId="1110" xr:uid="{973BBE26-D24C-4062-828B-358619692CEE}"/>
    <cellStyle name="Comma 30 4" xfId="2178" xr:uid="{E0164D6C-4F5B-452A-AB11-7A4A419FB03A}"/>
    <cellStyle name="Comma 30 4 2" xfId="5051" xr:uid="{1831D17D-4CEF-4541-ADDD-E3A376AB5B2D}"/>
    <cellStyle name="Comma 30 4 2 2" xfId="9842" xr:uid="{952E1520-1142-4EDE-8F4C-96D18DA6E534}"/>
    <cellStyle name="Comma 30 4 3" xfId="7615" xr:uid="{0C6E742C-610D-44C8-B646-8D389E96E4FD}"/>
    <cellStyle name="Comma 30 4 4" xfId="32117" xr:uid="{B689AE31-F3DC-40E6-946C-885DFB5E6400}"/>
    <cellStyle name="Comma 30 40" xfId="918" xr:uid="{90DCCD4E-AB0B-4D0B-A438-720433CEE518}"/>
    <cellStyle name="Comma 30 5" xfId="2428" xr:uid="{E2237407-45AB-446D-A8CA-9B1768E446A6}"/>
    <cellStyle name="Comma 30 5 2" xfId="5267" xr:uid="{F6A98BEC-CAF8-4AF4-AAC2-DB96B82E58A9}"/>
    <cellStyle name="Comma 30 5 2 2" xfId="10021" xr:uid="{E83DBE04-D290-4CB9-9E01-1DAFB94DF25A}"/>
    <cellStyle name="Comma 30 5 3" xfId="7792" xr:uid="{D6A0B867-6A72-403F-81E4-E3A82399F1D7}"/>
    <cellStyle name="Comma 30 5 4" xfId="33392" xr:uid="{F283A48E-EF45-4E48-8F8C-07F87D6616C7}"/>
    <cellStyle name="Comma 30 6" xfId="2682" xr:uid="{F7773ECE-BE4E-42D4-BD02-2492B3090D97}"/>
    <cellStyle name="Comma 30 6 2" xfId="5488" xr:uid="{7DA29C86-14E7-466D-A564-F945A75A398C}"/>
    <cellStyle name="Comma 30 6 2 2" xfId="10206" xr:uid="{F017182F-2056-4F84-A0C9-76638FBBC5B0}"/>
    <cellStyle name="Comma 30 6 3" xfId="7974" xr:uid="{CA705057-426E-4F78-8183-52D4EA106E5A}"/>
    <cellStyle name="Comma 30 6 4" xfId="33638" xr:uid="{6E5922A7-4A1D-4427-B735-F29ECA6A745A}"/>
    <cellStyle name="Comma 30 7" xfId="2938" xr:uid="{F4BA8FF8-C6A4-436E-8444-AA7030E64F8D}"/>
    <cellStyle name="Comma 30 7 2" xfId="5708" xr:uid="{16E7D934-D8D7-4778-9412-D450A4CF31A2}"/>
    <cellStyle name="Comma 30 7 2 2" xfId="10384" xr:uid="{E10B6A75-DE59-40CA-92F5-75EF3E9A4099}"/>
    <cellStyle name="Comma 30 7 3" xfId="8151" xr:uid="{2841E592-8715-45E0-8879-7187CCFD7618}"/>
    <cellStyle name="Comma 30 7 4" xfId="33917" xr:uid="{614EB671-7CDA-4F93-B893-9769C23376F0}"/>
    <cellStyle name="Comma 30 8" xfId="3254" xr:uid="{61B5FD1E-A972-4A0E-BA22-FEAD83856DA5}"/>
    <cellStyle name="Comma 30 8 2" xfId="5959" xr:uid="{45503A9B-7067-4D12-A701-07DDC1CD136F}"/>
    <cellStyle name="Comma 30 8 2 2" xfId="10567" xr:uid="{62C8B71F-92A5-4B60-8EC2-0301783F9D2C}"/>
    <cellStyle name="Comma 30 8 3" xfId="8328" xr:uid="{5B5A1E5A-C16A-4479-B132-D03F97F85474}"/>
    <cellStyle name="Comma 30 9" xfId="3504" xr:uid="{2BCBE199-75D4-4E54-88C8-281C94D3D6BA}"/>
    <cellStyle name="Comma 30 9 2" xfId="6169" xr:uid="{F9435562-5742-4A35-B897-C88A18297E27}"/>
    <cellStyle name="Comma 30 9 2 2" xfId="10747" xr:uid="{94658A7D-BD8C-4A52-B736-4E0AE8F34411}"/>
    <cellStyle name="Comma 30 9 3" xfId="8505" xr:uid="{9B7334F3-1B7F-46E4-8880-53444D6DDC74}"/>
    <cellStyle name="Comma 300" xfId="27907" xr:uid="{DE1B66FF-7DE3-4CD9-A175-860C459BA293}"/>
    <cellStyle name="Comma 300 2" xfId="30009" xr:uid="{E3DE0097-3E99-48DB-B419-129A24798A72}"/>
    <cellStyle name="Comma 301" xfId="27908" xr:uid="{C8B99AE5-3137-4D99-B628-735274150AB3}"/>
    <cellStyle name="Comma 302" xfId="27909" xr:uid="{1B3DDF2E-6EF2-4B24-AA07-BA6362B323A2}"/>
    <cellStyle name="Comma 303" xfId="27901" xr:uid="{53517ED6-46DA-4B17-9CB2-8B44DEAAD5D7}"/>
    <cellStyle name="Comma 304" xfId="27903" xr:uid="{D90F046F-1F07-4EA5-97E1-5B52B4CC247F}"/>
    <cellStyle name="Comma 305" xfId="27911" xr:uid="{194F9CF8-5A96-4589-85B2-C9B6A8CDF172}"/>
    <cellStyle name="Comma 306" xfId="27913" xr:uid="{AC3E4AD8-0D53-44B6-B925-4845098485B7}"/>
    <cellStyle name="Comma 307" xfId="27915" xr:uid="{B2492E3F-B4EE-48EA-9151-FAC6DCDF59DD}"/>
    <cellStyle name="Comma 308" xfId="27917" xr:uid="{2F686A06-D077-43E5-AF1C-D781E6298384}"/>
    <cellStyle name="Comma 309" xfId="27923" xr:uid="{01B60A4D-3201-4596-8BD8-EF6335583BF9}"/>
    <cellStyle name="Comma 31" xfId="926" xr:uid="{39846F4A-C8C7-463A-A5A5-CF76B633A620}"/>
    <cellStyle name="Comma 31 10" xfId="3966" xr:uid="{1995F434-8BDE-4AE5-8E27-64ADA67008F4}"/>
    <cellStyle name="Comma 31 10 2" xfId="6549" xr:uid="{709BA5F1-BA53-4DF7-93D7-DB28A280884E}"/>
    <cellStyle name="Comma 31 10 2 2" xfId="11117" xr:uid="{9E0144A5-E414-4E53-855A-F8EF31688514}"/>
    <cellStyle name="Comma 31 10 3" xfId="8874" xr:uid="{55D53AB8-13C8-4FEA-ABF4-D2564B253518}"/>
    <cellStyle name="Comma 31 10 4" xfId="33921" xr:uid="{5E389395-0C89-415B-A2D0-5D5E64507F4F}"/>
    <cellStyle name="Comma 31 11" xfId="4160" xr:uid="{98DEBC35-9BBB-4E42-9D79-5079CD7698A6}"/>
    <cellStyle name="Comma 31 11 2" xfId="6737" xr:uid="{32194742-C876-4BB3-A0CB-F0B55B532082}"/>
    <cellStyle name="Comma 31 11 2 2" xfId="11305" xr:uid="{0A666A4A-4F96-4277-8B96-9149279F189A}"/>
    <cellStyle name="Comma 31 11 3" xfId="9062" xr:uid="{C863CF2B-AE66-4ADC-AD21-8548974F8D44}"/>
    <cellStyle name="Comma 31 12" xfId="4422" xr:uid="{7757E204-F683-410A-A0D7-DB51A8ADB8D8}"/>
    <cellStyle name="Comma 31 12 2" xfId="9314" xr:uid="{8E721A2F-7BB6-4A56-83A8-6BEED6C1A867}"/>
    <cellStyle name="Comma 31 13" xfId="7091" xr:uid="{4B8942CC-28BE-4089-B329-937D088577DF}"/>
    <cellStyle name="Comma 31 14" xfId="12514" xr:uid="{4D51023D-120E-495C-BE0F-CE51115743A6}"/>
    <cellStyle name="Comma 31 15" xfId="18159" xr:uid="{9D230C50-B7CC-4F17-BA83-F7BF4DB44654}"/>
    <cellStyle name="Comma 31 16" xfId="24851" xr:uid="{47608478-B1AD-4FC7-9D03-8FB2074CEE9A}"/>
    <cellStyle name="Comma 31 17" xfId="25076" xr:uid="{9EDE42A1-DB29-4053-857D-685A29865014}"/>
    <cellStyle name="Comma 31 18" xfId="25350" xr:uid="{52AD7FA5-D71A-4FBA-A789-76A5FDDC5984}"/>
    <cellStyle name="Comma 31 19" xfId="25646" xr:uid="{EE70F24A-91DF-4742-8B2D-D7FAE1837365}"/>
    <cellStyle name="Comma 31 2" xfId="1728" xr:uid="{73FD1C6B-535A-4268-91ED-B5CDA508041E}"/>
    <cellStyle name="Comma 31 2 2" xfId="4645" xr:uid="{CE3257B6-F13A-4784-B3AE-DC76E994EADE}"/>
    <cellStyle name="Comma 31 2 2 2" xfId="9493" xr:uid="{163E8A3D-8FA4-43CE-8D8D-F38E1A59265A}"/>
    <cellStyle name="Comma 31 2 2 2 2" xfId="32721" xr:uid="{83E0DDBE-1687-45D3-B3C2-58035671D11F}"/>
    <cellStyle name="Comma 31 2 2 3" xfId="31926" xr:uid="{92A5532D-8524-42E6-A024-855961E023B6}"/>
    <cellStyle name="Comma 31 2 3" xfId="7268" xr:uid="{967BE585-D14F-46A4-A9D7-366A8D8D8F62}"/>
    <cellStyle name="Comma 31 2 3 2" xfId="32322" xr:uid="{6B1771D7-AB98-4662-94DA-CC869D50D972}"/>
    <cellStyle name="Comma 31 2 4" xfId="27497" xr:uid="{79579E59-F2C3-4796-AFDB-D28B72A96802}"/>
    <cellStyle name="Comma 31 2 4 2" xfId="31518" xr:uid="{34B733E3-6A28-4F3F-B086-813824D4EED7}"/>
    <cellStyle name="Comma 31 2 5" xfId="30986" xr:uid="{C43199B9-5EAB-4FEF-B1FA-8631BAA23C6C}"/>
    <cellStyle name="Comma 31 20" xfId="25904" xr:uid="{2F3F4226-5B85-4BD2-B6F2-F0DD56C749CE}"/>
    <cellStyle name="Comma 31 21" xfId="26186" xr:uid="{E0C797DB-2AD8-431B-B6A5-6C0F9CC68AD4}"/>
    <cellStyle name="Comma 31 22" xfId="26411" xr:uid="{71774F54-620F-47A0-B2D4-9304469B7385}"/>
    <cellStyle name="Comma 31 23" xfId="26603" xr:uid="{CF0BE773-2B45-4375-83CA-89CE97182E30}"/>
    <cellStyle name="Comma 31 24" xfId="26851" xr:uid="{C12B8A9C-3DB0-4CAE-AA1D-CC72621F39B1}"/>
    <cellStyle name="Comma 31 25" xfId="28179" xr:uid="{074F62B3-79A3-4383-A8D5-29B008FF1765}"/>
    <cellStyle name="Comma 31 26" xfId="28442" xr:uid="{508B1B77-318E-4A3A-8060-D61D250DEDB9}"/>
    <cellStyle name="Comma 31 27" xfId="28748" xr:uid="{E73F4943-E23E-4EC9-9C79-0E45EE36B92C}"/>
    <cellStyle name="Comma 31 28" xfId="29003" xr:uid="{E8E0B191-51AE-48DD-B182-60557F623AA1}"/>
    <cellStyle name="Comma 31 29" xfId="29212" xr:uid="{EEEF4A09-82A3-47FB-9928-51A7CFB6D6A0}"/>
    <cellStyle name="Comma 31 3" xfId="1947" xr:uid="{56BD0A39-5B95-4F1D-BBFB-8B0E4C4309CC}"/>
    <cellStyle name="Comma 31 3 2" xfId="4847" xr:uid="{2455769B-65FA-43D4-B3E6-197DF940DD0B}"/>
    <cellStyle name="Comma 31 3 2 2" xfId="9671" xr:uid="{F914C022-A830-496F-89DD-B1E4F1BD7466}"/>
    <cellStyle name="Comma 31 3 2 2 2" xfId="32844" xr:uid="{2BE6C0FF-53EB-496D-8E47-C57BCB1C8B5A}"/>
    <cellStyle name="Comma 31 3 2 3" xfId="32049" xr:uid="{92E837E8-B7A2-488F-B81D-59E029E9234F}"/>
    <cellStyle name="Comma 31 3 3" xfId="7445" xr:uid="{4A3B7F08-EBA2-421B-AC83-28C8A6594B4C}"/>
    <cellStyle name="Comma 31 3 3 2" xfId="32445" xr:uid="{09749FDC-5158-4987-AC5A-54D85EA3AF70}"/>
    <cellStyle name="Comma 31 3 4" xfId="31655" xr:uid="{E5D00039-F7F4-444D-BA22-5157B06119B6}"/>
    <cellStyle name="Comma 31 30" xfId="29409" xr:uid="{05B8D5AE-8E5B-4B41-BD7D-FC046AA34501}"/>
    <cellStyle name="Comma 31 31" xfId="29684" xr:uid="{42EFEA57-5CDC-41FF-B53E-4AE7CF502A8D}"/>
    <cellStyle name="Comma 31 32" xfId="29881" xr:uid="{EC76F77D-4867-42C6-9420-67DE2685286F}"/>
    <cellStyle name="Comma 31 33" xfId="34522" xr:uid="{892D6B68-D453-4EB0-A73A-BC9CAF67A0FE}"/>
    <cellStyle name="Comma 31 34" xfId="34781" xr:uid="{6E4B1CF8-D515-414E-801F-0FD3BA7D6ED1}"/>
    <cellStyle name="Comma 31 35" xfId="34946" xr:uid="{E8793304-D82C-46CF-AC56-4825E943FBDD}"/>
    <cellStyle name="Comma 31 36" xfId="35097" xr:uid="{1CC3691A-950B-481E-83E1-8C6DBE970A99}"/>
    <cellStyle name="Comma 31 37" xfId="35252" xr:uid="{BB9BE86E-7157-4233-AFB3-30A4F7C0C67F}"/>
    <cellStyle name="Comma 31 38" xfId="35492" xr:uid="{62BD038F-4F66-46E9-9B82-8B5354C3EFC4}"/>
    <cellStyle name="Comma 31 39" xfId="1459" xr:uid="{43A415AA-DBB9-4D5E-8B82-E738AB35FFAA}"/>
    <cellStyle name="Comma 31 4" xfId="2185" xr:uid="{39BED65C-FC59-4169-8F09-21EC33E8D437}"/>
    <cellStyle name="Comma 31 4 2" xfId="5058" xr:uid="{9A651CCC-FDF7-4B7E-BEDD-1B0F53501CBB}"/>
    <cellStyle name="Comma 31 4 2 2" xfId="9849" xr:uid="{16DAF522-5AFA-475F-AC6A-3E6297EED148}"/>
    <cellStyle name="Comma 31 4 2 3" xfId="32603" xr:uid="{B4282EA7-DCB3-46A8-B01F-899F6117DB8B}"/>
    <cellStyle name="Comma 31 4 3" xfId="7622" xr:uid="{B23480BA-9D71-438E-AC2A-BB2AB4A344CD}"/>
    <cellStyle name="Comma 31 4 4" xfId="31809" xr:uid="{6D908121-3E4B-4855-9DCB-0313DB6C164E}"/>
    <cellStyle name="Comma 31 5" xfId="2435" xr:uid="{76D20508-9F71-42F6-8572-CC59207BF313}"/>
    <cellStyle name="Comma 31 5 2" xfId="5274" xr:uid="{086F0C87-B756-42FB-A5BE-34E8DB8D0A77}"/>
    <cellStyle name="Comma 31 5 2 2" xfId="10028" xr:uid="{BD06DF00-E505-4EFA-8C75-C19FB7FFC07B}"/>
    <cellStyle name="Comma 31 5 3" xfId="7799" xr:uid="{56504E9A-A0CD-4112-921E-3E211DAD6A43}"/>
    <cellStyle name="Comma 31 5 4" xfId="32206" xr:uid="{60B2B17F-1E9E-4EE4-853E-7240B929C2BE}"/>
    <cellStyle name="Comma 31 6" xfId="2689" xr:uid="{A6BEEAE0-5A4D-47A4-81FC-29309F6C9BEC}"/>
    <cellStyle name="Comma 31 6 2" xfId="5495" xr:uid="{47D39137-06BA-48B2-B89B-7AC90E37FD9F}"/>
    <cellStyle name="Comma 31 6 2 2" xfId="10213" xr:uid="{42BF28D2-22CE-44A6-9A54-0A674CA06528}"/>
    <cellStyle name="Comma 31 6 3" xfId="7981" xr:uid="{404273F9-EAAB-4F16-8CB3-4CD70D712AD4}"/>
    <cellStyle name="Comma 31 6 4" xfId="31402" xr:uid="{83C33E5E-24E6-45E1-80F8-F7FC1D6AE17F}"/>
    <cellStyle name="Comma 31 7" xfId="2945" xr:uid="{092BC364-4EAA-48AB-97FA-CD890EC55714}"/>
    <cellStyle name="Comma 31 7 2" xfId="5715" xr:uid="{7E8E3A9E-9CD5-4E35-BFB0-AFD19FD00F2C}"/>
    <cellStyle name="Comma 31 7 2 2" xfId="10391" xr:uid="{AC89DEEE-3FDD-4F78-8D3A-E1FFABA33512}"/>
    <cellStyle name="Comma 31 7 3" xfId="8158" xr:uid="{1646FE64-DA4E-4887-849A-3203072992F9}"/>
    <cellStyle name="Comma 31 7 4" xfId="33062" xr:uid="{16BDB9CA-761B-4821-B657-6386235E6B9D}"/>
    <cellStyle name="Comma 31 8" xfId="3261" xr:uid="{C6B6C55F-A823-4F61-9CDB-A8FBAF001E1F}"/>
    <cellStyle name="Comma 31 8 2" xfId="5966" xr:uid="{7320EBAC-DFE8-4526-BCEC-8D0E69C5A568}"/>
    <cellStyle name="Comma 31 8 2 2" xfId="10574" xr:uid="{B2843E4E-0F4A-47E7-AEA8-99AC31A7C055}"/>
    <cellStyle name="Comma 31 8 3" xfId="8335" xr:uid="{E506DBF5-AD22-4A7E-BD84-4828DD63DE00}"/>
    <cellStyle name="Comma 31 8 4" xfId="33396" xr:uid="{927C45E3-84F5-429E-BA5D-946C27278D85}"/>
    <cellStyle name="Comma 31 9" xfId="3511" xr:uid="{709BA448-A757-479A-A786-767904EAEB8C}"/>
    <cellStyle name="Comma 31 9 2" xfId="6176" xr:uid="{F9AADF0F-1554-4D77-8C32-450082ADA504}"/>
    <cellStyle name="Comma 31 9 2 2" xfId="10754" xr:uid="{0002CB0D-68EC-4C99-B023-8D323AA1878B}"/>
    <cellStyle name="Comma 31 9 3" xfId="8512" xr:uid="{743D8E8D-6BF5-4ACA-A577-FDE33521066C}"/>
    <cellStyle name="Comma 31 9 4" xfId="33642" xr:uid="{1FB212AC-A3CC-4B43-9BC4-372815BDC338}"/>
    <cellStyle name="Comma 310" xfId="27922" xr:uid="{677C03EF-D1A8-49FF-9854-802C2EFE528B}"/>
    <cellStyle name="Comma 311" xfId="27925" xr:uid="{92EC6BFB-C5DD-4E81-BE60-D4D65AE6436B}"/>
    <cellStyle name="Comma 312" xfId="27928" xr:uid="{660C9EAE-DF39-4E9F-A190-8C35A42AC363}"/>
    <cellStyle name="Comma 313" xfId="27930" xr:uid="{9BEC28D8-3F89-4545-89BA-5AA7BED97705}"/>
    <cellStyle name="Comma 314" xfId="27946" xr:uid="{A0B1F981-4F01-4BD0-B1FA-A06B9DB23F43}"/>
    <cellStyle name="Comma 315" xfId="28084" xr:uid="{FCFFF6AC-19D5-48C4-B055-FF0CE4D28868}"/>
    <cellStyle name="Comma 316" xfId="28217" xr:uid="{11EF943A-D8AE-4C81-BD5F-82B267BD60DE}"/>
    <cellStyle name="Comma 317" xfId="28078" xr:uid="{E6531439-7BC7-4B95-8E9A-8278E0E9280C}"/>
    <cellStyle name="Comma 318" xfId="28094" xr:uid="{80825AFF-30FC-42A0-A344-F0F3CAF18A71}"/>
    <cellStyle name="Comma 319" xfId="28123" xr:uid="{A3146B85-1935-4773-BCC0-497E1EA9C668}"/>
    <cellStyle name="Comma 32" xfId="911" xr:uid="{2A69708A-551A-47E0-9A11-26D82BA4B540}"/>
    <cellStyle name="Comma 32 10" xfId="3955" xr:uid="{135D2FDF-5F74-4E92-9B5F-CF0608FD561D}"/>
    <cellStyle name="Comma 32 10 2" xfId="6538" xr:uid="{193DFFCE-1CBC-464C-B5D0-A27C2A70FCF9}"/>
    <cellStyle name="Comma 32 10 2 2" xfId="11106" xr:uid="{FC7CEFB2-0C18-4058-A10E-99E63C69E448}"/>
    <cellStyle name="Comma 32 10 3" xfId="8863" xr:uid="{9A01A017-42F2-49F2-A3B1-496B9BB03CCC}"/>
    <cellStyle name="Comma 32 11" xfId="4149" xr:uid="{FE54C2DD-975C-432F-A957-4932DB011381}"/>
    <cellStyle name="Comma 32 11 2" xfId="6726" xr:uid="{5B74A09F-D8F9-4AFD-BC92-5E164E45EB30}"/>
    <cellStyle name="Comma 32 11 2 2" xfId="11294" xr:uid="{4F1E27C8-DBF3-42DF-A64F-2A30238F0941}"/>
    <cellStyle name="Comma 32 11 3" xfId="9051" xr:uid="{D50EBAF8-53D9-4654-ABF6-D4614E2C58E8}"/>
    <cellStyle name="Comma 32 12" xfId="4411" xr:uid="{345F4D7A-E2F3-4D11-A657-1F2381DC861B}"/>
    <cellStyle name="Comma 32 12 2" xfId="9303" xr:uid="{2B8609DB-BC0A-404C-9AF6-34A4F3572764}"/>
    <cellStyle name="Comma 32 13" xfId="7080" xr:uid="{699C75C1-986F-4520-97DB-E3ACAE47BE87}"/>
    <cellStyle name="Comma 32 14" xfId="12503" xr:uid="{54F57B42-2AE7-4453-A00F-23E7DC688336}"/>
    <cellStyle name="Comma 32 15" xfId="18150" xr:uid="{44468A28-B678-4620-8A63-266DB1E4397F}"/>
    <cellStyle name="Comma 32 16" xfId="24839" xr:uid="{965F01AB-E200-4919-BD1D-328C966A63B6}"/>
    <cellStyle name="Comma 32 17" xfId="25069" xr:uid="{95748D10-F76C-4B3E-B574-832C7D1B15E8}"/>
    <cellStyle name="Comma 32 18" xfId="25340" xr:uid="{BC71F151-32A6-435B-91A5-DFF45C5E5E9A}"/>
    <cellStyle name="Comma 32 19" xfId="25637" xr:uid="{025B68C6-C4E5-44CB-843C-2BBAC3182C63}"/>
    <cellStyle name="Comma 32 2" xfId="1717" xr:uid="{10786952-9D3A-4CF7-8968-3B8ABBBA3715}"/>
    <cellStyle name="Comma 32 2 2" xfId="4634" xr:uid="{BCE4722C-77DE-435E-B63F-B156ACAF92F9}"/>
    <cellStyle name="Comma 32 2 2 2" xfId="9482" xr:uid="{536288FE-F12A-4A15-992B-D809D96CCC1B}"/>
    <cellStyle name="Comma 32 2 3" xfId="7257" xr:uid="{877B783D-C68E-4C6B-A530-D27818F4AB6C}"/>
    <cellStyle name="Comma 32 2 4" xfId="27490" xr:uid="{4A141A15-8688-4EE2-A375-7A33A865E44F}"/>
    <cellStyle name="Comma 32 2 5" xfId="30979" xr:uid="{D1B03D4E-5A27-46B4-A68E-6E1B09743DFB}"/>
    <cellStyle name="Comma 32 20" xfId="25897" xr:uid="{1E314C36-C9DB-4855-B6A6-4197642E0366}"/>
    <cellStyle name="Comma 32 21" xfId="26176" xr:uid="{61316DAE-0C27-4F54-9320-82C883646C28}"/>
    <cellStyle name="Comma 32 22" xfId="26404" xr:uid="{A384F244-04D4-4A24-A66E-E0818B676DD1}"/>
    <cellStyle name="Comma 32 23" xfId="26596" xr:uid="{86A69FAB-C36E-4093-9BC7-9063C6E4FEB6}"/>
    <cellStyle name="Comma 32 24" xfId="26844" xr:uid="{4527FF45-3DA3-4DAC-AAEC-73D7594F14E7}"/>
    <cellStyle name="Comma 32 25" xfId="28172" xr:uid="{0391EC6C-5D4F-4E17-868F-26213A93F38B}"/>
    <cellStyle name="Comma 32 26" xfId="28433" xr:uid="{14A66CA8-4022-4C3D-AA66-80A167AB4F22}"/>
    <cellStyle name="Comma 32 27" xfId="28739" xr:uid="{AA6102E5-A15C-475B-B2BA-37F3796C0E70}"/>
    <cellStyle name="Comma 32 28" xfId="28995" xr:uid="{BB6535E5-5A64-4FEA-9BD5-641B596744FC}"/>
    <cellStyle name="Comma 32 29" xfId="29204" xr:uid="{44C92ECB-2033-4D68-B37B-3318097D678A}"/>
    <cellStyle name="Comma 32 3" xfId="1936" xr:uid="{AEEACC69-ED32-4FB1-AA99-AEA250E8F14C}"/>
    <cellStyle name="Comma 32 3 2" xfId="4836" xr:uid="{AE2BDB7D-1E56-4F8C-B915-031C4A348FDB}"/>
    <cellStyle name="Comma 32 3 2 2" xfId="9660" xr:uid="{0901966D-AD30-48DB-8419-6A6195C7469F}"/>
    <cellStyle name="Comma 32 3 3" xfId="7434" xr:uid="{0729C5CB-07E0-4D24-92B5-269FE291A7BE}"/>
    <cellStyle name="Comma 32 3 4" xfId="32914" xr:uid="{659328EF-A43D-4539-A53E-EF419E34367B}"/>
    <cellStyle name="Comma 32 30" xfId="29401" xr:uid="{B2790C43-7BE5-4BA9-9F99-176AB6F9A9E3}"/>
    <cellStyle name="Comma 32 31" xfId="29676" xr:uid="{3AB2D2D2-44C7-4583-9976-54FB48B4C6E8}"/>
    <cellStyle name="Comma 32 32" xfId="29874" xr:uid="{4F181E1D-4826-4323-9325-7F12199F5214}"/>
    <cellStyle name="Comma 32 33" xfId="34511" xr:uid="{CFC8FF4E-C713-4732-924E-918865F1F02A}"/>
    <cellStyle name="Comma 32 34" xfId="34774" xr:uid="{61779565-B7BB-4F5B-9E93-8199C00A62B0}"/>
    <cellStyle name="Comma 32 35" xfId="34938" xr:uid="{B4896BD8-3870-4A37-A81A-D9DDDA15C51F}"/>
    <cellStyle name="Comma 32 36" xfId="35090" xr:uid="{0A9BC8B0-C64D-410A-BB8D-C5781EE7915F}"/>
    <cellStyle name="Comma 32 37" xfId="35245" xr:uid="{A5EB53AF-0A3A-43FC-A3BD-E0D3F2481546}"/>
    <cellStyle name="Comma 32 38" xfId="35485" xr:uid="{A635C98B-C45E-47FB-915D-85645D78ECDB}"/>
    <cellStyle name="Comma 32 39" xfId="1446" xr:uid="{56F0487B-C865-4AE0-9F49-1F74D3C38379}"/>
    <cellStyle name="Comma 32 4" xfId="2174" xr:uid="{983784B8-1BFC-49F8-B89C-0F6351E4FB98}"/>
    <cellStyle name="Comma 32 4 2" xfId="5047" xr:uid="{454D677E-AB02-4DA1-B40D-9EF9F7EEA080}"/>
    <cellStyle name="Comma 32 4 2 2" xfId="9838" xr:uid="{E52CAFA5-E2F1-46AC-A0AF-DB07EF448162}"/>
    <cellStyle name="Comma 32 4 3" xfId="7611" xr:uid="{D965657D-E8CE-4F03-A88E-466902F788B6}"/>
    <cellStyle name="Comma 32 4 4" xfId="33056" xr:uid="{6AD5F960-E368-4F63-A07C-53EADF929309}"/>
    <cellStyle name="Comma 32 5" xfId="2424" xr:uid="{5D387A25-99DE-4DA6-8DCA-93EFA72EE7DD}"/>
    <cellStyle name="Comma 32 5 2" xfId="5263" xr:uid="{8B5C8878-03CF-45CB-9A36-7DB197F1D8DE}"/>
    <cellStyle name="Comma 32 5 2 2" xfId="10017" xr:uid="{F3E77089-C632-4D76-B98B-F579E2B5E68D}"/>
    <cellStyle name="Comma 32 5 3" xfId="7788" xr:uid="{D5EBF6D5-6B0B-4ADF-A560-570307EF42C1}"/>
    <cellStyle name="Comma 32 5 4" xfId="33389" xr:uid="{17E42FE9-00FE-4D80-AC10-AD36955BFF78}"/>
    <cellStyle name="Comma 32 6" xfId="2678" xr:uid="{11060482-BA22-47BF-9604-58D0A1CC1313}"/>
    <cellStyle name="Comma 32 6 2" xfId="5484" xr:uid="{5429BD1A-760E-47B0-B87F-2586DD87635F}"/>
    <cellStyle name="Comma 32 6 2 2" xfId="10202" xr:uid="{96E16584-1760-4D16-8642-BEA112CF8AA1}"/>
    <cellStyle name="Comma 32 6 3" xfId="7970" xr:uid="{66770158-AC84-42AE-AE74-55DBE173E819}"/>
    <cellStyle name="Comma 32 6 4" xfId="33635" xr:uid="{6C897E8B-9D67-4390-A97D-B2AC0D5E7901}"/>
    <cellStyle name="Comma 32 7" xfId="2934" xr:uid="{3F2B7831-00C2-456B-9657-650D6F664066}"/>
    <cellStyle name="Comma 32 7 2" xfId="5704" xr:uid="{5628AAC6-245A-496A-8898-40A61C901CE9}"/>
    <cellStyle name="Comma 32 7 2 2" xfId="10380" xr:uid="{739DD2E2-BDC0-4AF5-8011-B6338AF90F15}"/>
    <cellStyle name="Comma 32 7 3" xfId="8147" xr:uid="{06B7A7AC-32A6-432A-8411-AE18311E0CEF}"/>
    <cellStyle name="Comma 32 7 4" xfId="33913" xr:uid="{67D09D6A-41AF-4C92-BC7B-14D5884B4ECD}"/>
    <cellStyle name="Comma 32 8" xfId="3249" xr:uid="{FF3E74BE-73F1-49DE-909B-AF88C9975D40}"/>
    <cellStyle name="Comma 32 8 2" xfId="5954" xr:uid="{E3F04FE6-6C1E-4E24-BB69-4A119CAD301B}"/>
    <cellStyle name="Comma 32 8 2 2" xfId="10563" xr:uid="{D4745A37-79E2-40B1-9304-E90E17FB06E9}"/>
    <cellStyle name="Comma 32 8 3" xfId="8324" xr:uid="{3B229081-B647-4614-8B3E-CA46C0D7CC13}"/>
    <cellStyle name="Comma 32 9" xfId="3500" xr:uid="{2C8E8535-5F9C-4167-AE43-3BB0D69B1886}"/>
    <cellStyle name="Comma 32 9 2" xfId="6165" xr:uid="{01514DE0-99D8-42B9-86CE-FC504B765222}"/>
    <cellStyle name="Comma 32 9 2 2" xfId="10743" xr:uid="{FC1FEB88-C81F-4BFD-B275-F4C240755BE6}"/>
    <cellStyle name="Comma 32 9 3" xfId="8501" xr:uid="{EEC9F2BC-AAB4-4ED4-A7D2-5A21D7D07702}"/>
    <cellStyle name="Comma 320" xfId="28235" xr:uid="{9D4A85E9-CD77-47C8-82BC-9D73B4705A76}"/>
    <cellStyle name="Comma 321" xfId="28355" xr:uid="{2B459297-174F-46F5-8631-F8BB78EECBB1}"/>
    <cellStyle name="Comma 322" xfId="28287" xr:uid="{588AE3A1-FDB5-4355-BF95-10E95C8B704B}"/>
    <cellStyle name="Comma 323" xfId="28493" xr:uid="{D270370F-C3F0-4E61-B1D8-EA17E62F383F}"/>
    <cellStyle name="Comma 324" xfId="28514" xr:uid="{ADAC5A9B-F6E9-4C8D-99D3-D40FB5D2C050}"/>
    <cellStyle name="Comma 325" xfId="28651" xr:uid="{C162C6CB-D99C-4A46-B309-87981C47F12F}"/>
    <cellStyle name="Comma 326" xfId="28786" xr:uid="{DC769A50-0C6F-488E-B51E-4B18163F65CE}"/>
    <cellStyle name="Comma 327" xfId="28794" xr:uid="{A10DFAC9-4118-471E-A9F4-6EFBF8240E36}"/>
    <cellStyle name="Comma 328" xfId="28807" xr:uid="{D1943FC7-0671-4E2D-8E10-CF09CDC76249}"/>
    <cellStyle name="Comma 329" xfId="28817" xr:uid="{14BCFAB8-0422-456D-BC6F-45E219C503DA}"/>
    <cellStyle name="Comma 33" xfId="956" xr:uid="{F604C323-9C70-42E4-9BCF-40D4177E7C1E}"/>
    <cellStyle name="Comma 33 10" xfId="3987" xr:uid="{C3898192-704D-4416-B1D0-90EC4170511F}"/>
    <cellStyle name="Comma 33 10 2" xfId="6570" xr:uid="{3CD271DC-C20C-49CD-93C8-4EC7FC4E921D}"/>
    <cellStyle name="Comma 33 10 2 2" xfId="11138" xr:uid="{E8BB91C8-EEEC-4488-9084-4FD08CE3216C}"/>
    <cellStyle name="Comma 33 10 3" xfId="8895" xr:uid="{597AE366-B0B3-4A28-970C-0A1ECEDE70A0}"/>
    <cellStyle name="Comma 33 11" xfId="4181" xr:uid="{0232F43E-6D9D-4B04-9F11-6B90CBA7A87C}"/>
    <cellStyle name="Comma 33 11 2" xfId="6758" xr:uid="{4AFDF632-AAD3-4787-AE7F-E9354E7FA69A}"/>
    <cellStyle name="Comma 33 11 2 2" xfId="11326" xr:uid="{D98437AE-41E2-4C42-928B-3BE4C96934CB}"/>
    <cellStyle name="Comma 33 11 3" xfId="9083" xr:uid="{1D854A71-0FE1-4C2D-9B9C-65F2840406DE}"/>
    <cellStyle name="Comma 33 12" xfId="4444" xr:uid="{92205F5D-F789-450A-8570-12FC88370F18}"/>
    <cellStyle name="Comma 33 12 2" xfId="9336" xr:uid="{643D5783-8220-4C39-852D-F173B2D98B22}"/>
    <cellStyle name="Comma 33 13" xfId="7112" xr:uid="{6A9E0C4D-C986-46A1-8DE6-663607CA035A}"/>
    <cellStyle name="Comma 33 14" xfId="12535" xr:uid="{EB8BAA10-23A8-48C1-9BBF-0B750F13F0A9}"/>
    <cellStyle name="Comma 33 15" xfId="1479" xr:uid="{C46D8515-2DD6-475E-8794-C6D6F5DB2B16}"/>
    <cellStyle name="Comma 33 16" xfId="24865" xr:uid="{52005A84-7F55-456F-9CDB-236FA9947027}"/>
    <cellStyle name="Comma 33 17" xfId="25087" xr:uid="{F6CD01C9-CF1E-488F-B707-3D98899CC996}"/>
    <cellStyle name="Comma 33 18" xfId="25365" xr:uid="{ADD2DB24-343B-4038-87BD-C28A54C55CBD}"/>
    <cellStyle name="Comma 33 19" xfId="25658" xr:uid="{CFE60526-A3A4-4AD6-8810-264DAD1C90EA}"/>
    <cellStyle name="Comma 33 2" xfId="1750" xr:uid="{7D977838-2E75-475F-88E7-D9B152D67E1A}"/>
    <cellStyle name="Comma 33 2 2" xfId="4667" xr:uid="{1AA6B90D-7D36-45BD-A189-06B60A1E71E2}"/>
    <cellStyle name="Comma 33 2 2 2" xfId="9514" xr:uid="{1650EAD1-EC8A-4CEB-93DA-082309FBF5AE}"/>
    <cellStyle name="Comma 33 2 3" xfId="7289" xr:uid="{E88982B3-BFEA-4753-99A4-EA831A871BCB}"/>
    <cellStyle name="Comma 33 2 4" xfId="27519" xr:uid="{480F35B1-A50E-49C6-99B1-3C14DC031C91}"/>
    <cellStyle name="Comma 33 2 5" xfId="30997" xr:uid="{3833E73D-BCD5-492D-9873-FE2AA1892310}"/>
    <cellStyle name="Comma 33 20" xfId="25916" xr:uid="{E9184876-7F39-4A68-920D-8762E46CC365}"/>
    <cellStyle name="Comma 33 21" xfId="26201" xr:uid="{43986F8E-181F-4B1C-8D0B-42FB16321639}"/>
    <cellStyle name="Comma 33 22" xfId="26422" xr:uid="{441C6104-25EB-4293-A4D9-69D16D15794B}"/>
    <cellStyle name="Comma 33 23" xfId="26614" xr:uid="{54FF9142-4486-4AD3-A051-14B352BFDE2F}"/>
    <cellStyle name="Comma 33 24" xfId="26871" xr:uid="{06521026-B258-4CAD-ACEB-15D0AD61A3DB}"/>
    <cellStyle name="Comma 33 25" xfId="28192" xr:uid="{9D3F70DA-89B4-4AB3-AED6-000716996CBD}"/>
    <cellStyle name="Comma 33 26" xfId="28456" xr:uid="{20B225AF-4227-4D9C-953D-8ADFA54F8C55}"/>
    <cellStyle name="Comma 33 27" xfId="28760" xr:uid="{71CC21AF-9D8D-4C65-8912-4AF9AEA21041}"/>
    <cellStyle name="Comma 33 28" xfId="29016" xr:uid="{B8E84E53-0B21-4192-99D4-AE710F08B559}"/>
    <cellStyle name="Comma 33 29" xfId="29224" xr:uid="{5C032C62-CAC7-42C5-983A-4AF6220E0DA9}"/>
    <cellStyle name="Comma 33 3" xfId="1968" xr:uid="{AA439DEF-95D0-4A89-9542-C3D819F3C047}"/>
    <cellStyle name="Comma 33 3 2" xfId="4868" xr:uid="{B1BE9540-A47C-425C-A917-CD373DA85555}"/>
    <cellStyle name="Comma 33 3 2 2" xfId="9692" xr:uid="{81DCAA20-577F-4754-8A76-6AF99DC7CF70}"/>
    <cellStyle name="Comma 33 3 3" xfId="7466" xr:uid="{4299CB53-3E81-4AFA-8DA3-AB2F31724972}"/>
    <cellStyle name="Comma 33 3 4" xfId="33073" xr:uid="{8C4F5EB4-45E3-4C3C-BC52-6EAE42901FD9}"/>
    <cellStyle name="Comma 33 30" xfId="29422" xr:uid="{B8087E93-2890-453A-BC73-84398B066429}"/>
    <cellStyle name="Comma 33 31" xfId="29695" xr:uid="{829478A6-B34A-4DC2-8291-4DEABC3F1475}"/>
    <cellStyle name="Comma 33 32" xfId="29893" xr:uid="{0753764D-FB0D-4D0A-B628-5C45B166D9BD}"/>
    <cellStyle name="Comma 33 33" xfId="34539" xr:uid="{43CF6923-7A09-4375-843E-595D39B87D91}"/>
    <cellStyle name="Comma 33 34" xfId="34793" xr:uid="{3058CE7E-D2D5-470D-9421-7B164468FEA9}"/>
    <cellStyle name="Comma 33 35" xfId="34958" xr:uid="{3CD77FFC-F463-433F-9C98-11B50185D333}"/>
    <cellStyle name="Comma 33 36" xfId="35108" xr:uid="{E16FD80C-7765-4B62-A29F-AC897B14AA6C}"/>
    <cellStyle name="Comma 33 37" xfId="35263" xr:uid="{E6343314-3842-4EDF-94D1-876EEEEA6C4B}"/>
    <cellStyle name="Comma 33 38" xfId="35503" xr:uid="{2EBA7C8C-8142-4036-8DAD-F54B3B8BA3EE}"/>
    <cellStyle name="Comma 33 39" xfId="1109" xr:uid="{A3E79162-7817-4E9F-88AE-E75038B4BCB0}"/>
    <cellStyle name="Comma 33 4" xfId="2208" xr:uid="{8683DAC4-CE86-4425-B23D-B588BF54071D}"/>
    <cellStyle name="Comma 33 4 2" xfId="5079" xr:uid="{D2F48B5B-9312-4634-ADB5-C6C0D402F325}"/>
    <cellStyle name="Comma 33 4 2 2" xfId="9870" xr:uid="{6E110207-7889-4F57-9651-8383DC6098AB}"/>
    <cellStyle name="Comma 33 4 3" xfId="7643" xr:uid="{72F56ECA-4FD6-4026-A42D-5AF536A3B4D8}"/>
    <cellStyle name="Comma 33 4 4" xfId="33407" xr:uid="{D1175DB0-9CB9-4115-9590-6CC92C1191B2}"/>
    <cellStyle name="Comma 33 40" xfId="44" xr:uid="{4AA92D06-2665-48C2-A451-FD666B15840B}"/>
    <cellStyle name="Comma 33 5" xfId="2458" xr:uid="{98F8D34E-7F81-4A1A-9763-B018F5BBBC48}"/>
    <cellStyle name="Comma 33 5 2" xfId="5295" xr:uid="{C804D447-DAB8-4994-B403-23B81BAAA973}"/>
    <cellStyle name="Comma 33 5 2 2" xfId="10049" xr:uid="{5847BCE1-12E2-4A1E-A39D-7E6B5613AD76}"/>
    <cellStyle name="Comma 33 5 3" xfId="7820" xr:uid="{71C4E5E3-E980-4F2C-BE58-D8CADE9D313C}"/>
    <cellStyle name="Comma 33 5 4" xfId="33653" xr:uid="{1C507822-3BC7-4A90-B9C4-F760B5DF827A}"/>
    <cellStyle name="Comma 33 6" xfId="2710" xr:uid="{F0D9F770-63CB-4755-AA1F-E80AD6131CDA}"/>
    <cellStyle name="Comma 33 6 2" xfId="5516" xr:uid="{D9C4102F-8A60-4737-BB7E-7591331F0879}"/>
    <cellStyle name="Comma 33 6 2 2" xfId="10234" xr:uid="{B2F65B55-DF18-4298-A295-1CA9E8DEF0B6}"/>
    <cellStyle name="Comma 33 6 3" xfId="8002" xr:uid="{3EEC5D54-6F22-4CA3-AF00-D0D9D56B3B6A}"/>
    <cellStyle name="Comma 33 6 4" xfId="33933" xr:uid="{001D0417-E38F-4E84-B9CF-55B7E1EBC5A0}"/>
    <cellStyle name="Comma 33 7" xfId="2966" xr:uid="{7676CD11-B86D-48D2-B310-565EBC4985A0}"/>
    <cellStyle name="Comma 33 7 2" xfId="5736" xr:uid="{2755E6AE-755B-4671-A235-FBFAB4C22F8E}"/>
    <cellStyle name="Comma 33 7 2 2" xfId="10412" xr:uid="{F2D638EB-657A-411D-882E-741EEB588B3E}"/>
    <cellStyle name="Comma 33 7 3" xfId="8179" xr:uid="{7AD87A9E-9E33-4526-8C55-875919E809F5}"/>
    <cellStyle name="Comma 33 8" xfId="3283" xr:uid="{07E4B95C-ECEB-4658-924B-4BF837DFF837}"/>
    <cellStyle name="Comma 33 8 2" xfId="5987" xr:uid="{E4A6B893-8E2E-450E-A292-0665E5EF7B5B}"/>
    <cellStyle name="Comma 33 8 2 2" xfId="10595" xr:uid="{4F81F75D-1074-4324-851C-0BF86B3C44D5}"/>
    <cellStyle name="Comma 33 8 3" xfId="8356" xr:uid="{8D287EF5-D672-4E8A-B3D6-1A6C7270BDF1}"/>
    <cellStyle name="Comma 33 9" xfId="3533" xr:uid="{A6B95DB8-C1E1-4C12-8AEC-473FB2D9F192}"/>
    <cellStyle name="Comma 33 9 2" xfId="6197" xr:uid="{FCE2F858-93FF-40D2-9BF0-71AAD451EB47}"/>
    <cellStyle name="Comma 33 9 2 2" xfId="10775" xr:uid="{5138D9FD-28FE-4BB3-88DA-976F206CC483}"/>
    <cellStyle name="Comma 33 9 3" xfId="8533" xr:uid="{FA613585-EF52-409A-9D75-88010F56DCF7}"/>
    <cellStyle name="Comma 330" xfId="28934" xr:uid="{2B956084-FCFE-4524-AF37-8C87C45AB6CC}"/>
    <cellStyle name="Comma 331" xfId="29029" xr:uid="{6E3AA695-70B9-4F0F-AD53-47C3D3829CDD}"/>
    <cellStyle name="Comma 332" xfId="29038" xr:uid="{C12F74BA-86B5-4CD6-9985-10E26A4B51E5}"/>
    <cellStyle name="Comma 333" xfId="29055" xr:uid="{E445B833-8BA1-4F83-BC60-D7D16DD1AC2D}"/>
    <cellStyle name="Comma 334" xfId="29176" xr:uid="{9469745E-BA79-481A-9CD5-DE65F15C3C6C}"/>
    <cellStyle name="Comma 335" xfId="29242" xr:uid="{2EFEF033-F024-4C3B-A612-AFE559105701}"/>
    <cellStyle name="Comma 336" xfId="29397" xr:uid="{1AEBD683-F17A-4AB6-86D5-1E21E4BD64A9}"/>
    <cellStyle name="Comma 337" xfId="29435" xr:uid="{9699BE30-44C4-4BB3-8555-485FAF1C06A9}"/>
    <cellStyle name="Comma 338" xfId="29438" xr:uid="{023C7E6F-5E4D-4073-BDE6-187C9FF281F9}"/>
    <cellStyle name="Comma 339" xfId="29452" xr:uid="{B0D5E74F-7008-4C70-8F81-BFC2D9C64C04}"/>
    <cellStyle name="Comma 34" xfId="1232" xr:uid="{9AD6F09F-F2A7-42B1-963A-B06F10834545}"/>
    <cellStyle name="Comma 34 2" xfId="26679" xr:uid="{C050FCF2-3335-440C-B386-2ACF4F8CE765}"/>
    <cellStyle name="Comma 34 3" xfId="30337" xr:uid="{9C2453EA-DE6D-4644-BD1B-532AF2C42C32}"/>
    <cellStyle name="Comma 340" xfId="29454" xr:uid="{759052A8-F716-4B4D-87EC-60D68A41F9CD}"/>
    <cellStyle name="Comma 340 2" xfId="29965" xr:uid="{AAFA4343-BB2C-46AF-BB74-6012D7D1B51A}"/>
    <cellStyle name="Comma 341" xfId="29459" xr:uid="{44C026BD-5EFC-4187-91EA-72F36F38B315}"/>
    <cellStyle name="Comma 341 2" xfId="29981" xr:uid="{5785DFC7-0343-4091-8B4E-689B76BBA0F3}"/>
    <cellStyle name="Comma 342" xfId="29447" xr:uid="{1EF041D1-12C3-4391-A892-A7FA9DF15629}"/>
    <cellStyle name="Comma 342 2" xfId="29983" xr:uid="{030B97B6-0A53-4BA3-8F9A-BF37AE29B48E}"/>
    <cellStyle name="Comma 343" xfId="29449" xr:uid="{C64AF6A9-07BA-4C3E-A10B-EE6FCD0FAB5C}"/>
    <cellStyle name="Comma 343 2" xfId="30046" xr:uid="{9F9912CA-26AF-41ED-9963-26BBC16B86A5}"/>
    <cellStyle name="Comma 344" xfId="29455" xr:uid="{0B34CB79-4425-491D-AA27-DF29D7CB0728}"/>
    <cellStyle name="Comma 344 2" xfId="30039" xr:uid="{31D88D70-C257-494E-A22F-A03AD9CFD164}"/>
    <cellStyle name="Comma 345" xfId="29460" xr:uid="{A0969917-0A54-4EAE-AC15-90715D48F3B5}"/>
    <cellStyle name="Comma 345 2" xfId="30041" xr:uid="{E766B0EE-D9A9-4413-ABD3-0251E134A4E5}"/>
    <cellStyle name="Comma 346" xfId="29467" xr:uid="{A7206C03-6C32-462B-BD11-EDB773A76037}"/>
    <cellStyle name="Comma 346 2" xfId="30035" xr:uid="{E75A8D4E-CC91-49E6-84C9-B64B601D2947}"/>
    <cellStyle name="Comma 347" xfId="29469" xr:uid="{94551797-D5A4-4969-B871-BDCA456A4650}"/>
    <cellStyle name="Comma 347 2" xfId="30015" xr:uid="{37F85631-AB07-4BDC-AF71-C91AD4C7054B}"/>
    <cellStyle name="Comma 348" xfId="29470" xr:uid="{BD0EB039-5D70-4276-9156-3F7D520E4BEE}"/>
    <cellStyle name="Comma 348 2" xfId="30011" xr:uid="{7F825894-0022-4819-ABA4-0BFADE0ADD48}"/>
    <cellStyle name="Comma 349" xfId="29472" xr:uid="{37E80E29-BCED-4E54-9D15-A3B4797B33D2}"/>
    <cellStyle name="Comma 349 2" xfId="30007" xr:uid="{CCD046B3-1002-47C0-B5FB-06ACFF5B6272}"/>
    <cellStyle name="Comma 35" xfId="1485" xr:uid="{C0EB4AC0-FB5D-4343-8304-CA3688C08BA4}"/>
    <cellStyle name="Comma 35 17" xfId="1183" xr:uid="{70FC29F2-785E-4224-9925-AEF13E6A24E1}"/>
    <cellStyle name="Comma 35 19" xfId="1157" xr:uid="{00D86FB5-7E79-4C27-B06C-89093CFFF225}"/>
    <cellStyle name="Comma 35 19 2 2" xfId="26643" xr:uid="{303A9E1E-2949-415F-A616-8F3E04345403}"/>
    <cellStyle name="Comma 35 19 4" xfId="953" xr:uid="{B91A71E7-F024-4FFF-8EFF-713972B960AC}"/>
    <cellStyle name="Comma 35 19 4 10" xfId="3984" xr:uid="{140590B1-61F5-46C5-AC6A-BE757C5A2A72}"/>
    <cellStyle name="Comma 35 19 4 10 2" xfId="6567" xr:uid="{90252629-BC7F-480B-886B-93DF1DBD3558}"/>
    <cellStyle name="Comma 35 19 4 10 2 2" xfId="11135" xr:uid="{3D408A2D-F35D-4AD2-864C-ED352000C5C7}"/>
    <cellStyle name="Comma 35 19 4 10 3" xfId="8892" xr:uid="{727CB376-439A-4A20-8264-A64C1C09A03D}"/>
    <cellStyle name="Comma 35 19 4 11" xfId="4178" xr:uid="{FF5F15C5-193A-44B9-9303-2127C5FE59F7}"/>
    <cellStyle name="Comma 35 19 4 11 2" xfId="6755" xr:uid="{FE2F283C-8855-4148-AABD-40FD5EFF193A}"/>
    <cellStyle name="Comma 35 19 4 11 2 2" xfId="11323" xr:uid="{F2E09782-E751-441F-B757-358F947710BD}"/>
    <cellStyle name="Comma 35 19 4 11 3" xfId="9080" xr:uid="{091B6EA1-3AC5-4F78-AF9E-41DC62FE46DE}"/>
    <cellStyle name="Comma 35 19 4 12" xfId="4441" xr:uid="{16ACC475-F11C-49B4-9DDF-A7D79F3B9541}"/>
    <cellStyle name="Comma 35 19 4 12 2" xfId="9333" xr:uid="{9C815BBB-F674-4007-A773-F1DD7E5BAF4E}"/>
    <cellStyle name="Comma 35 19 4 13" xfId="7109" xr:uid="{FF8F534B-C94D-4FB6-8037-B2F28B5612EA}"/>
    <cellStyle name="Comma 35 19 4 14" xfId="12532" xr:uid="{C5CE2109-7373-4A55-BA7C-23EB27F926E6}"/>
    <cellStyle name="Comma 35 19 4 15" xfId="1478" xr:uid="{7A69941E-729C-4777-92D8-8637FA6166BD}"/>
    <cellStyle name="Comma 35 19 4 16" xfId="24864" xr:uid="{7A8B40AB-6089-4FBE-A878-2AF623EEEAB3}"/>
    <cellStyle name="Comma 35 19 4 17" xfId="25086" xr:uid="{39795674-77F8-40D7-9D4D-BAFB798692A1}"/>
    <cellStyle name="Comma 35 19 4 18" xfId="25364" xr:uid="{97DB9135-9C0E-4731-B2A2-1D026350183C}"/>
    <cellStyle name="Comma 35 19 4 19" xfId="25657" xr:uid="{9E34208F-CF13-4533-B5BC-5987603D360E}"/>
    <cellStyle name="Comma 35 19 4 2" xfId="1746" xr:uid="{B65E6230-D0F0-480D-B450-F80936A0C7E1}"/>
    <cellStyle name="Comma 35 19 4 2 2" xfId="4663" xr:uid="{56CF3B44-8EC8-4B81-A303-421BDFC551EC}"/>
    <cellStyle name="Comma 35 19 4 2 2 2" xfId="9511" xr:uid="{533F589D-3893-43A0-AC9A-1AF119924FE2}"/>
    <cellStyle name="Comma 35 19 4 2 2 3" xfId="27512" xr:uid="{7011F871-2F3F-4ACF-899C-DD550FF01F2F}"/>
    <cellStyle name="Comma 35 19 4 2 3" xfId="7286" xr:uid="{DB60EC97-B177-4219-B489-2E4897919C18}"/>
    <cellStyle name="Comma 35 19 4 2 4" xfId="26862" xr:uid="{F2D88E18-A005-4322-B9C7-352803C1D007}"/>
    <cellStyle name="Comma 35 19 4 2 5" xfId="30996" xr:uid="{79C0F12B-8956-409D-B60B-A444690E5902}"/>
    <cellStyle name="Comma 35 19 4 20" xfId="25915" xr:uid="{11664AC2-C96A-4D4A-A536-609AF6DB20AF}"/>
    <cellStyle name="Comma 35 19 4 21" xfId="26199" xr:uid="{C0C49155-A612-495A-9224-10F3AE80AE97}"/>
    <cellStyle name="Comma 35 19 4 22" xfId="26421" xr:uid="{7DDA8E6D-E0F6-4525-BCFE-2EF394789869}"/>
    <cellStyle name="Comma 35 19 4 23" xfId="26613" xr:uid="{B8C29F73-B910-48FA-ACCB-7B29B22CC1FF}"/>
    <cellStyle name="Comma 35 19 4 24" xfId="26674" xr:uid="{8BAC4C08-D618-415F-BEA9-BA8C209F64D2}"/>
    <cellStyle name="Comma 35 19 4 25" xfId="28191" xr:uid="{DDD4850D-F571-4E08-A387-492505FDE0E0}"/>
    <cellStyle name="Comma 35 19 4 26" xfId="28455" xr:uid="{ADEBED07-81B9-47B4-B55A-F348CDAB6107}"/>
    <cellStyle name="Comma 35 19 4 27" xfId="28759" xr:uid="{0E8DC782-EAFB-498B-9660-8ABEBAE80440}"/>
    <cellStyle name="Comma 35 19 4 28" xfId="29015" xr:uid="{DED6D4C8-5D2F-457B-8874-16E89CEE8AED}"/>
    <cellStyle name="Comma 35 19 4 29" xfId="29223" xr:uid="{9A9B83A3-7DA4-4FEA-9C3D-ED97A52C927A}"/>
    <cellStyle name="Comma 35 19 4 3" xfId="1965" xr:uid="{FBE9AE8E-2490-44B7-B4EF-12E4346784E2}"/>
    <cellStyle name="Comma 35 19 4 3 2" xfId="4865" xr:uid="{2AB62828-7986-4E7D-BD71-0B1B0DBF3A69}"/>
    <cellStyle name="Comma 35 19 4 3 2 2" xfId="9689" xr:uid="{1AA8E240-FE7B-46FE-93A1-E84D967CF742}"/>
    <cellStyle name="Comma 35 19 4 3 3" xfId="7463" xr:uid="{10286CD0-8FD5-4829-974C-C4718CD298A4}"/>
    <cellStyle name="Comma 35 19 4 3 4" xfId="26941" xr:uid="{BDB4C789-1B39-407F-8FEB-3978BDB43398}"/>
    <cellStyle name="Comma 35 19 4 3 5" xfId="33072" xr:uid="{C6EB1341-E7A6-46E0-9A62-3ADC25950196}"/>
    <cellStyle name="Comma 35 19 4 30" xfId="29421" xr:uid="{505D2C59-91F8-4FE3-8DBA-66C8F783F704}"/>
    <cellStyle name="Comma 35 19 4 31" xfId="29694" xr:uid="{AF985F5D-5DF9-4C4E-8FED-F4503F4D71D3}"/>
    <cellStyle name="Comma 35 19 4 32" xfId="29892" xr:uid="{5A1E9B9E-705A-495F-A35B-68F0EF22D285}"/>
    <cellStyle name="Comma 35 19 4 33" xfId="34537" xr:uid="{978632C3-233D-44D3-80A8-690D41C3C357}"/>
    <cellStyle name="Comma 35 19 4 34" xfId="34792" xr:uid="{23F433C3-8CD3-4362-B538-B42791AB04F8}"/>
    <cellStyle name="Comma 35 19 4 35" xfId="34957" xr:uid="{22D2F57D-7D7A-4E19-900E-6B378FC84E6B}"/>
    <cellStyle name="Comma 35 19 4 36" xfId="35107" xr:uid="{88DC905B-65AF-4061-ACF4-52AA9B4E136F}"/>
    <cellStyle name="Comma 35 19 4 37" xfId="35262" xr:uid="{24433568-488C-43E6-9849-464BFF49ADC8}"/>
    <cellStyle name="Comma 35 19 4 38" xfId="35502" xr:uid="{DCB88C2A-4649-4A9B-92A2-D85E9F88C6D0}"/>
    <cellStyle name="Comma 35 19 4 39" xfId="1117" xr:uid="{8E66E211-20B8-491F-BDCE-01F0AE6C49CD}"/>
    <cellStyle name="Comma 35 19 4 4" xfId="2205" xr:uid="{C11D925B-DE2D-4991-B229-4B804E803C52}"/>
    <cellStyle name="Comma 35 19 4 4 2" xfId="5076" xr:uid="{8B03493B-2EFE-479B-855E-0DE781C97FA1}"/>
    <cellStyle name="Comma 35 19 4 4 2 2" xfId="9867" xr:uid="{2FAF7E80-DD86-4B77-B31A-4B22920BB91C}"/>
    <cellStyle name="Comma 35 19 4 4 3" xfId="7640" xr:uid="{058FA4C1-AABA-4433-8C2C-D7596FF6C954}"/>
    <cellStyle name="Comma 35 19 4 4 4" xfId="33406" xr:uid="{1FC31D26-FD8F-4A55-87D1-4F653D769304}"/>
    <cellStyle name="Comma 35 19 4 41 4" xfId="92" xr:uid="{A66F7472-205A-4F21-AB8F-912A1CF57C53}"/>
    <cellStyle name="Comma 35 19 4 5" xfId="2455" xr:uid="{2FF60497-BCDD-407A-9289-43B8F14CA026}"/>
    <cellStyle name="Comma 35 19 4 5 2" xfId="5292" xr:uid="{B8D435B8-4D25-44ED-8D56-9D023867F1DB}"/>
    <cellStyle name="Comma 35 19 4 5 2 2" xfId="10046" xr:uid="{D9294D20-B984-477A-B88D-1BD1E10141FA}"/>
    <cellStyle name="Comma 35 19 4 5 3" xfId="7817" xr:uid="{BA95B2C5-3669-4E5A-913E-5AE9B5E8A36E}"/>
    <cellStyle name="Comma 35 19 4 5 4" xfId="33652" xr:uid="{6301D0DA-3F5E-4BB8-B985-FEDC604AE8DF}"/>
    <cellStyle name="Comma 35 19 4 6" xfId="2707" xr:uid="{DEE41DA1-E389-42C5-90C8-657C039491BC}"/>
    <cellStyle name="Comma 35 19 4 6 2" xfId="5513" xr:uid="{49085FFB-CAC4-486D-BE6B-8E5D6414BDF3}"/>
    <cellStyle name="Comma 35 19 4 6 2 2" xfId="10231" xr:uid="{7AD46C0E-82C9-46B8-B6B4-7F9E95481193}"/>
    <cellStyle name="Comma 35 19 4 6 3" xfId="7999" xr:uid="{FA7A1782-EE11-4BF6-B7E1-1B2A73FBE9E4}"/>
    <cellStyle name="Comma 35 19 4 6 4" xfId="33932" xr:uid="{2E0B0C55-6BF3-4AFB-A4A3-A4CB8E5C2886}"/>
    <cellStyle name="Comma 35 19 4 7" xfId="2963" xr:uid="{4633CA13-723F-44DC-AAB7-F305A2CDB87F}"/>
    <cellStyle name="Comma 35 19 4 7 2" xfId="5733" xr:uid="{52F3D960-835C-4A8A-8F20-4F530C4BA036}"/>
    <cellStyle name="Comma 35 19 4 7 2 2" xfId="10409" xr:uid="{42B7FF77-E6C9-409F-8FB7-209CCBC1AC59}"/>
    <cellStyle name="Comma 35 19 4 7 3" xfId="8176" xr:uid="{B1F0BFCC-6E98-43D1-94F1-C6052092FF68}"/>
    <cellStyle name="Comma 35 19 4 8" xfId="3280" xr:uid="{9AB29B8D-DC15-4893-91E1-B8D35AF11FC0}"/>
    <cellStyle name="Comma 35 19 4 8 2" xfId="5984" xr:uid="{F62640C6-46CD-4142-A943-F389E8ED337A}"/>
    <cellStyle name="Comma 35 19 4 8 2 2" xfId="10592" xr:uid="{EBD4E5B1-D2AD-4AAD-8330-6416E721CFF7}"/>
    <cellStyle name="Comma 35 19 4 8 3" xfId="8353" xr:uid="{C4BCC230-8A8A-44DB-A7DF-7F3361140856}"/>
    <cellStyle name="Comma 35 19 4 9" xfId="3530" xr:uid="{3060CF33-B59A-4EFE-8437-30DD86202FE7}"/>
    <cellStyle name="Comma 35 19 4 9 2" xfId="6194" xr:uid="{BBC5EEF7-D16E-4E2B-840E-A3FA2D4A07D3}"/>
    <cellStyle name="Comma 35 19 4 9 2 2" xfId="10772" xr:uid="{3D194D87-8907-4D88-9935-287B84EDE8D1}"/>
    <cellStyle name="Comma 35 19 4 9 3" xfId="8530" xr:uid="{F7ADE9F8-9547-4092-BF82-CD4898F8ABA6}"/>
    <cellStyle name="Comma 35 2" xfId="26872" xr:uid="{F2C748EC-A010-4104-A523-4A8D1062B172}"/>
    <cellStyle name="Comma 350" xfId="29473" xr:uid="{C7876CD9-E475-4DB4-A1D2-5BB63D40EE60}"/>
    <cellStyle name="Comma 350 2" xfId="30013" xr:uid="{A6847800-DE4D-4232-8DEE-A62F1EA75221}"/>
    <cellStyle name="Comma 351" xfId="29474" xr:uid="{CB54F07E-255F-40E5-A518-ADA1B7C27D9E}"/>
    <cellStyle name="Comma 351 2" xfId="29995" xr:uid="{19D9091C-7E87-4395-9D1A-A2AA549D70DD}"/>
    <cellStyle name="Comma 352" xfId="29490" xr:uid="{9C1D36A2-8C70-4EAC-892C-3C32650897B2}"/>
    <cellStyle name="Comma 352 2" xfId="29963" xr:uid="{EFD94AD7-6E84-4128-A4C7-94169F70ECC2}"/>
    <cellStyle name="Comma 353" xfId="29605" xr:uid="{0B1720B9-4EB8-4FE7-B6FE-4AC3B04799BA}"/>
    <cellStyle name="Comma 354" xfId="29543" xr:uid="{D3AC98E6-D6BD-40B5-947E-A5B510554EDC}"/>
    <cellStyle name="Comma 355" xfId="29612" xr:uid="{314C4FC0-1E06-4955-B10A-5D213C885EFA}"/>
    <cellStyle name="Comma 356" xfId="29635" xr:uid="{5152F7A3-8933-4B9A-8540-8E824A6F1F4C}"/>
    <cellStyle name="Comma 357" xfId="29718" xr:uid="{68650D01-9800-4A3B-A614-AEB1F045A130}"/>
    <cellStyle name="Comma 358" xfId="29850" xr:uid="{5FCB05C9-06E5-4CC3-886B-3CCD0CCB8BF7}"/>
    <cellStyle name="Comma 359" xfId="29721" xr:uid="{AACA737E-55D3-4D22-A9DC-26808018AF46}"/>
    <cellStyle name="Comma 36" xfId="1500" xr:uid="{1F7C784D-395A-4B90-9864-A66CB85785D1}"/>
    <cellStyle name="Comma 36 2" xfId="26905" xr:uid="{B638DDF4-B9F6-47A9-A05B-481AB670266C}"/>
    <cellStyle name="Comma 36 3" xfId="30389" xr:uid="{09FE9E6B-9E04-42CF-B2C9-2DBC64250B32}"/>
    <cellStyle name="Comma 360" xfId="30605" xr:uid="{AEDA9A86-F0EC-444A-BBDF-B903EDCA801D}"/>
    <cellStyle name="Comma 361" xfId="33994" xr:uid="{2241DEA2-E252-4FF3-B0DA-D2EBC1641247}"/>
    <cellStyle name="Comma 362" xfId="34057" xr:uid="{3C2981A5-60B6-47C8-A40D-FE175E6EF260}"/>
    <cellStyle name="Comma 363" xfId="34067" xr:uid="{8A3A6CF9-BB6B-4BD5-962E-B01DFC5FA168}"/>
    <cellStyle name="Comma 364" xfId="34198" xr:uid="{D212C692-B5EE-4246-8ED8-8376DE0D58CB}"/>
    <cellStyle name="Comma 365" xfId="34259" xr:uid="{D98599B4-5F34-4962-943D-B2571A63F264}"/>
    <cellStyle name="Comma 366" xfId="34290" xr:uid="{D2D455FD-ABA4-4E0E-B090-AB38B79C97CA}"/>
    <cellStyle name="Comma 367" xfId="34538" xr:uid="{0090B9C5-B7E3-4623-8327-B2507BFF470D}"/>
    <cellStyle name="Comma 368" xfId="34573" xr:uid="{ADABFFCE-2B0A-41CE-BE9E-95C79233B0A7}"/>
    <cellStyle name="Comma 369" xfId="34584" xr:uid="{9AE02A9C-74F5-4A48-BB1F-F6D1063CFECF}"/>
    <cellStyle name="Comma 37" xfId="1506" xr:uid="{CEB0B321-8A9E-46EC-B0C6-40C5FD786E3B}"/>
    <cellStyle name="Comma 37 2" xfId="26907" xr:uid="{50EB3631-F599-45F3-AEA5-DA6F4700BD55}"/>
    <cellStyle name="Comma 37 3" xfId="30419" xr:uid="{99541438-4D34-4193-85C0-3E488A15C59C}"/>
    <cellStyle name="Comma 370" xfId="34593" xr:uid="{B4177D3B-3FF0-44EF-BF99-E2AE7796101F}"/>
    <cellStyle name="Comma 371" xfId="34706" xr:uid="{C6CFCD9D-C765-4301-BBAD-51A8F8CDBC13}"/>
    <cellStyle name="Comma 372" xfId="34592" xr:uid="{C4843B65-CCA9-4202-B4B1-17AE4FE5394B}"/>
    <cellStyle name="Comma 373" xfId="34703" xr:uid="{43BE3FBA-E7AB-4EC0-957F-666957FC6419}"/>
    <cellStyle name="Comma 374" xfId="34804" xr:uid="{5A49B3A1-CD85-4E59-9A56-AE45A701DAFA}"/>
    <cellStyle name="Comma 375" xfId="34916" xr:uid="{4BC56895-F03E-492B-B7B9-1644784652A4}"/>
    <cellStyle name="Comma 376" xfId="34872" xr:uid="{3D0AA80E-2EA0-4717-8ACD-2BDE5D707C47}"/>
    <cellStyle name="Comma 377" xfId="34893" xr:uid="{6F8649AB-53DF-4818-99B2-275EDBDF7583}"/>
    <cellStyle name="Comma 378" xfId="34964" xr:uid="{F0D2AA12-86FF-40EE-9E2B-9FF33877F911}"/>
    <cellStyle name="Comma 379" xfId="35111" xr:uid="{2C1D7F38-9CE1-4DF8-B6DC-2D07D8F9F260}"/>
    <cellStyle name="Comma 38" xfId="1486" xr:uid="{CB27C614-3F0F-40D0-9353-A6C7F1005580}"/>
    <cellStyle name="Comma 38 2" xfId="26909" xr:uid="{ABF7276A-5509-42DF-A87B-13652C556B24}"/>
    <cellStyle name="Comma 38 3" xfId="30424" xr:uid="{8BE6DD41-4664-4458-9B27-8801636EB3CA}"/>
    <cellStyle name="Comma 380" xfId="35113" xr:uid="{FB5A9920-329F-4673-A7F6-DA70B2E08CC0}"/>
    <cellStyle name="Comma 381" xfId="35267" xr:uid="{2E762374-3ACA-4241-B8D6-7DDD9863B9A3}"/>
    <cellStyle name="Comma 381 2 4" xfId="32" xr:uid="{3824AC8A-A583-42BD-9DC7-714EFAEE98EB}"/>
    <cellStyle name="Comma 382" xfId="35271" xr:uid="{89FBE3B3-42F4-4F55-88DD-0DF8C2EAEEF5}"/>
    <cellStyle name="Comma 383" xfId="35273" xr:uid="{7B521354-4AE8-4EA4-B473-24890D2830CF}"/>
    <cellStyle name="Comma 384" xfId="35351" xr:uid="{BF0DC53B-94A8-4C6C-8D77-FDBA58369EEF}"/>
    <cellStyle name="Comma 385" xfId="35352" xr:uid="{9DCDCCFA-9D18-40D7-82B4-ECBB3509614B}"/>
    <cellStyle name="Comma 386" xfId="35355" xr:uid="{55CE29BE-0513-4683-96EB-65124F4CF7B9}"/>
    <cellStyle name="Comma 387" xfId="35506" xr:uid="{ABBE0C19-3510-439A-9109-4AAE0D1AC912}"/>
    <cellStyle name="Comma 388" xfId="35543" xr:uid="{E2872144-F11B-428B-8512-11026F7BEF5A}"/>
    <cellStyle name="Comma 389" xfId="35545" xr:uid="{891BB0EE-D8C1-4114-87CC-6B108EE89153}"/>
    <cellStyle name="Comma 39" xfId="1488" xr:uid="{9965C590-FA50-4959-9FFD-FDDE5626E103}"/>
    <cellStyle name="Comma 39 2" xfId="309" xr:uid="{C37CF0E1-B197-4432-BDA0-2402610A2587}"/>
    <cellStyle name="Comma 39 2 10" xfId="3387" xr:uid="{F0FB6B08-888F-493D-9103-5A853679D8A6}"/>
    <cellStyle name="Comma 39 2 10 2" xfId="6069" xr:uid="{3184284E-E0B8-4D3A-9AA9-D82068DB21B9}"/>
    <cellStyle name="Comma 39 2 10 2 2" xfId="10654" xr:uid="{759E7707-331B-4BEB-A748-EEFC312CD618}"/>
    <cellStyle name="Comma 39 2 10 3" xfId="8414" xr:uid="{2B5CBFEB-5501-4C25-863C-B131361B2333}"/>
    <cellStyle name="Comma 39 2 11" xfId="3865" xr:uid="{FE847186-7B31-45B2-AD64-981DA76D2ADA}"/>
    <cellStyle name="Comma 39 2 11 2" xfId="6450" xr:uid="{71C86860-2B9C-4CF3-B7A0-8F122BD67D63}"/>
    <cellStyle name="Comma 39 2 11 2 2" xfId="11018" xr:uid="{596F9753-B692-4FCF-B243-C5C5918C3B9D}"/>
    <cellStyle name="Comma 39 2 11 3" xfId="8775" xr:uid="{BEDB7367-6621-464F-AE6A-99B8F3C50F06}"/>
    <cellStyle name="Comma 39 2 12" xfId="4053" xr:uid="{0C67B24B-3718-40FD-B201-08ABE54442D6}"/>
    <cellStyle name="Comma 39 2 12 2" xfId="6634" xr:uid="{71F90FC1-9233-45C8-B86D-96926C096573}"/>
    <cellStyle name="Comma 39 2 12 2 2" xfId="11202" xr:uid="{5F4D2651-6A12-4FEE-BBFF-975361D12AB8}"/>
    <cellStyle name="Comma 39 2 12 3" xfId="8959" xr:uid="{49B4447A-4FC2-4976-8B73-A807AE263BE4}"/>
    <cellStyle name="Comma 39 2 13" xfId="4296" xr:uid="{9547318A-5081-4520-A5CB-422C9C088757}"/>
    <cellStyle name="Comma 39 2 13 2" xfId="9193" xr:uid="{315419FD-01D9-4650-B2F3-E927FABC33F7}"/>
    <cellStyle name="Comma 39 2 14" xfId="6990" xr:uid="{189B6D7A-2F82-44B4-8A81-0F349333F4C3}"/>
    <cellStyle name="Comma 39 2 15" xfId="12353" xr:uid="{F7AF3AE8-018D-4E77-B92E-2A081DD4C6DD}"/>
    <cellStyle name="Comma 39 2 16" xfId="18026" xr:uid="{987CB492-E3C8-43F0-9439-A2F28049787F}"/>
    <cellStyle name="Comma 39 2 16 2" xfId="21875" xr:uid="{28B731C7-2B49-4263-8459-FE1EAF15FA6E}"/>
    <cellStyle name="Comma 39 2 17" xfId="24041" xr:uid="{5EE0A323-2502-42D1-810E-85D64763CC79}"/>
    <cellStyle name="Comma 39 2 18" xfId="24387" xr:uid="{DF1E820E-B7F5-4E11-B699-1E2459FC5B43}"/>
    <cellStyle name="Comma 39 2 19" xfId="24700" xr:uid="{86711CEC-EA17-4644-A161-B8B88FB6DBC6}"/>
    <cellStyle name="Comma 39 2 2" xfId="310" xr:uid="{D93AC80F-8ED9-4950-82C1-6915FA7FFCD5}"/>
    <cellStyle name="Comma 39 2 2 10" xfId="3866" xr:uid="{6DA8CE7A-BDC0-4B21-89D6-E7A4222E4862}"/>
    <cellStyle name="Comma 39 2 2 10 2" xfId="6451" xr:uid="{7CB91083-D3A1-4D78-9567-68DD46CC5B78}"/>
    <cellStyle name="Comma 39 2 2 10 2 2" xfId="11019" xr:uid="{A35CF1FC-A480-4CF7-83D6-6914B6DEDC1E}"/>
    <cellStyle name="Comma 39 2 2 10 3" xfId="8776" xr:uid="{27285AC4-5671-4684-885E-245B1C3995EF}"/>
    <cellStyle name="Comma 39 2 2 11" xfId="4054" xr:uid="{595A2E03-E5EB-4CC6-96CE-AEC2A9990873}"/>
    <cellStyle name="Comma 39 2 2 11 2" xfId="6635" xr:uid="{EC51A3DA-D210-44E6-932A-F92A41E4CEED}"/>
    <cellStyle name="Comma 39 2 2 11 2 2" xfId="11203" xr:uid="{2E24CF4F-136C-4C75-9501-5AD9541C149C}"/>
    <cellStyle name="Comma 39 2 2 11 3" xfId="8960" xr:uid="{C2C77E6D-675A-42D3-B944-259AB48642D1}"/>
    <cellStyle name="Comma 39 2 2 12" xfId="4297" xr:uid="{000A7309-59BC-46D2-BAED-EA5BD8E6764D}"/>
    <cellStyle name="Comma 39 2 2 12 2" xfId="9194" xr:uid="{62DA9375-F90C-4177-ABBC-EC620A8C8E06}"/>
    <cellStyle name="Comma 39 2 2 13" xfId="6991" xr:uid="{EFE33E20-3792-40FE-BC3A-C460B57E76ED}"/>
    <cellStyle name="Comma 39 2 2 14" xfId="12354" xr:uid="{6E16B217-996D-4D24-937F-A8B78BB6890F}"/>
    <cellStyle name="Comma 39 2 2 15" xfId="18027" xr:uid="{28D1DB81-19A6-4831-8888-B00170CCCE55}"/>
    <cellStyle name="Comma 39 2 2 15 2" xfId="21876" xr:uid="{D5762029-DD54-4860-A207-74B980FE5E96}"/>
    <cellStyle name="Comma 39 2 2 16" xfId="24042" xr:uid="{7C071F0E-4DFA-4BFE-B43C-56942FA5D2EE}"/>
    <cellStyle name="Comma 39 2 2 17" xfId="24388" xr:uid="{BD652932-398F-4F68-94BC-17ED144D0BF1}"/>
    <cellStyle name="Comma 39 2 2 18" xfId="24701" xr:uid="{28E0BD10-DF19-4456-BEC3-019CF65C9339}"/>
    <cellStyle name="Comma 39 2 2 19" xfId="24999" xr:uid="{08AFD84B-E377-468F-A430-632A839BB8F7}"/>
    <cellStyle name="Comma 39 2 2 2" xfId="1590" xr:uid="{B12183C8-E014-4552-8A54-5CCC5F6554EF}"/>
    <cellStyle name="Comma 39 2 2 2 2" xfId="4528" xr:uid="{860A1471-A447-4CB4-A2E9-D677FE1F7225}"/>
    <cellStyle name="Comma 39 2 2 2 2 2" xfId="9395" xr:uid="{9D4FE3A3-0B72-4146-A2C4-E5F7B3DB1D24}"/>
    <cellStyle name="Comma 39 2 2 2 2 3" xfId="24390" xr:uid="{A347AA8C-E72D-4176-96EC-7149A0BDDC46}"/>
    <cellStyle name="Comma 39 2 2 2 3" xfId="7171" xr:uid="{83B24737-74F2-4789-8758-8763D56370B0}"/>
    <cellStyle name="Comma 39 2 2 2 4" xfId="24389" xr:uid="{F0899075-0686-4D04-B13B-D2B116276D8E}"/>
    <cellStyle name="Comma 39 2 2 2 5" xfId="27109" xr:uid="{C12A8537-7826-4195-9ECA-433D803872A7}"/>
    <cellStyle name="Comma 39 2 2 2 6" xfId="30874" xr:uid="{60EB9DA6-C552-4240-83CB-CCABEFB63B24}"/>
    <cellStyle name="Comma 39 2 2 20" xfId="25185" xr:uid="{813380F6-5EC4-4B89-BE36-8A2604AD3B4E}"/>
    <cellStyle name="Comma 39 2 2 21" xfId="25509" xr:uid="{51C04218-9156-42AC-B654-58A3F45D290E}"/>
    <cellStyle name="Comma 39 2 2 22" xfId="25800" xr:uid="{CAA52688-7C85-41DF-8D53-774FD00E92FB}"/>
    <cellStyle name="Comma 39 2 2 23" xfId="26023" xr:uid="{EA102E44-8B22-4742-B680-5054D9B33EA9}"/>
    <cellStyle name="Comma 39 2 2 24" xfId="26314" xr:uid="{EEE9DF2C-8694-4643-9114-DA2F8942E455}"/>
    <cellStyle name="Comma 39 2 2 25" xfId="26521" xr:uid="{11978032-01C4-4C39-BAD9-00D206A0DC73}"/>
    <cellStyle name="Comma 39 2 2 26" xfId="26758" xr:uid="{75E5CB6D-EF08-4DB8-905C-8BEE5B87A671}"/>
    <cellStyle name="Comma 39 2 2 27" xfId="28020" xr:uid="{65457BCF-46D5-4949-A832-DAEC57E23776}"/>
    <cellStyle name="Comma 39 2 2 28" xfId="28303" xr:uid="{F42A6C70-F7E7-40D8-B255-042FFB8BFBC1}"/>
    <cellStyle name="Comma 39 2 2 29" xfId="28583" xr:uid="{75FC4F36-D78E-4C99-BEB2-805DE81F78C9}"/>
    <cellStyle name="Comma 39 2 2 3" xfId="1835" xr:uid="{387A8E09-104A-40C9-8529-250168DFC849}"/>
    <cellStyle name="Comma 39 2 2 3 2" xfId="4742" xr:uid="{11E986FC-56FE-4560-B4E5-648BF41E36A6}"/>
    <cellStyle name="Comma 39 2 2 3 2 2" xfId="9573" xr:uid="{276B31BE-9257-4358-8AA9-2DF9C0F329A1}"/>
    <cellStyle name="Comma 39 2 2 3 2 3" xfId="24392" xr:uid="{BDA5CD07-DF23-4D31-83EF-5BDF74346987}"/>
    <cellStyle name="Comma 39 2 2 3 3" xfId="7348" xr:uid="{4487CDCD-CA23-407B-992A-EC6A2DB4BABE}"/>
    <cellStyle name="Comma 39 2 2 3 4" xfId="24391" xr:uid="{73E60FAE-DE3E-4386-9F2E-D5743209F392}"/>
    <cellStyle name="Comma 39 2 2 3 5" xfId="32990" xr:uid="{C8DDB485-A2ED-4B92-9BEA-972BB8D349D1}"/>
    <cellStyle name="Comma 39 2 2 30" xfId="28884" xr:uid="{CD162465-F961-41A0-9FA9-C51A1C989EEA}"/>
    <cellStyle name="Comma 39 2 2 31" xfId="29118" xr:uid="{30F9A189-B211-43F3-AE62-792567E5B63E}"/>
    <cellStyle name="Comma 39 2 2 32" xfId="29305" xr:uid="{B75A66C3-8979-48E7-A610-767CAEF0B915}"/>
    <cellStyle name="Comma 39 2 2 33" xfId="29560" xr:uid="{99AD7CE3-DC71-4279-BDDD-8236F8A9AE5B}"/>
    <cellStyle name="Comma 39 2 2 34" xfId="29788" xr:uid="{63AEA035-A13B-4E5E-BD48-FC6F1D4F8CC3}"/>
    <cellStyle name="Comma 39 2 2 35" xfId="34112" xr:uid="{B3EBD6CF-2ED3-4CAA-9E08-42161C59DB30}"/>
    <cellStyle name="Comma 39 2 2 36" xfId="34356" xr:uid="{7BBA0161-0136-4D8E-A482-B77C11752DBA}"/>
    <cellStyle name="Comma 39 2 2 37" xfId="34656" xr:uid="{5F574192-4245-4A58-BAB8-22D4A11254A0}"/>
    <cellStyle name="Comma 39 2 2 38" xfId="34864" xr:uid="{777DC0DE-42C8-405A-B122-2C6497778D50}"/>
    <cellStyle name="Comma 39 2 2 39" xfId="35023" xr:uid="{FE8002A7-3AC8-4949-9D3F-C1DFFD7DDA9B}"/>
    <cellStyle name="Comma 39 2 2 4" xfId="2043" xr:uid="{B96B7EBF-820A-4BC9-8D69-C9F137E78DD7}"/>
    <cellStyle name="Comma 39 2 2 4 2" xfId="4933" xr:uid="{3C2F271D-B6FA-428D-A8B0-E44D8958C628}"/>
    <cellStyle name="Comma 39 2 2 4 2 2" xfId="9751" xr:uid="{B358013E-2CC0-48EC-AB7B-4E9000FAA8D0}"/>
    <cellStyle name="Comma 39 2 2 4 3" xfId="7525" xr:uid="{78482C46-99D6-428F-B479-4728423B4798}"/>
    <cellStyle name="Comma 39 2 2 4 4" xfId="24393" xr:uid="{8B72F07B-ADAD-47F2-900E-0EC0B4563698}"/>
    <cellStyle name="Comma 39 2 2 4 5" xfId="33331" xr:uid="{B85BDF34-5ABF-411C-98E5-01967DBDD7F5}"/>
    <cellStyle name="Comma 39 2 2 40" xfId="35176" xr:uid="{A1FAC4B5-EFAF-40B5-87F7-64281C8F97DC}"/>
    <cellStyle name="Comma 39 2 2 41" xfId="35418" xr:uid="{B5803C25-0EC6-4766-A01C-B12F5E1D50C1}"/>
    <cellStyle name="Comma 39 2 2 5" xfId="2292" xr:uid="{48CA4FAD-6D64-45D6-9FDD-1CFEA2403386}"/>
    <cellStyle name="Comma 39 2 2 5 2" xfId="5148" xr:uid="{0F26514C-ED5F-4F31-B38B-68222590F37A}"/>
    <cellStyle name="Comma 39 2 2 5 2 2" xfId="9929" xr:uid="{F19AE968-1354-42F6-91EE-C58C7F04AA8D}"/>
    <cellStyle name="Comma 39 2 2 5 3" xfId="7702" xr:uid="{B4B12107-0EBA-49C8-9502-9D14B44C0BD7}"/>
    <cellStyle name="Comma 39 2 2 5 4" xfId="33540" xr:uid="{80C10691-525D-4A94-90EF-9B4A394F5B0A}"/>
    <cellStyle name="Comma 39 2 2 6" xfId="2548" xr:uid="{35CDD2B5-25DF-42A6-BC89-8F5A35D7D735}"/>
    <cellStyle name="Comma 39 2 2 6 2" xfId="5373" xr:uid="{3DC98A80-271F-4274-8794-63691B78C471}"/>
    <cellStyle name="Comma 39 2 2 6 2 2" xfId="10114" xr:uid="{368066A3-78C3-4126-8B78-380747E974CE}"/>
    <cellStyle name="Comma 39 2 2 6 3" xfId="7883" xr:uid="{5FC1EE09-4B04-4C3C-8BE8-378C3D7EF9C5}"/>
    <cellStyle name="Comma 39 2 2 6 4" xfId="33828" xr:uid="{87C4AFF4-D57F-4B36-A1E9-0C49537B5F79}"/>
    <cellStyle name="Comma 39 2 2 7" xfId="2804" xr:uid="{988109F9-9024-4AB6-9D06-1FBF7D20EC5C}"/>
    <cellStyle name="Comma 39 2 2 7 2" xfId="5593" xr:uid="{F0F74D02-2AC0-49FA-8988-52F649FDBF67}"/>
    <cellStyle name="Comma 39 2 2 7 2 2" xfId="10294" xr:uid="{36539AB1-8FD9-46C3-989B-5B67E5BF1109}"/>
    <cellStyle name="Comma 39 2 2 7 3" xfId="8061" xr:uid="{9F479CA7-335F-4748-9101-48F52862019B}"/>
    <cellStyle name="Comma 39 2 2 8" xfId="3080" xr:uid="{8707DDD3-4757-4DE6-946A-14F959C952A1}"/>
    <cellStyle name="Comma 39 2 2 8 2" xfId="5824" xr:uid="{1BB73B9D-511F-42B2-A893-A559B2AD1BA8}"/>
    <cellStyle name="Comma 39 2 2 8 2 2" xfId="10474" xr:uid="{3DEE3306-BCE9-4B36-9C73-1FC3E371EFB9}"/>
    <cellStyle name="Comma 39 2 2 8 3" xfId="8238" xr:uid="{C2CED821-D759-471C-9745-903FF411490C}"/>
    <cellStyle name="Comma 39 2 2 9" xfId="3388" xr:uid="{2081E55A-360D-48B1-9F9D-29E024EE2EA1}"/>
    <cellStyle name="Comma 39 2 2 9 2" xfId="6070" xr:uid="{79AC6203-CC27-4119-97C5-4F3659E0BD35}"/>
    <cellStyle name="Comma 39 2 2 9 2 2" xfId="10655" xr:uid="{E810C2BE-A85C-48EA-9B03-A3E02C4CA613}"/>
    <cellStyle name="Comma 39 2 2 9 3" xfId="8415" xr:uid="{ABD1090E-8DA4-4C18-8C8A-BC63DC76B22B}"/>
    <cellStyle name="Comma 39 2 20" xfId="24998" xr:uid="{98779734-ED4B-4202-A9AF-87F63C6138DB}"/>
    <cellStyle name="Comma 39 2 21" xfId="25184" xr:uid="{01901183-0AE3-4947-8481-E08415D19571}"/>
    <cellStyle name="Comma 39 2 22" xfId="25508" xr:uid="{31874F3D-4556-42B0-B75B-A0692FF180A9}"/>
    <cellStyle name="Comma 39 2 23" xfId="25799" xr:uid="{637D551C-8868-48BF-A820-EF5B2CB14E00}"/>
    <cellStyle name="Comma 39 2 24" xfId="26022" xr:uid="{0C971173-F487-4345-8FEE-B60C19E3C18C}"/>
    <cellStyle name="Comma 39 2 25" xfId="26313" xr:uid="{5DDE2463-FD0C-47A8-97C7-2412FF7E6A82}"/>
    <cellStyle name="Comma 39 2 26" xfId="26520" xr:uid="{D37D864C-5ACF-4D61-8F03-5B577869C7AB}"/>
    <cellStyle name="Comma 39 2 27" xfId="26757" xr:uid="{B2C163C0-ECF7-4101-B407-67CF10ECDD8A}"/>
    <cellStyle name="Comma 39 2 28" xfId="28019" xr:uid="{12F08F23-D7F5-4611-BC1F-917CF862FD68}"/>
    <cellStyle name="Comma 39 2 29" xfId="28302" xr:uid="{44F205A9-6511-42C1-89EB-C3CD77118B77}"/>
    <cellStyle name="Comma 39 2 3" xfId="1589" xr:uid="{477AA20C-0502-4E9E-B620-DF5AD4E80B23}"/>
    <cellStyle name="Comma 39 2 3 2" xfId="4527" xr:uid="{27115CC9-0AC3-46CE-AFF0-00AAF42579EC}"/>
    <cellStyle name="Comma 39 2 3 2 2" xfId="9394" xr:uid="{57B1E2D5-EDA3-43FD-98AC-5F64DA93742F}"/>
    <cellStyle name="Comma 39 2 3 2 3" xfId="24395" xr:uid="{456C4D0E-52DA-409B-B615-C267D28CB105}"/>
    <cellStyle name="Comma 39 2 3 3" xfId="7170" xr:uid="{F758D47B-C608-42B8-A556-3B6678FFC8F7}"/>
    <cellStyle name="Comma 39 2 3 4" xfId="24394" xr:uid="{C8D6157F-0EC0-456F-8BA7-EC041A0AE463}"/>
    <cellStyle name="Comma 39 2 3 5" xfId="27108" xr:uid="{53096D8A-AE72-42A2-A211-5166496DECC3}"/>
    <cellStyle name="Comma 39 2 3 6" xfId="30873" xr:uid="{C0F8BB0F-1384-41ED-9B70-DA03375B0D42}"/>
    <cellStyle name="Comma 39 2 30" xfId="28582" xr:uid="{6EE07719-1F9B-467D-80A0-2E6F7435B080}"/>
    <cellStyle name="Comma 39 2 31" xfId="28883" xr:uid="{958AA1F9-01FC-4146-9703-35D546B237D3}"/>
    <cellStyle name="Comma 39 2 32" xfId="29117" xr:uid="{5B7520F1-4194-4BE3-BF9E-5185450B9FB5}"/>
    <cellStyle name="Comma 39 2 33" xfId="29304" xr:uid="{4F93B1CD-8488-43AD-9702-D3D0046F55AE}"/>
    <cellStyle name="Comma 39 2 34" xfId="29559" xr:uid="{463811DF-097A-4BC5-B7BF-002E1D60D99D}"/>
    <cellStyle name="Comma 39 2 35" xfId="29787" xr:uid="{786D8A61-3A03-4123-9238-EA9A9FBF90F3}"/>
    <cellStyle name="Comma 39 2 36" xfId="34111" xr:uid="{C89A0FD2-64E1-4C4D-AED4-C0E37A6E1E13}"/>
    <cellStyle name="Comma 39 2 37" xfId="34355" xr:uid="{E825B28F-FAA3-4C59-98E6-0699532CED17}"/>
    <cellStyle name="Comma 39 2 38" xfId="34655" xr:uid="{26B38C7B-16FC-4740-B782-65ADA1780EAC}"/>
    <cellStyle name="Comma 39 2 39" xfId="34863" xr:uid="{55641703-CA89-494C-85F8-2127C8B76AC2}"/>
    <cellStyle name="Comma 39 2 4" xfId="1834" xr:uid="{2B3A70CD-378B-474E-9409-9DF05A829CED}"/>
    <cellStyle name="Comma 39 2 4 2" xfId="4741" xr:uid="{D8BE9E71-8F6C-43C8-A782-AB7819D5B6CB}"/>
    <cellStyle name="Comma 39 2 4 2 2" xfId="9572" xr:uid="{C9A84AB0-8688-45D1-BCD1-5F98C19F7AC0}"/>
    <cellStyle name="Comma 39 2 4 2 3" xfId="24397" xr:uid="{A5A832D7-29B8-43AB-AA4B-74C23B371B4B}"/>
    <cellStyle name="Comma 39 2 4 3" xfId="7347" xr:uid="{D49D71DB-F01D-4865-8732-EF98BB5AD9D1}"/>
    <cellStyle name="Comma 39 2 4 4" xfId="24396" xr:uid="{259274F5-640C-47B8-B8A5-D8BE02C730D6}"/>
    <cellStyle name="Comma 39 2 4 5" xfId="32989" xr:uid="{BAE4E1FF-3FE5-4053-8CFC-6C26331524D3}"/>
    <cellStyle name="Comma 39 2 40" xfId="35022" xr:uid="{E839C557-99F8-4831-ACD7-153C5425BA55}"/>
    <cellStyle name="Comma 39 2 41" xfId="35175" xr:uid="{F5D7D988-75AA-4C73-B334-5A7537BF86D3}"/>
    <cellStyle name="Comma 39 2 42" xfId="35417" xr:uid="{DBDCAD24-FDE6-4518-A21D-89197DDA6909}"/>
    <cellStyle name="Comma 39 2 5" xfId="2042" xr:uid="{076F2478-FEA1-4B9C-A6ED-A65A16CE792E}"/>
    <cellStyle name="Comma 39 2 5 2" xfId="4932" xr:uid="{04EF5FBE-BB50-4864-8332-966AE59C8E10}"/>
    <cellStyle name="Comma 39 2 5 2 2" xfId="9750" xr:uid="{5D9912E2-B0DE-4CFE-926F-2EE5A92EFB95}"/>
    <cellStyle name="Comma 39 2 5 3" xfId="7524" xr:uid="{0C966718-D7D8-463F-867A-E3F3048A2130}"/>
    <cellStyle name="Comma 39 2 5 4" xfId="24398" xr:uid="{336E0380-C554-4110-AD1C-A6DA8B7345A3}"/>
    <cellStyle name="Comma 39 2 5 5" xfId="33330" xr:uid="{5DF5A700-4E5A-4C5F-A13B-DB72153B78C9}"/>
    <cellStyle name="Comma 39 2 6" xfId="2291" xr:uid="{81863F0C-34BE-4E3D-9FDB-833FE123ED6A}"/>
    <cellStyle name="Comma 39 2 6 2" xfId="5147" xr:uid="{E474E3C7-66A6-47F1-9C89-B89689E92087}"/>
    <cellStyle name="Comma 39 2 6 2 2" xfId="9928" xr:uid="{5BEC9B6D-8044-4730-88F1-AE03633D2B33}"/>
    <cellStyle name="Comma 39 2 6 3" xfId="7701" xr:uid="{06AB31F1-73C9-42C1-9542-46EA76EA4F42}"/>
    <cellStyle name="Comma 39 2 6 4" xfId="33539" xr:uid="{287962CC-DFAC-4F65-AB52-F4125BA26067}"/>
    <cellStyle name="Comma 39 2 7" xfId="2547" xr:uid="{DC52E687-0FA0-4DB5-882A-311DF69D3245}"/>
    <cellStyle name="Comma 39 2 7 2" xfId="5372" xr:uid="{F93F0A36-3A53-43F3-8730-A4436BF5E3BC}"/>
    <cellStyle name="Comma 39 2 7 2 2" xfId="10113" xr:uid="{FA070C88-7BA0-4B7C-BA25-4348E33EF190}"/>
    <cellStyle name="Comma 39 2 7 3" xfId="7882" xr:uid="{91D8E5B8-4EAA-4213-B864-FCF63A49B931}"/>
    <cellStyle name="Comma 39 2 7 4" xfId="33827" xr:uid="{70EC3406-0217-4411-9DEE-D2AE1EAB9EAA}"/>
    <cellStyle name="Comma 39 2 8" xfId="2803" xr:uid="{D5599E37-5010-493A-8384-B70E123C0245}"/>
    <cellStyle name="Comma 39 2 8 2" xfId="5592" xr:uid="{0A59433A-1029-4FE4-AC41-4826AD76EEB8}"/>
    <cellStyle name="Comma 39 2 8 2 2" xfId="10293" xr:uid="{065EB5BC-EBB3-45B3-B9A0-CADBFBBAB1E0}"/>
    <cellStyle name="Comma 39 2 8 3" xfId="8060" xr:uid="{763B6CB7-DEE7-4AEA-A631-352C32DA74ED}"/>
    <cellStyle name="Comma 39 2 9" xfId="3079" xr:uid="{116C9B73-486B-4765-9385-6EE361FE4096}"/>
    <cellStyle name="Comma 39 2 9 2" xfId="5823" xr:uid="{D1503A0E-4626-47D8-AD35-FC78A5069AC5}"/>
    <cellStyle name="Comma 39 2 9 2 2" xfId="10473" xr:uid="{C510E8CE-2B0F-414D-864A-A9478A2EC197}"/>
    <cellStyle name="Comma 39 2 9 3" xfId="8237" xr:uid="{B7DB8A59-E57D-4B8B-819C-7C5914701962}"/>
    <cellStyle name="Comma 39 3" xfId="26911" xr:uid="{8D39DC1A-3248-4F20-9817-7FFC7ACE142B}"/>
    <cellStyle name="Comma 39 4" xfId="30431" xr:uid="{D680D4D1-DDC4-441B-97E2-C0836BC66E7F}"/>
    <cellStyle name="Comma 390" xfId="35547" xr:uid="{E3C3CA4A-4BEF-4135-9F02-50E302513B1F}"/>
    <cellStyle name="Comma 391" xfId="35552" xr:uid="{EA42B3EC-B2DB-4F05-B03E-81D64CCC2B11}"/>
    <cellStyle name="Comma 392" xfId="35556" xr:uid="{7EB0D4C7-397E-4ACA-BD72-13FA4A7CC800}"/>
    <cellStyle name="Comma 393" xfId="35559" xr:uid="{2234D1D6-315F-4433-B236-9170B9B05B9C}"/>
    <cellStyle name="Comma 393 5" xfId="77" xr:uid="{3F0BC10E-D007-4F14-AF2F-17FD3FE66D34}"/>
    <cellStyle name="Comma 394" xfId="35561" xr:uid="{42B72D15-1041-4615-9151-398CF9E96934}"/>
    <cellStyle name="Comma 395" xfId="35564" xr:uid="{8FF9DADC-1264-4E61-9739-3DE9FA0E2416}"/>
    <cellStyle name="Comma 396" xfId="35565" xr:uid="{06F46EB4-6890-4778-8EC9-CDAB86980BD8}"/>
    <cellStyle name="Comma 397" xfId="35568" xr:uid="{E40CC198-CCF4-488B-A0F5-396DE503368E}"/>
    <cellStyle name="Comma 398" xfId="35571" xr:uid="{DC4401DC-3F0F-4776-A142-4DDB2DEA72A9}"/>
    <cellStyle name="Comma 399" xfId="35572" xr:uid="{49E662AB-15A8-44F4-B731-F69F313D7308}"/>
    <cellStyle name="Comma 4" xfId="311" xr:uid="{EC4C0A20-7E2F-4B30-B4D6-654E4C4EC170}"/>
    <cellStyle name="Comma 4 10" xfId="2293" xr:uid="{191106ED-D48B-4BEE-8D2C-C494DE05E9C6}"/>
    <cellStyle name="Comma 4 10 2" xfId="5149" xr:uid="{25927F2E-2F1B-4AC8-8D05-BC0D8C0AB175}"/>
    <cellStyle name="Comma 4 10 2 2" xfId="9930" xr:uid="{F5F703F5-1D5A-4DA9-B79D-28573DD8F88E}"/>
    <cellStyle name="Comma 4 10 3" xfId="7703" xr:uid="{2987B118-DCE7-4BEC-9D2B-406AD4C52F52}"/>
    <cellStyle name="Comma 4 10 4" xfId="30875" xr:uid="{EA6F716D-2FFA-49AC-BC6D-0671372F0941}"/>
    <cellStyle name="Comma 4 11" xfId="2549" xr:uid="{64F6A482-AFB6-47DA-AFF3-E3484FE4334D}"/>
    <cellStyle name="Comma 4 11 2" xfId="5374" xr:uid="{C3C69E15-DD8D-474B-8F12-C7F447D57EC7}"/>
    <cellStyle name="Comma 4 11 2 2" xfId="10115" xr:uid="{CC28B882-BF55-41E7-8321-2559B3B5ED75}"/>
    <cellStyle name="Comma 4 11 3" xfId="7884" xr:uid="{6E49A250-DF59-4C6B-9F23-47FA5C096239}"/>
    <cellStyle name="Comma 4 11 4" xfId="31109" xr:uid="{F6D2408D-F8B8-420C-9C42-DDAB86EB09DC}"/>
    <cellStyle name="Comma 4 12" xfId="923" xr:uid="{920801CF-4ACA-4224-AEE0-2D81AFA20D9F}"/>
    <cellStyle name="Comma 4 12 10" xfId="3508" xr:uid="{0468A29E-D72F-4E42-A88A-E8CB5D98A905}"/>
    <cellStyle name="Comma 4 12 10 2" xfId="6173" xr:uid="{A5A5C64A-C4BC-4795-ABAD-8691D4F6B875}"/>
    <cellStyle name="Comma 4 12 10 2 2" xfId="10751" xr:uid="{5A51CC69-ABE5-4A53-B986-245F90E61229}"/>
    <cellStyle name="Comma 4 12 10 3" xfId="8509" xr:uid="{29A079A0-2203-41F1-B804-BB031A58C9E5}"/>
    <cellStyle name="Comma 4 12 11" xfId="3963" xr:uid="{7646375A-459C-44AA-860C-D1A84863CDAA}"/>
    <cellStyle name="Comma 4 12 11 2" xfId="6546" xr:uid="{8631977A-21DC-4549-AB76-E4DD323C95E2}"/>
    <cellStyle name="Comma 4 12 11 2 2" xfId="11114" xr:uid="{06034DBF-76ED-4387-B177-8E9A5B4B6570}"/>
    <cellStyle name="Comma 4 12 11 3" xfId="8871" xr:uid="{BDFA7C27-E968-4880-AFA7-2F913837C9FE}"/>
    <cellStyle name="Comma 4 12 12" xfId="4157" xr:uid="{CCC7066C-D2AD-404C-9A19-D4E57166D614}"/>
    <cellStyle name="Comma 4 12 12 2" xfId="6734" xr:uid="{9C675FB5-4E70-44E0-B6D9-59BD412E5954}"/>
    <cellStyle name="Comma 4 12 12 2 2" xfId="11302" xr:uid="{E84A0AC9-2639-489A-95C2-CF02FE528059}"/>
    <cellStyle name="Comma 4 12 12 3" xfId="9059" xr:uid="{9CE54951-3792-4FBD-B472-E5F018506EA4}"/>
    <cellStyle name="Comma 4 12 13" xfId="4419" xr:uid="{E63FF8B6-C77C-410D-9EDF-E3213DF1660C}"/>
    <cellStyle name="Comma 4 12 13 2" xfId="9311" xr:uid="{62C61A42-6AB3-4086-8064-0D67AFC8387B}"/>
    <cellStyle name="Comma 4 12 14" xfId="7088" xr:uid="{72D37889-490E-4997-AF97-688317CCA411}"/>
    <cellStyle name="Comma 4 12 15" xfId="12511" xr:uid="{E134A86F-260C-44A0-913A-DA2599B5B600}"/>
    <cellStyle name="Comma 4 12 16" xfId="18156" xr:uid="{2BAC24F9-005E-43B0-9E0D-314871BA339F}"/>
    <cellStyle name="Comma 4 12 17" xfId="24849" xr:uid="{CEAB5A07-58A1-4803-A9D4-52326B4B9EE7}"/>
    <cellStyle name="Comma 4 12 18" xfId="25074" xr:uid="{62F51250-1EC9-4299-997C-1DAF196CE9E6}"/>
    <cellStyle name="Comma 4 12 19" xfId="25347" xr:uid="{0BFC5E44-8A24-47C6-8AFB-FD07C24AAFFD}"/>
    <cellStyle name="Comma 4 12 2" xfId="937" xr:uid="{BD98E22C-5968-4C65-8C6C-436594EEA421}"/>
    <cellStyle name="Comma 4 12 2 10" xfId="3974" xr:uid="{174129DA-51C7-4E95-9451-1499CC8342F0}"/>
    <cellStyle name="Comma 4 12 2 10 2" xfId="6557" xr:uid="{DA36C32F-B6DB-44B1-9B46-F98893CE0754}"/>
    <cellStyle name="Comma 4 12 2 10 2 2" xfId="11125" xr:uid="{DC4F4090-B00A-45AB-9085-CCEBBB8D1194}"/>
    <cellStyle name="Comma 4 12 2 10 3" xfId="8882" xr:uid="{5E7F1513-BE39-4826-913A-04D0540F2BBE}"/>
    <cellStyle name="Comma 4 12 2 11" xfId="4168" xr:uid="{9E9DBC05-9D68-41A0-8EBE-9009E3831DF7}"/>
    <cellStyle name="Comma 4 12 2 11 2" xfId="6745" xr:uid="{FA8B0969-163D-48B6-960A-A4EFC4FD9506}"/>
    <cellStyle name="Comma 4 12 2 11 2 2" xfId="11313" xr:uid="{5ADAC1A5-9F16-4D8B-877A-432B0368F0CD}"/>
    <cellStyle name="Comma 4 12 2 11 3" xfId="9070" xr:uid="{5DC1EE6D-EACB-4DD3-9410-55CAE74D6DF7}"/>
    <cellStyle name="Comma 4 12 2 12" xfId="4430" xr:uid="{2EC64055-F3FC-495F-BDDA-06E959449EF6}"/>
    <cellStyle name="Comma 4 12 2 12 2" xfId="9322" xr:uid="{2148812E-AE3E-4F6B-921E-C144C23F40B5}"/>
    <cellStyle name="Comma 4 12 2 13" xfId="7099" xr:uid="{2FDD236A-C2DC-4D3F-BA5A-E57F1FE14307}"/>
    <cellStyle name="Comma 4 12 2 14" xfId="12522" xr:uid="{5A56F071-BE8B-4669-A234-2B2305194905}"/>
    <cellStyle name="Comma 4 12 2 15" xfId="18167" xr:uid="{373323CA-1748-4469-8DC5-1BE553F94ACA}"/>
    <cellStyle name="Comma 4 12 2 16" xfId="24859" xr:uid="{775309C5-FB40-484B-9D90-D9C52049E8D6}"/>
    <cellStyle name="Comma 4 12 2 17" xfId="25081" xr:uid="{B6F56879-2E68-4275-9440-AA99E74A8734}"/>
    <cellStyle name="Comma 4 12 2 18" xfId="25356" xr:uid="{82E34E75-BC5E-49B5-B3FA-19E27C2699EF}"/>
    <cellStyle name="Comma 4 12 2 19" xfId="25651" xr:uid="{F6989138-6C90-47BB-BEA8-E63108D35867}"/>
    <cellStyle name="Comma 4 12 2 2" xfId="1736" xr:uid="{5D48E71C-074F-4C6E-A2C0-5D16A56AF49D}"/>
    <cellStyle name="Comma 4 12 2 2 2" xfId="4653" xr:uid="{F5B8664F-5544-40D5-8098-AD7223B5EAB3}"/>
    <cellStyle name="Comma 4 12 2 2 2 2" xfId="9501" xr:uid="{E23F16E1-1FE0-4FBF-9007-96502389224A}"/>
    <cellStyle name="Comma 4 12 2 2 3" xfId="7276" xr:uid="{ACFAD276-AAC7-4C7E-B0D1-B2E9C45AA063}"/>
    <cellStyle name="Comma 4 12 2 2 4" xfId="27504" xr:uid="{46E6CA95-C270-4585-A4CA-AC7EEE8410CF}"/>
    <cellStyle name="Comma 4 12 2 2 5" xfId="30991" xr:uid="{D4FAC01F-7D40-4DBA-A562-FFEFBB54C047}"/>
    <cellStyle name="Comma 4 12 2 20" xfId="25909" xr:uid="{A18FD802-0BB2-43E3-9CCE-B39EB0EEA08A}"/>
    <cellStyle name="Comma 4 12 2 21" xfId="26191" xr:uid="{7A760722-630A-49FB-A501-79FFBE75E4FE}"/>
    <cellStyle name="Comma 4 12 2 22" xfId="26416" xr:uid="{3FD55178-7037-4D63-8841-194F5A9A2C7C}"/>
    <cellStyle name="Comma 4 12 2 23" xfId="26608" xr:uid="{83E0E6FA-F1B2-41C4-A6B3-D7DB927B64D3}"/>
    <cellStyle name="Comma 4 12 2 24" xfId="26857" xr:uid="{49B567EE-48E7-4F3F-8653-D390DB15478D}"/>
    <cellStyle name="Comma 4 12 2 25" xfId="28185" xr:uid="{C780EA74-4B32-4C03-A40B-2551D0DBBF74}"/>
    <cellStyle name="Comma 4 12 2 26" xfId="28449" xr:uid="{2A88E823-1AB2-4D18-90E3-2535B6183F07}"/>
    <cellStyle name="Comma 4 12 2 27" xfId="28754" xr:uid="{E87DB00D-FD4E-4FD9-87F0-356370E349DB}"/>
    <cellStyle name="Comma 4 12 2 28" xfId="29009" xr:uid="{E8A6B0CE-91BC-40E5-8DC5-2572A83EC50C}"/>
    <cellStyle name="Comma 4 12 2 29" xfId="29217" xr:uid="{B799781A-8052-44B6-990C-B99CA02B773E}"/>
    <cellStyle name="Comma 4 12 2 3" xfId="1955" xr:uid="{58EB3BE7-AD9B-4B9F-A9C5-6F2AFA7041DF}"/>
    <cellStyle name="Comma 4 12 2 3 2" xfId="4855" xr:uid="{AE07ABB7-18E4-4956-86F2-A320F2AC6B43}"/>
    <cellStyle name="Comma 4 12 2 3 2 2" xfId="9679" xr:uid="{32E8A653-3FB4-4589-9414-5552578F19E7}"/>
    <cellStyle name="Comma 4 12 2 3 3" xfId="7453" xr:uid="{695C506F-49D3-4E6D-AE44-E2F45CF5A380}"/>
    <cellStyle name="Comma 4 12 2 3 4" xfId="33067" xr:uid="{8A5EC8DD-3366-4EBE-A1F6-49A12E2DD9C1}"/>
    <cellStyle name="Comma 4 12 2 30" xfId="29415" xr:uid="{234F6426-A643-4F52-94A6-F4667A93F51F}"/>
    <cellStyle name="Comma 4 12 2 31" xfId="29689" xr:uid="{5F6D255A-9BA6-4A63-8D1A-5977629172CB}"/>
    <cellStyle name="Comma 4 12 2 32" xfId="29887" xr:uid="{840D1FE9-E0B2-4438-A35E-B4DE6E94685F}"/>
    <cellStyle name="Comma 4 12 2 33" xfId="34530" xr:uid="{C69A14C7-C684-4AFF-97B1-DB76822116A4}"/>
    <cellStyle name="Comma 4 12 2 34" xfId="34786" xr:uid="{AA2E3450-CCC7-49F4-8A6C-891EA9E22876}"/>
    <cellStyle name="Comma 4 12 2 35" xfId="34951" xr:uid="{0D8FB384-E927-4421-BA5F-BCBDADA28FB1}"/>
    <cellStyle name="Comma 4 12 2 36" xfId="35102" xr:uid="{8AA9EC64-F377-4BBE-B34D-8E0009998F1D}"/>
    <cellStyle name="Comma 4 12 2 37" xfId="35257" xr:uid="{E1F3061E-3C91-4D48-9D87-B1894BD63964}"/>
    <cellStyle name="Comma 4 12 2 38" xfId="35497" xr:uid="{A95547F5-1609-4FCC-A54F-4594BE9D6EBA}"/>
    <cellStyle name="Comma 4 12 2 39" xfId="1469" xr:uid="{502DD89B-2A80-4DCB-A0DC-D3E78117AF90}"/>
    <cellStyle name="Comma 4 12 2 4" xfId="2194" xr:uid="{8ECA7D6E-71A4-4C6C-8920-B069CB797C6E}"/>
    <cellStyle name="Comma 4 12 2 4 2" xfId="5066" xr:uid="{379595EB-F4C1-4265-BA80-33E0BA7299E2}"/>
    <cellStyle name="Comma 4 12 2 4 2 2" xfId="9857" xr:uid="{73525324-E055-4916-A61C-6748C4753B01}"/>
    <cellStyle name="Comma 4 12 2 4 3" xfId="7630" xr:uid="{C165D1CF-AC78-432F-8912-36D7A108AB87}"/>
    <cellStyle name="Comma 4 12 2 4 4" xfId="33401" xr:uid="{C748E80F-0BDC-44BA-9E8C-990418B5D507}"/>
    <cellStyle name="Comma 4 12 2 5" xfId="2444" xr:uid="{3ED6CD66-8605-4258-A492-2ECA2577FA45}"/>
    <cellStyle name="Comma 4 12 2 5 2" xfId="5282" xr:uid="{CF47ED75-BBD8-4540-9BC0-749A4EEB9045}"/>
    <cellStyle name="Comma 4 12 2 5 2 2" xfId="10036" xr:uid="{6D85365D-E301-4E94-90C3-EA08647F89D7}"/>
    <cellStyle name="Comma 4 12 2 5 3" xfId="7807" xr:uid="{1D62469B-F6DB-47A1-B12E-B3E278E0E2C0}"/>
    <cellStyle name="Comma 4 12 2 5 4" xfId="33647" xr:uid="{765DDFBF-5BC5-41E6-A63A-803469450615}"/>
    <cellStyle name="Comma 4 12 2 6" xfId="2697" xr:uid="{C83FC697-644C-464B-9FF5-EA578197A77D}"/>
    <cellStyle name="Comma 4 12 2 6 2" xfId="5503" xr:uid="{9EEEC0CE-2FAF-4C7D-80CE-BC28672CBD14}"/>
    <cellStyle name="Comma 4 12 2 6 2 2" xfId="10221" xr:uid="{62AE5B3C-1DD2-468E-9061-F5AD8936C313}"/>
    <cellStyle name="Comma 4 12 2 6 3" xfId="7989" xr:uid="{E822E5F0-9F3E-45C1-83D4-86584B3DA978}"/>
    <cellStyle name="Comma 4 12 2 6 4" xfId="33927" xr:uid="{B9FA0886-5A81-4208-BE7F-F2ABDE05CBC4}"/>
    <cellStyle name="Comma 4 12 2 7" xfId="2953" xr:uid="{F3A9998B-028C-43EA-B848-2403D10C7C82}"/>
    <cellStyle name="Comma 4 12 2 7 2" xfId="5723" xr:uid="{E17BE6D9-CAF8-4C4F-B25A-0A6912187522}"/>
    <cellStyle name="Comma 4 12 2 7 2 2" xfId="10399" xr:uid="{22E44CEB-C849-4E96-89A3-CD6574F2CABF}"/>
    <cellStyle name="Comma 4 12 2 7 3" xfId="8166" xr:uid="{AF6ED469-776E-4E3C-9115-BF6BE7C4292E}"/>
    <cellStyle name="Comma 4 12 2 8" xfId="3269" xr:uid="{A9A2801A-C053-437C-A298-10A38CFF0472}"/>
    <cellStyle name="Comma 4 12 2 8 2" xfId="5974" xr:uid="{AE1C9A6B-7803-42EC-86DF-300B9F9E7308}"/>
    <cellStyle name="Comma 4 12 2 8 2 2" xfId="10582" xr:uid="{E0D0CF96-B1EB-4466-88D0-B7F8D324AC08}"/>
    <cellStyle name="Comma 4 12 2 8 3" xfId="8343" xr:uid="{832D29BB-2074-45C3-A6DE-ADB0965334DB}"/>
    <cellStyle name="Comma 4 12 2 9" xfId="3519" xr:uid="{DFE3F487-8DEA-4AF9-9825-28C5D0F36C79}"/>
    <cellStyle name="Comma 4 12 2 9 2" xfId="6184" xr:uid="{D9F069B6-E193-42B5-98C9-18C54C6562D1}"/>
    <cellStyle name="Comma 4 12 2 9 2 2" xfId="10762" xr:uid="{179F4DEA-2434-412F-A445-F4B72CBA2D90}"/>
    <cellStyle name="Comma 4 12 2 9 3" xfId="8520" xr:uid="{B04FB88F-4DE4-4E56-857C-31CC2BD15FD2}"/>
    <cellStyle name="Comma 4 12 20" xfId="25643" xr:uid="{CF49DF0E-5557-46DA-B822-390914F49CDB}"/>
    <cellStyle name="Comma 4 12 21" xfId="25902" xr:uid="{0B847FD3-7CE3-4EF4-B8DF-EC9FEF06D6D1}"/>
    <cellStyle name="Comma 4 12 22" xfId="26183" xr:uid="{03D45A11-9FC8-478B-A6B9-8ED0CD2B88AD}"/>
    <cellStyle name="Comma 4 12 23" xfId="26409" xr:uid="{AEC79F74-4246-4502-84DB-FC10256C099A}"/>
    <cellStyle name="Comma 4 12 24" xfId="26601" xr:uid="{C435F6E7-6701-4F9D-8F47-A345D5A01AFC}"/>
    <cellStyle name="Comma 4 12 25" xfId="26849" xr:uid="{97E95E30-D273-4EA9-9A5E-A5BDF7DE6B52}"/>
    <cellStyle name="Comma 4 12 26" xfId="28177" xr:uid="{C95A7815-CF9C-487E-97D1-246B921147BD}"/>
    <cellStyle name="Comma 4 12 27" xfId="28439" xr:uid="{AEADC9D4-55ED-426D-B011-4E77D1B6CC57}"/>
    <cellStyle name="Comma 4 12 28" xfId="28746" xr:uid="{212FC639-D787-402C-BE70-DA01EF9C1CD6}"/>
    <cellStyle name="Comma 4 12 29" xfId="29001" xr:uid="{13BC6698-1D98-4F61-B67B-BF015BE8F0DA}"/>
    <cellStyle name="Comma 4 12 3" xfId="1725" xr:uid="{DAECBA1D-4ADB-4D00-9EC5-EDBC100153B6}"/>
    <cellStyle name="Comma 4 12 3 2" xfId="4642" xr:uid="{EAAD46D7-832F-4D93-86E2-EEF6B80565CE}"/>
    <cellStyle name="Comma 4 12 3 2 2" xfId="9490" xr:uid="{FD77D32B-1F8E-4206-BF74-57F83F723ECA}"/>
    <cellStyle name="Comma 4 12 3 3" xfId="7265" xr:uid="{ACEAEE07-47EB-4268-9DA3-456B7F1B782A}"/>
    <cellStyle name="Comma 4 12 3 4" xfId="27495" xr:uid="{F09DDCC5-388A-49A2-BA62-DF65C3DED7DA}"/>
    <cellStyle name="Comma 4 12 3 5" xfId="30984" xr:uid="{F5D62496-919E-4A1F-BA8D-F2CF4052CD2E}"/>
    <cellStyle name="Comma 4 12 30" xfId="29210" xr:uid="{F3E2402D-A9CE-4AB0-9B07-F4BD68297E6F}"/>
    <cellStyle name="Comma 4 12 31" xfId="29407" xr:uid="{5F70D0FF-AAE2-4800-A6DE-444695AAB38D}"/>
    <cellStyle name="Comma 4 12 32" xfId="29682" xr:uid="{55520C87-57EC-42E7-B026-662D4C9A31D2}"/>
    <cellStyle name="Comma 4 12 33" xfId="29879" xr:uid="{6BC5A6C6-5FD3-4B78-A218-F0C61848C703}"/>
    <cellStyle name="Comma 4 12 34" xfId="34519" xr:uid="{53023CBF-628C-4745-9D84-3B5A1E19698D}"/>
    <cellStyle name="Comma 4 12 35" xfId="34779" xr:uid="{8C202D0C-029B-4C0D-B79E-19148AAE3F85}"/>
    <cellStyle name="Comma 4 12 36" xfId="34944" xr:uid="{3A3720EF-4734-4851-9979-2516D2E4CBD4}"/>
    <cellStyle name="Comma 4 12 37" xfId="35095" xr:uid="{177A3EC9-110D-41AB-B60A-368C4D8547EF}"/>
    <cellStyle name="Comma 4 12 38" xfId="35250" xr:uid="{31B4A9BA-027E-40EB-B691-B5F6D0C42E65}"/>
    <cellStyle name="Comma 4 12 39" xfId="35490" xr:uid="{85F05B5E-E0C1-4BA3-A063-8591DF0FB4A5}"/>
    <cellStyle name="Comma 4 12 4" xfId="1944" xr:uid="{DF1F4308-53DF-4C3F-A36C-B98F1C0D1E95}"/>
    <cellStyle name="Comma 4 12 4 2" xfId="4844" xr:uid="{170728A7-BCB8-4C7D-8A1B-73D9DD21DE59}"/>
    <cellStyle name="Comma 4 12 4 2 2" xfId="9668" xr:uid="{7655E4D2-2A91-43FC-B093-A549871FC548}"/>
    <cellStyle name="Comma 4 12 4 3" xfId="7442" xr:uid="{B0D16BCE-025D-436C-BB5D-AE1419535DBA}"/>
    <cellStyle name="Comma 4 12 4 4" xfId="33060" xr:uid="{FD4CAF30-5A0A-4EA0-AC70-5522F3BE32CE}"/>
    <cellStyle name="Comma 4 12 40" xfId="1456" xr:uid="{22A2F09D-1189-474B-918A-28B0DD5ECD64}"/>
    <cellStyle name="Comma 4 12 5" xfId="2182" xr:uid="{23E112B4-0F3E-44AC-9FAD-6694217A6DE7}"/>
    <cellStyle name="Comma 4 12 5 2" xfId="5055" xr:uid="{EC9696A7-1730-47A0-95AE-FAFE38B299F6}"/>
    <cellStyle name="Comma 4 12 5 2 2" xfId="9846" xr:uid="{3EDCC9DD-E2D0-4A7A-93F5-440B79CAC04D}"/>
    <cellStyle name="Comma 4 12 5 3" xfId="7619" xr:uid="{C6BCC399-CE3F-4BB7-A491-B37592025A84}"/>
    <cellStyle name="Comma 4 12 5 4" xfId="33394" xr:uid="{E7BDE2A1-E538-4FED-8A12-5E2EC6CDDEF3}"/>
    <cellStyle name="Comma 4 12 6" xfId="2432" xr:uid="{AF8B07DC-E4A9-45EF-B443-866FC55ED032}"/>
    <cellStyle name="Comma 4 12 6 2" xfId="5271" xr:uid="{F89B47C7-E906-42BF-9661-4832557A1E4C}"/>
    <cellStyle name="Comma 4 12 6 2 2" xfId="10025" xr:uid="{11C2FF19-6EF7-4889-8E91-2CA91A7FD4A1}"/>
    <cellStyle name="Comma 4 12 6 3" xfId="7796" xr:uid="{E35E7C9C-489A-471E-9FE0-059242209D0C}"/>
    <cellStyle name="Comma 4 12 6 4" xfId="33640" xr:uid="{52114BB1-4F8A-408D-89EE-18AE95B38908}"/>
    <cellStyle name="Comma 4 12 7" xfId="2686" xr:uid="{686E8547-EB02-4B36-BA3E-FCEC2310A8E6}"/>
    <cellStyle name="Comma 4 12 7 2" xfId="5492" xr:uid="{D11737C2-5CD6-48DC-BA6E-5056C5F9B3D7}"/>
    <cellStyle name="Comma 4 12 7 2 2" xfId="10210" xr:uid="{231B01DA-3740-4BB5-8CE5-2C83D76396C1}"/>
    <cellStyle name="Comma 4 12 7 3" xfId="7978" xr:uid="{E275398F-37B8-4BAB-9F4E-17C8A1CA0E70}"/>
    <cellStyle name="Comma 4 12 7 4" xfId="33919" xr:uid="{04825843-22F2-4F86-9CC9-DD9FF7D90207}"/>
    <cellStyle name="Comma 4 12 8" xfId="2942" xr:uid="{3FB3EE4D-1A0D-4AA2-893A-AC5F05AE76EB}"/>
    <cellStyle name="Comma 4 12 8 2" xfId="5712" xr:uid="{E0A1EF8B-9DA4-4627-A088-AC097A7CC4F3}"/>
    <cellStyle name="Comma 4 12 8 2 2" xfId="10388" xr:uid="{56EF6DF4-07AF-4BB6-851B-33A0B3F7A003}"/>
    <cellStyle name="Comma 4 12 8 2 3" xfId="35343" xr:uid="{183AF9DF-6CDA-44BA-954E-3DE74A3C3181}"/>
    <cellStyle name="Comma 4 12 8 3" xfId="8155" xr:uid="{04A45890-E7B6-495B-8826-CB81B1AF84D9}"/>
    <cellStyle name="Comma 4 12 8 4" xfId="30428" xr:uid="{0E80C984-24D4-414D-BC99-12DB6B73BD5B}"/>
    <cellStyle name="Comma 4 12 8 5" xfId="35298" xr:uid="{5D4A6C04-0458-4009-828F-22DDAE67B162}"/>
    <cellStyle name="Comma 4 12 9" xfId="3258" xr:uid="{5AB919E4-B820-411C-B35A-7CD97BAD550B}"/>
    <cellStyle name="Comma 4 12 9 2" xfId="5963" xr:uid="{3E2787C3-E2A1-4AC3-A397-C105A1F86344}"/>
    <cellStyle name="Comma 4 12 9 2 2" xfId="10571" xr:uid="{D1C3EC4F-F709-45FA-8B9D-D5FBCE519A89}"/>
    <cellStyle name="Comma 4 12 9 3" xfId="8332" xr:uid="{310230A4-0A5F-4248-A2E6-85864F5BCA6B}"/>
    <cellStyle name="Comma 4 13" xfId="2805" xr:uid="{B32025A2-AD63-4F68-A88F-D7F9CCD5E0E9}"/>
    <cellStyle name="Comma 4 13 2" xfId="5594" xr:uid="{372D038B-7F48-4CCB-B578-FEFE8E836D52}"/>
    <cellStyle name="Comma 4 13 2 2" xfId="10295" xr:uid="{DC50D169-1C9A-4315-B4A5-6D2FD3927669}"/>
    <cellStyle name="Comma 4 13 3" xfId="8062" xr:uid="{9BF30F8E-B833-46E2-A236-00FC958E6312}"/>
    <cellStyle name="Comma 4 13 4" xfId="31106" xr:uid="{054AEA26-60B4-4981-9D0D-302732AAC6C7}"/>
    <cellStyle name="Comma 4 14" xfId="3081" xr:uid="{3848BF11-AFBE-49E2-B539-A6CD62C5E16A}"/>
    <cellStyle name="Comma 4 14 2" xfId="5825" xr:uid="{A666952E-450A-4B2D-9F0F-71D9D58D111E}"/>
    <cellStyle name="Comma 4 14 2 2" xfId="10475" xr:uid="{E2C7DC32-F727-4F1C-84D5-E1602B474941}"/>
    <cellStyle name="Comma 4 14 3" xfId="8239" xr:uid="{11761A9E-60C7-4EE0-81B5-68EB069CDC42}"/>
    <cellStyle name="Comma 4 14 4" xfId="32991" xr:uid="{802EB526-A6B7-4DE0-9A91-9EC617ABB98A}"/>
    <cellStyle name="Comma 4 15" xfId="3389" xr:uid="{673B0A8B-6045-4DEF-966E-81BF60CB5D29}"/>
    <cellStyle name="Comma 4 15 2" xfId="6071" xr:uid="{FF1C4D9D-E88F-4E19-B04F-E19F0B59E722}"/>
    <cellStyle name="Comma 4 15 2 2" xfId="10656" xr:uid="{B391FE7D-E516-4A26-B644-ECD710E8E76D}"/>
    <cellStyle name="Comma 4 15 3" xfId="8416" xr:uid="{5F078511-5201-4E7F-8238-4C922DB40799}"/>
    <cellStyle name="Comma 4 15 4" xfId="33115" xr:uid="{270E7FE2-1BC0-4B1A-9B9F-9D17E0809D63}"/>
    <cellStyle name="Comma 4 16" xfId="1066" xr:uid="{F3D8954D-EC58-4569-A09B-A31F4F4293D3}"/>
    <cellStyle name="Comma 4 16 2" xfId="6220" xr:uid="{F3E6CFFB-3D3B-4330-B80F-6C97D4450105}"/>
    <cellStyle name="Comma 4 16 2 2" xfId="10797" xr:uid="{38971C22-5E52-4F81-BB0D-2D0E558EF03B}"/>
    <cellStyle name="Comma 4 16 3" xfId="8555" xr:uid="{CB6F2D7B-AE00-4E87-A5AB-635474A3DD19}"/>
    <cellStyle name="Comma 4 16 4" xfId="3576" xr:uid="{DE341C55-97F0-41A9-BDBF-225AFB7178E4}"/>
    <cellStyle name="Comma 4 16 5" xfId="29957" xr:uid="{662FD991-4908-4951-A43F-4974ACD205A7}"/>
    <cellStyle name="Comma 4 17" xfId="3628" xr:uid="{4B4D223C-28A5-4845-919D-D24BE061FE20}"/>
    <cellStyle name="Comma 4 17 2" xfId="6253" xr:uid="{BC9838B7-12A8-46FF-837D-1C6C34A657B9}"/>
    <cellStyle name="Comma 4 17 2 2" xfId="10831" xr:uid="{34F98DBB-BD22-4D39-A481-E51CCA1FE918}"/>
    <cellStyle name="Comma 4 17 3" xfId="8588" xr:uid="{83A82505-F32D-44CE-949B-C6F589A4E2AC}"/>
    <cellStyle name="Comma 4 17 4" xfId="33267" xr:uid="{8B487193-1680-424F-971F-40137A37DE9F}"/>
    <cellStyle name="Comma 4 18" xfId="3642" xr:uid="{6DB696FF-D70C-4C13-8AC8-C024E40EFFDA}"/>
    <cellStyle name="Comma 4 18 2" xfId="6266" xr:uid="{2993EF8D-C5B7-4BF9-BAFC-FE0E7E962668}"/>
    <cellStyle name="Comma 4 18 2 2" xfId="10844" xr:uid="{3304BF21-0D45-4A78-A0F7-2A2B76C977E4}"/>
    <cellStyle name="Comma 4 18 3" xfId="8601" xr:uid="{C0F8BE19-10C9-416C-829C-36DD4A335C56}"/>
    <cellStyle name="Comma 4 18 4" xfId="33332" xr:uid="{A7ED3EE6-567B-4472-B7C6-F746BDBB95A0}"/>
    <cellStyle name="Comma 4 19" xfId="3714" xr:uid="{841C459F-6C5F-48F6-A1EA-1C86B5F0B870}"/>
    <cellStyle name="Comma 4 19 2" xfId="6329" xr:uid="{674ACE12-8DD9-4495-AD79-6A5752693FF9}"/>
    <cellStyle name="Comma 4 19 2 2" xfId="10897" xr:uid="{C3E09311-3C40-4CD7-93EA-D10014B704E1}"/>
    <cellStyle name="Comma 4 19 3" xfId="8654" xr:uid="{CC04B8E0-5B04-46A9-B8A6-B4C3A46B6A47}"/>
    <cellStyle name="Comma 4 19 4" xfId="33541" xr:uid="{2AF39198-8CB9-46EC-8596-B89CA87BE7E5}"/>
    <cellStyle name="Comma 4 2" xfId="312" xr:uid="{0D08479E-159A-4792-8321-B7F648B3635C}"/>
    <cellStyle name="Comma 4 2 10" xfId="3390" xr:uid="{644435A2-258A-48D8-99EE-71373A84EC97}"/>
    <cellStyle name="Comma 4 2 10 2" xfId="6072" xr:uid="{762B3455-7F36-4504-A96D-0AE3815598ED}"/>
    <cellStyle name="Comma 4 2 10 2 2" xfId="10657" xr:uid="{553BECBB-3A05-42BB-B157-688DC0D2BBEE}"/>
    <cellStyle name="Comma 4 2 10 3" xfId="8417" xr:uid="{4494F818-EDC8-44DB-83D3-CD2234044380}"/>
    <cellStyle name="Comma 4 2 10 4" xfId="31163" xr:uid="{075A8821-0304-49CD-A734-4D6413DAD1F8}"/>
    <cellStyle name="Comma 4 2 11" xfId="3577" xr:uid="{418091D6-3B2B-4210-BECA-619672741754}"/>
    <cellStyle name="Comma 4 2 11 2" xfId="993" xr:uid="{3FB8F4D3-0280-4250-B5E6-57B922554577}"/>
    <cellStyle name="Comma 4 2 11 2 2" xfId="10798" xr:uid="{E96EC459-9353-4F9A-A3C1-036C46D28720}"/>
    <cellStyle name="Comma 4 2 11 3" xfId="8556" xr:uid="{96DA1F54-17D5-46D3-98EB-238948AD4529}"/>
    <cellStyle name="Comma 4 2 11 4" xfId="32992" xr:uid="{AF99ADBC-097D-4575-875E-4C00E8246F54}"/>
    <cellStyle name="Comma 4 2 12" xfId="3629" xr:uid="{C527CB50-F0CB-4FC9-AB53-28D44675D0E0}"/>
    <cellStyle name="Comma 4 2 12 2" xfId="6254" xr:uid="{71804DB8-3C98-449E-800E-7DA2809148B4}"/>
    <cellStyle name="Comma 4 2 12 2 2" xfId="10832" xr:uid="{6B76E23F-D457-4F21-9F8C-F7BC8DA2A616}"/>
    <cellStyle name="Comma 4 2 12 3" xfId="8589" xr:uid="{AE92F347-989C-497C-9E82-70865A7A8947}"/>
    <cellStyle name="Comma 4 2 12 4" xfId="33174" xr:uid="{B6FF999F-A6A5-46A7-8051-7B8A0E4B3BD0}"/>
    <cellStyle name="Comma 4 2 13" xfId="3868" xr:uid="{51D89614-F792-44E4-83C0-B0D330B2E3E4}"/>
    <cellStyle name="Comma 4 2 13 2" xfId="6453" xr:uid="{052A4F89-2D00-4BBC-8ABA-9F7CC617387F}"/>
    <cellStyle name="Comma 4 2 13 2 2" xfId="11021" xr:uid="{F930C40A-2A16-4098-9915-98E9192BFA44}"/>
    <cellStyle name="Comma 4 2 13 3" xfId="8778" xr:uid="{B482E034-6925-43C1-AF49-95A57A1079C2}"/>
    <cellStyle name="Comma 4 2 13 4" xfId="33114" xr:uid="{75D1EEAF-41CD-4BFF-9E20-D15D34E9B1EA}"/>
    <cellStyle name="Comma 4 2 14" xfId="4056" xr:uid="{56D389DF-0F08-48E3-A307-D3FD01A21923}"/>
    <cellStyle name="Comma 4 2 14 2" xfId="6637" xr:uid="{454A4409-7596-4B37-81B6-9ADE4A7D35D9}"/>
    <cellStyle name="Comma 4 2 14 2 2" xfId="11205" xr:uid="{656A9927-3C80-4F19-A59F-2E1A9A1A424A}"/>
    <cellStyle name="Comma 4 2 14 3" xfId="8962" xr:uid="{D514FD68-810E-46BD-9556-0853CFEBAC3C}"/>
    <cellStyle name="Comma 4 2 14 4" xfId="33333" xr:uid="{8B625D44-52F6-4B15-94FD-4505919C1226}"/>
    <cellStyle name="Comma 4 2 15" xfId="4299" xr:uid="{9E915D35-E536-4E4E-A11C-07BA8CE313FD}"/>
    <cellStyle name="Comma 4 2 15 2" xfId="9196" xr:uid="{E5E176FF-1BFB-4E44-8491-7F5F44A62DDE}"/>
    <cellStyle name="Comma 4 2 15 3" xfId="33425" xr:uid="{674C559F-FFE9-4388-8C9B-B37B9FD94B6E}"/>
    <cellStyle name="Comma 4 2 16" xfId="12117" xr:uid="{04DC3C47-23BC-413C-B308-9B933A655ADE}"/>
    <cellStyle name="Comma 4 2 16 2" xfId="33542" xr:uid="{89868BCF-7BB3-4D72-A7C7-194F99A63475}"/>
    <cellStyle name="Comma 4 2 17" xfId="6993" xr:uid="{9A02F1E8-44EB-4A6F-B2DC-9D6195BE8502}"/>
    <cellStyle name="Comma 4 2 17 2" xfId="33830" xr:uid="{7D467957-957C-4DFB-8814-A47E9EDD36F1}"/>
    <cellStyle name="Comma 4 2 18" xfId="12264" xr:uid="{1A924813-4BA3-413C-AD33-01A25B89636F}"/>
    <cellStyle name="Comma 4 2 19" xfId="12356" xr:uid="{499EC40D-206D-443E-A357-D3E18B568A30}"/>
    <cellStyle name="Comma 4 2 2" xfId="313" xr:uid="{7E120F67-8519-49D1-B164-B5E66E7ADFFA}"/>
    <cellStyle name="Comma 4 2 2 10" xfId="3869" xr:uid="{1E877264-E37C-468C-BBD6-E47BD7EE6591}"/>
    <cellStyle name="Comma 4 2 2 10 2" xfId="6454" xr:uid="{36413E45-B2B2-4784-A4FF-AA98748811F9}"/>
    <cellStyle name="Comma 4 2 2 10 2 2" xfId="11022" xr:uid="{A2E4734D-FC84-40BA-9E71-FAC6AE7B0F4A}"/>
    <cellStyle name="Comma 4 2 2 10 3" xfId="8779" xr:uid="{60851686-3058-4628-A2E7-55885711B94C}"/>
    <cellStyle name="Comma 4 2 2 10 4" xfId="33334" xr:uid="{BC7E699A-4317-45CF-8E8C-8A1FE35DE771}"/>
    <cellStyle name="Comma 4 2 2 11" xfId="4057" xr:uid="{D24B85BC-206D-439F-89CB-D0E187FC780C}"/>
    <cellStyle name="Comma 4 2 2 11 2" xfId="6638" xr:uid="{C191ACF1-F401-4D6A-B4A5-39CFFA6EDDE7}"/>
    <cellStyle name="Comma 4 2 2 11 2 2" xfId="11206" xr:uid="{087B898B-77C5-40E0-B896-214A7BF325CA}"/>
    <cellStyle name="Comma 4 2 2 11 3" xfId="8963" xr:uid="{F5D21437-1AAD-4719-883D-F9EC4E373E56}"/>
    <cellStyle name="Comma 4 2 2 11 4" xfId="33441" xr:uid="{6E2B6280-1D85-4F7F-9A1D-7975471815B4}"/>
    <cellStyle name="Comma 4 2 2 12" xfId="4300" xr:uid="{22DEE93F-6BE1-48AF-8A76-832D39F5394E}"/>
    <cellStyle name="Comma 4 2 2 12 2" xfId="9197" xr:uid="{18055D4A-EC9F-4CC1-B8C5-CA2B3635F2DD}"/>
    <cellStyle name="Comma 4 2 2 12 3" xfId="33543" xr:uid="{9E1DC120-5F56-4077-B6EF-61F41FA098DC}"/>
    <cellStyle name="Comma 4 2 2 13" xfId="12196" xr:uid="{E82F26CF-315E-4D9E-8C36-49A5EABB187C}"/>
    <cellStyle name="Comma 4 2 2 13 2" xfId="33711" xr:uid="{ACF18678-5D1C-4763-8BF7-9E438CD95B78}"/>
    <cellStyle name="Comma 4 2 2 14" xfId="6994" xr:uid="{A6FE229B-9AC8-4E42-AA09-93F51F013EE4}"/>
    <cellStyle name="Comma 4 2 2 14 2" xfId="33831" xr:uid="{43D2C38B-1B79-497B-9AC0-8CA225F1E5FD}"/>
    <cellStyle name="Comma 4 2 2 15" xfId="12357" xr:uid="{F6091EED-88F6-4FAA-96B1-FFDC444F9DD5}"/>
    <cellStyle name="Comma 4 2 2 16" xfId="12542" xr:uid="{6C5A5820-2DEB-40DF-93BB-D25CDE678AF9}"/>
    <cellStyle name="Comma 4 2 2 16 2" xfId="29984" xr:uid="{28F2CA1E-7307-401A-A369-C84BEE116203}"/>
    <cellStyle name="Comma 4 2 2 17" xfId="18030" xr:uid="{F3950A90-4066-46F7-B695-D35EA98ADDA5}"/>
    <cellStyle name="Comma 4 2 2 17 2" xfId="21879" xr:uid="{A4429255-B7C9-4AD5-AFFA-1A575F46A940}"/>
    <cellStyle name="Comma 4 2 2 18" xfId="24045" xr:uid="{E573B30A-429A-4722-B7C3-314308A8591A}"/>
    <cellStyle name="Comma 4 2 2 18 2" xfId="30391" xr:uid="{45D85604-11DA-4108-B04F-4F52D784882F}"/>
    <cellStyle name="Comma 4 2 2 18 2 2" xfId="35324" xr:uid="{5F924856-DC75-41B5-AA14-E501F738F616}"/>
    <cellStyle name="Comma 4 2 2 18 3" xfId="30351" xr:uid="{97A92E2C-CEE6-4EBE-847C-B662C5512F90}"/>
    <cellStyle name="Comma 4 2 2 18 4" xfId="35275" xr:uid="{920ED9D0-9519-4C7E-9BF4-F3FB5F20F927}"/>
    <cellStyle name="Comma 4 2 2 19" xfId="24401" xr:uid="{EE8E48EA-F30B-4A82-9516-19EDC275A32F}"/>
    <cellStyle name="Comma 4 2 2 2" xfId="1065" xr:uid="{F1E6AD07-2B9C-40B3-B281-C8A2E7CAE934}"/>
    <cellStyle name="Comma 4 2 2 2 2" xfId="4531" xr:uid="{58DEAAA0-12DD-4B5E-B63F-37DA4AFB647F}"/>
    <cellStyle name="Comma 4 2 2 2 2 2" xfId="9398" xr:uid="{897F40A1-2901-42BE-9876-4000D71A0D75}"/>
    <cellStyle name="Comma 4 2 2 2 2 2 2" xfId="32695" xr:uid="{9B8CCD0F-E587-4915-89FE-E69B87603B3A}"/>
    <cellStyle name="Comma 4 2 2 2 2 2 3" xfId="31900" xr:uid="{0F411556-4F08-4BDE-AE23-F77A203B19DE}"/>
    <cellStyle name="Comma 4 2 2 2 2 3" xfId="32296" xr:uid="{03E16C3D-22CF-45B5-94E1-E4AA3F5CFA5B}"/>
    <cellStyle name="Comma 4 2 2 2 2 4" xfId="31496" xr:uid="{F21A991F-0846-4E41-9E2C-E5AA1EEC6826}"/>
    <cellStyle name="Comma 4 2 2 2 3" xfId="7174" xr:uid="{E32BB93C-D2A3-4E62-94FF-85D78E854BF7}"/>
    <cellStyle name="Comma 4 2 2 2 3 2" xfId="32052" xr:uid="{302B7D16-B777-4BD8-ADBC-AA8D0DF718C3}"/>
    <cellStyle name="Comma 4 2 2 2 3 2 2" xfId="32847" xr:uid="{071D6F05-B10A-4715-9070-986894723D17}"/>
    <cellStyle name="Comma 4 2 2 2 3 3" xfId="32448" xr:uid="{0C9FA4E2-0DA7-42CF-A635-89B81D253602}"/>
    <cellStyle name="Comma 4 2 2 2 3 4" xfId="31658" xr:uid="{5BDE4051-C351-42FB-BE96-663FA89E1762}"/>
    <cellStyle name="Comma 4 2 2 2 4" xfId="1593" xr:uid="{06FAD9D0-6F9C-4DBD-8916-BAD0F6E2118D}"/>
    <cellStyle name="Comma 4 2 2 2 4 2" xfId="32578" xr:uid="{26979535-8BDB-4BC5-A527-0587D4677E95}"/>
    <cellStyle name="Comma 4 2 2 2 4 3" xfId="31786" xr:uid="{D98AF484-13A1-4DFD-8910-F44CCC9ED7D4}"/>
    <cellStyle name="Comma 4 2 2 2 5" xfId="24402" xr:uid="{FE6667FC-3388-457F-BBF2-FC345C97E7A8}"/>
    <cellStyle name="Comma 4 2 2 2 5 2" xfId="32182" xr:uid="{EABC6DDE-B470-4A9A-AB2B-0977765B8B18}"/>
    <cellStyle name="Comma 4 2 2 2 6" xfId="27112" xr:uid="{767BD4F7-8F87-4731-B5B3-429F094550BB}"/>
    <cellStyle name="Comma 4 2 2 2 6 2" xfId="31360" xr:uid="{225AA85B-D08B-4555-B916-63C8DAE3F166}"/>
    <cellStyle name="Comma 4 2 2 2 7" xfId="30217" xr:uid="{86C25084-04F2-44C5-8152-2BD2E96F9806}"/>
    <cellStyle name="Comma 4 2 2 20" xfId="24704" xr:uid="{312BEF8B-9690-4432-B0F6-AB8D34AC035A}"/>
    <cellStyle name="Comma 4 2 2 20 2" xfId="29987" xr:uid="{0E6FAF78-1AE4-45EE-9BE8-A85412E68603}"/>
    <cellStyle name="Comma 4 2 2 21" xfId="25002" xr:uid="{0FADC908-D250-442C-9909-B88A4C13B784}"/>
    <cellStyle name="Comma 4 2 2 22" xfId="25188" xr:uid="{205B4572-9C6D-4488-B8BA-241367BEA039}"/>
    <cellStyle name="Comma 4 2 2 23" xfId="25512" xr:uid="{A91CCDF4-A858-4DBA-BC75-B4B370CCA34D}"/>
    <cellStyle name="Comma 4 2 2 24" xfId="25803" xr:uid="{AB92BF6C-99D5-41AE-89C2-C1D79F95C171}"/>
    <cellStyle name="Comma 4 2 2 25" xfId="26026" xr:uid="{4453119D-B50B-47AE-8C56-294D6810D92F}"/>
    <cellStyle name="Comma 4 2 2 26" xfId="26317" xr:uid="{887220D6-BFFC-4037-821C-BB4DA94B01CA}"/>
    <cellStyle name="Comma 4 2 2 27" xfId="26524" xr:uid="{F1C09EF4-1DB2-4529-949A-A7E98B973AF0}"/>
    <cellStyle name="Comma 4 2 2 28" xfId="26761" xr:uid="{E8F716EA-20F4-4E80-9B81-CBEC3199BAB8}"/>
    <cellStyle name="Comma 4 2 2 29" xfId="28023" xr:uid="{1046361B-4C1E-4422-A2C6-9209270F6E01}"/>
    <cellStyle name="Comma 4 2 2 3" xfId="1125" xr:uid="{78C53C2D-A91E-44E9-81D0-A10CB417E371}"/>
    <cellStyle name="Comma 4 2 2 3 2" xfId="4745" xr:uid="{AC2665AE-0170-4E00-B231-E8790A8DD253}"/>
    <cellStyle name="Comma 4 2 2 3 2 2" xfId="9576" xr:uid="{4CA762D8-41A0-47EB-8AF5-2E757108E975}"/>
    <cellStyle name="Comma 4 2 2 3 2 2 2" xfId="32658" xr:uid="{E91AC30B-311B-4D1F-BC7A-63EDE3B96650}"/>
    <cellStyle name="Comma 4 2 2 3 2 3" xfId="31863" xr:uid="{EF2C4FCC-BFE2-44C5-B014-D25E72F3DC8C}"/>
    <cellStyle name="Comma 4 2 2 3 3" xfId="7351" xr:uid="{49442F5E-187D-46B6-8EBD-72278D4702CE}"/>
    <cellStyle name="Comma 4 2 2 3 3 2" xfId="32259" xr:uid="{B46317EF-1125-4E29-958F-1D9DFA7A6182}"/>
    <cellStyle name="Comma 4 2 2 3 4" xfId="31460" xr:uid="{A267BFC0-9D15-4B84-8AC4-A504243A4179}"/>
    <cellStyle name="Comma 4 2 2 3 5" xfId="30500" xr:uid="{73100EF7-B3BD-4CDF-A802-FDB8891A3150}"/>
    <cellStyle name="Comma 4 2 2 30" xfId="28306" xr:uid="{497931C8-460A-4EC5-ACF2-163B80C38972}"/>
    <cellStyle name="Comma 4 2 2 31" xfId="28586" xr:uid="{FF53D55F-E2BE-4E3B-BEAB-6D695ACEADB9}"/>
    <cellStyle name="Comma 4 2 2 32" xfId="28887" xr:uid="{87D2E244-8580-4D81-89E6-7F35D267D394}"/>
    <cellStyle name="Comma 4 2 2 33" xfId="29121" xr:uid="{0DD96E1C-8A65-42C3-AF28-ED4758AB85C4}"/>
    <cellStyle name="Comma 4 2 2 34" xfId="29308" xr:uid="{334A36BA-DE37-45E9-A04E-BECF98386757}"/>
    <cellStyle name="Comma 4 2 2 35" xfId="29563" xr:uid="{D5B813A3-26CA-433A-B6F4-10B8D21BD833}"/>
    <cellStyle name="Comma 4 2 2 36" xfId="29791" xr:uid="{90E58D0D-9D32-4998-A154-BC342F7DB45C}"/>
    <cellStyle name="Comma 4 2 2 37" xfId="30060" xr:uid="{96538E67-76F2-491C-ABD5-45AE946897C5}"/>
    <cellStyle name="Comma 4 2 2 38" xfId="34115" xr:uid="{18C6E17B-6087-41F4-AAB6-40CE30CB7DBA}"/>
    <cellStyle name="Comma 4 2 2 39" xfId="34359" xr:uid="{EC211343-8376-4A65-8DC3-446E7DA18F53}"/>
    <cellStyle name="Comma 4 2 2 4" xfId="2046" xr:uid="{1CC27AE7-EC16-4F2B-B7F8-5DC902ADDA36}"/>
    <cellStyle name="Comma 4 2 2 4 2" xfId="4936" xr:uid="{E141E915-451E-4F24-9DBD-498669DC2FF0}"/>
    <cellStyle name="Comma 4 2 2 4 2 2" xfId="9754" xr:uid="{3C95463A-0D62-46FA-AB9C-82EADF2336AE}"/>
    <cellStyle name="Comma 4 2 2 4 2 2 2" xfId="32753" xr:uid="{33748296-3E39-42F9-82C0-86E658DA38BF}"/>
    <cellStyle name="Comma 4 2 2 4 2 3" xfId="31958" xr:uid="{1B0E175D-2386-4786-B11E-882F32062C0D}"/>
    <cellStyle name="Comma 4 2 2 4 3" xfId="7528" xr:uid="{C0B1AFE4-FFAE-4372-BD7D-0A3E7AABF390}"/>
    <cellStyle name="Comma 4 2 2 4 3 2" xfId="32354" xr:uid="{06A43316-2A9D-4ABA-8CE6-31FEC22AD903}"/>
    <cellStyle name="Comma 4 2 2 4 4" xfId="31557" xr:uid="{BB2AE3A1-274F-40DE-A7A4-86D99066C079}"/>
    <cellStyle name="Comma 4 2 2 4 5" xfId="30699" xr:uid="{A4F67DCD-1C04-40A1-B55B-2499A05315A0}"/>
    <cellStyle name="Comma 4 2 2 40" xfId="34659" xr:uid="{5F16DFA3-BD24-41B4-9B2C-21CCB9234105}"/>
    <cellStyle name="Comma 4 2 2 41" xfId="34867" xr:uid="{696D4828-7414-49D2-B673-4C7959AD06C2}"/>
    <cellStyle name="Comma 4 2 2 42" xfId="35026" xr:uid="{E79EEAC6-D82A-42CE-9AC5-1FA5D364F922}"/>
    <cellStyle name="Comma 4 2 2 43" xfId="35179" xr:uid="{685698EC-79BE-42BC-9336-F3290918DE9F}"/>
    <cellStyle name="Comma 4 2 2 44" xfId="35421" xr:uid="{E598B59F-9F55-4400-A9C6-E0341B3912EF}"/>
    <cellStyle name="Comma 4 2 2 45" xfId="1056" xr:uid="{825E9975-3461-4CFA-A09D-868B27E3E47A}"/>
    <cellStyle name="Comma 4 2 2 5" xfId="2295" xr:uid="{76EE43C6-975F-4F7C-834F-A22D185EE1FF}"/>
    <cellStyle name="Comma 4 2 2 5 2" xfId="5151" xr:uid="{9ACBA31D-D2B7-4329-8019-C5709A3244DB}"/>
    <cellStyle name="Comma 4 2 2 5 2 2" xfId="9932" xr:uid="{43439334-3034-46C2-8C14-0C9DB4CBCCCA}"/>
    <cellStyle name="Comma 4 2 2 5 2 2 2" xfId="32846" xr:uid="{85F04A9A-435C-4A75-9556-15C67812B1B9}"/>
    <cellStyle name="Comma 4 2 2 5 2 3" xfId="32051" xr:uid="{E325DDF0-1044-4723-8789-7176D9F9827F}"/>
    <cellStyle name="Comma 4 2 2 5 3" xfId="7705" xr:uid="{D92DAC4E-E030-4F50-ADFE-2C618D9A096A}"/>
    <cellStyle name="Comma 4 2 2 5 3 2" xfId="32447" xr:uid="{3E96B5F4-3F7F-40BA-B284-5DCE8963240C}"/>
    <cellStyle name="Comma 4 2 2 5 4" xfId="31657" xr:uid="{99FADDC6-DC3E-4076-BFAB-32EE8EA60C32}"/>
    <cellStyle name="Comma 4 2 2 5 5" xfId="30877" xr:uid="{D91B45B0-4558-4AFD-938C-82ECF1DDFC88}"/>
    <cellStyle name="Comma 4 2 2 6" xfId="2551" xr:uid="{C67625BC-4EF7-4546-AA11-06D8EBAFD555}"/>
    <cellStyle name="Comma 4 2 2 6 2" xfId="5376" xr:uid="{674AC80D-C87C-41E0-ADB1-6474015C5FE5}"/>
    <cellStyle name="Comma 4 2 2 6 2 2" xfId="10117" xr:uid="{32ACA5CD-278C-4199-BBAA-43AC3F09C060}"/>
    <cellStyle name="Comma 4 2 2 6 2 3" xfId="32541" xr:uid="{BA3E801A-5105-46C2-AC75-101875392F22}"/>
    <cellStyle name="Comma 4 2 2 6 3" xfId="7886" xr:uid="{959BA119-753E-4C3A-9EC3-F9C20F549AB9}"/>
    <cellStyle name="Comma 4 2 2 6 4" xfId="31042" xr:uid="{E8EBE965-805B-4781-87A2-3103E3BDD9DD}"/>
    <cellStyle name="Comma 4 2 2 7" xfId="2807" xr:uid="{5CBBC1C6-0862-440E-A269-F6E89CCED8A0}"/>
    <cellStyle name="Comma 4 2 2 7 2" xfId="5596" xr:uid="{4108E7B2-69A4-4952-88B7-FDECB5B5D24C}"/>
    <cellStyle name="Comma 4 2 2 7 2 2" xfId="10297" xr:uid="{6B0041A7-BC47-431D-AC21-0EEE0F8FFA76}"/>
    <cellStyle name="Comma 4 2 2 7 2 3" xfId="32146" xr:uid="{2C538F30-5A3A-4CA2-B4D8-0D43B3161FAC}"/>
    <cellStyle name="Comma 4 2 2 7 3" xfId="8064" xr:uid="{5204A518-7B67-4B3A-A225-0522472C9087}"/>
    <cellStyle name="Comma 4 2 2 7 4" xfId="31277" xr:uid="{CECDB4AB-1242-4408-ACC7-7C0D3748CEF2}"/>
    <cellStyle name="Comma 4 2 2 8" xfId="3083" xr:uid="{1983BA85-C611-4AFD-ADC7-5D36E2E1A708}"/>
    <cellStyle name="Comma 4 2 2 8 2" xfId="5827" xr:uid="{65096120-CC0A-4294-81A4-911E91A02092}"/>
    <cellStyle name="Comma 4 2 2 8 2 2" xfId="10477" xr:uid="{92528335-D06F-4998-8B4E-5B0DA78C3F10}"/>
    <cellStyle name="Comma 4 2 2 8 3" xfId="8241" xr:uid="{24117A99-6860-40B2-8087-AD8A807EED04}"/>
    <cellStyle name="Comma 4 2 2 8 4" xfId="32993" xr:uid="{0A0A73DE-4041-4863-858F-1CAB6D0A7CB3}"/>
    <cellStyle name="Comma 4 2 2 9" xfId="3391" xr:uid="{3B822660-5B2E-4B02-A3BF-6BEC3806E10B}"/>
    <cellStyle name="Comma 4 2 2 9 2" xfId="6073" xr:uid="{C078C0F4-3F61-457A-97F2-AFCBAB7117CE}"/>
    <cellStyle name="Comma 4 2 2 9 2 2" xfId="10658" xr:uid="{F1AF5D61-5EC4-44C8-BA36-6BAB16079250}"/>
    <cellStyle name="Comma 4 2 2 9 3" xfId="8418" xr:uid="{DC6C2898-984A-4724-B8D4-64136D187C4C}"/>
    <cellStyle name="Comma 4 2 2 9 4" xfId="33223" xr:uid="{F8B0FBCF-46D4-4CB1-B20F-BF0FAF1DCACC}"/>
    <cellStyle name="Comma 4 2 20" xfId="12424" xr:uid="{FAEFEA72-6FF7-49A1-986C-9683064C48C7}"/>
    <cellStyle name="Comma 4 2 20 2" xfId="30002" xr:uid="{6BE0946F-70FA-4CCF-BC03-CC85C6D9DF51}"/>
    <cellStyle name="Comma 4 2 21" xfId="12568" xr:uid="{97CB7553-2B2D-4724-8BA9-CAE31A66055A}"/>
    <cellStyle name="Comma 4 2 22" xfId="18029" xr:uid="{E27C4E5E-B694-4599-BE6E-9DC1C7C94E39}"/>
    <cellStyle name="Comma 4 2 22 2" xfId="21878" xr:uid="{4314EF8B-3E04-4329-BD99-205F888692E5}"/>
    <cellStyle name="Comma 4 2 23" xfId="24044" xr:uid="{262BCA82-57E0-4D2A-BD2F-98533903B453}"/>
    <cellStyle name="Comma 4 2 24" xfId="24400" xr:uid="{25A50A35-79F6-4756-8635-17EDE830A645}"/>
    <cellStyle name="Comma 4 2 25" xfId="24703" xr:uid="{7BF7604C-AD34-4916-94B1-1DD68E08BEE3}"/>
    <cellStyle name="Comma 4 2 26" xfId="25001" xr:uid="{096D0CB2-4E41-4392-8B58-79821B32D5E0}"/>
    <cellStyle name="Comma 4 2 27" xfId="25187" xr:uid="{EE6460AD-3954-4AA0-962E-153098D9BFE2}"/>
    <cellStyle name="Comma 4 2 28" xfId="25511" xr:uid="{87191131-D5CB-4109-BCDB-9FE23B120000}"/>
    <cellStyle name="Comma 4 2 29" xfId="25802" xr:uid="{B40353EA-6584-4578-9823-7102BA676EEB}"/>
    <cellStyle name="Comma 4 2 3" xfId="1093" xr:uid="{8998C4CB-A4B3-4A5F-8ECE-89549914A0B6}"/>
    <cellStyle name="Comma 4 2 3 10" xfId="30216" xr:uid="{83E90B62-2C8D-4ED4-AACC-136D324AE5EC}"/>
    <cellStyle name="Comma 4 2 3 15 2 2" xfId="24937" xr:uid="{2309AC53-1C29-45AE-A3F3-655B168A2E20}"/>
    <cellStyle name="Comma 4 2 3 2" xfId="4530" xr:uid="{AC89CAC0-04A2-4FAD-9403-FFAA9AA52E9C}"/>
    <cellStyle name="Comma 4 2 3 2 2" xfId="9397" xr:uid="{0339B6D0-87B5-481F-BE8D-8C7ED29E95A3}"/>
    <cellStyle name="Comma 4 2 3 2 2 2" xfId="32680" xr:uid="{92154956-B36A-47D1-8F55-868B28240377}"/>
    <cellStyle name="Comma 4 2 3 2 2 3" xfId="31885" xr:uid="{32A52249-ACB9-4451-AA15-D35B9E12764C}"/>
    <cellStyle name="Comma 4 2 3 2 3" xfId="24404" xr:uid="{89CA7E7B-DC9E-4548-84B7-DDF61D5CAA92}"/>
    <cellStyle name="Comma 4 2 3 2 3 2" xfId="32281" xr:uid="{29313DA9-D24B-447A-8AF5-267169E62B73}"/>
    <cellStyle name="Comma 4 2 3 2 4" xfId="27111" xr:uid="{30038100-7A5D-4B62-AFA1-23510A02EC03}"/>
    <cellStyle name="Comma 4 2 3 2 4 2" xfId="31481" xr:uid="{C56743BE-5824-4143-B9D2-FB629153B671}"/>
    <cellStyle name="Comma 4 2 3 2 5" xfId="30545" xr:uid="{580B13CD-51F4-443A-BD8D-629534B5FC91}"/>
    <cellStyle name="Comma 4 2 3 3" xfId="7173" xr:uid="{AE6671C8-2AE9-4802-A802-3AFBC27E329A}"/>
    <cellStyle name="Comma 4 2 3 3 2" xfId="32053" xr:uid="{CAEB2702-0DD1-47D7-AE12-8B7994263D83}"/>
    <cellStyle name="Comma 4 2 3 3 2 2" xfId="32848" xr:uid="{1C560147-B552-4312-99AB-5F591A9DA691}"/>
    <cellStyle name="Comma 4 2 3 3 3" xfId="32449" xr:uid="{37A838B0-D973-4413-80C7-FA7AA280909E}"/>
    <cellStyle name="Comma 4 2 3 3 4" xfId="31659" xr:uid="{8F4B2A9F-C539-42CA-A047-8761E3A57F55}"/>
    <cellStyle name="Comma 4 2 3 3 5" xfId="30742" xr:uid="{BE97212F-1EB7-49D7-BCDC-438594048D94}"/>
    <cellStyle name="Comma 4 2 3 4" xfId="1592" xr:uid="{1E594142-0A57-4331-B9E4-0357C4350796}"/>
    <cellStyle name="Comma 4 2 3 4 2" xfId="32563" xr:uid="{1A847E02-C59C-4797-8006-32122E4A6476}"/>
    <cellStyle name="Comma 4 2 3 4 3" xfId="31771" xr:uid="{7733FE9E-6F15-40F4-8B03-E7041906C340}"/>
    <cellStyle name="Comma 4 2 3 4 4" xfId="30781" xr:uid="{E38DBEEE-79C3-4CB0-B06F-DA3A45D0F62C}"/>
    <cellStyle name="Comma 4 2 3 5" xfId="24403" xr:uid="{A1F047F5-9670-4286-9646-6D18AA631F78}"/>
    <cellStyle name="Comma 4 2 3 5 2" xfId="32167" xr:uid="{37770A50-A934-4DF7-BDD0-5DC0CC967E63}"/>
    <cellStyle name="Comma 4 2 3 6" xfId="26760" xr:uid="{8E359C62-FFE5-46D6-9DF2-86EABBE1532B}"/>
    <cellStyle name="Comma 4 2 3 6 2" xfId="31345" xr:uid="{B04A58F7-D830-4E90-9910-583334D1DA8D}"/>
    <cellStyle name="Comma 4 2 3 7" xfId="32968" xr:uid="{C2AEA0FB-90CD-459F-9D7D-7151AFDAC656}"/>
    <cellStyle name="Comma 4 2 3 8" xfId="33256" xr:uid="{EE5FABEC-FAD4-4C86-859C-315A7A46A601}"/>
    <cellStyle name="Comma 4 2 3 9" xfId="33476" xr:uid="{85D74AEE-5CA7-432B-9945-03E939545D4C}"/>
    <cellStyle name="Comma 4 2 30" xfId="26025" xr:uid="{D793EF23-9C2B-45BF-9CA0-A9C382302907}"/>
    <cellStyle name="Comma 4 2 31" xfId="26316" xr:uid="{5466A372-8618-48F7-80DD-BA3CA5207AF8}"/>
    <cellStyle name="Comma 4 2 32" xfId="26523" xr:uid="{5B0DB9D6-E685-4282-A3AB-19B604F74AB8}"/>
    <cellStyle name="Comma 4 2 33" xfId="26637" xr:uid="{6BFC6132-AEAC-42C8-9099-A678546C8DA6}"/>
    <cellStyle name="Comma 4 2 34" xfId="28022" xr:uid="{237B9338-B99B-48E2-857E-6F8741F856C7}"/>
    <cellStyle name="Comma 4 2 35" xfId="28305" xr:uid="{5A407ED0-FB4E-4F86-8B00-6CE8FD8DD696}"/>
    <cellStyle name="Comma 4 2 36" xfId="28362" xr:uid="{20D5AFFB-2068-4C75-B1E7-6F467DC16D77}"/>
    <cellStyle name="Comma 4 2 37" xfId="28585" xr:uid="{6B523F9B-F437-408C-BD2A-DF3B96229068}"/>
    <cellStyle name="Comma 4 2 38" xfId="28886" xr:uid="{079D8A36-4563-4E17-867F-5C7065FFB501}"/>
    <cellStyle name="Comma 4 2 39" xfId="29120" xr:uid="{2CA3ABF5-1A0E-4AFE-9111-18EFB8F8339A}"/>
    <cellStyle name="Comma 4 2 4" xfId="1837" xr:uid="{31158603-7E02-4EA3-9B0C-B812CE6E961A}"/>
    <cellStyle name="Comma 4 2 4 2" xfId="4744" xr:uid="{EF37B166-E5F0-41F6-9E5A-AEEF66702769}"/>
    <cellStyle name="Comma 4 2 4 2 2" xfId="9575" xr:uid="{E7937DC5-E9F7-40D0-B17F-6B18DC87647F}"/>
    <cellStyle name="Comma 4 2 4 2 2 2" xfId="32733" xr:uid="{68A99526-B911-4A64-9D66-885357D30925}"/>
    <cellStyle name="Comma 4 2 4 2 2 3" xfId="31938" xr:uid="{D97CA684-00D5-44CB-BF01-C6B51B3E24B7}"/>
    <cellStyle name="Comma 4 2 4 2 3" xfId="32334" xr:uid="{00E16519-4DC3-4727-BDC0-715FDA31D88F}"/>
    <cellStyle name="Comma 4 2 4 2 4" xfId="31529" xr:uid="{C7BC7485-D2D0-479A-A746-64C952B2847D}"/>
    <cellStyle name="Comma 4 2 4 3" xfId="7350" xr:uid="{2A6B59C4-C270-4306-B10D-28CA98FBB50A}"/>
    <cellStyle name="Comma 4 2 4 3 2" xfId="32054" xr:uid="{65402EC5-FE7A-4914-B259-4213D690BE27}"/>
    <cellStyle name="Comma 4 2 4 3 2 2" xfId="32849" xr:uid="{B2F10DB8-21CE-4558-9A5A-5F50B8C03836}"/>
    <cellStyle name="Comma 4 2 4 3 3" xfId="32450" xr:uid="{837F5F87-39F6-42D8-929D-9E60E332924B}"/>
    <cellStyle name="Comma 4 2 4 3 4" xfId="31660" xr:uid="{6CF604DD-0A24-4004-BB2C-2D1F610F04F7}"/>
    <cellStyle name="Comma 4 2 4 4" xfId="24405" xr:uid="{C12D2984-B4C9-4B46-8ACA-57F86BA0BF56}"/>
    <cellStyle name="Comma 4 2 4 4 2" xfId="32615" xr:uid="{F46D3661-FB05-43DC-B464-A4278B9038FB}"/>
    <cellStyle name="Comma 4 2 4 4 3" xfId="31821" xr:uid="{B21D19C1-CC34-472E-B32B-7D619E9EAE6F}"/>
    <cellStyle name="Comma 4 2 4 5" xfId="26667" xr:uid="{6D9FF7E6-3DDE-44B5-881A-45ECE0E80C66}"/>
    <cellStyle name="Comma 4 2 4 5 2" xfId="32217" xr:uid="{84794D13-CE08-470A-AA1A-1129B23019F7}"/>
    <cellStyle name="Comma 4 2 4 6" xfId="31419" xr:uid="{261FF4AC-5DA9-4F37-B9C0-88F57C1F1D3F}"/>
    <cellStyle name="Comma 4 2 4 7" xfId="30457" xr:uid="{597D1111-D929-4550-8ADC-289FC1979EB8}"/>
    <cellStyle name="Comma 4 2 40" xfId="29307" xr:uid="{4466BE01-9A43-4B3E-A01B-279C2DAE9B3E}"/>
    <cellStyle name="Comma 4 2 40 2 2" xfId="25056" xr:uid="{A22A2554-BC2C-48BD-99CD-81BFA45A3EB0}"/>
    <cellStyle name="Comma 4 2 41" xfId="29562" xr:uid="{74EC1424-412F-457C-993B-2354A65516AB}"/>
    <cellStyle name="Comma 4 2 42" xfId="29790" xr:uid="{C4186189-4885-434B-802F-B3C136489559}"/>
    <cellStyle name="Comma 4 2 43" xfId="34114" xr:uid="{0B065176-F6CE-4763-81EA-0BEFFA5C40DE}"/>
    <cellStyle name="Comma 4 2 44" xfId="34358" xr:uid="{2C8ADDD4-35A9-4EED-8DFD-BAE2DB03C70E}"/>
    <cellStyle name="Comma 4 2 45" xfId="34658" xr:uid="{D2244344-A022-481E-9014-858935E261F7}"/>
    <cellStyle name="Comma 4 2 46" xfId="34866" xr:uid="{4E25AAA2-2747-4E2B-96EF-6E2A89AE04D0}"/>
    <cellStyle name="Comma 4 2 47" xfId="35025" xr:uid="{7A9A0C7B-1968-4712-A6D1-1B0C6E4B9C40}"/>
    <cellStyle name="Comma 4 2 48" xfId="35178" xr:uid="{ADE1BA71-B2FC-4288-93DF-46860C11F6B6}"/>
    <cellStyle name="Comma 4 2 49" xfId="35313" xr:uid="{0C8B9D8D-F929-460A-9455-D9DB7E8CDFEA}"/>
    <cellStyle name="Comma 4 2 5" xfId="2045" xr:uid="{45BE95BA-1E94-4AA7-8B8C-80808F6D6647}"/>
    <cellStyle name="Comma 4 2 5 2" xfId="4935" xr:uid="{5AAC7D62-177C-46D5-A2B5-14AB9E405C12}"/>
    <cellStyle name="Comma 4 2 5 2 2" xfId="9753" xr:uid="{AC20B402-736B-4198-B65D-21D1E3A77A2C}"/>
    <cellStyle name="Comma 4 2 5 2 2 2" xfId="32643" xr:uid="{6C3D4C7B-C163-4BE5-A95A-3DCF1A0EBF09}"/>
    <cellStyle name="Comma 4 2 5 2 3" xfId="31849" xr:uid="{8AE44CB2-E0B1-4F2A-B246-7D28E0DCCC07}"/>
    <cellStyle name="Comma 4 2 5 3" xfId="7527" xr:uid="{E9A6A12B-B1A0-477E-9EB3-C4A855793727}"/>
    <cellStyle name="Comma 4 2 5 3 2" xfId="32244" xr:uid="{97C74174-77BC-4782-9709-47E766CE37A3}"/>
    <cellStyle name="Comma 4 2 5 4" xfId="26926" xr:uid="{DBDBBD79-20A0-4718-A6AC-9E692685B408}"/>
    <cellStyle name="Comma 4 2 5 4 2" xfId="31446" xr:uid="{655E193D-E397-4F72-BDE6-649F1089B46A}"/>
    <cellStyle name="Comma 4 2 5 5" xfId="30660" xr:uid="{CFF06760-F658-43D0-8CFF-C04F7532A3D7}"/>
    <cellStyle name="Comma 4 2 50" xfId="35420" xr:uid="{F547C915-EDA7-4694-BC25-B9BC11A5D1C2}"/>
    <cellStyle name="Comma 4 2 51" xfId="35513" xr:uid="{FB8C7406-E33E-4C05-A791-3BE9C98EB5C3}"/>
    <cellStyle name="Comma 4 2 6" xfId="2294" xr:uid="{D34D4A34-B787-454D-B72C-B2E909898CCC}"/>
    <cellStyle name="Comma 4 2 6 2" xfId="5150" xr:uid="{3CF2A68A-C509-49D8-985B-EC8B662758C6}"/>
    <cellStyle name="Comma 4 2 6 2 2" xfId="9931" xr:uid="{587CA7CB-444E-496D-99CF-352DB73A4060}"/>
    <cellStyle name="Comma 4 2 6 2 2 2" xfId="32746" xr:uid="{79488476-D61C-4C7B-8B0D-C50AC477A8A3}"/>
    <cellStyle name="Comma 4 2 6 2 3" xfId="31951" xr:uid="{CA6D2FAB-6FAE-4821-8500-85479B75A116}"/>
    <cellStyle name="Comma 4 2 6 3" xfId="7704" xr:uid="{F39A2515-67F4-43C5-B60F-FFC634DDB826}"/>
    <cellStyle name="Comma 4 2 6 3 2" xfId="32347" xr:uid="{5AFD6B51-5878-47A7-8F95-11FE421F66A5}"/>
    <cellStyle name="Comma 4 2 6 4" xfId="31545" xr:uid="{1AA2E69F-9219-4FFC-A7C7-D049876487EC}"/>
    <cellStyle name="Comma 4 2 6 5" xfId="30773" xr:uid="{BB046CD7-38AC-4020-BBC7-8D144EE0F49A}"/>
    <cellStyle name="Comma 4 2 7" xfId="2550" xr:uid="{047D623A-DAA3-4664-BC84-DD6007E98CF1}"/>
    <cellStyle name="Comma 4 2 7 2" xfId="5375" xr:uid="{2508398E-1A57-48BC-95C7-88040E68A67D}"/>
    <cellStyle name="Comma 4 2 7 2 2" xfId="10116" xr:uid="{B75F186A-7868-408F-A87C-B67742E02FE8}"/>
    <cellStyle name="Comma 4 2 7 2 2 2" xfId="32845" xr:uid="{856DE154-C0AC-420E-B094-5C787D4A66C6}"/>
    <cellStyle name="Comma 4 2 7 2 3" xfId="32050" xr:uid="{2AC118F2-BC31-43EE-9CCC-EDDD8DE5C5FA}"/>
    <cellStyle name="Comma 4 2 7 3" xfId="7885" xr:uid="{DCCF1F40-BD4A-4233-9D0A-EB31A3B2CDCF}"/>
    <cellStyle name="Comma 4 2 7 3 2" xfId="32446" xr:uid="{82D38BC2-2ED6-4963-85D5-3A6378E7D015}"/>
    <cellStyle name="Comma 4 2 7 4" xfId="31656" xr:uid="{09D2C7AC-AB93-4C5F-A0AA-46CF41D26CEC}"/>
    <cellStyle name="Comma 4 2 7 5" xfId="30876" xr:uid="{101E31DA-239F-471B-AC39-16F5C5B96A15}"/>
    <cellStyle name="Comma 4 2 8" xfId="2806" xr:uid="{856AB8D5-0D45-41A8-B120-E08A6711F534}"/>
    <cellStyle name="Comma 4 2 8 2" xfId="5595" xr:uid="{AB939E20-1930-42DA-8261-54F6EE8F50C2}"/>
    <cellStyle name="Comma 4 2 8 2 2" xfId="10296" xr:uid="{7DC80276-A5B6-4429-8675-7BA41F2DB2DA}"/>
    <cellStyle name="Comma 4 2 8 2 3" xfId="32527" xr:uid="{0F94851D-99C5-42D8-B190-35E62AAF824A}"/>
    <cellStyle name="Comma 4 2 8 3" xfId="8063" xr:uid="{431C474C-8ADC-4DC0-8022-CB61EDD204C3}"/>
    <cellStyle name="Comma 4 2 8 3 2" xfId="31737" xr:uid="{B9DC5136-62AC-4146-8E22-434CF98B9D4D}"/>
    <cellStyle name="Comma 4 2 8 4" xfId="31018" xr:uid="{4B0ADE51-E438-4180-8EC4-1941E9FB1CE3}"/>
    <cellStyle name="Comma 4 2 9" xfId="3082" xr:uid="{BAEB41C5-88BC-4B7E-9A2C-2F4DBC94AC1A}"/>
    <cellStyle name="Comma 4 2 9 2" xfId="5826" xr:uid="{150CC401-3E7A-41E4-9D92-E75079CA46EC}"/>
    <cellStyle name="Comma 4 2 9 2 2" xfId="10476" xr:uid="{8E65EA1D-B1AF-48A9-A612-853780F4F6F0}"/>
    <cellStyle name="Comma 4 2 9 2 3" xfId="32135" xr:uid="{551131F6-FC21-4FC0-87E9-9AB0FEFD3C5F}"/>
    <cellStyle name="Comma 4 2 9 3" xfId="8240" xr:uid="{4F404DA9-DBC5-4610-852B-E4E1CD162BC6}"/>
    <cellStyle name="Comma 4 2 9 4" xfId="31100" xr:uid="{EBAD6D67-B288-4C37-A3E6-A637898F5432}"/>
    <cellStyle name="Comma 4 20" xfId="314" xr:uid="{CA5131EB-CD20-47FE-84C6-67368822A4E5}"/>
    <cellStyle name="Comma 4 20 10" xfId="3870" xr:uid="{E14958EE-BC55-4220-9FCC-EA74BE285F01}"/>
    <cellStyle name="Comma 4 20 10 2" xfId="6455" xr:uid="{A7D93000-C424-4A2D-ACA9-9A356CEA379D}"/>
    <cellStyle name="Comma 4 20 10 2 2" xfId="11023" xr:uid="{1A8E5714-1C19-40A3-838A-B70EB6562847}"/>
    <cellStyle name="Comma 4 20 10 3" xfId="8780" xr:uid="{5C3E7A59-7154-4650-BF1B-4A7080470758}"/>
    <cellStyle name="Comma 4 20 11" xfId="4058" xr:uid="{8A946998-8FA2-4ABB-8244-5CD5FEC0964A}"/>
    <cellStyle name="Comma 4 20 11 2" xfId="6639" xr:uid="{B436394E-2C93-43F0-A67A-12BB4DA45008}"/>
    <cellStyle name="Comma 4 20 11 2 2" xfId="11207" xr:uid="{C4508C0A-1BA0-47A7-A328-882E61CECEED}"/>
    <cellStyle name="Comma 4 20 11 3" xfId="8964" xr:uid="{091B41AF-5B83-40B1-8CEA-3A240371FA7C}"/>
    <cellStyle name="Comma 4 20 12" xfId="4301" xr:uid="{71A5CFCC-3F61-4BE6-BE82-AF0B406E214F}"/>
    <cellStyle name="Comma 4 20 12 2" xfId="9198" xr:uid="{EEE02AB2-06C9-4DDA-AFA3-D5BD9C3CF4A1}"/>
    <cellStyle name="Comma 4 20 13" xfId="6995" xr:uid="{35AAC699-AAFF-4DF4-8ABC-1F02042A792A}"/>
    <cellStyle name="Comma 4 20 14" xfId="12358" xr:uid="{C71ADB3B-DBAA-4B02-A487-01838D2B5455}"/>
    <cellStyle name="Comma 4 20 15" xfId="18031" xr:uid="{E229B9C0-2CE2-427A-9735-262DF2F834EE}"/>
    <cellStyle name="Comma 4 20 16" xfId="24705" xr:uid="{636A7678-10A2-46F7-A6A5-787ED67BD6B1}"/>
    <cellStyle name="Comma 4 20 17" xfId="25003" xr:uid="{66C8DA86-9A80-40CD-942B-B46E40B8AFA4}"/>
    <cellStyle name="Comma 4 20 18" xfId="25189" xr:uid="{5CCABCC7-25CA-454A-BD49-FE34477EE14D}"/>
    <cellStyle name="Comma 4 20 19" xfId="25513" xr:uid="{CB516BFA-7BFF-48B9-A57E-ADDE7EF5F94A}"/>
    <cellStyle name="Comma 4 20 2" xfId="1594" xr:uid="{4C07B45F-9043-4136-9A36-95629F47FA30}"/>
    <cellStyle name="Comma 4 20 2 2" xfId="4532" xr:uid="{BC16CAF5-01DC-462E-AFF5-75A37D524997}"/>
    <cellStyle name="Comma 4 20 2 2 2" xfId="9399" xr:uid="{39A8BDF0-3C0A-447D-BB4C-6ED539B5AD9F}"/>
    <cellStyle name="Comma 4 20 2 3" xfId="7175" xr:uid="{9F2B5F1C-25A6-42BD-93BA-A7E9C4610FBF}"/>
    <cellStyle name="Comma 4 20 2 4" xfId="27113" xr:uid="{F8B20A9C-DDA2-4FB9-8FC5-31032FFA8255}"/>
    <cellStyle name="Comma 4 20 2 5" xfId="30878" xr:uid="{5DD3B2B1-E1BD-48E9-B9BC-011053FF5561}"/>
    <cellStyle name="Comma 4 20 20" xfId="25804" xr:uid="{301E998B-D8DB-46F4-BE32-631E40050BC6}"/>
    <cellStyle name="Comma 4 20 21" xfId="26027" xr:uid="{333C6D8E-3AFB-456D-B489-67742CEDD86D}"/>
    <cellStyle name="Comma 4 20 22" xfId="26318" xr:uid="{117A262E-F290-40B5-A4FC-28E38A5F380D}"/>
    <cellStyle name="Comma 4 20 23" xfId="26525" xr:uid="{1D989801-A69A-48F6-9A61-32BF129253DA}"/>
    <cellStyle name="Comma 4 20 24" xfId="26762" xr:uid="{C51351FF-A940-4AE2-9144-7BC7E4E74C0F}"/>
    <cellStyle name="Comma 4 20 25" xfId="28024" xr:uid="{6F2EC12B-418A-4276-9039-2BBBBA1E79B6}"/>
    <cellStyle name="Comma 4 20 26" xfId="28307" xr:uid="{6630BB4C-EA4F-44F5-A061-C53D7E2DA7E2}"/>
    <cellStyle name="Comma 4 20 27" xfId="28587" xr:uid="{378294C0-7D1A-42FD-9F73-E9E228C5BFB2}"/>
    <cellStyle name="Comma 4 20 28" xfId="28888" xr:uid="{DF0712F8-0D93-423A-9555-41A7FEFEC54A}"/>
    <cellStyle name="Comma 4 20 29" xfId="29122" xr:uid="{C33DBBAB-A3C4-40D4-B72D-8726E44F34B6}"/>
    <cellStyle name="Comma 4 20 3" xfId="1838" xr:uid="{D081C533-7FBE-4B3D-BF86-4CE540BCFC3F}"/>
    <cellStyle name="Comma 4 20 3 2" xfId="4746" xr:uid="{81839AA9-1184-489A-B1E7-53030D5BA771}"/>
    <cellStyle name="Comma 4 20 3 2 2" xfId="9577" xr:uid="{65518655-4AE6-4FBA-A384-F3665F5E84AF}"/>
    <cellStyle name="Comma 4 20 3 3" xfId="7352" xr:uid="{9F4B4704-4ADB-468B-9516-B1EFB9B4271C}"/>
    <cellStyle name="Comma 4 20 3 4" xfId="32994" xr:uid="{B4EA6532-99E4-4E0D-9B40-FA9310597A00}"/>
    <cellStyle name="Comma 4 20 3 5" xfId="981" xr:uid="{6638E62B-2F26-4359-B8CB-EF957216EF34}"/>
    <cellStyle name="Comma 4 20 3 5 3" xfId="1136" xr:uid="{D375FF43-682C-4C00-B23F-C6C1D5556F4F}"/>
    <cellStyle name="Comma 4 20 30" xfId="29309" xr:uid="{93993D98-F653-47CA-A01B-61F1064C851F}"/>
    <cellStyle name="Comma 4 20 31" xfId="29564" xr:uid="{1AAD3263-15FD-4656-B19E-7C16BE577609}"/>
    <cellStyle name="Comma 4 20 32" xfId="29792" xr:uid="{FF0DBECB-52FB-469F-8653-DC2C2C559EA8}"/>
    <cellStyle name="Comma 4 20 33" xfId="34360" xr:uid="{A1AC8451-B7AD-48AC-B728-A2C43EAD4157}"/>
    <cellStyle name="Comma 4 20 34" xfId="34660" xr:uid="{BCC1130C-FC36-48BB-8DC6-6FA5AF070AD0}"/>
    <cellStyle name="Comma 4 20 35" xfId="34868" xr:uid="{46ACDBC2-593E-4238-9870-00188CCE6C2E}"/>
    <cellStyle name="Comma 4 20 36" xfId="35027" xr:uid="{6B1A1B20-83F3-4292-87E6-643DB5E6E199}"/>
    <cellStyle name="Comma 4 20 37" xfId="35180" xr:uid="{59DE81E6-3A4E-488C-852F-A02033616590}"/>
    <cellStyle name="Comma 4 20 38" xfId="35422" xr:uid="{B1FA96EB-3718-4A5F-ABF9-ADEB41F371AE}"/>
    <cellStyle name="Comma 4 20 39" xfId="1258" xr:uid="{0CF61DD3-F2AC-4295-9A7B-58FE6B1F6D20}"/>
    <cellStyle name="Comma 4 20 4" xfId="2047" xr:uid="{747C841D-084D-4EEA-AA38-65F7E111396D}"/>
    <cellStyle name="Comma 4 20 4 2" xfId="4937" xr:uid="{050DD529-A7CC-48EA-B71D-1D0EEAC6907D}"/>
    <cellStyle name="Comma 4 20 4 2 2" xfId="9755" xr:uid="{40B92716-C6E1-4C8E-835A-D89E851C6781}"/>
    <cellStyle name="Comma 4 20 4 3" xfId="7529" xr:uid="{7BDF0A08-20FB-42BA-B3B3-6FBCCF858C96}"/>
    <cellStyle name="Comma 4 20 4 4" xfId="33335" xr:uid="{CC2E7E0D-2CE5-4521-BAF0-5ED285580692}"/>
    <cellStyle name="Comma 4 20 5" xfId="2296" xr:uid="{FB17CC6E-29E7-4A42-A5FE-70C6482C4776}"/>
    <cellStyle name="Comma 4 20 5 2" xfId="5152" xr:uid="{1E35789B-82BF-454C-AD27-B607C24DAB31}"/>
    <cellStyle name="Comma 4 20 5 2 2" xfId="9933" xr:uid="{532B0B34-F20C-48A3-ADFF-5BB1E31D0579}"/>
    <cellStyle name="Comma 4 20 5 3" xfId="7706" xr:uid="{6123C5C2-D78C-486A-A5D8-626A9C75AAB7}"/>
    <cellStyle name="Comma 4 20 5 4" xfId="33544" xr:uid="{F19EA59B-0C8B-4670-9D63-BFB025C2B639}"/>
    <cellStyle name="Comma 4 20 6" xfId="2552" xr:uid="{48F941EF-E139-435F-B9F1-DCAC6BB4841A}"/>
    <cellStyle name="Comma 4 20 6 2" xfId="5377" xr:uid="{DE05D215-ED7A-4DA8-B1C1-2EA2DCEA500A}"/>
    <cellStyle name="Comma 4 20 6 2 2" xfId="10118" xr:uid="{74F00674-19D7-47A5-AD26-368532329B11}"/>
    <cellStyle name="Comma 4 20 6 3" xfId="7887" xr:uid="{4385E10A-4971-438A-BEDA-165B4362DA65}"/>
    <cellStyle name="Comma 4 20 6 4" xfId="33832" xr:uid="{C69C1E16-4155-4A1B-9383-799AA2653202}"/>
    <cellStyle name="Comma 4 20 7" xfId="2808" xr:uid="{56ADD320-9B96-4598-B45D-9531D3336FE3}"/>
    <cellStyle name="Comma 4 20 7 2" xfId="5597" xr:uid="{C615E2C4-906C-4FED-9FDF-AE7635C97D9E}"/>
    <cellStyle name="Comma 4 20 7 2 2" xfId="10298" xr:uid="{C19F6A70-CFC2-4A3B-AAF9-F03AA577AFD9}"/>
    <cellStyle name="Comma 4 20 7 3" xfId="8065" xr:uid="{3EC4E0C2-7F8D-4B07-A03B-8D63C3A52FE1}"/>
    <cellStyle name="Comma 4 20 8" xfId="3084" xr:uid="{95785007-81B0-4A7E-98AF-A89313FECB4B}"/>
    <cellStyle name="Comma 4 20 8 2" xfId="5828" xr:uid="{FB450281-9CD2-4E85-970A-D84CBE538CA6}"/>
    <cellStyle name="Comma 4 20 8 2 2" xfId="10478" xr:uid="{CDDE43C6-5981-4444-8BAE-E277109D4BC0}"/>
    <cellStyle name="Comma 4 20 8 3" xfId="8242" xr:uid="{6DCBA0D3-81AE-4F52-9618-04714B87C709}"/>
    <cellStyle name="Comma 4 20 9" xfId="3392" xr:uid="{DEDC3405-00E8-4E98-9893-C83B89C16EA7}"/>
    <cellStyle name="Comma 4 20 9 2" xfId="6074" xr:uid="{5458532F-587D-4D88-9B55-AC31D83C7D01}"/>
    <cellStyle name="Comma 4 20 9 2 2" xfId="10659" xr:uid="{D97E22E9-8B4F-40A2-B030-B6DD7B52424C}"/>
    <cellStyle name="Comma 4 20 9 3" xfId="8419" xr:uid="{A35384D1-FF6D-482C-A742-F996CC37B27D}"/>
    <cellStyle name="Comma 4 21" xfId="3867" xr:uid="{F598E455-1D39-4F5A-B644-3B18123C3E1C}"/>
    <cellStyle name="Comma 4 21 2" xfId="6452" xr:uid="{2771627E-CF55-4DFD-9D2A-5E2E267FB643}"/>
    <cellStyle name="Comma 4 21 2 2" xfId="11020" xr:uid="{368A48E7-BDE4-48B7-8D64-9A617F768620}"/>
    <cellStyle name="Comma 4 21 3" xfId="8777" xr:uid="{2E5FE5BB-9445-4FB0-8917-E07832C58E7B}"/>
    <cellStyle name="Comma 4 21 4" xfId="33829" xr:uid="{B72DA54F-3D8F-405E-9911-724A341FF087}"/>
    <cellStyle name="Comma 4 22" xfId="4055" xr:uid="{6D442DAD-B3BE-4AEE-9819-AD3BA239F5FB}"/>
    <cellStyle name="Comma 4 22 2" xfId="6636" xr:uid="{3B56CBD4-3D3B-4367-88C0-1DA92C2E7034}"/>
    <cellStyle name="Comma 4 22 2 2" xfId="11204" xr:uid="{CBA7FAD1-8B69-48D8-A1EE-E468306F31FD}"/>
    <cellStyle name="Comma 4 22 3" xfId="8961" xr:uid="{243BC8D1-FCA9-4F27-97FD-FC34837DB7C2}"/>
    <cellStyle name="Comma 4 23" xfId="4186" xr:uid="{C104130F-CF29-41B7-AD3A-D47C59B3ADE0}"/>
    <cellStyle name="Comma 4 23 2" xfId="9087" xr:uid="{A563975B-640E-45EF-B715-270BB04B0EDA}"/>
    <cellStyle name="Comma 4 24" xfId="4298" xr:uid="{A89BDFA0-A924-4767-9C6F-C9B97BBBAF32}"/>
    <cellStyle name="Comma 4 24 2" xfId="9195" xr:uid="{C650419B-566A-41A7-8CE1-F44216BAA8EB}"/>
    <cellStyle name="Comma 4 25" xfId="6992" xr:uid="{42D120C6-0333-4641-9258-13B27F086A0F}"/>
    <cellStyle name="Comma 4 26" xfId="12237" xr:uid="{E469C60F-E755-4568-AE25-705797786549}"/>
    <cellStyle name="Comma 4 27" xfId="12247" xr:uid="{4DADA16D-493C-4ACB-90A2-18C9E9D21608}"/>
    <cellStyle name="Comma 4 28" xfId="12285" xr:uid="{DF6B54C4-A117-4CEB-8E4F-6F0958447924}"/>
    <cellStyle name="Comma 4 29" xfId="1036" xr:uid="{6C915614-5158-41B5-9708-6215DFB75A73}"/>
    <cellStyle name="Comma 4 29 2" xfId="12355" xr:uid="{6D66D955-2744-4DA6-BEF5-48165DFEADC1}"/>
    <cellStyle name="Comma 4 29 3" xfId="23990" xr:uid="{453D84DB-04E7-431A-8D49-DDB36ED77926}"/>
    <cellStyle name="Comma 4 3" xfId="315" xr:uid="{C791D3BF-628D-416D-8471-8D0B0A60B267}"/>
    <cellStyle name="Comma 4 3 10" xfId="3393" xr:uid="{B4AAF46A-76D9-4205-8EA1-25FEE59A3393}"/>
    <cellStyle name="Comma 4 3 10 2" xfId="6075" xr:uid="{776C67B9-33A4-4907-97FD-E2920BE4D336}"/>
    <cellStyle name="Comma 4 3 10 2 2" xfId="10660" xr:uid="{625B144A-C813-4880-8649-62E8B9B6E8CD}"/>
    <cellStyle name="Comma 4 3 10 3" xfId="8420" xr:uid="{EBB19964-8883-413B-9D64-FFDDA4C03A7A}"/>
    <cellStyle name="Comma 4 3 10 4" xfId="33146" xr:uid="{E5304766-3CB0-4F13-A594-C049785B531F}"/>
    <cellStyle name="Comma 4 3 11" xfId="3871" xr:uid="{F6A6E243-C1A8-4614-BC0E-6B0F71A671EB}"/>
    <cellStyle name="Comma 4 3 11 2" xfId="6456" xr:uid="{141F5935-2371-48CD-BFC9-43C92A977FE4}"/>
    <cellStyle name="Comma 4 3 11 2 2" xfId="11024" xr:uid="{78537F30-0821-4E70-8717-AA85C0DE10C6}"/>
    <cellStyle name="Comma 4 3 11 3" xfId="8781" xr:uid="{00CD8445-0E66-48F6-800A-AA422584D9A3}"/>
    <cellStyle name="Comma 4 3 11 4" xfId="33242" xr:uid="{E7234E2A-8B30-4583-B152-0DC8E182F3B4}"/>
    <cellStyle name="Comma 4 3 12" xfId="4059" xr:uid="{D10DB64A-9C6C-4DDF-A947-7B4D529E1AA2}"/>
    <cellStyle name="Comma 4 3 12 2" xfId="6640" xr:uid="{D138BBB2-A693-4B40-B058-4AFEE3AC14C3}"/>
    <cellStyle name="Comma 4 3 12 2 2" xfId="11208" xr:uid="{C3B675BE-48F0-469B-90E1-6B90853176F2}"/>
    <cellStyle name="Comma 4 3 12 3" xfId="8965" xr:uid="{B5B7612A-0A8C-4929-AB24-A5549B0C5A72}"/>
    <cellStyle name="Comma 4 3 12 4" xfId="33336" xr:uid="{3D02DFFC-1762-4DEB-BDDC-229AFCD91E0E}"/>
    <cellStyle name="Comma 4 3 13" xfId="4302" xr:uid="{88095B3B-7A5C-4917-9EBE-CDF642852B88}"/>
    <cellStyle name="Comma 4 3 13 2" xfId="9199" xr:uid="{FE104EE6-EB5F-420A-BEE0-1C34D5D0DC3F}"/>
    <cellStyle name="Comma 4 3 13 3" xfId="33464" xr:uid="{D4EC4342-17BC-4E3E-8E35-E444A18CAA9F}"/>
    <cellStyle name="Comma 4 3 14" xfId="12200" xr:uid="{B5C7A12E-3276-41F0-9249-D9A82708F5C8}"/>
    <cellStyle name="Comma 4 3 14 2" xfId="33545" xr:uid="{364ADC3E-EF47-45C8-80C8-B0CA07A07122}"/>
    <cellStyle name="Comma 4 3 15" xfId="6996" xr:uid="{6DEA6085-9AD0-4831-B67C-7837D9C487DE}"/>
    <cellStyle name="Comma 4 3 15 2" xfId="33833" xr:uid="{2ECC7192-9FE4-4584-80BB-3CFA7C2E2CE9}"/>
    <cellStyle name="Comma 4 3 16" xfId="12359" xr:uid="{F443610F-DE0C-4D5A-81AF-3EE3B91252E9}"/>
    <cellStyle name="Comma 4 3 17" xfId="1259" xr:uid="{6B57BC72-BAA8-4173-B1EB-BB65CC2CB506}"/>
    <cellStyle name="Comma 4 3 17 2" xfId="18032" xr:uid="{3BFEE3A4-0A62-4E86-9099-B4E577B2DB3B}"/>
    <cellStyle name="Comma 4 3 17 3" xfId="21881" xr:uid="{92EAA08D-4493-4723-9693-26531A0201E0}"/>
    <cellStyle name="Comma 4 3 18" xfId="23989" xr:uid="{606B624D-599E-476E-A223-2AB78B418994}"/>
    <cellStyle name="Comma 4 3 19" xfId="24047" xr:uid="{A81B11B8-72E5-4CEF-A4D6-BAB0480B13FE}"/>
    <cellStyle name="Comma 4 3 2" xfId="849" xr:uid="{DF9C68AA-ADF5-4515-9AE9-4A3DE75C37B5}"/>
    <cellStyle name="Comma 4 3 2 10" xfId="3947" xr:uid="{689E5DE8-7316-4307-B816-70902416011F}"/>
    <cellStyle name="Comma 4 3 2 10 2" xfId="6530" xr:uid="{4858A009-AB4E-4D14-B072-D2DD60F4DA87}"/>
    <cellStyle name="Comma 4 3 2 10 2 2" xfId="11098" xr:uid="{62B7177B-FE68-4B4F-B07A-E819DE5419D7}"/>
    <cellStyle name="Comma 4 3 2 10 3" xfId="8855" xr:uid="{5E9FD641-6593-484B-B409-E9933589EED8}"/>
    <cellStyle name="Comma 4 3 2 10 4" xfId="33693" xr:uid="{C2365E54-2B81-4212-A308-498EA4FBA6E7}"/>
    <cellStyle name="Comma 4 3 2 11" xfId="4140" xr:uid="{E4EEB44E-AFE4-4497-AF7F-0D8E751E1EE5}"/>
    <cellStyle name="Comma 4 3 2 11 2" xfId="6718" xr:uid="{4CE1CB19-6BC1-4900-962B-58E772659E51}"/>
    <cellStyle name="Comma 4 3 2 11 2 2" xfId="11286" xr:uid="{2C02FABE-45BE-4BC2-A9A5-7EC872707EC3}"/>
    <cellStyle name="Comma 4 3 2 11 3" xfId="9043" xr:uid="{EB8C43DC-132F-4E49-8838-3B9E3AC8E1E1}"/>
    <cellStyle name="Comma 4 3 2 11 4" xfId="33902" xr:uid="{05DD332F-6E78-447C-8806-ECFA70644C3E}"/>
    <cellStyle name="Comma 4 3 2 12" xfId="4403" xr:uid="{8A7A19D2-9340-4510-9D61-31EAD52F44D8}"/>
    <cellStyle name="Comma 4 3 2 12 2" xfId="9295" xr:uid="{4596F25D-E40D-4E75-9599-2CFD25F3613D}"/>
    <cellStyle name="Comma 4 3 2 13" xfId="7072" xr:uid="{D3EB1212-20FF-4C7B-92F3-2929027E5AB7}"/>
    <cellStyle name="Comma 4 3 2 14" xfId="12486" xr:uid="{BA444423-1ED9-461D-BE87-B1E729972E85}"/>
    <cellStyle name="Comma 4 3 2 15" xfId="1436" xr:uid="{CD5140F5-6C69-4B1A-BD38-7980B332D239}"/>
    <cellStyle name="Comma 4 3 2 15 2" xfId="18133" xr:uid="{D202245C-F2D9-4044-98C5-0723CF8F0AB5}"/>
    <cellStyle name="Comma 4 3 2 15 3" xfId="21949" xr:uid="{1AE1D304-E190-4446-A592-694A00CC062E}"/>
    <cellStyle name="Comma 4 3 2 16" xfId="24105" xr:uid="{F2F38081-F36A-492E-BB7A-7AC379CCD42A}"/>
    <cellStyle name="Comma 4 3 2 17" xfId="24407" xr:uid="{109EFFDE-6D9D-400B-94D2-6D5D53FBA584}"/>
    <cellStyle name="Comma 4 3 2 18" xfId="24821" xr:uid="{5530F0D8-EF6F-4C7E-8441-A90C50E09871}"/>
    <cellStyle name="Comma 4 3 2 19" xfId="25061" xr:uid="{5D1F7561-F95F-4AC8-8335-B970E96B431E}"/>
    <cellStyle name="Comma 4 3 2 2" xfId="1705" xr:uid="{971D78BE-DCF4-4B20-9FBB-4A5F4C9B8952}"/>
    <cellStyle name="Comma 4 3 2 2 2" xfId="4623" xr:uid="{C3FCBB5D-AEDD-43B8-A600-19517C1FF931}"/>
    <cellStyle name="Comma 4 3 2 2 2 2" xfId="9474" xr:uid="{F7B50846-A221-4B78-993C-74213A173A05}"/>
    <cellStyle name="Comma 4 3 2 2 2 2 2" xfId="32668" xr:uid="{4BF86578-3FFD-4993-AA98-981FB53EB769}"/>
    <cellStyle name="Comma 4 3 2 2 2 3" xfId="31873" xr:uid="{22ACC481-13D6-449E-98B7-BDF0382E8471}"/>
    <cellStyle name="Comma 4 3 2 2 2 4" xfId="29999" xr:uid="{30253E4D-A7C6-4981-9060-D2CAB0F31D82}"/>
    <cellStyle name="Comma 4 3 2 2 3" xfId="7249" xr:uid="{8FC46223-C209-4B35-A7B1-D19A307F96A6}"/>
    <cellStyle name="Comma 4 3 2 2 3 2" xfId="32269" xr:uid="{E7D28710-5F26-46A4-B591-B306C8585A7D}"/>
    <cellStyle name="Comma 4 3 2 2 4" xfId="27444" xr:uid="{C2A673D6-A513-4336-8418-F010E4C01BBA}"/>
    <cellStyle name="Comma 4 3 2 2 4 2" xfId="31469" xr:uid="{DC044254-085B-440E-A2C1-D78EE8305A43}"/>
    <cellStyle name="Comma 4 3 2 2 5" xfId="30491" xr:uid="{F90D0765-0AC1-4017-9200-1C7E1B8F90A8}"/>
    <cellStyle name="Comma 4 3 2 20" xfId="25320" xr:uid="{46240639-4B02-4E77-9EB5-995258F03F88}"/>
    <cellStyle name="Comma 4 3 2 21" xfId="25621" xr:uid="{9CCDE9A9-B7BA-4A71-944A-85B2F60F06BD}"/>
    <cellStyle name="Comma 4 3 2 22" xfId="25888" xr:uid="{CE24B00E-C219-4690-A4F5-B04464121AFB}"/>
    <cellStyle name="Comma 4 3 2 23" xfId="26156" xr:uid="{B7499B52-E6F0-4498-BDE7-E7542AF25B0D}"/>
    <cellStyle name="Comma 4 3 2 24" xfId="26396" xr:uid="{6B231B16-F353-4D6F-AC96-01649CD667AA}"/>
    <cellStyle name="Comma 4 3 2 25" xfId="26586" xr:uid="{2CD02078-27FE-48FC-8341-7A8137D982F6}"/>
    <cellStyle name="Comma 4 3 2 26" xfId="26835" xr:uid="{82AE14CB-DDA7-4D04-878E-FF7630CFBF27}"/>
    <cellStyle name="Comma 4 3 2 27" xfId="28157" xr:uid="{F418313F-9EF1-4404-8721-510053C13330}"/>
    <cellStyle name="Comma 4 3 2 28" xfId="28415" xr:uid="{3934D658-6701-4FFD-B78D-01FB6273E3AE}"/>
    <cellStyle name="Comma 4 3 2 29" xfId="28724" xr:uid="{50EEBA84-18CC-44DC-B8BC-D6FD5B74CF81}"/>
    <cellStyle name="Comma 4 3 2 3" xfId="1928" xr:uid="{3A08359D-4037-44D1-B5F1-1FDE8186E56A}"/>
    <cellStyle name="Comma 4 3 2 3 2" xfId="4828" xr:uid="{AAE3EC36-ACE5-4CD5-BBB2-CF8FFFDD1C56}"/>
    <cellStyle name="Comma 4 3 2 3 2 2" xfId="9652" xr:uid="{09417049-3B9F-4E23-8A08-C4A4D82ED481}"/>
    <cellStyle name="Comma 4 3 2 3 2 2 2" xfId="32851" xr:uid="{EA0A1D70-37D2-454F-9C4E-53295A198B00}"/>
    <cellStyle name="Comma 4 3 2 3 2 3" xfId="32056" xr:uid="{1681FCC3-CDF0-4C2B-AE95-670DF89D126F}"/>
    <cellStyle name="Comma 4 3 2 3 3" xfId="7426" xr:uid="{20862D94-33B4-436E-9DFB-801970F029C5}"/>
    <cellStyle name="Comma 4 3 2 3 3 2" xfId="32452" xr:uid="{1618F5E5-D151-447C-BCF7-506A575A6270}"/>
    <cellStyle name="Comma 4 3 2 3 4" xfId="31662" xr:uid="{1DFDE9A9-5C7C-40CD-AE6C-D308CBE3A436}"/>
    <cellStyle name="Comma 4 3 2 3 5" xfId="30690" xr:uid="{45FD63BA-70F9-4E50-B763-0645372FB1AB}"/>
    <cellStyle name="Comma 4 3 2 30" xfId="28984" xr:uid="{B6F49D6F-6E3C-4B98-9BC3-68C08A53B426}"/>
    <cellStyle name="Comma 4 3 2 31" xfId="29194" xr:uid="{3D184BAA-7352-4FD5-BAEB-158C5BF3BD5F}"/>
    <cellStyle name="Comma 4 3 2 32" xfId="29386" xr:uid="{A07DC693-FB31-4A48-B737-AB0EA3E9A502}"/>
    <cellStyle name="Comma 4 3 2 33" xfId="29659" xr:uid="{07AFF481-13F6-49E1-B413-6139D85AC07F}"/>
    <cellStyle name="Comma 4 3 2 34" xfId="29864" xr:uid="{089AD785-F330-44E7-B9EA-E3DFD9E32397}"/>
    <cellStyle name="Comma 4 3 2 35" xfId="34154" xr:uid="{C8A51409-BD8A-41F1-A72A-5C165F6AD4C0}"/>
    <cellStyle name="Comma 4 3 2 36" xfId="34493" xr:uid="{806D0188-B5BE-42E8-8EF4-1ACC85527B96}"/>
    <cellStyle name="Comma 4 3 2 37" xfId="34757" xr:uid="{81052A7B-9AAB-4D6E-B725-E515CDC60767}"/>
    <cellStyle name="Comma 4 3 2 38" xfId="34930" xr:uid="{1B5E98E9-21AD-4539-91A8-C5E6BC7C34FF}"/>
    <cellStyle name="Comma 4 3 2 39" xfId="35082" xr:uid="{A5745B99-FCAD-48FD-AD72-8FF0DC8DF964}"/>
    <cellStyle name="Comma 4 3 2 4" xfId="2162" xr:uid="{A1662D15-FB0A-4FFD-9B88-DC28745A33FD}"/>
    <cellStyle name="Comma 4 3 2 4 2" xfId="5035" xr:uid="{433E48A5-E0D7-406B-A7A9-11490A13E2C8}"/>
    <cellStyle name="Comma 4 3 2 4 2 2" xfId="9830" xr:uid="{972A543B-89BC-4DC9-9A85-B210EFE8AE61}"/>
    <cellStyle name="Comma 4 3 2 4 2 3" xfId="32551" xr:uid="{1A311E16-0539-42B5-BAD6-390CB88CB77C}"/>
    <cellStyle name="Comma 4 3 2 4 3" xfId="7603" xr:uid="{76C35CAB-5779-4CC2-9CB1-12796F5DDDE8}"/>
    <cellStyle name="Comma 4 3 2 4 3 2" xfId="31759" xr:uid="{8052DE5F-187A-4E1F-819C-CB960B06BD93}"/>
    <cellStyle name="Comma 4 3 2 4 4" xfId="30965" xr:uid="{EC1DEDB4-21BF-4EC4-A534-D4E7F776BEE4}"/>
    <cellStyle name="Comma 4 3 2 40" xfId="35236" xr:uid="{C86E2D29-326A-4524-B1E7-015B3AC38C7C}"/>
    <cellStyle name="Comma 4 3 2 41" xfId="35477" xr:uid="{F6F2507F-57FA-4463-91A3-35A086C8791F}"/>
    <cellStyle name="Comma 4 3 2 42" xfId="1191" xr:uid="{F9B8BC6F-96E8-40B7-8C8B-4BA01E4F93CE}"/>
    <cellStyle name="Comma 4 3 2 5" xfId="2412" xr:uid="{F89B6B88-0B96-490D-92C1-06A489933080}"/>
    <cellStyle name="Comma 4 3 2 5 2" xfId="5251" xr:uid="{F9EEC1EC-8EAC-4D3F-A36D-8AADB24C1006}"/>
    <cellStyle name="Comma 4 3 2 5 2 2" xfId="10009" xr:uid="{6D01684D-3440-44D4-92AD-E2E827B799E5}"/>
    <cellStyle name="Comma 4 3 2 5 2 3" xfId="32156" xr:uid="{8F860981-D1A8-42C1-9B0E-D28C2B256D9F}"/>
    <cellStyle name="Comma 4 3 2 5 3" xfId="7780" xr:uid="{A1005504-DB82-4975-8BD9-8FAE33A68E36}"/>
    <cellStyle name="Comma 4 3 2 5 4" xfId="31213" xr:uid="{D7E02956-4A85-45FC-A2B4-E1B2F48BF2EC}"/>
    <cellStyle name="Comma 4 3 2 6" xfId="2664" xr:uid="{5A9EDDB9-2F46-4DEB-85AC-A42B75F7B86F}"/>
    <cellStyle name="Comma 4 3 2 6 2" xfId="5472" xr:uid="{F9B29FCA-02FC-40D0-B7CA-CD8345E90CA8}"/>
    <cellStyle name="Comma 4 3 2 6 2 2" xfId="10194" xr:uid="{1DCD0044-1541-4BDC-A336-1E225D118387}"/>
    <cellStyle name="Comma 4 3 2 6 3" xfId="7962" xr:uid="{541287AB-A649-440B-AEA3-6CBA46AB68BC}"/>
    <cellStyle name="Comma 4 3 2 6 4" xfId="31334" xr:uid="{A776D8C6-822D-4BE8-BB9D-54FB9FA73AFC}"/>
    <cellStyle name="Comma 4 3 2 7" xfId="2923" xr:uid="{AC1F4455-1CB2-4993-B352-6D8A0E88E4C2}"/>
    <cellStyle name="Comma 4 3 2 7 2" xfId="5694" xr:uid="{3977E870-2E94-48A3-9189-D45FCDE1B51F}"/>
    <cellStyle name="Comma 4 3 2 7 2 2" xfId="10372" xr:uid="{5A955DF0-7E84-4CE3-82E1-E63257F786DA}"/>
    <cellStyle name="Comma 4 3 2 7 3" xfId="8139" xr:uid="{2C708642-50E9-4A58-B42A-C55D8483EDDF}"/>
    <cellStyle name="Comma 4 3 2 7 4" xfId="33047" xr:uid="{2CB770AA-BBD1-4613-AFFE-A0D477C45C96}"/>
    <cellStyle name="Comma 4 3 2 8" xfId="3235" xr:uid="{533559D3-5C18-47F2-B0F0-70C7A66E0F85}"/>
    <cellStyle name="Comma 4 3 2 8 2" xfId="5942" xr:uid="{3381E1F8-D2DD-4C05-8BBC-D77BDCD7B610}"/>
    <cellStyle name="Comma 4 3 2 8 2 2" xfId="10554" xr:uid="{5EDC174A-0C38-4C27-9ABC-F07C6E6BBC1F}"/>
    <cellStyle name="Comma 4 3 2 8 3" xfId="8316" xr:uid="{62B0AF82-4ED8-466D-AED4-F6D71F86C4BA}"/>
    <cellStyle name="Comma 4 3 2 8 4" xfId="33382" xr:uid="{25C76677-AA5B-4AF3-A704-8525329A1DBD}"/>
    <cellStyle name="Comma 4 3 2 9" xfId="3490" xr:uid="{49AAE5FD-65A5-4BE8-BB70-633EF91B2934}"/>
    <cellStyle name="Comma 4 3 2 9 2" xfId="6156" xr:uid="{519A7E62-7686-4ADD-8938-6327ADC78244}"/>
    <cellStyle name="Comma 4 3 2 9 2 2" xfId="10735" xr:uid="{F12B6D67-587E-4AA2-9FC9-1AD5E0A17496}"/>
    <cellStyle name="Comma 4 3 2 9 3" xfId="8493" xr:uid="{7D1031C2-C7AE-41D9-9904-F0F7FE0A61A7}"/>
    <cellStyle name="Comma 4 3 2 9 4" xfId="33626" xr:uid="{0AE45AB0-7033-493D-A30F-9377C685A3EF}"/>
    <cellStyle name="Comma 4 3 20" xfId="24406" xr:uid="{C653AB00-7CA5-4951-A1C3-65EEEE7F6726}"/>
    <cellStyle name="Comma 4 3 21" xfId="24706" xr:uid="{85A0AE9C-77E9-447D-95DA-52804721BDD3}"/>
    <cellStyle name="Comma 4 3 22" xfId="25004" xr:uid="{F96D6123-16AB-4A5C-850D-577ECDD735B0}"/>
    <cellStyle name="Comma 4 3 23" xfId="25190" xr:uid="{EE546AB7-5127-45AB-B7F8-5BFA9CC0FFF8}"/>
    <cellStyle name="Comma 4 3 24" xfId="25514" xr:uid="{9D43E32E-F7E0-46DC-82FD-197100E97457}"/>
    <cellStyle name="Comma 4 3 25" xfId="25805" xr:uid="{C363B715-2B18-4ED8-BE4D-AF4ECB53C7C0}"/>
    <cellStyle name="Comma 4 3 26" xfId="26028" xr:uid="{BF8E6D68-911B-4E5B-B39C-C8E18EE68CEB}"/>
    <cellStyle name="Comma 4 3 27" xfId="26319" xr:uid="{748CD48A-C911-44AA-9D02-32B02FD1CDBC}"/>
    <cellStyle name="Comma 4 3 28" xfId="26343" xr:uid="{D6953F31-F3D8-4A20-9B72-AB7D5806058A}"/>
    <cellStyle name="Comma 4 3 29" xfId="24929" xr:uid="{F4526C1C-D80B-4320-9F4E-883A1A5C145B}"/>
    <cellStyle name="Comma 4 3 3" xfId="1595" xr:uid="{1EEEAA11-C53B-4160-9515-2E0CCAEB21CD}"/>
    <cellStyle name="Comma 4 3 3 2" xfId="4533" xr:uid="{EAEC42C1-5577-4845-B294-B5B309248F02}"/>
    <cellStyle name="Comma 4 3 3 2 2" xfId="9400" xr:uid="{C3970A2E-920A-4CE7-AE07-8A2A6215DAC5}"/>
    <cellStyle name="Comma 4 3 3 2 2 2" xfId="32631" xr:uid="{7AAA1F7C-9960-4135-BC33-25B5624B3B6C}"/>
    <cellStyle name="Comma 4 3 3 2 3" xfId="27513" xr:uid="{9DF0B9C8-0FB6-4CD2-96F0-A1E9C7438869}"/>
    <cellStyle name="Comma 4 3 3 2 3 2" xfId="31837" xr:uid="{094A0DDC-C44D-42E6-9CDF-808AB2F85163}"/>
    <cellStyle name="Comma 4 3 3 2 4" xfId="30536" xr:uid="{E2F94753-C505-4E91-99DF-CC56CF207116}"/>
    <cellStyle name="Comma 4 3 3 3" xfId="7176" xr:uid="{C222A1C2-BEBF-479A-93C6-6920FE07E576}"/>
    <cellStyle name="Comma 4 3 3 3 2" xfId="32232" xr:uid="{80D836AD-6993-4B22-B0B9-191E587F4269}"/>
    <cellStyle name="Comma 4 3 3 3 3" xfId="30733" xr:uid="{A544844F-F537-4851-BCB1-942E3D3F9182}"/>
    <cellStyle name="Comma 4 3 3 4" xfId="26864" xr:uid="{28DF5875-0BA6-4ECA-A3D5-07885B1AF96E}"/>
    <cellStyle name="Comma 4 3 3 4 2" xfId="31434" xr:uid="{650BE2C6-721B-427A-B25F-67F3F4D982E4}"/>
    <cellStyle name="Comma 4 3 3 5" xfId="30218" xr:uid="{89533040-66C1-44EB-BC06-12AECD6A7A6A}"/>
    <cellStyle name="Comma 4 3 30" xfId="26526" xr:uid="{EDC6A660-C4DE-4CF8-A900-D1E5E4CE9AC4}"/>
    <cellStyle name="Comma 4 3 31" xfId="26656" xr:uid="{5A47CE1E-7518-4C8A-936D-9FAFEB94FA21}"/>
    <cellStyle name="Comma 4 3 32" xfId="28025" xr:uid="{DB69517F-05D6-4BB1-A384-B266826072DB}"/>
    <cellStyle name="Comma 4 3 33" xfId="28308" xr:uid="{797935FB-32C5-444D-9396-9CFB6FE585D5}"/>
    <cellStyle name="Comma 4 3 34" xfId="28588" xr:uid="{1B7AF2AF-B5CD-4D7A-A318-7335A8F9F20A}"/>
    <cellStyle name="Comma 4 3 35" xfId="28889" xr:uid="{3753CD3D-A1C2-42B3-BBD4-D63E0C83D8CA}"/>
    <cellStyle name="Comma 4 3 36" xfId="29123" xr:uid="{9E38F9A5-53A2-418A-9877-7C4B7426D700}"/>
    <cellStyle name="Comma 4 3 37" xfId="29310" xr:uid="{D9B48959-3A26-47B3-8ED1-6996EA0D5AFE}"/>
    <cellStyle name="Comma 4 3 38" xfId="29565" xr:uid="{EC80848F-3530-4D1D-AC25-95D048C3BF62}"/>
    <cellStyle name="Comma 4 3 39" xfId="29793" xr:uid="{0648FB90-F78F-4139-9C9A-75372A18FD98}"/>
    <cellStyle name="Comma 4 3 4" xfId="1123" xr:uid="{934ABAFB-74C4-41B4-9CF9-8CEE29F8D5C1}"/>
    <cellStyle name="Comma 4 3 4 2" xfId="4747" xr:uid="{10E936CD-40AE-4425-B1CF-68838E9389CE}"/>
    <cellStyle name="Comma 4 3 4 2 2" xfId="9578" xr:uid="{2D4F7BED-6F8C-41C0-89C0-0066A075321C}"/>
    <cellStyle name="Comma 4 3 4 2 2 2" xfId="32757" xr:uid="{D7F04908-F265-4044-B505-70ABCB4F6F99}"/>
    <cellStyle name="Comma 4 3 4 2 3" xfId="31962" xr:uid="{40AC1D02-744D-4802-B1CD-6C787ADEEB92}"/>
    <cellStyle name="Comma 4 3 4 3" xfId="7353" xr:uid="{E4AA5210-A6A5-4295-AEF9-5A317D3797AF}"/>
    <cellStyle name="Comma 4 3 4 3 2" xfId="32358" xr:uid="{380F6014-EBC3-409B-AE86-BCE4209E23FE}"/>
    <cellStyle name="Comma 4 3 4 4" xfId="1839" xr:uid="{CB58121E-F6DD-4784-9E33-3082DD49FD85}"/>
    <cellStyle name="Comma 4 3 4 4 2" xfId="31561" xr:uid="{E3FB393F-1002-4890-9B48-A0BB2D1502D5}"/>
    <cellStyle name="Comma 4 3 4 5" xfId="26763" xr:uid="{F59BB0A4-061D-4E83-AFDF-5555BD78A5DC}"/>
    <cellStyle name="Comma 4 3 4 6" xfId="30448" xr:uid="{C8A4BC3F-9E49-4EAF-A067-BA9E061890A2}"/>
    <cellStyle name="Comma 4 3 40" xfId="30089" xr:uid="{250045E3-09FC-464B-902E-FE3AD680B83A}"/>
    <cellStyle name="Comma 4 3 41" xfId="34116" xr:uid="{C3B4A7BA-35C8-4165-A8AD-98115DF39606}"/>
    <cellStyle name="Comma 4 3 42" xfId="34361" xr:uid="{836FC814-2DCF-4E87-A7EF-03C1A948B333}"/>
    <cellStyle name="Comma 4 3 43" xfId="34661" xr:uid="{1A21A8AD-BD30-4054-AF75-409438F779DD}"/>
    <cellStyle name="Comma 4 3 44" xfId="34869" xr:uid="{9E6BD3EF-0459-40B5-A8E1-D1C67E1961A4}"/>
    <cellStyle name="Comma 4 3 45" xfId="35028" xr:uid="{BAA23B6D-926A-40CA-A852-A4449387933E}"/>
    <cellStyle name="Comma 4 3 46" xfId="35181" xr:uid="{20CCEDD0-7CAA-4E93-9BEA-D12ECE2F7321}"/>
    <cellStyle name="Comma 4 3 47" xfId="35346" xr:uid="{27F15C5F-1B87-49B3-B02E-1A947985CEAD}"/>
    <cellStyle name="Comma 4 3 48" xfId="35423" xr:uid="{FB8A7E02-4DD8-4514-B352-1E2EA8780FC8}"/>
    <cellStyle name="Comma 4 3 49" xfId="35522" xr:uid="{3B02BA9C-8411-4D8A-87BF-DD16ABE4E53A}"/>
    <cellStyle name="Comma 4 3 5" xfId="1122" xr:uid="{7CE8B74A-CEB6-4E8C-BCF6-70B64699F240}"/>
    <cellStyle name="Comma 4 3 5 2" xfId="4938" xr:uid="{9E60AD8B-6DCD-443C-B98A-1ED46D177FD8}"/>
    <cellStyle name="Comma 4 3 5 2 2" xfId="9756" xr:uid="{42256591-3A77-4A58-9FD0-7EEBB48D7BEF}"/>
    <cellStyle name="Comma 4 3 5 2 2 2" xfId="32850" xr:uid="{95037306-0E4A-4482-AF31-EB04F3E6B5B4}"/>
    <cellStyle name="Comma 4 3 5 2 3" xfId="32055" xr:uid="{E6CADE3D-52FB-477D-AA55-84140BACABC0}"/>
    <cellStyle name="Comma 4 3 5 3" xfId="7530" xr:uid="{6E7A87E9-B068-4F41-8C4C-2E8899389642}"/>
    <cellStyle name="Comma 4 3 5 3 2" xfId="32451" xr:uid="{31650BEF-2673-415D-8A30-0056025E030A}"/>
    <cellStyle name="Comma 4 3 5 4" xfId="2048" xr:uid="{924DAD12-20A4-4656-9E6C-947F27316999}"/>
    <cellStyle name="Comma 4 3 5 4 2" xfId="31661" xr:uid="{1FF08138-839F-44FC-9EB5-018CAF38E3A0}"/>
    <cellStyle name="Comma 4 3 5 5" xfId="27114" xr:uid="{7131D8E2-71E3-407F-8322-1A4D6920C2FF}"/>
    <cellStyle name="Comma 4 3 5 6" xfId="30640" xr:uid="{53287D48-0BCB-4BB4-872B-D767C69A825F}"/>
    <cellStyle name="Comma 4 3 50" xfId="984" xr:uid="{A6C23A07-58C6-4AC3-B59F-CACA8E76272C}"/>
    <cellStyle name="Comma 4 3 6" xfId="2297" xr:uid="{F5390FD7-8D35-40DD-AE16-B7E619FDC2FF}"/>
    <cellStyle name="Comma 4 3 6 2" xfId="5153" xr:uid="{E5EAD5A9-0092-4381-A333-4935B03C4A4C}"/>
    <cellStyle name="Comma 4 3 6 2 2" xfId="9934" xr:uid="{1AD605EA-51B8-4D6D-9B3E-64E101063999}"/>
    <cellStyle name="Comma 4 3 6 2 3" xfId="32515" xr:uid="{DC8E9424-5FDA-4087-AB8C-758C0DFA834F}"/>
    <cellStyle name="Comma 4 3 6 3" xfId="7707" xr:uid="{F127E95A-09FD-415E-8ABE-E79A1DB0C6E6}"/>
    <cellStyle name="Comma 4 3 6 3 2" xfId="31725" xr:uid="{894376F2-C97B-4DCA-B96B-3ED03A254F00}"/>
    <cellStyle name="Comma 4 3 6 4" xfId="30804" xr:uid="{42B5BCF9-39E0-4346-8A83-425AF187DC95}"/>
    <cellStyle name="Comma 4 3 7" xfId="2553" xr:uid="{5AB8A784-6BB9-4DBD-BA26-394B9709658E}"/>
    <cellStyle name="Comma 4 3 7 2" xfId="5378" xr:uid="{B9841189-D013-4B7C-A75F-7476C7B4B4E5}"/>
    <cellStyle name="Comma 4 3 7 2 2" xfId="10119" xr:uid="{6780EBBF-7C00-464D-9972-9721FB346A1A}"/>
    <cellStyle name="Comma 4 3 7 2 3" xfId="32123" xr:uid="{4E2CC22D-3A88-4220-9DB3-E2705B9A4A73}"/>
    <cellStyle name="Comma 4 3 7 3" xfId="7888" xr:uid="{77C24D73-2267-4096-8E99-BF9E668B93E4}"/>
    <cellStyle name="Comma 4 3 7 4" xfId="31136" xr:uid="{B6B251FA-4EDE-4541-B004-C562C6BEF336}"/>
    <cellStyle name="Comma 4 3 8" xfId="2809" xr:uid="{C24E3F87-EC35-4745-BF81-8C1012C9A26B}"/>
    <cellStyle name="Comma 4 3 8 2" xfId="5598" xr:uid="{A63C8DDE-8BB8-46D0-8B51-B479C7362822}"/>
    <cellStyle name="Comma 4 3 8 2 2" xfId="10299" xr:uid="{7A847E7D-5DEE-415B-A349-29DAA4DDE85A}"/>
    <cellStyle name="Comma 4 3 8 3" xfId="8066" xr:uid="{BDDEED34-F215-4D27-AF9A-564129CD33DD}"/>
    <cellStyle name="Comma 4 3 8 4" xfId="31313" xr:uid="{E53B0BFC-40FE-4ACF-88CC-2025764FF097}"/>
    <cellStyle name="Comma 4 3 9" xfId="3085" xr:uid="{A4314A22-A65C-4C1A-BBFC-D8DD2A40AD97}"/>
    <cellStyle name="Comma 4 3 9 2" xfId="5829" xr:uid="{1FFEB2E0-A3AC-44B0-A109-6F60690422E6}"/>
    <cellStyle name="Comma 4 3 9 2 2" xfId="10479" xr:uid="{C91464B7-5742-4EA2-A0C7-78614229F629}"/>
    <cellStyle name="Comma 4 3 9 3" xfId="8243" xr:uid="{5946559E-A961-4515-B0F4-096515CD4F02}"/>
    <cellStyle name="Comma 4 3 9 4" xfId="32939" xr:uid="{C94EC9C5-719F-4EE2-8FA0-C2E4586A89D6}"/>
    <cellStyle name="Comma 4 30" xfId="12433" xr:uid="{278BB591-9A17-47DD-A106-3A87276C5A42}"/>
    <cellStyle name="Comma 4 31" xfId="3989" xr:uid="{4AA70DBC-4276-473D-95AA-EF6156D5616D}"/>
    <cellStyle name="Comma 4 31 2" xfId="6572" xr:uid="{63696D13-17B0-4BDF-954C-0C78D3AEB4F0}"/>
    <cellStyle name="Comma 4 31 2 2" xfId="11140" xr:uid="{1CE60577-A73B-4E9C-A791-D24BC229758F}"/>
    <cellStyle name="Comma 4 31 3" xfId="8897" xr:uid="{55103640-C42E-4044-BBA7-ED0C3F22AE1B}"/>
    <cellStyle name="Comma 4 32" xfId="18028" xr:uid="{11CE7733-4A02-421F-A905-9AAB60072F62}"/>
    <cellStyle name="Comma 4 32 2" xfId="21877" xr:uid="{A30EB18B-A4BA-484E-A416-E4E2C10FBB5D}"/>
    <cellStyle name="Comma 4 33" xfId="24043" xr:uid="{5F47479F-3BD6-4B6C-A401-3B0A5435F61B}"/>
    <cellStyle name="Comma 4 34" xfId="12119" xr:uid="{E93FF4C4-01BE-4ABA-8DFE-F31C7D77FC31}"/>
    <cellStyle name="Comma 4 34 2" xfId="12201" xr:uid="{4253CED7-5F63-44D4-BA94-F52B296E8AA6}"/>
    <cellStyle name="Comma 4 34 3" xfId="12195" xr:uid="{FEA4AC7E-48D4-40CA-BC36-3505A28EF75F}"/>
    <cellStyle name="Comma 4 35" xfId="1094" xr:uid="{EFD94350-ABAF-4EE1-8A57-CC9BC4E5C7EF}"/>
    <cellStyle name="Comma 4 36" xfId="24399" xr:uid="{FA89C93A-F2D1-4ACC-A471-9F74ACD8E44F}"/>
    <cellStyle name="Comma 4 36 2" xfId="1138" xr:uid="{58DDC709-BBCE-4F59-AC7F-A66049514D09}"/>
    <cellStyle name="Comma 4 36 2 2" xfId="26344" xr:uid="{828B7DB7-391C-41E7-AD7A-2D8A3A2804A7}"/>
    <cellStyle name="Comma 4 37" xfId="24702" xr:uid="{B717A7FA-9DB9-4976-A0FA-440997DC3461}"/>
    <cellStyle name="Comma 4 38" xfId="25000" xr:uid="{F800C5BE-6632-4C99-AA37-27F778DF07B5}"/>
    <cellStyle name="Comma 4 39" xfId="25186" xr:uid="{0C0799ED-7097-4F41-BFC6-D4E4191EAB8E}"/>
    <cellStyle name="Comma 4 4" xfId="316" xr:uid="{930F562F-BA57-49D3-B7A0-83E4F4CDFABD}"/>
    <cellStyle name="Comma 4 4 10" xfId="3872" xr:uid="{3C81AC6C-C3FE-4F7C-9A04-485D1D4BD67E}"/>
    <cellStyle name="Comma 4 4 10 2" xfId="6457" xr:uid="{36E98B49-1886-453F-B0EB-21AB73A82D43}"/>
    <cellStyle name="Comma 4 4 10 2 2" xfId="11025" xr:uid="{DA0B2618-4655-4DA7-BEA0-626FF49162E6}"/>
    <cellStyle name="Comma 4 4 10 3" xfId="8782" xr:uid="{B7914C96-5A27-45BC-8D3E-E32FCBCAA9EF}"/>
    <cellStyle name="Comma 4 4 10 4" xfId="33834" xr:uid="{850C2F24-6FDD-4757-B94B-7F97596802DF}"/>
    <cellStyle name="Comma 4 4 11" xfId="4060" xr:uid="{E3C64698-9679-4048-AF51-EA65940B30CB}"/>
    <cellStyle name="Comma 4 4 11 2" xfId="6641" xr:uid="{45D8DD63-8FC2-4FA4-92D6-F7AE61FABA67}"/>
    <cellStyle name="Comma 4 4 11 2 2" xfId="11209" xr:uid="{50A78A2C-FC6A-48E8-90AC-1905C5DFDCDE}"/>
    <cellStyle name="Comma 4 4 11 3" xfId="8966" xr:uid="{4525818E-56B0-424B-818F-B4910D35CC72}"/>
    <cellStyle name="Comma 4 4 12" xfId="4303" xr:uid="{AC5C3EB9-D54B-4AEE-BE6B-C18399739E81}"/>
    <cellStyle name="Comma 4 4 12 2" xfId="9200" xr:uid="{E92F5ACD-95BA-4917-BBC4-BCE17A995716}"/>
    <cellStyle name="Comma 4 4 13" xfId="12193" xr:uid="{FC02252F-8EDE-46AB-855B-C8FDDDC64F0F}"/>
    <cellStyle name="Comma 4 4 14" xfId="6997" xr:uid="{1E3AAE57-2022-40A0-80AF-2D647E1CD0E7}"/>
    <cellStyle name="Comma 4 4 15" xfId="12360" xr:uid="{BF9298B3-D6BF-46CA-B57B-0875F896C39D}"/>
    <cellStyle name="Comma 4 4 16" xfId="1260" xr:uid="{54ADC180-E8A2-4AC2-9A06-D75F116775B7}"/>
    <cellStyle name="Comma 4 4 16 2" xfId="18033" xr:uid="{64A4F0A3-450E-48A0-BFBB-F3784B5B19D9}"/>
    <cellStyle name="Comma 4 4 16 3" xfId="21882" xr:uid="{2CF374A7-A838-44B5-BD4F-942CF2CCE95A}"/>
    <cellStyle name="Comma 4 4 17" xfId="24048" xr:uid="{2258CF39-27D7-4B39-AAB4-9F70747F323D}"/>
    <cellStyle name="Comma 4 4 18" xfId="24408" xr:uid="{20AFAAAF-F099-411E-8AA7-FAD5D484F1B0}"/>
    <cellStyle name="Comma 4 4 19" xfId="24707" xr:uid="{EC82ECE3-0172-49B4-ACE5-B2CAEEF9568C}"/>
    <cellStyle name="Comma 4 4 2" xfId="1596" xr:uid="{64FABC59-B817-4DE9-A99A-E769A7D03892}"/>
    <cellStyle name="Comma 4 4 2 2" xfId="4534" xr:uid="{AD88454E-161D-4C46-B9CD-B0EA966E6E61}"/>
    <cellStyle name="Comma 4 4 2 2 2" xfId="9401" xr:uid="{6503BDC6-7D91-4465-B2ED-617072C64797}"/>
    <cellStyle name="Comma 4 4 2 2 2 2" xfId="32703" xr:uid="{5D35A67E-9CFD-4CDB-967A-8E36EF2BC8B7}"/>
    <cellStyle name="Comma 4 4 2 2 3" xfId="31908" xr:uid="{22F99245-F12E-41F2-A7AB-A969D3243086}"/>
    <cellStyle name="Comma 4 4 2 3" xfId="7177" xr:uid="{A1630140-FB6F-47CD-BC98-7A6231FE4ADE}"/>
    <cellStyle name="Comma 4 4 2 3 2" xfId="32304" xr:uid="{F1E0383B-EE75-413B-92A2-C24BFC26B615}"/>
    <cellStyle name="Comma 4 4 2 4" xfId="24409" xr:uid="{6F8A77BF-098A-4185-BD07-C62D2A0C5AF8}"/>
    <cellStyle name="Comma 4 4 2 4 2" xfId="31504" xr:uid="{9D780BB0-E9EC-481F-B5CA-700AB1B0C0CD}"/>
    <cellStyle name="Comma 4 4 2 5" xfId="27115" xr:uid="{FA9B21E5-D2AC-4FEF-A71B-6A44F4EB04E6}"/>
    <cellStyle name="Comma 4 4 2 6" xfId="30879" xr:uid="{1F695BE2-AC7E-4CF5-8943-22D36970BFEA}"/>
    <cellStyle name="Comma 4 4 20" xfId="25005" xr:uid="{ED1FEBB2-1B73-4F59-A3BE-D149F06A76A4}"/>
    <cellStyle name="Comma 4 4 21" xfId="25191" xr:uid="{58E59C22-EE1C-4DA8-8910-D5A90C1D9C3A}"/>
    <cellStyle name="Comma 4 4 21 2 2 2 2 2" xfId="28400" xr:uid="{0201E9BC-DCFE-4FA5-B38A-F6FAAC45CF43}"/>
    <cellStyle name="Comma 4 4 22" xfId="25515" xr:uid="{2C0484BE-1856-449E-8BAB-8E8FF2BA008F}"/>
    <cellStyle name="Comma 4 4 23" xfId="25806" xr:uid="{7BA58E15-6D62-4ED1-B492-960703F9BC04}"/>
    <cellStyle name="Comma 4 4 24" xfId="26029" xr:uid="{F2AE4DC9-9249-48D9-A48E-C6391D9714E1}"/>
    <cellStyle name="Comma 4 4 25" xfId="26320" xr:uid="{1047C0BB-6A7A-4B28-AD43-49F1D553688C}"/>
    <cellStyle name="Comma 4 4 26" xfId="26527" xr:uid="{C9C0D7F2-140B-40F2-BA0B-BCA2C4C4BA4D}"/>
    <cellStyle name="Comma 4 4 27" xfId="26764" xr:uid="{95F9C558-5636-4865-8A98-FF999FAC3EE4}"/>
    <cellStyle name="Comma 4 4 28" xfId="28026" xr:uid="{C16FB4D9-95E2-413F-8B59-27BBC9AFEF05}"/>
    <cellStyle name="Comma 4 4 29" xfId="28309" xr:uid="{5EFF4ADD-4886-4E8D-A840-F5978F439829}"/>
    <cellStyle name="Comma 4 4 3" xfId="1840" xr:uid="{F674566D-7926-4D51-9FE4-29D017289347}"/>
    <cellStyle name="Comma 4 4 3 2" xfId="4748" xr:uid="{6B3E1713-26B2-4EC7-8294-CB191551BEE1}"/>
    <cellStyle name="Comma 4 4 3 2 2" xfId="9579" xr:uid="{1B85183F-3385-4BFE-BD4C-87397FE2439F}"/>
    <cellStyle name="Comma 4 4 3 2 2 2" xfId="32852" xr:uid="{51A00445-4A32-46C0-AFE6-41105F52E91E}"/>
    <cellStyle name="Comma 4 4 3 2 3" xfId="32057" xr:uid="{4F757114-B32D-4F7E-846D-61B378FDF2E2}"/>
    <cellStyle name="Comma 4 4 3 3" xfId="7354" xr:uid="{532CC560-2E8F-4B31-B10B-6982967981F0}"/>
    <cellStyle name="Comma 4 4 3 3 2" xfId="32453" xr:uid="{1BD536A1-8EA6-4526-A413-55D3D7F143A4}"/>
    <cellStyle name="Comma 4 4 3 4" xfId="31191" xr:uid="{94598BB3-527E-472C-98C5-92496C10BF62}"/>
    <cellStyle name="Comma 4 4 30" xfId="28589" xr:uid="{C2ABB160-D457-46D0-B684-8F179CD6DE3A}"/>
    <cellStyle name="Comma 4 4 31" xfId="28890" xr:uid="{961728A2-9087-439E-85EF-F9937EAE36F5}"/>
    <cellStyle name="Comma 4 4 32" xfId="29124" xr:uid="{41640808-EE50-49B3-91A6-23AFAE9ABC93}"/>
    <cellStyle name="Comma 4 4 33" xfId="29311" xr:uid="{C2F11427-2691-463C-941C-026C94593A74}"/>
    <cellStyle name="Comma 4 4 34" xfId="29566" xr:uid="{5D88FE98-453C-4C6B-8FF1-447CA7E1EB1E}"/>
    <cellStyle name="Comma 4 4 35" xfId="29794" xr:uid="{6C6748B1-DB4D-4DDD-9A93-50F5D803912F}"/>
    <cellStyle name="Comma 4 4 36" xfId="34117" xr:uid="{02CFE494-1BA9-4224-9D34-44F804DD4CBC}"/>
    <cellStyle name="Comma 4 4 37" xfId="34362" xr:uid="{30F890B7-3DB8-4AA4-904D-EFA0FB917A40}"/>
    <cellStyle name="Comma 4 4 38" xfId="34662" xr:uid="{1EF984F8-43E2-45CB-A9DF-E8C6A0CD382C}"/>
    <cellStyle name="Comma 4 4 39" xfId="34870" xr:uid="{EB2EE035-3EC0-4104-B99C-B7011CB7C7BC}"/>
    <cellStyle name="Comma 4 4 4" xfId="2049" xr:uid="{F073EF2B-FA89-4912-BACB-C88E5540A593}"/>
    <cellStyle name="Comma 4 4 4 2" xfId="4939" xr:uid="{C12EFC46-9F09-4508-B47E-8FBC67E3EC6F}"/>
    <cellStyle name="Comma 4 4 4 2 2" xfId="9757" xr:uid="{EE91F897-8B70-454D-9019-236A4B222FD9}"/>
    <cellStyle name="Comma 4 4 4 2 3" xfId="32585" xr:uid="{BD6BF053-94AC-4C9F-8D69-DF7C5C47C8B1}"/>
    <cellStyle name="Comma 4 4 4 3" xfId="7531" xr:uid="{88E426DD-E4DD-4D81-9993-665A6EC08BDB}"/>
    <cellStyle name="Comma 4 4 4 3 2" xfId="31793" xr:uid="{8A385228-E709-4AE0-882B-1C36357AFC17}"/>
    <cellStyle name="Comma 4 4 4 4" xfId="31297" xr:uid="{F3B8B165-8115-43BC-85B9-E3232DB88EB8}"/>
    <cellStyle name="Comma 4 4 40" xfId="35029" xr:uid="{F5BFE10B-8202-4432-AAE2-351E681AFF9B}"/>
    <cellStyle name="Comma 4 4 41" xfId="35182" xr:uid="{33F0DA73-3AD9-4C1F-A9C4-3D6BF41CB5BC}"/>
    <cellStyle name="Comma 4 4 42" xfId="35424" xr:uid="{26E44DE9-9977-414E-BE0F-408DE88247F0}"/>
    <cellStyle name="Comma 4 4 43" xfId="1006" xr:uid="{2A70135D-E9F8-4C5C-97C9-AEEDB3C167C8}"/>
    <cellStyle name="Comma 4 4 5" xfId="2298" xr:uid="{E01F69AD-FD72-4311-A552-6F37AEB7B094}"/>
    <cellStyle name="Comma 4 4 5 2" xfId="5154" xr:uid="{A0A46227-9F64-4E83-AA4C-32DF1B70285A}"/>
    <cellStyle name="Comma 4 4 5 2 2" xfId="9935" xr:uid="{D163D575-E7F5-4ADE-85AF-AEA97749AC09}"/>
    <cellStyle name="Comma 4 4 5 3" xfId="7708" xr:uid="{132C5B6E-BC7C-4270-85D4-3AAA983C0561}"/>
    <cellStyle name="Comma 4 4 5 4" xfId="32189" xr:uid="{6625EE95-7683-434A-BF42-0A36016F2C18}"/>
    <cellStyle name="Comma 4 4 6" xfId="2554" xr:uid="{50D23FEC-CD62-42B7-A521-97D47ED39B48}"/>
    <cellStyle name="Comma 4 4 6 2" xfId="5379" xr:uid="{6EA87589-52CD-4D90-BDA5-473DF929B390}"/>
    <cellStyle name="Comma 4 4 6 2 2" xfId="10120" xr:uid="{9939C5F8-88B1-4C2C-AB64-81AFC1F0018E}"/>
    <cellStyle name="Comma 4 4 6 3" xfId="7889" xr:uid="{2BACA0CB-6092-42F8-AB4C-E4CF126D4853}"/>
    <cellStyle name="Comma 4 4 6 4" xfId="32995" xr:uid="{14DB4DD9-B18B-4FEA-95A4-542D3EC7B94C}"/>
    <cellStyle name="Comma 4 4 7" xfId="2810" xr:uid="{61AB1A5D-7781-4229-B241-019B2ED712CF}"/>
    <cellStyle name="Comma 4 4 7 2" xfId="5599" xr:uid="{016892C0-E9C2-43FB-A9FD-A68C2D11FB45}"/>
    <cellStyle name="Comma 4 4 7 2 2" xfId="10300" xr:uid="{833F1D14-91A6-437A-8C27-F728D1FB3BDB}"/>
    <cellStyle name="Comma 4 4 7 3" xfId="8067" xr:uid="{45DD7939-A437-4450-86CA-6DB1B7A4D17A}"/>
    <cellStyle name="Comma 4 4 7 4" xfId="33202" xr:uid="{24433338-2124-42A6-8042-6EE95B51CBC0}"/>
    <cellStyle name="Comma 4 4 8" xfId="3086" xr:uid="{B4306F2A-1FB7-41D9-9E63-8B5BBE2B430F}"/>
    <cellStyle name="Comma 4 4 8 2" xfId="5830" xr:uid="{B21C3368-D858-4A9A-B519-BE65D57ACCDA}"/>
    <cellStyle name="Comma 4 4 8 2 2" xfId="10480" xr:uid="{83AEEE2F-D706-483B-B6DB-B41F8479D4A4}"/>
    <cellStyle name="Comma 4 4 8 3" xfId="8244" xr:uid="{A02181F7-38B4-49DB-A0F9-20470951417A}"/>
    <cellStyle name="Comma 4 4 8 4" xfId="33337" xr:uid="{6B5CB61B-E5EB-446C-9C64-6749788BCE2C}"/>
    <cellStyle name="Comma 4 4 9" xfId="3394" xr:uid="{1B777AAA-C5F5-40B7-81E9-49CF6B48EBDB}"/>
    <cellStyle name="Comma 4 4 9 2" xfId="6076" xr:uid="{91FAAB42-EC88-4D2B-9396-0A09C1B178B5}"/>
    <cellStyle name="Comma 4 4 9 2 2" xfId="10661" xr:uid="{3F3A7C79-AEAA-473C-A156-2A11DE9DAF17}"/>
    <cellStyle name="Comma 4 4 9 3" xfId="8421" xr:uid="{4846DC28-0EEC-4A7E-9B75-E506D5BC7E5F}"/>
    <cellStyle name="Comma 4 4 9 4" xfId="33546" xr:uid="{2F54D0D1-A8AA-46F8-9B4E-483FD8CDD8FC}"/>
    <cellStyle name="Comma 4 40" xfId="25510" xr:uid="{597EFA6D-2356-4652-973C-842CE6B4CF50}"/>
    <cellStyle name="Comma 4 41" xfId="25801" xr:uid="{A50D3EBE-1837-4FF6-9B39-FF9125BA733A}"/>
    <cellStyle name="Comma 4 42" xfId="26024" xr:uid="{FAEC808C-B72E-49B6-99D3-320E9243EEE5}"/>
    <cellStyle name="Comma 4 43" xfId="26315" xr:uid="{1627EFAE-9509-4129-961E-FA4B1A6C6839}"/>
    <cellStyle name="Comma 4 44" xfId="26522" xr:uid="{371972C5-F563-4655-B6DA-8E02A4C68C8A}"/>
    <cellStyle name="Comma 4 45" xfId="26633" xr:uid="{D53B496C-0E31-4259-8F73-56C701DCA1C6}"/>
    <cellStyle name="Comma 4 46" xfId="28021" xr:uid="{4D067C00-1FBE-41F8-BFC2-837AA58C55D3}"/>
    <cellStyle name="Comma 4 47" xfId="28304" xr:uid="{E5594092-E00B-42F6-9FFD-B1238A1EB1F9}"/>
    <cellStyle name="Comma 4 48" xfId="28584" xr:uid="{C965CF3E-4A9B-4D9C-A5C1-A1CB4E1BB0B9}"/>
    <cellStyle name="Comma 4 49" xfId="28885" xr:uid="{74B380B4-FD28-48B8-8DD2-5816DD59FC04}"/>
    <cellStyle name="Comma 4 5" xfId="317" xr:uid="{7BB77809-4BF3-42B5-9EF2-958B6C83AA13}"/>
    <cellStyle name="Comma 4 5 10" xfId="3873" xr:uid="{01BDB728-2170-4758-8BE0-466F40DAE41C}"/>
    <cellStyle name="Comma 4 5 10 2" xfId="6458" xr:uid="{AF6465C7-64CE-4F01-8FBE-76F921D5E82F}"/>
    <cellStyle name="Comma 4 5 10 2 2" xfId="11026" xr:uid="{0EF8AD9F-A032-4EFE-8F61-D31F5C9FCF58}"/>
    <cellStyle name="Comma 4 5 10 3" xfId="8783" xr:uid="{CC03616A-AFDC-44AE-AC91-11B136F17B98}"/>
    <cellStyle name="Comma 4 5 10 4" xfId="33670" xr:uid="{9CF5BC05-B65C-4003-B6AE-09AB99250C98}"/>
    <cellStyle name="Comma 4 5 11" xfId="4061" xr:uid="{952E0239-4DA1-4B03-A368-ECEC0D29A807}"/>
    <cellStyle name="Comma 4 5 11 2" xfId="6642" xr:uid="{ABCCD210-98AF-4043-9957-FB851CEF35F3}"/>
    <cellStyle name="Comma 4 5 11 2 2" xfId="11210" xr:uid="{BEDC7920-2C41-4A8F-BBDF-DD10C039CE79}"/>
    <cellStyle name="Comma 4 5 11 3" xfId="8967" xr:uid="{B920E3C6-6CDF-494B-AB8D-8442CC37FF41}"/>
    <cellStyle name="Comma 4 5 11 4" xfId="33835" xr:uid="{6770CC88-C1E2-4257-8427-F4723386D12F}"/>
    <cellStyle name="Comma 4 5 12" xfId="4304" xr:uid="{2A765DED-61DD-4F44-B255-E4B38E7AF98A}"/>
    <cellStyle name="Comma 4 5 12 2" xfId="9201" xr:uid="{02BAF979-1E04-4DC3-9A34-20A91161EB10}"/>
    <cellStyle name="Comma 4 5 13" xfId="6998" xr:uid="{AE4A5BAF-0031-4E21-BB50-29983B326E3D}"/>
    <cellStyle name="Comma 4 5 14" xfId="12361" xr:uid="{A2AEF7B8-EC71-447B-AD4D-3468429424CA}"/>
    <cellStyle name="Comma 4 5 15" xfId="1261" xr:uid="{4B6922D6-4EB1-4FF8-B9C3-48DE353864CA}"/>
    <cellStyle name="Comma 4 5 15 2" xfId="18034" xr:uid="{03096BF9-CAE1-4D1F-B7A7-61324B39EC91}"/>
    <cellStyle name="Comma 4 5 15 3" xfId="21883" xr:uid="{8DCD21AE-52F6-47D9-B9D0-64B2201D9561}"/>
    <cellStyle name="Comma 4 5 16" xfId="24049" xr:uid="{A2C842D4-62DC-4DD7-8E46-1D5C95DA43C7}"/>
    <cellStyle name="Comma 4 5 17" xfId="24410" xr:uid="{F18D9799-BDB9-4FE3-B1CE-9ED2C6AFDABA}"/>
    <cellStyle name="Comma 4 5 18" xfId="24708" xr:uid="{6008AB51-5E42-4486-BB89-FA45C9E0AD62}"/>
    <cellStyle name="Comma 4 5 19" xfId="25006" xr:uid="{6DF1EF5D-95E0-43C4-8EE3-069F1A8660BD}"/>
    <cellStyle name="Comma 4 5 2" xfId="1597" xr:uid="{A9FEE507-8544-4FFA-BAD1-B071FDF29B85}"/>
    <cellStyle name="Comma 4 5 2 2" xfId="4535" xr:uid="{4497D279-9C1A-4DF5-818A-3081B52C4F0F}"/>
    <cellStyle name="Comma 4 5 2 2 2" xfId="9402" xr:uid="{6D30FA69-189A-4443-B5A2-A15E4479B4AA}"/>
    <cellStyle name="Comma 4 5 2 2 3" xfId="32750" xr:uid="{4308329D-76D9-417F-9F2B-A9F7A1779700}"/>
    <cellStyle name="Comma 4 5 2 3" xfId="7178" xr:uid="{5339375A-D877-4674-A0DB-4565B1B9140A}"/>
    <cellStyle name="Comma 4 5 2 3 2" xfId="31955" xr:uid="{BCB7D3CB-7AD0-4029-89E9-9751C3C90B1F}"/>
    <cellStyle name="Comma 4 5 2 4" xfId="27116" xr:uid="{6CE7A435-07ED-4B3A-AF6B-375D0B7E407D}"/>
    <cellStyle name="Comma 4 5 2 5" xfId="30880" xr:uid="{25A72134-684F-4BC5-AF62-AF1FE99A0C73}"/>
    <cellStyle name="Comma 4 5 20" xfId="25192" xr:uid="{347539E3-2F54-43C4-A0AC-5BBEDE48BCF1}"/>
    <cellStyle name="Comma 4 5 21" xfId="25516" xr:uid="{343703CA-7138-4CC7-BAE4-6E7FE46D871E}"/>
    <cellStyle name="Comma 4 5 22" xfId="25807" xr:uid="{B2278449-D2C8-4798-B69E-47DFD105DBE7}"/>
    <cellStyle name="Comma 4 5 23" xfId="26030" xr:uid="{C419084E-B2E5-44A5-ADFC-F00555885A3E}"/>
    <cellStyle name="Comma 4 5 24" xfId="26321" xr:uid="{BADEAB92-4ECA-44B8-ADD2-ECCB14884490}"/>
    <cellStyle name="Comma 4 5 25" xfId="26528" xr:uid="{6B43441B-4E48-4092-8314-CB390B868746}"/>
    <cellStyle name="Comma 4 5 26" xfId="26765" xr:uid="{C168A8E6-3470-4777-8AEC-B4AE9B9A234E}"/>
    <cellStyle name="Comma 4 5 27" xfId="27874" xr:uid="{A4187222-3C9B-4E6E-964E-C2395FC908E0}"/>
    <cellStyle name="Comma 4 5 28" xfId="28027" xr:uid="{CCF1BD05-B74E-40B1-977E-F068C6F2461B}"/>
    <cellStyle name="Comma 4 5 29" xfId="28310" xr:uid="{3E5405FC-CCB9-4341-B5CE-7E4CFC301D06}"/>
    <cellStyle name="Comma 4 5 3" xfId="1841" xr:uid="{D7A75001-752B-4DD3-8FFF-24012574DF5D}"/>
    <cellStyle name="Comma 4 5 3 2" xfId="4749" xr:uid="{D3FF0B50-4AEF-4BD4-BCE4-4B19462AAD6B}"/>
    <cellStyle name="Comma 4 5 3 2 2" xfId="9580" xr:uid="{FFBAE0AB-B4FC-4DF5-8418-C7E6FB1355EA}"/>
    <cellStyle name="Comma 4 5 3 2 3" xfId="32351" xr:uid="{74C044DC-5F2A-4626-995F-77CD7EFB009E}"/>
    <cellStyle name="Comma 4 5 3 3" xfId="7355" xr:uid="{2F3F3E00-C026-4F65-A6A5-6042EE5F988A}"/>
    <cellStyle name="Comma 4 5 3 4" xfId="31204" xr:uid="{EAF3E07F-9BAC-4CFC-8105-E043B62CE1B9}"/>
    <cellStyle name="Comma 4 5 30" xfId="28590" xr:uid="{D18E941D-EC01-44DB-B54F-76B5B236385E}"/>
    <cellStyle name="Comma 4 5 31" xfId="28891" xr:uid="{B9851055-2995-44F7-B03E-8E8418DDB8AE}"/>
    <cellStyle name="Comma 4 5 32" xfId="29125" xr:uid="{7A91EE08-DA09-4F4B-811A-27CBB5896AF5}"/>
    <cellStyle name="Comma 4 5 33" xfId="29312" xr:uid="{EEE17845-A9DD-4C50-B85D-14EB987B0096}"/>
    <cellStyle name="Comma 4 5 34" xfId="29567" xr:uid="{515A5235-F427-419F-B200-3652DEEF5C0E}"/>
    <cellStyle name="Comma 4 5 35" xfId="29795" xr:uid="{C11BDBE4-6A70-49E4-ABC6-798B3F716DE5}"/>
    <cellStyle name="Comma 4 5 36" xfId="34118" xr:uid="{3874800F-1771-4369-9809-2E825FA5898F}"/>
    <cellStyle name="Comma 4 5 37" xfId="34363" xr:uid="{A6F336D5-02B9-4056-A264-C8B09BF1EB66}"/>
    <cellStyle name="Comma 4 5 38" xfId="34663" xr:uid="{6CBB77BD-C48D-4F87-9264-E60BDCC0E1D5}"/>
    <cellStyle name="Comma 4 5 39" xfId="34871" xr:uid="{20D5F2BC-6576-40CD-9232-B2B00279013C}"/>
    <cellStyle name="Comma 4 5 4" xfId="2050" xr:uid="{751A391D-6100-491E-A924-A22167A45C42}"/>
    <cellStyle name="Comma 4 5 4 2" xfId="4940" xr:uid="{7E047D78-DFC4-4F3C-A5F9-3038DF3F29F7}"/>
    <cellStyle name="Comma 4 5 4 2 2" xfId="9758" xr:uid="{FF52F77B-A5FB-4F2F-919B-A928ECE70D35}"/>
    <cellStyle name="Comma 4 5 4 3" xfId="7532" xr:uid="{48EA90B8-CC81-4BFE-856E-6F88BE4C46DD}"/>
    <cellStyle name="Comma 4 5 4 4" xfId="31261" xr:uid="{3F171594-01D1-458A-A5AD-D290B1617AEE}"/>
    <cellStyle name="Comma 4 5 40" xfId="35030" xr:uid="{041E3D56-2545-47BF-964F-B953F080CF8E}"/>
    <cellStyle name="Comma 4 5 41" xfId="35183" xr:uid="{CD630524-2D1F-4CD1-A93C-9D0A132A0AC2}"/>
    <cellStyle name="Comma 4 5 42" xfId="35425" xr:uid="{E09EAAF1-8089-4D3E-A838-C96970D3A711}"/>
    <cellStyle name="Comma 4 5 43" xfId="978" xr:uid="{BE5D1D7A-6F34-4AF7-8E2F-4C2C17160B91}"/>
    <cellStyle name="Comma 4 5 5" xfId="2299" xr:uid="{E3A87AEA-63E2-4CD0-89C2-C186F83A1260}"/>
    <cellStyle name="Comma 4 5 5 2" xfId="5155" xr:uid="{BCBC4214-1AD6-4AC0-81F0-F81AB861C464}"/>
    <cellStyle name="Comma 4 5 5 2 2" xfId="9936" xr:uid="{650ACCE9-664D-4F14-90E7-6C81AE0466EB}"/>
    <cellStyle name="Comma 4 5 5 3" xfId="7709" xr:uid="{E5165971-2D8F-4928-BF1E-226AEFA0F161}"/>
    <cellStyle name="Comma 4 5 5 4" xfId="31551" xr:uid="{5B59E445-F03D-4ABC-AAA5-3722435B17AA}"/>
    <cellStyle name="Comma 4 5 6" xfId="2555" xr:uid="{3F751080-FF3E-4C94-8834-093ABFBE2F30}"/>
    <cellStyle name="Comma 4 5 6 2" xfId="5380" xr:uid="{028CA030-2130-479B-8ACD-780384C8BF0F}"/>
    <cellStyle name="Comma 4 5 6 2 2" xfId="10121" xr:uid="{50960CA6-B112-4CB9-BFD0-2ABC92B9F020}"/>
    <cellStyle name="Comma 4 5 6 3" xfId="7890" xr:uid="{3B6D8E35-05EA-4FDE-BED4-9B4060A21931}"/>
    <cellStyle name="Comma 4 5 6 4" xfId="32996" xr:uid="{D0E1F8FE-6969-4158-881A-B7E07A84BE71}"/>
    <cellStyle name="Comma 4 5 7" xfId="2811" xr:uid="{C0C52E79-DDAB-4439-BE7F-547F8BBC1902}"/>
    <cellStyle name="Comma 4 5 7 2" xfId="5600" xr:uid="{15FA80C5-FD95-4E1F-9628-6DC4CC765C39}"/>
    <cellStyle name="Comma 4 5 7 2 2" xfId="10301" xr:uid="{987EA4B2-4D5D-47E4-9DE4-CD8885F9085D}"/>
    <cellStyle name="Comma 4 5 7 3" xfId="8068" xr:uid="{B2838224-CB67-4CA9-8819-841D535E224F}"/>
    <cellStyle name="Comma 4 5 7 4" xfId="33214" xr:uid="{C2E0EC3B-933C-4CDC-99AA-4EACFBEEE067}"/>
    <cellStyle name="Comma 4 5 8" xfId="3087" xr:uid="{C4D36132-BC58-4B62-81ED-59A2391C9285}"/>
    <cellStyle name="Comma 4 5 8 2" xfId="5831" xr:uid="{BE8AC90F-2C9F-45A6-B1DB-ED341C747A34}"/>
    <cellStyle name="Comma 4 5 8 2 2" xfId="10481" xr:uid="{7391B816-3149-4EBC-8B94-4350DDA91532}"/>
    <cellStyle name="Comma 4 5 8 3" xfId="8245" xr:uid="{800C34D4-B653-4D40-93F1-7D99ED1F5C83}"/>
    <cellStyle name="Comma 4 5 8 4" xfId="33338" xr:uid="{6B875683-5E54-4DF6-8E72-ACA6173251E4}"/>
    <cellStyle name="Comma 4 5 9" xfId="3395" xr:uid="{4F6D8618-3C43-41AE-A082-E6A4051BAB7F}"/>
    <cellStyle name="Comma 4 5 9 2" xfId="6077" xr:uid="{9EA439C6-4277-487D-B712-9403629B7612}"/>
    <cellStyle name="Comma 4 5 9 2 2" xfId="10662" xr:uid="{C0584B6F-D34C-4192-AFE5-ADABFED77550}"/>
    <cellStyle name="Comma 4 5 9 3" xfId="8422" xr:uid="{990424C9-0832-4A57-A0AC-4BEABE7F8F10}"/>
    <cellStyle name="Comma 4 5 9 4" xfId="33547" xr:uid="{272C2185-5BCC-48B7-A6DF-C4440345C1A8}"/>
    <cellStyle name="Comma 4 50" xfId="29119" xr:uid="{4A556A9E-A2B9-454A-A673-6323F8569FB8}"/>
    <cellStyle name="Comma 4 51" xfId="29306" xr:uid="{5291B4DF-6B21-41EE-B5DC-32010748F69C}"/>
    <cellStyle name="Comma 4 52" xfId="29561" xr:uid="{3AD06D05-C865-4F4C-B107-6F25A0601A1B}"/>
    <cellStyle name="Comma 4 53" xfId="29789" xr:uid="{F49E6E2D-1CC6-4917-8A67-6E1F8DFD5614}"/>
    <cellStyle name="Comma 4 54" xfId="30059" xr:uid="{4C899E01-131C-4E4A-9780-566232DCC394}"/>
    <cellStyle name="Comma 4 55" xfId="34113" xr:uid="{8B4F87E4-A629-41EC-A84A-F0C5572C8317}"/>
    <cellStyle name="Comma 4 56" xfId="34357" xr:uid="{9ED55C1D-EA3B-4714-9B9A-6324C8EA7FC5}"/>
    <cellStyle name="Comma 4 57" xfId="34657" xr:uid="{C42BC88E-4197-4D2D-B33F-F1FE220EF067}"/>
    <cellStyle name="Comma 4 58" xfId="34865" xr:uid="{E3B80AC0-7CB9-4ED3-9905-05506C64F827}"/>
    <cellStyle name="Comma 4 59" xfId="35024" xr:uid="{94F21A2E-62AA-46FD-A209-17642612F58A}"/>
    <cellStyle name="Comma 4 6" xfId="318" xr:uid="{E1A2E9A8-AB42-492D-A036-1FCBC8453673}"/>
    <cellStyle name="Comma 4 6 2" xfId="1262" xr:uid="{43C955CA-7DFD-4763-8DB7-33B6FA5C30EB}"/>
    <cellStyle name="Comma 4 6 2 2" xfId="32786" xr:uid="{4B4338DF-2207-47C1-974B-34975466B1C8}"/>
    <cellStyle name="Comma 4 6 2 3" xfId="31991" xr:uid="{97422621-376F-4BF2-9FD5-1B2B6A587B96}"/>
    <cellStyle name="Comma 4 6 3" xfId="32387" xr:uid="{4D07A6D0-9CE1-46CB-830C-BFAF65D008AC}"/>
    <cellStyle name="Comma 4 6 4" xfId="31595" xr:uid="{2E715752-C327-40A5-BBDC-0BBFFE303657}"/>
    <cellStyle name="Comma 4 6 5" xfId="1132" xr:uid="{2EDB0E94-0F17-4360-A01A-FFB61000D51B}"/>
    <cellStyle name="Comma 4 60" xfId="35177" xr:uid="{338DB2A8-BD7D-40F9-A676-97C01D9A8AF8}"/>
    <cellStyle name="Comma 4 61" xfId="35305" xr:uid="{3AFF413D-0228-494B-B139-D3AB510F7B5B}"/>
    <cellStyle name="Comma 4 62" xfId="35419" xr:uid="{60047CB1-57D9-4021-B7C1-A821BB4D934C}"/>
    <cellStyle name="Comma 4 63" xfId="35510" xr:uid="{47ACC199-58DF-4194-B0BF-DD8ED33474A1}"/>
    <cellStyle name="Comma 4 64" xfId="964" xr:uid="{F50B0552-0361-4644-8D7B-64DEFE3AA9A6}"/>
    <cellStyle name="Comma 4 68 2" xfId="94" xr:uid="{72083423-2A0C-493E-B1BF-60DB214AC622}"/>
    <cellStyle name="Comma 4 7" xfId="1591" xr:uid="{A38608D8-4923-4536-9EC7-E480C4A39AA0}"/>
    <cellStyle name="Comma 4 7 2" xfId="4529" xr:uid="{A22F60C9-0583-4AB5-BE0B-67865C7C1A07}"/>
    <cellStyle name="Comma 4 7 2 2" xfId="9396" xr:uid="{BFE5D67C-C696-4F8C-B7F6-5867063FE1CD}"/>
    <cellStyle name="Comma 4 7 2 3" xfId="27110" xr:uid="{88889BD4-9638-4217-9698-359509B8BF57}"/>
    <cellStyle name="Comma 4 7 3" xfId="7172" xr:uid="{25F6DD1D-7374-464C-B260-B1B952A6C526}"/>
    <cellStyle name="Comma 4 7 4" xfId="26759" xr:uid="{776964DE-CBA0-4E45-8BFB-71C377D3AD98}"/>
    <cellStyle name="Comma 4 7 5" xfId="30215" xr:uid="{560FB162-48C5-4B38-BCD7-AA55612320B5}"/>
    <cellStyle name="Comma 4 71" xfId="29994" xr:uid="{708B2E3A-B267-414F-AF07-82AC52AB056F}"/>
    <cellStyle name="Comma 4 8" xfId="1836" xr:uid="{74B786C3-C1DD-47B8-A16E-839AC293BCB9}"/>
    <cellStyle name="Comma 4 8 2" xfId="4743" xr:uid="{4F06C5FE-A3C4-45AE-A3AD-092BA1B12455}"/>
    <cellStyle name="Comma 4 8 2 2" xfId="9574" xr:uid="{D5FD0A9B-52DD-474F-A87E-3915C6050A29}"/>
    <cellStyle name="Comma 4 8 3" xfId="7349" xr:uid="{CCC644D2-11C8-434F-8190-6D6AD474D851}"/>
    <cellStyle name="Comma 4 8 4" xfId="26666" xr:uid="{28287CD3-8210-4EC1-BFD4-196D88CA4C6A}"/>
    <cellStyle name="Comma 4 8 5" xfId="30438" xr:uid="{0B420A24-448B-4800-9715-F2C210381898}"/>
    <cellStyle name="Comma 4 9" xfId="2044" xr:uid="{3B9CC773-71D0-4BC6-A731-5EFB75D8EB2C}"/>
    <cellStyle name="Comma 4 9 2" xfId="4934" xr:uid="{4AF274AD-1CF1-49F3-94C2-9EDF5C0DF999}"/>
    <cellStyle name="Comma 4 9 2 2" xfId="9752" xr:uid="{352F4413-9132-45AB-B711-CA5A4C180F14}"/>
    <cellStyle name="Comma 4 9 3" xfId="7526" xr:uid="{042E7F9C-4191-4074-B993-F74DB2BDA8BF}"/>
    <cellStyle name="Comma 4 9 4" xfId="26925" xr:uid="{C7F787D1-BA17-4E65-A9BC-8FFF3130B762}"/>
    <cellStyle name="Comma 4 9 5" xfId="30623" xr:uid="{F8ADA45C-A827-439F-B215-800D34711DFD}"/>
    <cellStyle name="Comma 40" xfId="1495" xr:uid="{D44013F6-C806-475B-A15B-E5F241FBBD60}"/>
    <cellStyle name="Comma 40 2" xfId="26913" xr:uid="{8890D13A-2995-428D-B2C0-4BF1374BD0AE}"/>
    <cellStyle name="Comma 40 3" xfId="30469" xr:uid="{2E922758-8C54-4869-A3BA-C0AC6B204843}"/>
    <cellStyle name="Comma 400" xfId="35574" xr:uid="{616A2399-1342-43EC-85EA-51532369E6CF}"/>
    <cellStyle name="Comma 401" xfId="35576" xr:uid="{64D01515-8D70-4749-9105-F82D432535D7}"/>
    <cellStyle name="Comma 401 2" xfId="95" xr:uid="{87A67CCB-66D2-4B17-8A15-D1BD37441AB9}"/>
    <cellStyle name="Comma 402" xfId="35578" xr:uid="{FE9716F0-EBA8-4426-98F6-A70A7D4DC28B}"/>
    <cellStyle name="Comma 403" xfId="35580" xr:uid="{13DD4097-F890-4BB6-8771-25B353A45548}"/>
    <cellStyle name="Comma 404" xfId="35582" xr:uid="{07E890A1-276E-4F5B-B966-29FB1203E2D3}"/>
    <cellStyle name="Comma 405" xfId="35585" xr:uid="{87357D0A-6AA7-4498-85ED-D23FDD90EF42}"/>
    <cellStyle name="Comma 406" xfId="35587" xr:uid="{5ACA15FF-7825-412C-B083-DA3C16ABA92D}"/>
    <cellStyle name="Comma 407" xfId="35588" xr:uid="{2E8AF9A2-13B7-4B3B-996A-17F73C6DC698}"/>
    <cellStyle name="Comma 408" xfId="35647" xr:uid="{ED04F38A-7D6D-4AFC-9340-2333960FCD82}"/>
    <cellStyle name="Comma 409" xfId="35554" xr:uid="{93DEFF49-9B3B-4852-8904-7D230087EAD3}"/>
    <cellStyle name="Comma 41" xfId="1529" xr:uid="{94660D59-8627-449F-B631-F96274095896}"/>
    <cellStyle name="Comma 41 2" xfId="26915" xr:uid="{CECBD2DF-2533-4E79-9CAC-53BF2540635B}"/>
    <cellStyle name="Comma 41 3" xfId="30584" xr:uid="{F78441E7-C4F2-4785-A624-3FA1E417A3E3}"/>
    <cellStyle name="Comma 410" xfId="54" xr:uid="{629F12B6-F153-4E7F-95DA-318FCCDCD68F}"/>
    <cellStyle name="Comma 411" xfId="89" xr:uid="{4EF512DB-0E72-4769-A663-20DE468C382E}"/>
    <cellStyle name="Comma 413" xfId="66" xr:uid="{F8BDB13C-C8D5-4866-908D-AC9EC211E515}"/>
    <cellStyle name="Comma 42" xfId="1641" xr:uid="{18DD917D-F5DB-4B30-9E30-356DCB27F07A}"/>
    <cellStyle name="Comma 42 2" xfId="26951" xr:uid="{AC0CD62D-FA88-453C-8CFA-D29D892185FA}"/>
    <cellStyle name="Comma 42 3" xfId="30583" xr:uid="{F53D6980-9D24-4F80-8ADE-96DC08EC2A4C}"/>
    <cellStyle name="Comma 43" xfId="1528" xr:uid="{4D930C7D-FA83-4861-9AC9-8FE9D0F79799}"/>
    <cellStyle name="Comma 43 2" xfId="27480" xr:uid="{F3E138E7-09A0-433D-A67B-1345279EDFE5}"/>
    <cellStyle name="Comma 43 3" xfId="30587" xr:uid="{0784EB4A-CDAB-4FD9-A8AE-1FCBCBA4A73E}"/>
    <cellStyle name="Comma 44" xfId="1631" xr:uid="{21D52481-D185-491F-8B53-C015ADD60CE1}"/>
    <cellStyle name="Comma 44 2" xfId="27383" xr:uid="{43B5B482-5A1B-4777-B2A2-542566A2C106}"/>
    <cellStyle name="Comma 44 3" xfId="30588" xr:uid="{77A141A7-3D52-49A7-88E7-008104D01C80}"/>
    <cellStyle name="Comma 45" xfId="1617" xr:uid="{1C42F14C-EC1A-408E-B5EF-840F415FD45F}"/>
    <cellStyle name="Comma 45 2" xfId="27596" xr:uid="{B0FBF3CA-4C6D-4981-954A-36C7F603D3CA}"/>
    <cellStyle name="Comma 45 3" xfId="30597" xr:uid="{8761A7FE-B4A1-4243-B954-61CC4D403F8B}"/>
    <cellStyle name="Comma 46" xfId="1700" xr:uid="{ED6F84B0-1B5F-4839-AE85-749CBEC6C008}"/>
    <cellStyle name="Comma 46 2" xfId="27036" xr:uid="{1767E848-F6AD-4E29-BBD4-F97531CCA9BD}"/>
    <cellStyle name="Comma 46 3" xfId="30596" xr:uid="{3329625D-0B1A-4E2F-96B9-6D2AD7BDDA8E}"/>
    <cellStyle name="Comma 47" xfId="1531" xr:uid="{B3900B59-9DB0-451F-929F-E09CF1B87B4E}"/>
    <cellStyle name="Comma 47 2" xfId="27182" xr:uid="{02582997-9CA4-4F34-99F6-69773DE256AC}"/>
    <cellStyle name="Comma 47 3" xfId="30580" xr:uid="{E0B85980-7D70-412A-9FA6-02F8C173B738}"/>
    <cellStyle name="Comma 48" xfId="1755" xr:uid="{2A48D130-3C2E-421C-9C57-AAFF0FFC8B82}"/>
    <cellStyle name="Comma 48 2" xfId="27641" xr:uid="{409B5C32-74D3-4B9D-86DB-11420FE13A36}"/>
    <cellStyle name="Comma 48 3" xfId="30602" xr:uid="{ED7F1459-FBFC-429F-B7D9-DBF82BD859C9}"/>
    <cellStyle name="Comma 49" xfId="1518" xr:uid="{CDCC569D-032D-401A-9240-CDCBF32D3768}"/>
    <cellStyle name="Comma 49 2" xfId="27525" xr:uid="{04043771-A41D-4CDD-8C9D-139B28F0B7F3}"/>
    <cellStyle name="Comma 49 3" xfId="30607" xr:uid="{45421E0C-55CD-4582-9666-74187F60DF66}"/>
    <cellStyle name="Comma 5" xfId="319" xr:uid="{D81AF22A-7727-4EAD-999E-6BEAB9B3B8C4}"/>
    <cellStyle name="Comma 5 10" xfId="3792" xr:uid="{A10FB4E2-5967-4BB0-AAA3-567C98FAE99C}"/>
    <cellStyle name="Comma 5 10 2" xfId="6380" xr:uid="{955F1238-3EB9-4FFC-A1CB-BF764C3F7A18}"/>
    <cellStyle name="Comma 5 10 2 2" xfId="10948" xr:uid="{092B9B95-0B59-4CB4-B580-078AEA0B733A}"/>
    <cellStyle name="Comma 5 10 3" xfId="8705" xr:uid="{F5D06593-CC2E-4CC9-BF67-D26E8060D628}"/>
    <cellStyle name="Comma 5 10 4" xfId="29961" xr:uid="{D8E86AA4-E6DC-4A06-9E02-AB2E63913234}"/>
    <cellStyle name="Comma 5 11" xfId="3874" xr:uid="{7BDC2D2A-9EEC-4FDF-9368-E933B396849F}"/>
    <cellStyle name="Comma 5 11 2" xfId="6459" xr:uid="{E301CF71-B822-4E07-9664-0EC311260553}"/>
    <cellStyle name="Comma 5 11 2 2" xfId="11027" xr:uid="{D2E9CEFB-CA46-4DB2-B945-393DA4A44167}"/>
    <cellStyle name="Comma 5 11 3" xfId="8784" xr:uid="{8EC258C8-270E-4CAE-AAFB-B98344F29ED0}"/>
    <cellStyle name="Comma 5 11 4" xfId="31074" xr:uid="{FCD1AA2A-BAC4-4736-8DF7-2A54D03C5EE6}"/>
    <cellStyle name="Comma 5 12" xfId="4062" xr:uid="{52F58B27-1D99-4731-BAB2-F85B171163B8}"/>
    <cellStyle name="Comma 5 12 2" xfId="6643" xr:uid="{CD37659A-8F49-4301-9967-21558D2F8467}"/>
    <cellStyle name="Comma 5 12 2 2" xfId="11211" xr:uid="{0BB99321-CD48-4D06-925C-2627F541471D}"/>
    <cellStyle name="Comma 5 12 3" xfId="8968" xr:uid="{02A4727B-5244-4223-9C56-57333F65F6DF}"/>
    <cellStyle name="Comma 5 12 4" xfId="33089" xr:uid="{E95BD327-A4C5-47FF-BFEB-4B2690385037}"/>
    <cellStyle name="Comma 5 13" xfId="4305" xr:uid="{F1A80542-A346-4BD6-B6E8-64829E34F92F}"/>
    <cellStyle name="Comma 5 13 2" xfId="9202" xr:uid="{379B55BA-9904-4A53-BA2F-C7C138F3E063}"/>
    <cellStyle name="Comma 5 13 3" xfId="33119" xr:uid="{FBCF694E-E1A7-4AAA-9FBC-E38A848024E9}"/>
    <cellStyle name="Comma 5 14" xfId="6999" xr:uid="{48D56510-5271-43B8-922A-2D08FDC61552}"/>
    <cellStyle name="Comma 5 14 2" xfId="33420" xr:uid="{DE67F21F-3A85-4E5D-AB21-94C29524D7AF}"/>
    <cellStyle name="Comma 5 15" xfId="12249" xr:uid="{7290E16A-3D28-4937-B609-9B3A1377A1F7}"/>
    <cellStyle name="Comma 5 16" xfId="12362" xr:uid="{2FF56650-38F8-4360-B254-50C5B050A6B0}"/>
    <cellStyle name="Comma 5 16 7" xfId="1029" xr:uid="{879BC404-69EA-478B-924D-1DFB71F18D88}"/>
    <cellStyle name="Comma 5 17" xfId="12157" xr:uid="{CE7C25DF-0CEC-44E3-A795-37B35AB0FD11}"/>
    <cellStyle name="Comma 5 18" xfId="12430" xr:uid="{265A6EF5-961A-4C5E-82C1-515BC243FB7B}"/>
    <cellStyle name="Comma 5 19" xfId="1263" xr:uid="{9CD32589-1A51-4319-9E71-932FB66C2A7C}"/>
    <cellStyle name="Comma 5 2" xfId="320" xr:uid="{AE829CF8-31A0-4458-BBF4-9807A245816B}"/>
    <cellStyle name="Comma 5 2 10" xfId="2812" xr:uid="{F2DCA472-BABC-4704-A692-4BF11E17E14C}"/>
    <cellStyle name="Comma 5 2 10 2" xfId="5601" xr:uid="{34BF3EE0-2D9A-4AB8-A24C-D96806EC8013}"/>
    <cellStyle name="Comma 5 2 10 2 2" xfId="10302" xr:uid="{F4884A06-6612-4DAF-993E-633B78794851}"/>
    <cellStyle name="Comma 5 2 10 3" xfId="8069" xr:uid="{794342CB-37FD-4727-8473-A510F99C14CD}"/>
    <cellStyle name="Comma 5 2 10 4" xfId="31037" xr:uid="{68E2AE75-B717-4AF1-8CB5-5B044066730D}"/>
    <cellStyle name="Comma 5 2 11" xfId="3088" xr:uid="{2AA6839F-2963-45F2-8F60-0B2A293966E4}"/>
    <cellStyle name="Comma 5 2 11 2" xfId="5832" xr:uid="{7823AADC-02A1-4381-9995-2BDA01E4E99E}"/>
    <cellStyle name="Comma 5 2 11 2 2" xfId="10482" xr:uid="{966C2651-BED9-407D-BF23-217B5113F00D}"/>
    <cellStyle name="Comma 5 2 11 3" xfId="8246" xr:uid="{FA725ACA-044E-4B46-AEC7-A0DAC90F1C8E}"/>
    <cellStyle name="Comma 5 2 11 4" xfId="31027" xr:uid="{D01D6771-3266-4945-8B9D-4D9D405451D0}"/>
    <cellStyle name="Comma 5 2 12" xfId="3396" xr:uid="{4E60600A-EAF6-4805-AB5F-D16E062A7C62}"/>
    <cellStyle name="Comma 5 2 12 2" xfId="6078" xr:uid="{913DE650-2F94-4FF8-A12B-0981A56A3A1A}"/>
    <cellStyle name="Comma 5 2 12 2 2" xfId="10663" xr:uid="{6F2114B4-4293-4A80-8511-0DB2C8C37DB7}"/>
    <cellStyle name="Comma 5 2 12 3" xfId="8423" xr:uid="{2B134801-5349-4046-912C-F9A81F6E4884}"/>
    <cellStyle name="Comma 5 2 12 4" xfId="31166" xr:uid="{C0ACCDA7-B57E-4A06-B6CD-5E9EF878E7B2}"/>
    <cellStyle name="Comma 5 2 13" xfId="3875" xr:uid="{2FD467D9-698E-48C5-A0CB-CFB391481F35}"/>
    <cellStyle name="Comma 5 2 13 2" xfId="6460" xr:uid="{A6D6186D-DD3B-49AD-8CDA-9956EB5D08EB}"/>
    <cellStyle name="Comma 5 2 13 2 2" xfId="11028" xr:uid="{2818318B-9DC1-4651-B52B-1DA6DF2DB1A6}"/>
    <cellStyle name="Comma 5 2 13 3" xfId="8785" xr:uid="{CD515384-5A2A-496A-AFDC-203DFB1AC014}"/>
    <cellStyle name="Comma 5 2 13 4" xfId="32997" xr:uid="{2EF9561D-14F2-4A3A-AFE7-A937915A8F2D}"/>
    <cellStyle name="Comma 5 2 14" xfId="4063" xr:uid="{8D762F2E-B494-4E5C-9EB8-1D80CF5C4EFD}"/>
    <cellStyle name="Comma 5 2 14 2" xfId="6644" xr:uid="{26F46DF8-4816-4D21-88A3-F3CBFADE9DF9}"/>
    <cellStyle name="Comma 5 2 14 2 2" xfId="11212" xr:uid="{0FE644F2-4726-4059-8209-811D135C04BC}"/>
    <cellStyle name="Comma 5 2 14 3" xfId="8969" xr:uid="{564E31E1-C18B-4A95-967C-280E6D386CC7}"/>
    <cellStyle name="Comma 5 2 14 4" xfId="33177" xr:uid="{78132C09-AA72-4523-A4EA-69DEFFBA0A72}"/>
    <cellStyle name="Comma 5 2 15" xfId="4306" xr:uid="{DC3CD77A-59DD-44D6-A9A0-0334AA992006}"/>
    <cellStyle name="Comma 5 2 15 2" xfId="9203" xr:uid="{E3ABAB2E-9691-4089-8F2C-696C52C78619}"/>
    <cellStyle name="Comma 5 2 15 3" xfId="33220" xr:uid="{3471C414-174F-48EF-A5A8-B6B171A7340A}"/>
    <cellStyle name="Comma 5 2 16" xfId="12199" xr:uid="{4BCC73E2-8149-471D-8C1E-2D0E4EA5D6E4}"/>
    <cellStyle name="Comma 5 2 16 2" xfId="33339" xr:uid="{A05CC21B-F386-49A2-8536-84AB063D036E}"/>
    <cellStyle name="Comma 5 2 17" xfId="7000" xr:uid="{712FE0DF-AC55-42BF-83E2-D30020B10CB2}"/>
    <cellStyle name="Comma 5 2 17 2" xfId="33437" xr:uid="{258E2DAC-C18A-4BCC-B481-9A793EB5B12E}"/>
    <cellStyle name="Comma 5 2 18" xfId="12267" xr:uid="{7650A0D5-E210-447E-B8D8-37B05F29A45A}"/>
    <cellStyle name="Comma 5 2 18 2" xfId="33548" xr:uid="{E9C0BD77-1108-40DC-8DB8-505F2EABF237}"/>
    <cellStyle name="Comma 5 2 19" xfId="12363" xr:uid="{D27B13B1-2195-44F9-95A4-F343F5F55633}"/>
    <cellStyle name="Comma 5 2 19 2" xfId="33836" xr:uid="{39C391C5-4683-457E-AAD5-818033586CDE}"/>
    <cellStyle name="Comma 5 2 2" xfId="321" xr:uid="{0E7023EF-1AA2-4F07-B483-520B04026623}"/>
    <cellStyle name="Comma 5 2 2 10" xfId="3876" xr:uid="{F01B6CA6-9186-42EF-BB05-FB6542F799BE}"/>
    <cellStyle name="Comma 5 2 2 10 2" xfId="6461" xr:uid="{2D0E1F8D-A1D8-404F-B7A8-7EC58DA4C0F8}"/>
    <cellStyle name="Comma 5 2 2 10 2 2" xfId="11029" xr:uid="{4975A31B-530E-4C75-9927-55F43FDF1A11}"/>
    <cellStyle name="Comma 5 2 2 10 3" xfId="8786" xr:uid="{EEA64BEC-D24F-489E-971A-DAF582FF309B}"/>
    <cellStyle name="Comma 5 2 2 10 4" xfId="33258" xr:uid="{583A20FA-73FB-41FD-8B76-178FF17A49A4}"/>
    <cellStyle name="Comma 5 2 2 11" xfId="4064" xr:uid="{6854B141-E92E-425C-9822-F7038696D919}"/>
    <cellStyle name="Comma 5 2 2 11 2" xfId="6645" xr:uid="{EC7BF728-2A56-4776-80E6-8B58505447EB}"/>
    <cellStyle name="Comma 5 2 2 11 2 2" xfId="11213" xr:uid="{BB6A47E3-AE06-45E9-8A3B-A963A1CF2C4D}"/>
    <cellStyle name="Comma 5 2 2 11 3" xfId="8970" xr:uid="{9B414EBF-184F-46B5-91A6-05FDC159DCFF}"/>
    <cellStyle name="Comma 5 2 2 11 4" xfId="33340" xr:uid="{FDD7FEF1-C38D-4E62-9E72-C18F630F1AD0}"/>
    <cellStyle name="Comma 5 2 2 12" xfId="4307" xr:uid="{3014ACF4-FCDE-4012-9B1A-ADB5C6F9DB6C}"/>
    <cellStyle name="Comma 5 2 2 12 2" xfId="9204" xr:uid="{6E9A2279-76EF-4E1F-A444-714B396ABDC6}"/>
    <cellStyle name="Comma 5 2 2 12 3" xfId="33478" xr:uid="{82B46C1E-F1D0-457D-9DDF-21CEA9310ABE}"/>
    <cellStyle name="Comma 5 2 2 13" xfId="7001" xr:uid="{34EA58E3-1BD7-4F74-8EFF-5F0131209718}"/>
    <cellStyle name="Comma 5 2 2 13 2" xfId="33549" xr:uid="{216C6741-F814-4306-BD52-6448B691AFF7}"/>
    <cellStyle name="Comma 5 2 2 14" xfId="12364" xr:uid="{72D07CC7-3AE4-422C-A500-611CA5E97F6D}"/>
    <cellStyle name="Comma 5 2 2 14 2" xfId="33713" xr:uid="{8FCF86B6-7423-437A-BD24-EC5780AF56EF}"/>
    <cellStyle name="Comma 5 2 2 15" xfId="18035" xr:uid="{130F0AE3-EE8A-48EC-8C78-2F83016D8560}"/>
    <cellStyle name="Comma 5 2 2 15 2" xfId="21884" xr:uid="{24648262-87C7-44D0-9499-BCC69AE9DDF0}"/>
    <cellStyle name="Comma 5 2 2 15 3" xfId="33837" xr:uid="{BDB3C924-92D4-41A7-A843-4F9A542D509E}"/>
    <cellStyle name="Comma 5 2 2 16" xfId="24052" xr:uid="{212DFABB-55DC-4173-8429-A90656FA5DDC}"/>
    <cellStyle name="Comma 5 2 2 17" xfId="24413" xr:uid="{25A0AE63-F5D2-481E-BE11-B930E45FFE7D}"/>
    <cellStyle name="Comma 5 2 2 18" xfId="24711" xr:uid="{641F84DE-1082-45A4-8901-1AE92A00D63B}"/>
    <cellStyle name="Comma 5 2 2 19" xfId="25008" xr:uid="{977D1430-AAB9-40C0-9E95-1E47F6F0D40F}"/>
    <cellStyle name="Comma 5 2 2 2" xfId="1599" xr:uid="{7A876ED5-8690-4471-A0A4-BF5AB989D7BA}"/>
    <cellStyle name="Comma 5 2 2 2 2" xfId="4537" xr:uid="{9342554F-2666-4AE3-8125-1C504BEA350D}"/>
    <cellStyle name="Comma 5 2 2 2 2 2" xfId="9404" xr:uid="{94A28721-4DBF-46F7-9863-074B97372D14}"/>
    <cellStyle name="Comma 5 2 2 2 2 2 2" xfId="32696" xr:uid="{A0159970-849A-414C-972B-B3E9EE7E0C67}"/>
    <cellStyle name="Comma 5 2 2 2 2 2 3" xfId="31901" xr:uid="{90FF3093-BFE3-4ED7-864B-FDF5F7B4D8CA}"/>
    <cellStyle name="Comma 5 2 2 2 2 3" xfId="32297" xr:uid="{B2BD4F79-43B7-47CD-A6B2-86DEF9073267}"/>
    <cellStyle name="Comma 5 2 2 2 2 4" xfId="31497" xr:uid="{183BB97F-0AC7-4569-86E8-ED95B78780D5}"/>
    <cellStyle name="Comma 5 2 2 2 3" xfId="7180" xr:uid="{C86149D8-4DA1-444B-8940-009F8D3F2A4F}"/>
    <cellStyle name="Comma 5 2 2 2 3 2" xfId="32060" xr:uid="{08A7B969-DAEE-47B9-994F-59F4E290D2E5}"/>
    <cellStyle name="Comma 5 2 2 2 3 2 2" xfId="32855" xr:uid="{7CEE9CFC-8B47-470B-8858-1EE972508159}"/>
    <cellStyle name="Comma 5 2 2 2 3 3" xfId="32456" xr:uid="{DC79F912-FF1A-4744-89C3-9A25D5087780}"/>
    <cellStyle name="Comma 5 2 2 2 3 4" xfId="31665" xr:uid="{04CB0D4D-AA8D-4BD1-91B6-82C5A4008525}"/>
    <cellStyle name="Comma 5 2 2 2 4" xfId="24414" xr:uid="{55ABCD22-110E-4808-AE78-32B91371FCFE}"/>
    <cellStyle name="Comma 5 2 2 2 4 2" xfId="32579" xr:uid="{46AFB828-EF69-4447-8E75-4FBF0F5E5E8B}"/>
    <cellStyle name="Comma 5 2 2 2 4 3" xfId="31787" xr:uid="{0D9C0835-B244-4825-A03D-1A61D7BA09E3}"/>
    <cellStyle name="Comma 5 2 2 2 5" xfId="27120" xr:uid="{17137530-B910-4CB9-B2E1-6CC1E28D237A}"/>
    <cellStyle name="Comma 5 2 2 2 5 2" xfId="32183" xr:uid="{626E53F1-BA92-4B38-93FC-66792E0FF75A}"/>
    <cellStyle name="Comma 5 2 2 2 6" xfId="31361" xr:uid="{A26B7C44-613A-4789-9F20-D3F98D211C22}"/>
    <cellStyle name="Comma 5 2 2 2 7" xfId="30496" xr:uid="{353DEDEB-624C-493E-82E8-5DBCC68B9F54}"/>
    <cellStyle name="Comma 5 2 2 20" xfId="25194" xr:uid="{97519B26-A977-407B-84CA-349A35C15C39}"/>
    <cellStyle name="Comma 5 2 2 21" xfId="25518" xr:uid="{44326F89-64F7-4453-8935-D9940AC5FC5E}"/>
    <cellStyle name="Comma 5 2 2 22" xfId="25810" xr:uid="{D72262E0-77CC-456E-8A0F-34F310771C43}"/>
    <cellStyle name="Comma 5 2 2 23" xfId="26033" xr:uid="{B9DAAE47-AED0-4A1E-A9CE-7743CA03A22F}"/>
    <cellStyle name="Comma 5 2 2 24" xfId="26323" xr:uid="{AE45FB4E-00F2-4CD8-9781-D0F4C43A93CF}"/>
    <cellStyle name="Comma 5 2 2 25" xfId="26531" xr:uid="{C7FE3E74-5413-427F-8FBB-92E38B6BCBC5}"/>
    <cellStyle name="Comma 5 2 2 26" xfId="26768" xr:uid="{376862F7-322A-45E4-8D4B-BF74A83B4F1D}"/>
    <cellStyle name="Comma 5 2 2 27" xfId="28030" xr:uid="{0D0D21FC-22AC-40FE-AA9E-8BD4E32556EA}"/>
    <cellStyle name="Comma 5 2 2 28" xfId="28312" xr:uid="{C9098043-33C6-43D0-99C0-ABCC90814E7A}"/>
    <cellStyle name="Comma 5 2 2 29" xfId="28592" xr:uid="{03E431E3-06FA-4BBF-8F33-81893B929D09}"/>
    <cellStyle name="Comma 5 2 2 3" xfId="1843" xr:uid="{867CFC9C-ABA8-4572-9AB9-71317875E700}"/>
    <cellStyle name="Comma 5 2 2 3 2" xfId="4751" xr:uid="{60FF3564-B4F5-4DFF-8E39-A6097186B16A}"/>
    <cellStyle name="Comma 5 2 2 3 2 2" xfId="9582" xr:uid="{B56A342F-C6FC-43CE-BF7C-E441C356AA61}"/>
    <cellStyle name="Comma 5 2 2 3 2 2 2" xfId="32659" xr:uid="{EA63CF64-70D5-4488-A04B-D7DBF59D1FD5}"/>
    <cellStyle name="Comma 5 2 2 3 2 3" xfId="31864" xr:uid="{CA460FB4-276F-4019-A8CA-91CA43D666EE}"/>
    <cellStyle name="Comma 5 2 2 3 3" xfId="7357" xr:uid="{F16055D2-7F17-4D0D-9189-43100CE0D22F}"/>
    <cellStyle name="Comma 5 2 2 3 3 2" xfId="32260" xr:uid="{CB1F68B9-1812-48BB-82AE-2BB331BAFCAB}"/>
    <cellStyle name="Comma 5 2 2 3 4" xfId="31461" xr:uid="{552D615C-18DF-46A5-8E3F-7AC36A53A545}"/>
    <cellStyle name="Comma 5 2 2 3 5" xfId="30695" xr:uid="{E6439026-13E7-449B-B603-C0216EFC1409}"/>
    <cellStyle name="Comma 5 2 2 30" xfId="28893" xr:uid="{89695050-71FB-4615-A752-D5D5FB12CD36}"/>
    <cellStyle name="Comma 5 2 2 31" xfId="29128" xr:uid="{15817154-5EB7-44E3-960B-F803D2F78DBC}"/>
    <cellStyle name="Comma 5 2 2 32" xfId="29315" xr:uid="{50FD1FC1-C4CB-4EA4-B32C-93DC7A939EBA}"/>
    <cellStyle name="Comma 5 2 2 33" xfId="29570" xr:uid="{A2A923C2-713D-4CCB-A56E-CECB8510474B}"/>
    <cellStyle name="Comma 5 2 2 34" xfId="29797" xr:uid="{92749D35-18F9-47F8-8DBC-6C7556BC17E0}"/>
    <cellStyle name="Comma 5 2 2 35" xfId="34119" xr:uid="{B4321933-6E7F-48EE-B32D-DB600A485818}"/>
    <cellStyle name="Comma 5 2 2 36" xfId="34366" xr:uid="{3CE0B77C-36AE-4506-BCB0-B6CF9BD3E4D7}"/>
    <cellStyle name="Comma 5 2 2 37" xfId="34666" xr:uid="{C2D73A00-C96D-4583-A250-EAB80CC0B5EF}"/>
    <cellStyle name="Comma 5 2 2 38" xfId="34874" xr:uid="{57270C02-73A1-41FB-83DD-A6E4EDE8184E}"/>
    <cellStyle name="Comma 5 2 2 39" xfId="35032" xr:uid="{4C7C078D-4F7F-4F8E-A72E-9057BF1538DC}"/>
    <cellStyle name="Comma 5 2 2 4" xfId="2052" xr:uid="{1A947211-F9AA-4BD7-8EC0-BEFA37E9440C}"/>
    <cellStyle name="Comma 5 2 2 4 2" xfId="4942" xr:uid="{77CD08E7-5F53-4EA0-91EA-BC1A7CADBC30}"/>
    <cellStyle name="Comma 5 2 2 4 2 2" xfId="9760" xr:uid="{FCC230B6-D76C-44C3-87FD-07A698D9D6CB}"/>
    <cellStyle name="Comma 5 2 2 4 2 2 2" xfId="32854" xr:uid="{DAD50C3E-BFDE-4025-8218-6E894B72082F}"/>
    <cellStyle name="Comma 5 2 2 4 2 3" xfId="32059" xr:uid="{95815A44-A0EE-44E1-A8CC-5BD983EC079B}"/>
    <cellStyle name="Comma 5 2 2 4 3" xfId="7534" xr:uid="{DC309B1A-0868-400E-8658-C08236AB49EC}"/>
    <cellStyle name="Comma 5 2 2 4 3 2" xfId="32455" xr:uid="{8C3FDB2C-E6D7-4800-9C7F-A5D75C341E14}"/>
    <cellStyle name="Comma 5 2 2 4 4" xfId="31664" xr:uid="{94C231C7-E063-4A9B-9C19-7C9D4A8545B1}"/>
    <cellStyle name="Comma 5 2 2 4 5" xfId="30813" xr:uid="{1C7400DD-4819-4268-A642-49FD6C83648D}"/>
    <cellStyle name="Comma 5 2 2 40" xfId="35186" xr:uid="{B50CE05A-2907-48EB-AE7E-9607A15776BE}"/>
    <cellStyle name="Comma 5 2 2 41" xfId="35428" xr:uid="{35BD9C2B-32AC-496C-A2A9-6ED5AEAB0460}"/>
    <cellStyle name="Comma 5 2 2 42" xfId="35519" xr:uid="{8C36BCC6-049D-4881-9CB2-6417B873D8F4}"/>
    <cellStyle name="Comma 5 2 2 5" xfId="2301" xr:uid="{B73C6F5E-CE14-4465-80E0-B1DCC5965CC7}"/>
    <cellStyle name="Comma 5 2 2 5 2" xfId="5157" xr:uid="{5E1709E6-7B36-41D1-B578-E96637E54AAA}"/>
    <cellStyle name="Comma 5 2 2 5 2 2" xfId="9938" xr:uid="{D25C2499-C7DD-47EC-B141-4EC1C82CDC39}"/>
    <cellStyle name="Comma 5 2 2 5 2 3" xfId="32542" xr:uid="{FB3989A5-0E7E-4258-9894-65A95277769B}"/>
    <cellStyle name="Comma 5 2 2 5 3" xfId="7711" xr:uid="{C7279DF1-C71C-407C-AB7A-5AEF7D9A9555}"/>
    <cellStyle name="Comma 5 2 2 5 3 2" xfId="31750" xr:uid="{E710ABB0-1602-4BEE-AEDB-3A9C60664B7A}"/>
    <cellStyle name="Comma 5 2 2 5 4" xfId="30883" xr:uid="{FB2E2630-3306-42DB-9A48-AE40B11BFD31}"/>
    <cellStyle name="Comma 5 2 2 6" xfId="2558" xr:uid="{F3E77A97-A27A-4038-BF98-3759D9243670}"/>
    <cellStyle name="Comma 5 2 2 6 2" xfId="5383" xr:uid="{97244FF3-59AF-49B8-A046-D2B1ADD6674E}"/>
    <cellStyle name="Comma 5 2 2 6 2 2" xfId="10124" xr:uid="{5E050582-AEA3-4349-A9D3-573415C29E7D}"/>
    <cellStyle name="Comma 5 2 2 6 2 3" xfId="32147" xr:uid="{FEBE414D-CA1B-4F2F-9456-0FA0AEF0E2D2}"/>
    <cellStyle name="Comma 5 2 2 6 3" xfId="7893" xr:uid="{5B7C0E77-EE69-4BB3-AC2D-5BBC55964B0E}"/>
    <cellStyle name="Comma 5 2 2 6 4" xfId="31279" xr:uid="{EB6B6D0B-6EA0-4819-AE18-EFE10D48F504}"/>
    <cellStyle name="Comma 5 2 2 7" xfId="2813" xr:uid="{141200B0-DC96-46EC-90A7-5F12FDE5E663}"/>
    <cellStyle name="Comma 5 2 2 7 2" xfId="5602" xr:uid="{F5D266A6-D6BE-4978-B09A-0DCE4BA35791}"/>
    <cellStyle name="Comma 5 2 2 7 2 2" xfId="10303" xr:uid="{71F2606B-7BFA-44FF-ACD6-E636DE3E2343}"/>
    <cellStyle name="Comma 5 2 2 7 3" xfId="8070" xr:uid="{68E3EAA5-3DAE-41F2-879D-82E1555F4E04}"/>
    <cellStyle name="Comma 5 2 2 7 4" xfId="31312" xr:uid="{E630B4AF-12E8-4049-9E3E-A7EB1699D689}"/>
    <cellStyle name="Comma 5 2 2 8" xfId="3089" xr:uid="{59E1BE9F-F361-412A-9EAF-C75FF035773D}"/>
    <cellStyle name="Comma 5 2 2 8 2" xfId="5833" xr:uid="{C154EC07-64AB-41F0-9C0E-67F581C9542B}"/>
    <cellStyle name="Comma 5 2 2 8 2 2" xfId="10483" xr:uid="{950FF416-5577-4877-A53D-8267A391BDA0}"/>
    <cellStyle name="Comma 5 2 2 8 3" xfId="8247" xr:uid="{AEA09088-59E5-4E5C-9742-78F513A73D2A}"/>
    <cellStyle name="Comma 5 2 2 8 4" xfId="32950" xr:uid="{3E121AC1-C0A9-476E-B7CE-0B8C040147FE}"/>
    <cellStyle name="Comma 5 2 2 9" xfId="3397" xr:uid="{68E4BBEE-817D-4A4C-98A7-4DAA45E7CAC8}"/>
    <cellStyle name="Comma 5 2 2 9 2" xfId="6079" xr:uid="{4B8587C1-BCB7-449A-98E1-DB90346C5976}"/>
    <cellStyle name="Comma 5 2 2 9 2 2" xfId="10664" xr:uid="{82AE701B-6806-405C-B9F7-E6EF378D8BB3}"/>
    <cellStyle name="Comma 5 2 2 9 3" xfId="8424" xr:uid="{B4A783AB-D994-45F4-864F-3A08925C9FC7}"/>
    <cellStyle name="Comma 5 2 2 9 4" xfId="32998" xr:uid="{E1BD01EC-3658-4A2D-84BC-A651C4733569}"/>
    <cellStyle name="Comma 5 2 20" xfId="12538" xr:uid="{F7AEF6C4-04D4-491F-AF2D-6C7800824D5A}"/>
    <cellStyle name="Comma 5 2 21" xfId="1264" xr:uid="{78F0EAFC-358F-4F30-B683-D21A67B4A5AE}"/>
    <cellStyle name="Comma 5 2 22" xfId="24412" xr:uid="{69D4D2C4-B298-4D3D-8B9D-219156ECEC87}"/>
    <cellStyle name="Comma 5 2 23" xfId="24710" xr:uid="{A946E68B-6219-48ED-A05C-FA0446667E9E}"/>
    <cellStyle name="Comma 5 2 24" xfId="25007" xr:uid="{E03E6788-7D62-4837-A13F-B95B1DF3FC98}"/>
    <cellStyle name="Comma 5 2 25" xfId="25193" xr:uid="{5D3DDA0C-F461-423E-B52E-A2456824202E}"/>
    <cellStyle name="Comma 5 2 26" xfId="25517" xr:uid="{B07E0990-65B4-4695-B459-7BA747F0F5DD}"/>
    <cellStyle name="Comma 5 2 27" xfId="25809" xr:uid="{A6A2C02E-0854-4FFD-B59B-5F9B7033FA65}"/>
    <cellStyle name="Comma 5 2 28" xfId="26032" xr:uid="{1AA5212B-4B2A-482B-8C76-9019921CF065}"/>
    <cellStyle name="Comma 5 2 29" xfId="26322" xr:uid="{B412B8E0-59EB-4DA1-BFD4-7BE1CECADEDA}"/>
    <cellStyle name="Comma 5 2 3" xfId="322" xr:uid="{F79F50B7-00C8-4CF0-9AF3-816A25F2E196}"/>
    <cellStyle name="Comma 5 2 3 10" xfId="3877" xr:uid="{FE85DA6D-AA61-42F3-93E0-9D8D59686C21}"/>
    <cellStyle name="Comma 5 2 3 10 2" xfId="6462" xr:uid="{D611ECDA-CB98-4772-AAA3-802981C29795}"/>
    <cellStyle name="Comma 5 2 3 10 2 2" xfId="11030" xr:uid="{38F05346-8A28-4014-AF5E-928DA7D9AC01}"/>
    <cellStyle name="Comma 5 2 3 10 3" xfId="8787" xr:uid="{CA001C98-E2C2-46FA-8A07-7054DECF8163}"/>
    <cellStyle name="Comma 5 2 3 10 4" xfId="33838" xr:uid="{110926AB-5305-4A78-A01C-D6CC09F7585B}"/>
    <cellStyle name="Comma 5 2 3 11" xfId="4065" xr:uid="{9DE0FB22-0ADC-43C1-A100-3636BF70F5C8}"/>
    <cellStyle name="Comma 5 2 3 11 2" xfId="6646" xr:uid="{D09F0706-E576-4E5F-BFEC-6DF12F397094}"/>
    <cellStyle name="Comma 5 2 3 11 2 2" xfId="11214" xr:uid="{C4180E45-6862-408B-BE92-DCE8F8354915}"/>
    <cellStyle name="Comma 5 2 3 11 3" xfId="8971" xr:uid="{6CDD31A7-ED4D-407D-BBC4-6606E4097691}"/>
    <cellStyle name="Comma 5 2 3 12" xfId="4308" xr:uid="{DF374EB4-412A-4DBE-95C2-34A57404CA50}"/>
    <cellStyle name="Comma 5 2 3 12 2" xfId="9205" xr:uid="{F67643DD-CEFA-4642-BB49-CBB110D3E7D5}"/>
    <cellStyle name="Comma 5 2 3 13" xfId="7002" xr:uid="{13C6001D-9FE6-4750-9FA0-CCADFC76BC69}"/>
    <cellStyle name="Comma 5 2 3 14" xfId="12365" xr:uid="{79746C68-7460-4C32-8B8F-13710245C4E4}"/>
    <cellStyle name="Comma 5 2 3 15" xfId="18036" xr:uid="{9F7E09EC-A6F7-4364-988A-E2251F1DD6F9}"/>
    <cellStyle name="Comma 5 2 3 15 2" xfId="21885" xr:uid="{E3C48198-FD2A-4843-BDBA-8BEC44817364}"/>
    <cellStyle name="Comma 5 2 3 16" xfId="24053" xr:uid="{753D2703-ADEB-414F-AD39-D1FE54DD3403}"/>
    <cellStyle name="Comma 5 2 3 17" xfId="24415" xr:uid="{8D42A54F-ED9A-4D76-B532-FC94DB5B0DA3}"/>
    <cellStyle name="Comma 5 2 3 18" xfId="24712" xr:uid="{6E691E62-3B0E-45B6-9C7A-D2BD6550F6DC}"/>
    <cellStyle name="Comma 5 2 3 19" xfId="25009" xr:uid="{95F5D261-CB9B-4B82-90A3-FB1FAA84C6AC}"/>
    <cellStyle name="Comma 5 2 3 2" xfId="1600" xr:uid="{F95F1C12-6498-4058-877B-78CA5F24BEB7}"/>
    <cellStyle name="Comma 5 2 3 2 2" xfId="4538" xr:uid="{7788B018-5346-4D20-AF92-F36C7075CFC1}"/>
    <cellStyle name="Comma 5 2 3 2 2 2" xfId="9405" xr:uid="{A413823F-C122-49F6-BF5A-742D94261C9D}"/>
    <cellStyle name="Comma 5 2 3 2 2 2 2" xfId="32681" xr:uid="{819C1F68-2F7A-4FCA-9AAF-64D43F8F3ABB}"/>
    <cellStyle name="Comma 5 2 3 2 2 3" xfId="31886" xr:uid="{A642A3CA-036B-465E-87CB-A0817F309746}"/>
    <cellStyle name="Comma 5 2 3 2 3" xfId="7181" xr:uid="{9133B8B2-64FA-4F8D-B9F1-A33DDD730DAF}"/>
    <cellStyle name="Comma 5 2 3 2 3 2" xfId="32282" xr:uid="{BC4E60AD-0C93-40BE-A510-95A536162090}"/>
    <cellStyle name="Comma 5 2 3 2 4" xfId="24416" xr:uid="{1597F8F7-1B0D-41ED-83A1-A17C63A25F12}"/>
    <cellStyle name="Comma 5 2 3 2 4 2" xfId="31482" xr:uid="{4BCDBB1A-BCE7-45DC-BDBC-6267B511A502}"/>
    <cellStyle name="Comma 5 2 3 2 5" xfId="27121" xr:uid="{77F25CA9-55A7-4754-AD1E-24D924DA4338}"/>
    <cellStyle name="Comma 5 2 3 2 6" xfId="30541" xr:uid="{B2829D6C-0F60-438E-96EC-F6A1F5876BE0}"/>
    <cellStyle name="Comma 5 2 3 20" xfId="25195" xr:uid="{EBB95100-18FA-4347-B61C-0714A7C10E01}"/>
    <cellStyle name="Comma 5 2 3 21" xfId="25519" xr:uid="{6812312B-9801-4E7A-BADB-7EE6AE2B7FE2}"/>
    <cellStyle name="Comma 5 2 3 22" xfId="25811" xr:uid="{8F6C025A-4979-4FC0-BE30-15A771706CFD}"/>
    <cellStyle name="Comma 5 2 3 23" xfId="26034" xr:uid="{CA4645A4-3A2F-4ACE-B276-BEC38E15AFDB}"/>
    <cellStyle name="Comma 5 2 3 24" xfId="26324" xr:uid="{EF7E91D6-40EA-4327-A037-2EBDC63FFFA5}"/>
    <cellStyle name="Comma 5 2 3 25" xfId="26532" xr:uid="{B21920D6-87FF-4C0E-A747-1D2FF00B5E07}"/>
    <cellStyle name="Comma 5 2 3 26" xfId="26769" xr:uid="{CBDF5FF2-AD62-4D49-8797-60AE31CB413B}"/>
    <cellStyle name="Comma 5 2 3 27" xfId="28031" xr:uid="{67B04F55-9D27-4A26-AF62-13584911FC59}"/>
    <cellStyle name="Comma 5 2 3 28" xfId="28313" xr:uid="{772E6D74-0FE8-48D8-8B2B-48410DF114E2}"/>
    <cellStyle name="Comma 5 2 3 29" xfId="28593" xr:uid="{C285B89D-B55F-4DCC-9D8B-3E00FC00BFAF}"/>
    <cellStyle name="Comma 5 2 3 3" xfId="1844" xr:uid="{01C4F318-3DFE-40C8-897A-B4C667B89F85}"/>
    <cellStyle name="Comma 5 2 3 3 2" xfId="4752" xr:uid="{D4A1DA89-D551-4FE5-B85B-9FCC634AB846}"/>
    <cellStyle name="Comma 5 2 3 3 2 2" xfId="9583" xr:uid="{63543B8B-ACCB-4309-A421-E34C7DA622DF}"/>
    <cellStyle name="Comma 5 2 3 3 2 2 2" xfId="32856" xr:uid="{C67979F5-75C5-4E2A-9935-43D9AAD360C5}"/>
    <cellStyle name="Comma 5 2 3 3 2 3" xfId="32061" xr:uid="{777CE4A0-2A9D-4B15-9E03-1A2F6114A4F6}"/>
    <cellStyle name="Comma 5 2 3 3 3" xfId="7358" xr:uid="{37363064-D693-4BD8-A728-1169F56CE708}"/>
    <cellStyle name="Comma 5 2 3 3 3 2" xfId="32457" xr:uid="{6D2C2229-7B4D-4671-AA1D-862417466284}"/>
    <cellStyle name="Comma 5 2 3 3 4" xfId="31666" xr:uid="{0BCE5D9B-9C29-499A-9C94-ECC55E8E8A53}"/>
    <cellStyle name="Comma 5 2 3 3 5" xfId="30738" xr:uid="{238FA668-3388-4340-8A76-FBD7D4D0F1EC}"/>
    <cellStyle name="Comma 5 2 3 30" xfId="28894" xr:uid="{96A94999-E0DD-4265-8402-C7BC05417028}"/>
    <cellStyle name="Comma 5 2 3 31" xfId="29129" xr:uid="{E36529BF-D741-4D41-A500-01492BBB99EC}"/>
    <cellStyle name="Comma 5 2 3 32" xfId="29316" xr:uid="{2DD8B5F5-1698-423A-893A-874AD1DA6458}"/>
    <cellStyle name="Comma 5 2 3 33" xfId="29571" xr:uid="{EE6B7AA7-EA39-416D-8F18-1926BCB9981B}"/>
    <cellStyle name="Comma 5 2 3 34" xfId="29798" xr:uid="{5A0FC151-EE1C-43EA-AB10-0F649BA95208}"/>
    <cellStyle name="Comma 5 2 3 35" xfId="34120" xr:uid="{E92D6B3D-4F51-484E-AB3F-E7FD5BB23927}"/>
    <cellStyle name="Comma 5 2 3 36" xfId="34367" xr:uid="{16AA8945-9582-4BF0-8AE3-7831901C5D73}"/>
    <cellStyle name="Comma 5 2 3 37" xfId="34667" xr:uid="{3E4FE87A-7BB5-432A-980E-68D5F881A54C}"/>
    <cellStyle name="Comma 5 2 3 38" xfId="34875" xr:uid="{CF50B50E-341A-4201-A4C7-02BFC6EF620F}"/>
    <cellStyle name="Comma 5 2 3 39" xfId="35033" xr:uid="{C3290F53-86A7-4563-8FA8-C090F60B9878}"/>
    <cellStyle name="Comma 5 2 3 4" xfId="2053" xr:uid="{2833FC9B-B0AF-4C31-B32F-DC4D602957DE}"/>
    <cellStyle name="Comma 5 2 3 4 2" xfId="4943" xr:uid="{CCCD449C-57A7-4F68-8A32-A82F5C53EA0F}"/>
    <cellStyle name="Comma 5 2 3 4 2 2" xfId="9761" xr:uid="{57B019B2-8B12-4284-BE5C-6EB1B5C14CA3}"/>
    <cellStyle name="Comma 5 2 3 4 2 3" xfId="32564" xr:uid="{FBED666D-CDD1-4CC4-B94B-88C9A9005AC4}"/>
    <cellStyle name="Comma 5 2 3 4 3" xfId="7535" xr:uid="{6B4277BD-FDB0-4C6C-961A-361BEB6BE94B}"/>
    <cellStyle name="Comma 5 2 3 4 3 2" xfId="31772" xr:uid="{74380403-EFF9-4E7F-A0CD-8F54BEB647F9}"/>
    <cellStyle name="Comma 5 2 3 4 4" xfId="30884" xr:uid="{CBFB9D09-4499-40FD-AF9A-919837BC7875}"/>
    <cellStyle name="Comma 5 2 3 40" xfId="35187" xr:uid="{1DC9085D-CC75-4DC1-A2B9-C065DDDE7BFB}"/>
    <cellStyle name="Comma 5 2 3 41" xfId="35429" xr:uid="{F6FA8F9B-F97B-42B4-9BD7-6AA4FABB56A0}"/>
    <cellStyle name="Comma 5 2 3 5" xfId="2302" xr:uid="{AF438DDA-108A-447A-A3C9-D4DC5F52C882}"/>
    <cellStyle name="Comma 5 2 3 5 2" xfId="5158" xr:uid="{C32585F3-7706-4B37-8BA3-FD560B2FA45F}"/>
    <cellStyle name="Comma 5 2 3 5 2 2" xfId="9939" xr:uid="{8DB38AC7-2C1B-494E-83B7-6C9EFED1DD9E}"/>
    <cellStyle name="Comma 5 2 3 5 3" xfId="7712" xr:uid="{18F90167-82A7-4A32-93AE-CBEEB483475E}"/>
    <cellStyle name="Comma 5 2 3 5 4" xfId="32168" xr:uid="{F856B354-D8D5-4926-BD7F-B7A39E822822}"/>
    <cellStyle name="Comma 5 2 3 6" xfId="2559" xr:uid="{204D0AAF-F818-4002-90DE-8A6307C0A182}"/>
    <cellStyle name="Comma 5 2 3 6 2" xfId="5384" xr:uid="{080DC28B-8008-4FE1-B52C-610F10DFCE61}"/>
    <cellStyle name="Comma 5 2 3 6 2 2" xfId="10125" xr:uid="{4F5609AF-F481-4B15-8F83-19CC2F8C5B35}"/>
    <cellStyle name="Comma 5 2 3 6 3" xfId="7894" xr:uid="{51B82936-BDC5-46BD-B185-ADDF608FEBFA}"/>
    <cellStyle name="Comma 5 2 3 6 4" xfId="31346" xr:uid="{1887A0F8-78A6-4E44-BC87-9B05AD810F8F}"/>
    <cellStyle name="Comma 5 2 3 7" xfId="2814" xr:uid="{F1EF0A25-6822-4517-B348-E248C106D5B2}"/>
    <cellStyle name="Comma 5 2 3 7 2" xfId="5603" xr:uid="{0C246264-7066-4D2E-B36A-E39A9D2942E5}"/>
    <cellStyle name="Comma 5 2 3 7 2 2" xfId="10304" xr:uid="{CAA4856A-F13F-411D-9E5E-D4BE3DFDABE0}"/>
    <cellStyle name="Comma 5 2 3 7 3" xfId="8071" xr:uid="{8DE0792F-D5D9-4810-B1A6-F698571B058A}"/>
    <cellStyle name="Comma 5 2 3 7 4" xfId="32999" xr:uid="{EF132071-0B3E-4AE0-84C6-5DFFB3416B4C}"/>
    <cellStyle name="Comma 5 2 3 8" xfId="3090" xr:uid="{30D71385-2444-4B80-BE2E-337F15055879}"/>
    <cellStyle name="Comma 5 2 3 8 2" xfId="5834" xr:uid="{FEDAA2D4-C516-474B-9724-D73451C3FAB7}"/>
    <cellStyle name="Comma 5 2 3 8 2 2" xfId="10484" xr:uid="{B52076A4-D447-4A71-9EE3-25AD04DB7410}"/>
    <cellStyle name="Comma 5 2 3 8 3" xfId="8248" xr:uid="{DEC5AA11-A123-4541-834F-3E304781DB5A}"/>
    <cellStyle name="Comma 5 2 3 8 4" xfId="33341" xr:uid="{493F3B35-8761-4A81-8ABF-2A2484F23149}"/>
    <cellStyle name="Comma 5 2 3 9" xfId="3398" xr:uid="{674C5AF0-25EC-4953-9948-2FD435ECE222}"/>
    <cellStyle name="Comma 5 2 3 9 2" xfId="6080" xr:uid="{C4A902DF-535A-47FF-A26B-97C9F0087A5D}"/>
    <cellStyle name="Comma 5 2 3 9 2 2" xfId="10665" xr:uid="{72084288-1028-41D9-BC0E-B9979520E64E}"/>
    <cellStyle name="Comma 5 2 3 9 3" xfId="8425" xr:uid="{ECA3A7A2-15BF-4458-B10B-7343A7A71955}"/>
    <cellStyle name="Comma 5 2 3 9 4" xfId="33550" xr:uid="{62BFDF7F-0DA6-4669-B0C7-AFF06EFEBABB}"/>
    <cellStyle name="Comma 5 2 30" xfId="26530" xr:uid="{CA37D7A8-9E63-4A65-AEB3-59D4B77F16EB}"/>
    <cellStyle name="Comma 5 2 31" xfId="26767" xr:uid="{623AC1BF-EC90-42DC-BADA-FEC6DE9818F4}"/>
    <cellStyle name="Comma 5 2 32" xfId="28029" xr:uid="{C8DDEE20-AB0F-4139-ACBE-0E8E567F00F6}"/>
    <cellStyle name="Comma 5 2 33" xfId="28311" xr:uid="{B2BF25AF-46C3-4782-A216-D8A2F2A684BA}"/>
    <cellStyle name="Comma 5 2 34" xfId="28591" xr:uid="{87309DAC-780E-4669-8319-35394CD39817}"/>
    <cellStyle name="Comma 5 2 35" xfId="28892" xr:uid="{128F7CD8-70B4-497C-8289-4BA121EBBD01}"/>
    <cellStyle name="Comma 5 2 36" xfId="29127" xr:uid="{5115CDF5-9CEE-49FE-B90D-537163DAD295}"/>
    <cellStyle name="Comma 5 2 37" xfId="29314" xr:uid="{1C66E6EB-3C14-45AB-872A-BC6B26C65714}"/>
    <cellStyle name="Comma 5 2 38" xfId="29569" xr:uid="{FDFE7685-5E11-423C-8DB7-832E38818DB7}"/>
    <cellStyle name="Comma 5 2 39" xfId="29796" xr:uid="{DF00B3BB-67AF-4D1D-81E4-D2A90841AB9E}"/>
    <cellStyle name="Comma 5 2 4" xfId="851" xr:uid="{897302C8-4CA2-4148-BEF1-8C568654F265}"/>
    <cellStyle name="Comma 5 2 4 10" xfId="3949" xr:uid="{50AE2ECD-7648-4904-B61B-9B97D2E8C19D}"/>
    <cellStyle name="Comma 5 2 4 10 2" xfId="6532" xr:uid="{ED4EE67A-880D-4FD1-8529-4203D30AAB12}"/>
    <cellStyle name="Comma 5 2 4 10 2 2" xfId="11100" xr:uid="{0C7B3DAF-8756-4D7B-932C-10D24A1BC042}"/>
    <cellStyle name="Comma 5 2 4 10 3" xfId="8857" xr:uid="{D436DB98-459B-4C03-A417-318B092375D5}"/>
    <cellStyle name="Comma 5 2 4 10 4" xfId="33904" xr:uid="{40D196EF-EC04-401E-B09D-25842454A456}"/>
    <cellStyle name="Comma 5 2 4 11" xfId="4142" xr:uid="{24C49154-6AB7-4518-9B1D-258B03B5B9C7}"/>
    <cellStyle name="Comma 5 2 4 11 2" xfId="6720" xr:uid="{907A048E-BF5C-4268-A40D-797BA99B27F5}"/>
    <cellStyle name="Comma 5 2 4 11 2 2" xfId="11288" xr:uid="{4A4DB12A-044B-4BCA-9399-1201402F13E2}"/>
    <cellStyle name="Comma 5 2 4 11 3" xfId="9045" xr:uid="{C7588960-1ADD-4DF9-94FF-49113BE7D3EB}"/>
    <cellStyle name="Comma 5 2 4 12" xfId="4405" xr:uid="{AF3DD6C1-2E51-45C0-A833-3952F737D2E2}"/>
    <cellStyle name="Comma 5 2 4 12 2" xfId="9297" xr:uid="{E67DF4F1-FE81-4499-9897-CED7CD65F646}"/>
    <cellStyle name="Comma 5 2 4 13" xfId="7074" xr:uid="{013E2DFD-2A16-4FBB-B3F2-A647445C7743}"/>
    <cellStyle name="Comma 5 2 4 14" xfId="12488" xr:uid="{95F6F0A1-40DA-4D92-91FC-1836F3E96FF5}"/>
    <cellStyle name="Comma 5 2 4 15" xfId="18135" xr:uid="{E85A6654-EB9C-400F-8081-2E604EF9D020}"/>
    <cellStyle name="Comma 5 2 4 16" xfId="24417" xr:uid="{444F945D-F447-46BE-ADCC-9FD456C72307}"/>
    <cellStyle name="Comma 5 2 4 17" xfId="24823" xr:uid="{2FD1FC73-DF2B-4F0E-B303-07AFDD0A4A5B}"/>
    <cellStyle name="Comma 5 2 4 18" xfId="25063" xr:uid="{0FAAF7FB-A3A3-402A-8757-BBE37EA38EDE}"/>
    <cellStyle name="Comma 5 2 4 19" xfId="25322" xr:uid="{592801FA-DF06-4A31-88F7-C2CDA7D8794F}"/>
    <cellStyle name="Comma 5 2 4 2" xfId="1707" xr:uid="{128D5C64-C5B7-45E5-A6CB-3F51459C99EC}"/>
    <cellStyle name="Comma 5 2 4 2 2" xfId="4625" xr:uid="{3E459938-708E-4EA0-8600-4ED55E488049}"/>
    <cellStyle name="Comma 5 2 4 2 2 2" xfId="9476" xr:uid="{588A343C-49A7-4227-ABC7-011B2F6A3094}"/>
    <cellStyle name="Comma 5 2 4 2 2 2 2" xfId="32734" xr:uid="{4B33C1F0-D1BC-4314-84A5-9D516BFBFD35}"/>
    <cellStyle name="Comma 5 2 4 2 2 3" xfId="31939" xr:uid="{899A4A52-F881-41C2-AD7A-42A585B7CB2F}"/>
    <cellStyle name="Comma 5 2 4 2 3" xfId="7251" xr:uid="{FE80BDBD-984E-4C56-AEBB-51277958877C}"/>
    <cellStyle name="Comma 5 2 4 2 3 2" xfId="32335" xr:uid="{E50642BF-8A31-472F-B0E0-4C72C030CC37}"/>
    <cellStyle name="Comma 5 2 4 2 4" xfId="27446" xr:uid="{8F464D56-B3DB-4CCA-91F5-15AA2C82C321}"/>
    <cellStyle name="Comma 5 2 4 2 4 2" xfId="31530" xr:uid="{ECC7D13F-DFBF-443A-9EB6-6D42CD4AE3AE}"/>
    <cellStyle name="Comma 5 2 4 2 5" xfId="30967" xr:uid="{25661407-7645-46A5-9E10-7A93B708510B}"/>
    <cellStyle name="Comma 5 2 4 20" xfId="25623" xr:uid="{C4F51AFA-2BC5-4C91-99CA-15213684164A}"/>
    <cellStyle name="Comma 5 2 4 21" xfId="25890" xr:uid="{B2DA61FC-76E4-4707-8218-8F8719A64719}"/>
    <cellStyle name="Comma 5 2 4 22" xfId="26158" xr:uid="{066AB783-A872-4926-A692-9B1BA468AEE1}"/>
    <cellStyle name="Comma 5 2 4 23" xfId="26398" xr:uid="{04D9C9A4-A03C-476D-9A10-3A815E5AF649}"/>
    <cellStyle name="Comma 5 2 4 24" xfId="26588" xr:uid="{BC9A9499-ED8C-461E-BAC3-98A5B37723AB}"/>
    <cellStyle name="Comma 5 2 4 25" xfId="26837" xr:uid="{92E3961E-F186-4081-A5FC-78CB0FF51F28}"/>
    <cellStyle name="Comma 5 2 4 26" xfId="28159" xr:uid="{8E727857-B848-4D87-94BE-6EB2B7DE913B}"/>
    <cellStyle name="Comma 5 2 4 27" xfId="28417" xr:uid="{82A69D1A-83EF-436C-8F85-5949ABF3621E}"/>
    <cellStyle name="Comma 5 2 4 28" xfId="28726" xr:uid="{09E2273C-C5CD-4B41-B0D5-BE2D36938496}"/>
    <cellStyle name="Comma 5 2 4 29" xfId="28986" xr:uid="{5DD7ED97-102D-4694-9C21-B52B716F843E}"/>
    <cellStyle name="Comma 5 2 4 3" xfId="1930" xr:uid="{F25DFF9B-F921-437B-8ACD-1D2DF893747E}"/>
    <cellStyle name="Comma 5 2 4 3 2" xfId="4830" xr:uid="{F9981156-E3F2-44CB-BA4A-97707097B9D3}"/>
    <cellStyle name="Comma 5 2 4 3 2 2" xfId="9654" xr:uid="{5A358682-CB4D-47F0-B382-F89871EC5CFA}"/>
    <cellStyle name="Comma 5 2 4 3 2 2 2" xfId="32857" xr:uid="{CE4CC7A1-9D2F-4EF3-B0B6-28DAF7D07113}"/>
    <cellStyle name="Comma 5 2 4 3 2 3" xfId="32062" xr:uid="{B724F630-76E8-41F2-97C0-59CB50F5C6C4}"/>
    <cellStyle name="Comma 5 2 4 3 3" xfId="7428" xr:uid="{8ECB0F81-A18A-4C12-9546-8E16FD7EDE0B}"/>
    <cellStyle name="Comma 5 2 4 3 3 2" xfId="32458" xr:uid="{7E670CDF-9E13-49AE-8731-3DA98385EFFE}"/>
    <cellStyle name="Comma 5 2 4 3 4" xfId="31667" xr:uid="{5C1D4F91-7E22-4F4B-A0FD-D4DA6512122A}"/>
    <cellStyle name="Comma 5 2 4 30" xfId="29196" xr:uid="{D2BAA330-8E46-481F-A91B-FF22394C8C01}"/>
    <cellStyle name="Comma 5 2 4 31" xfId="29388" xr:uid="{A933E05A-EFE2-46BE-8CD1-512213290A50}"/>
    <cellStyle name="Comma 5 2 4 32" xfId="29661" xr:uid="{586EF487-CE02-47C5-8E5B-CC48E5BCFBAF}"/>
    <cellStyle name="Comma 5 2 4 33" xfId="29866" xr:uid="{58D4268E-194E-46D0-9E95-534663180A39}"/>
    <cellStyle name="Comma 5 2 4 34" xfId="34495" xr:uid="{295A13AD-0542-4BCC-AD8C-70907EA9537F}"/>
    <cellStyle name="Comma 5 2 4 35" xfId="34759" xr:uid="{FF046706-39B4-4BBD-B2E4-AA8D97E9A0D9}"/>
    <cellStyle name="Comma 5 2 4 36" xfId="34932" xr:uid="{FC9031E6-D6E2-4FDA-B744-B3032D901D1D}"/>
    <cellStyle name="Comma 5 2 4 37" xfId="35084" xr:uid="{BAD27B54-C053-4040-92F2-7A8ED7FD4DEE}"/>
    <cellStyle name="Comma 5 2 4 38" xfId="35238" xr:uid="{2F2608D1-B685-428E-8011-9A517EA9C397}"/>
    <cellStyle name="Comma 5 2 4 39" xfId="35479" xr:uid="{B0F818C0-D170-486A-85E5-D5485DB2E0E9}"/>
    <cellStyle name="Comma 5 2 4 4" xfId="2164" xr:uid="{C3529336-78BE-4675-B336-26D110EA7615}"/>
    <cellStyle name="Comma 5 2 4 4 2" xfId="5037" xr:uid="{1273C0A4-38C2-452D-8FCB-67A6C391AE98}"/>
    <cellStyle name="Comma 5 2 4 4 2 2" xfId="9832" xr:uid="{D8179482-235A-4E03-AA50-F4D4E81999EE}"/>
    <cellStyle name="Comma 5 2 4 4 2 3" xfId="32616" xr:uid="{7F9E5141-42F0-456D-AFA9-F977C2D631AA}"/>
    <cellStyle name="Comma 5 2 4 4 3" xfId="7605" xr:uid="{2D87849F-CE9B-4C9F-80B2-7A1A4530FB1C}"/>
    <cellStyle name="Comma 5 2 4 4 4" xfId="31822" xr:uid="{FE0F2875-4C2C-4F78-8880-B9A3262BACDA}"/>
    <cellStyle name="Comma 5 2 4 40" xfId="1437" xr:uid="{315381D1-EE6B-4B7D-B0B2-AE8E9FC76F8F}"/>
    <cellStyle name="Comma 5 2 4 5" xfId="2414" xr:uid="{21F414D5-7910-4204-BFE6-666ECF42F656}"/>
    <cellStyle name="Comma 5 2 4 5 2" xfId="5253" xr:uid="{874EFC25-29CA-4142-81AF-CB9EF9E617EB}"/>
    <cellStyle name="Comma 5 2 4 5 2 2" xfId="10011" xr:uid="{56D59E99-7BD7-4C88-958E-89D7FC549AA7}"/>
    <cellStyle name="Comma 5 2 4 5 3" xfId="7782" xr:uid="{E29A6B4D-C41C-49A3-9B22-BD69D0881F38}"/>
    <cellStyle name="Comma 5 2 4 5 4" xfId="32218" xr:uid="{EACF5662-63C1-4B5A-992B-64D909FFF155}"/>
    <cellStyle name="Comma 5 2 4 6" xfId="2666" xr:uid="{8D51D319-7DA8-4024-A8E7-ACFF79E82994}"/>
    <cellStyle name="Comma 5 2 4 6 2" xfId="5474" xr:uid="{F9C88403-636B-45B9-A949-BBEE5DAA88E9}"/>
    <cellStyle name="Comma 5 2 4 6 2 2" xfId="10196" xr:uid="{2C1C1873-86D7-498E-BD6B-BD468A78A868}"/>
    <cellStyle name="Comma 5 2 4 6 3" xfId="7964" xr:uid="{BFD56487-2335-40C3-B1BF-C08BAAD64900}"/>
    <cellStyle name="Comma 5 2 4 6 4" xfId="31421" xr:uid="{CC9E525F-CA54-4024-B985-7226CBDFA73E}"/>
    <cellStyle name="Comma 5 2 4 7" xfId="2925" xr:uid="{E37025FC-E0E5-46EE-80AD-8AC0A0649922}"/>
    <cellStyle name="Comma 5 2 4 7 2" xfId="5696" xr:uid="{37B70327-FB33-4812-8630-31F3A70A5C8C}"/>
    <cellStyle name="Comma 5 2 4 7 2 2" xfId="10374" xr:uid="{1313C2C2-1614-45D0-BD17-37F896240EFB}"/>
    <cellStyle name="Comma 5 2 4 7 3" xfId="8141" xr:uid="{53B4C8DE-305A-4AB2-84C4-B91CD0B56038}"/>
    <cellStyle name="Comma 5 2 4 7 4" xfId="33048" xr:uid="{D9161BAC-1AF1-4D56-B926-3D381DBE5567}"/>
    <cellStyle name="Comma 5 2 4 8" xfId="3237" xr:uid="{3FBD77B0-1B37-4457-8A70-ED2B2465C393}"/>
    <cellStyle name="Comma 5 2 4 8 2" xfId="5944" xr:uid="{26AB925D-E1E6-4361-BD0B-9E77A49C00A9}"/>
    <cellStyle name="Comma 5 2 4 8 2 2" xfId="10556" xr:uid="{5A651F17-4119-4DEC-A023-6336B1B69620}"/>
    <cellStyle name="Comma 5 2 4 8 3" xfId="8318" xr:uid="{72F39F64-B15C-4BEC-A0B3-3B2F3006347E}"/>
    <cellStyle name="Comma 5 2 4 8 4" xfId="33383" xr:uid="{75B9FCD3-9AAF-4C78-BC86-54EA81B554C9}"/>
    <cellStyle name="Comma 5 2 4 9" xfId="3492" xr:uid="{042990DB-B26D-453C-82BA-A890841F3682}"/>
    <cellStyle name="Comma 5 2 4 9 2" xfId="6158" xr:uid="{B1BF8358-EA9F-47D5-B815-D5530CE032D8}"/>
    <cellStyle name="Comma 5 2 4 9 2 2" xfId="10737" xr:uid="{C03CB50C-D3A3-48E0-9CA0-A0C6DC9B894D}"/>
    <cellStyle name="Comma 5 2 4 9 3" xfId="8495" xr:uid="{68760F9E-E865-47B5-8B38-97F941AE4933}"/>
    <cellStyle name="Comma 5 2 4 9 4" xfId="33628" xr:uid="{BC2FBBCE-2F73-4611-8FF1-BAE2EC8D29DB}"/>
    <cellStyle name="Comma 5 2 40" xfId="30091" xr:uid="{E1E0A162-3534-4A0D-80E4-09FC6BB09553}"/>
    <cellStyle name="Comma 5 2 41" xfId="34365" xr:uid="{1DF37262-772C-405F-853C-6CF6C2132127}"/>
    <cellStyle name="Comma 5 2 42" xfId="34665" xr:uid="{BC033430-F05D-428E-B0E5-AE50348960E0}"/>
    <cellStyle name="Comma 5 2 43" xfId="34873" xr:uid="{8C3C63B1-FA72-4CD1-BF00-412523561CF4}"/>
    <cellStyle name="Comma 5 2 44" xfId="35031" xr:uid="{36316623-94EA-42B9-A3E2-5EF13AB71BC9}"/>
    <cellStyle name="Comma 5 2 45" xfId="35185" xr:uid="{DEB3B3F2-1B83-4F4C-B913-BC1D43D64F5F}"/>
    <cellStyle name="Comma 5 2 46" xfId="35321" xr:uid="{E75359C9-6CD3-4DEC-A872-7B0BF7391BDD}"/>
    <cellStyle name="Comma 5 2 47" xfId="35427" xr:uid="{1FA51B4E-ABC6-49BC-B540-6F385939FF30}"/>
    <cellStyle name="Comma 5 2 5" xfId="1598" xr:uid="{8A57887A-4D2E-4A7A-9FF5-70F96BC594AF}"/>
    <cellStyle name="Comma 5 2 5 2" xfId="4536" xr:uid="{EAFBF4FB-6641-4900-B1C4-DC8E4AD04FE2}"/>
    <cellStyle name="Comma 5 2 5 2 2" xfId="9403" xr:uid="{FF1544B5-2CA1-4455-B114-7C28FCF77274}"/>
    <cellStyle name="Comma 5 2 5 2 2 2" xfId="32644" xr:uid="{E0417500-7655-464A-885A-EFC1E180D443}"/>
    <cellStyle name="Comma 5 2 5 2 3" xfId="31850" xr:uid="{A1AE7BA6-611F-42C0-AC7B-43DBAAD6A384}"/>
    <cellStyle name="Comma 5 2 5 3" xfId="7179" xr:uid="{288DECA9-8263-433F-A679-A1CAA7E6CA52}"/>
    <cellStyle name="Comma 5 2 5 3 2" xfId="32245" xr:uid="{0A0496E1-9513-4716-A0CB-66116CD0BE74}"/>
    <cellStyle name="Comma 5 2 5 4" xfId="27119" xr:uid="{386DD1AF-9144-4932-A542-575B85548F6B}"/>
    <cellStyle name="Comma 5 2 5 4 2" xfId="31447" xr:uid="{2D690192-3278-4E8B-B432-6D09963C0E76}"/>
    <cellStyle name="Comma 5 2 5 5" xfId="30220" xr:uid="{82C41E86-4ECB-4E84-9750-958CEE1105A1}"/>
    <cellStyle name="Comma 5 2 6" xfId="1842" xr:uid="{B283D8B9-1C70-474D-84FD-B1EC48F29A3B}"/>
    <cellStyle name="Comma 5 2 6 2" xfId="4750" xr:uid="{8AF6C459-4EA9-4878-95E7-F7D46F05A48A}"/>
    <cellStyle name="Comma 5 2 6 2 2" xfId="9581" xr:uid="{6DBF3017-716C-4780-A665-3269A1BDE87D}"/>
    <cellStyle name="Comma 5 2 6 2 2 2" xfId="32758" xr:uid="{7409988E-7D53-4B05-9640-2704DAE9ABB2}"/>
    <cellStyle name="Comma 5 2 6 2 3" xfId="31963" xr:uid="{5C5517DE-FCBE-439B-BB18-AB431876FF88}"/>
    <cellStyle name="Comma 5 2 6 3" xfId="7356" xr:uid="{8D26B4DE-BCCE-4143-82F2-EEFF84BD0D6A}"/>
    <cellStyle name="Comma 5 2 6 3 2" xfId="32359" xr:uid="{7B68DCD6-47FE-4E29-965B-7016B821C298}"/>
    <cellStyle name="Comma 5 2 6 4" xfId="31562" xr:uid="{EBEF8E27-F217-4ECC-9B5E-D96ADCC113C6}"/>
    <cellStyle name="Comma 5 2 6 5" xfId="30343" xr:uid="{B7B80087-4627-4F19-AC81-1CB0248B5667}"/>
    <cellStyle name="Comma 5 2 7" xfId="2051" xr:uid="{59A85A40-01A8-4DAD-BC75-25A93470828E}"/>
    <cellStyle name="Comma 5 2 7 2" xfId="4941" xr:uid="{C50CF370-7346-4E9D-A919-BF6914BF5FF2}"/>
    <cellStyle name="Comma 5 2 7 2 2" xfId="9759" xr:uid="{C6B09A80-99E5-4B91-B7C0-0C5A1288C567}"/>
    <cellStyle name="Comma 5 2 7 2 2 2" xfId="32853" xr:uid="{955C6A22-5A6F-4E2D-B233-DA90FC15752A}"/>
    <cellStyle name="Comma 5 2 7 2 3" xfId="32058" xr:uid="{CF8FAC88-3730-4017-9CB1-032BA191AB94}"/>
    <cellStyle name="Comma 5 2 7 3" xfId="7533" xr:uid="{3B621D86-B6AE-4D14-906C-B3BCC909503D}"/>
    <cellStyle name="Comma 5 2 7 3 2" xfId="32454" xr:uid="{C9C7F2A2-3FE8-48FC-A1AA-EAC47931DD0B}"/>
    <cellStyle name="Comma 5 2 7 4" xfId="31663" xr:uid="{0DAAE403-A6F2-45C0-90C3-6099F67D1E3A}"/>
    <cellStyle name="Comma 5 2 7 5" xfId="30453" xr:uid="{CDB0CF0A-697D-4C40-8464-5F8BD89384A9}"/>
    <cellStyle name="Comma 5 2 8" xfId="2300" xr:uid="{E1457EC7-090C-4C75-BF8D-0ECA473A4505}"/>
    <cellStyle name="Comma 5 2 8 2" xfId="5156" xr:uid="{AB835647-D2A5-4843-A528-09A3DF265F3C}"/>
    <cellStyle name="Comma 5 2 8 2 2" xfId="9937" xr:uid="{36E6452E-8412-4FF3-BD0F-A251F9D95EDA}"/>
    <cellStyle name="Comma 5 2 8 2 3" xfId="32528" xr:uid="{8337EE9B-4C68-4095-BD6F-9A5DF4C241CF}"/>
    <cellStyle name="Comma 5 2 8 3" xfId="1163" xr:uid="{1D7B0951-DA04-45A9-BDB8-B9FC793DE659}"/>
    <cellStyle name="Comma 5 2 8 3 2" xfId="7710" xr:uid="{2F5B9E81-9F0D-4E7E-8114-452BF28FAA29}"/>
    <cellStyle name="Comma 5 2 8 3 3" xfId="26383" xr:uid="{DBF4D45C-3F67-499F-8947-63BAAE37968E}"/>
    <cellStyle name="Comma 5 2 8 3 4" xfId="26650" xr:uid="{C24F3C3D-6C37-402B-8F08-0B97EE1F4109}"/>
    <cellStyle name="Comma 5 2 8 3 5" xfId="28395" xr:uid="{E3A6FC52-2A5F-49A8-BA0C-299A3CBCC31D}"/>
    <cellStyle name="Comma 5 2 8 3 6" xfId="29722" xr:uid="{D349902B-9727-42CC-9617-C41780802625}"/>
    <cellStyle name="Comma 5 2 8 3 7" xfId="29724" xr:uid="{A9544A9F-6DB0-4C31-80AD-0B95097F93A9}"/>
    <cellStyle name="Comma 5 2 8 3 8" xfId="31738" xr:uid="{B693907B-F021-46A9-8DF3-50C9AD09E5B9}"/>
    <cellStyle name="Comma 5 2 8 4" xfId="30656" xr:uid="{155C6914-32FD-4DEA-AE54-C5F1FA0DFAA3}"/>
    <cellStyle name="Comma 5 2 9" xfId="2557" xr:uid="{D6F93C2F-172F-43BD-8CEA-DEBFF88C2C9D}"/>
    <cellStyle name="Comma 5 2 9 2" xfId="5382" xr:uid="{1B873DA1-1034-4CF4-A03B-9F157E3AA610}"/>
    <cellStyle name="Comma 5 2 9 2 2" xfId="10123" xr:uid="{9E2066A5-1BF9-45FD-A6A1-3CEA210E8366}"/>
    <cellStyle name="Comma 5 2 9 2 3" xfId="32136" xr:uid="{A0CD7CD1-806B-4B4F-920C-D8B6BE0A06EF}"/>
    <cellStyle name="Comma 5 2 9 3" xfId="7892" xr:uid="{D368E612-764C-48D0-9392-9CA3A7D62CF3}"/>
    <cellStyle name="Comma 5 2 9 4" xfId="30882" xr:uid="{DFE433A5-65AA-415F-A44F-33A36DC63EEC}"/>
    <cellStyle name="Comma 5 20" xfId="24411" xr:uid="{9EE47446-7A0B-40F0-A51C-0F3DEE8DFD7B}"/>
    <cellStyle name="Comma 5 20 2 2" xfId="1015" xr:uid="{60A5D4C5-3655-4F64-B149-43C019343F1B}"/>
    <cellStyle name="Comma 5 20 2 2 2" xfId="1080" xr:uid="{B10033D5-3E4F-4B9D-B307-73C265510390}"/>
    <cellStyle name="Comma 5 20 2 2 3" xfId="29900" xr:uid="{4850F39D-085A-46B4-83CC-FCFC400C0DB1}"/>
    <cellStyle name="Comma 5 20 2 2 4" xfId="35514" xr:uid="{D775E891-D3D9-46A4-A1A2-1DC1AFA6B9F4}"/>
    <cellStyle name="Comma 5 21" xfId="24709" xr:uid="{2C57A2B9-E82E-4AD2-9F99-5F5CE53D8D28}"/>
    <cellStyle name="Comma 5 22" xfId="25091" xr:uid="{CDA617BA-A7D3-4196-A030-9C74000C224B}"/>
    <cellStyle name="Comma 5 23" xfId="25808" xr:uid="{DF6C27B2-99F1-494E-8E53-7F87BBB5897C}"/>
    <cellStyle name="Comma 5 24" xfId="26031" xr:uid="{63EE3320-F666-49A0-BFE4-64B9F37DFACD}"/>
    <cellStyle name="Comma 5 25" xfId="26529" xr:uid="{F89AF646-7685-45F6-94F7-B4FA05B620D3}"/>
    <cellStyle name="Comma 5 26" xfId="26625" xr:uid="{B1C3BB0A-0F31-4793-8D8F-2FB4B70A8651}"/>
    <cellStyle name="Comma 5 27" xfId="28028" xr:uid="{04FA2D6C-004D-43F9-9FB3-47E8C2C1B916}"/>
    <cellStyle name="Comma 5 28" xfId="29126" xr:uid="{D980FF8C-8B02-4B9C-9D6D-136EFC4CDE99}"/>
    <cellStyle name="Comma 5 29" xfId="29313" xr:uid="{127211C5-D68C-46EE-941C-F6656C94C193}"/>
    <cellStyle name="Comma 5 3" xfId="323" xr:uid="{9F7B8379-7072-433E-8665-FFCF1B105503}"/>
    <cellStyle name="Comma 5 3 10" xfId="3878" xr:uid="{665FC0F2-3BFF-4086-9957-199D55FC19A1}"/>
    <cellStyle name="Comma 5 3 10 2" xfId="6463" xr:uid="{F088CF88-4E61-4DA0-AE6E-BAC0B1922DFD}"/>
    <cellStyle name="Comma 5 3 10 2 2" xfId="11031" xr:uid="{779D2FEA-2BE8-42D2-8768-E55A1F68EE54}"/>
    <cellStyle name="Comma 5 3 10 3" xfId="8788" xr:uid="{962F3D2B-318E-4619-8AB9-15240AF0B495}"/>
    <cellStyle name="Comma 5 3 10 4" xfId="33149" xr:uid="{2F53928D-161F-46E2-88E6-618FE7D6D216}"/>
    <cellStyle name="Comma 5 3 11" xfId="4066" xr:uid="{CDF8F742-FD8D-457C-940A-F9E074657288}"/>
    <cellStyle name="Comma 5 3 11 2" xfId="6647" xr:uid="{A040AFAE-CBA0-4762-ACD1-548C07954500}"/>
    <cellStyle name="Comma 5 3 11 2 2" xfId="11215" xr:uid="{D61EF24F-BACE-4A1F-B967-0B9BC8A5C5C7}"/>
    <cellStyle name="Comma 5 3 11 3" xfId="8972" xr:uid="{FDB476C2-D22C-4047-93CE-E7941C3DF9C3}"/>
    <cellStyle name="Comma 5 3 11 4" xfId="33246" xr:uid="{06D81925-24EC-4E29-837D-D871E5D08A8E}"/>
    <cellStyle name="Comma 5 3 12" xfId="4309" xr:uid="{106158A4-28A5-4B1F-B75E-0463D2A1624B}"/>
    <cellStyle name="Comma 5 3 12 2" xfId="9206" xr:uid="{846030C5-D1E2-4251-A54D-19449144934A}"/>
    <cellStyle name="Comma 5 3 12 3" xfId="33342" xr:uid="{A5DC52D0-6353-4579-8D07-4EBB2D43E6A1}"/>
    <cellStyle name="Comma 5 3 13" xfId="7003" xr:uid="{9B62BE39-06A2-47C7-A4BD-97F86D3A5E37}"/>
    <cellStyle name="Comma 5 3 13 2" xfId="33466" xr:uid="{4B279B62-0514-45D8-A7C6-A7B483EBEA7E}"/>
    <cellStyle name="Comma 5 3 14" xfId="12366" xr:uid="{261CAF9D-1450-44A6-BE12-6816A61FF425}"/>
    <cellStyle name="Comma 5 3 14 2" xfId="33551" xr:uid="{071A1B30-D5E2-41BF-B48F-16A76621728E}"/>
    <cellStyle name="Comma 5 3 15" xfId="12198" xr:uid="{CA8F09E5-5E82-476A-8594-23CA7F9F7B6D}"/>
    <cellStyle name="Comma 5 3 15 2" xfId="24934" xr:uid="{66E18CD1-EC14-47F5-8395-583779CC66D7}"/>
    <cellStyle name="Comma 5 3 15 2 2" xfId="33761" xr:uid="{9B998A4B-80F6-4C41-B14D-80034F515648}"/>
    <cellStyle name="Comma 5 3 15 2 2 2" xfId="1022" xr:uid="{777072AA-FD04-4A84-B2AA-C5D66A0191E7}"/>
    <cellStyle name="Comma 5 3 15 2 2 2 2" xfId="29901" xr:uid="{C3E3CEDA-58D5-49ED-9E90-440115453648}"/>
    <cellStyle name="Comma 5 3 15 2 2 2 3" xfId="35515" xr:uid="{8AF86CD8-669E-40EF-8AE2-C317D4BC484E}"/>
    <cellStyle name="Comma 5 3 15 2 2 3" xfId="25048" xr:uid="{BD50C66B-4707-421F-8A16-ECD82F3D858C}"/>
    <cellStyle name="Comma 5 3 15 3" xfId="33839" xr:uid="{E3A64BCB-9995-48A0-BBBF-224B752A8E74}"/>
    <cellStyle name="Comma 5 3 16" xfId="18037" xr:uid="{73235751-821B-4699-B217-3EDAED93838A}"/>
    <cellStyle name="Comma 5 3 16 2" xfId="21886" xr:uid="{5D7558A2-09C7-4D29-AD60-E36FF080D4DA}"/>
    <cellStyle name="Comma 5 3 17" xfId="24054" xr:uid="{D93076E6-44B0-46BA-A136-AC9DD8613C76}"/>
    <cellStyle name="Comma 5 3 17 2" xfId="12204" xr:uid="{3E5812DC-D951-4B7B-9087-04B41F02E637}"/>
    <cellStyle name="Comma 5 3 18" xfId="24418" xr:uid="{ECC59535-F0C0-4754-9F5A-2CC59B2752A9}"/>
    <cellStyle name="Comma 5 3 19" xfId="24713" xr:uid="{260507E3-3FDF-493A-A467-879D560B3064}"/>
    <cellStyle name="Comma 5 3 2" xfId="1601" xr:uid="{B0956355-78C7-4106-823D-ED64B7272F23}"/>
    <cellStyle name="Comma 5 3 2 2" xfId="4539" xr:uid="{FB808B23-CA41-48CD-835C-FB779B9E7C58}"/>
    <cellStyle name="Comma 5 3 2 2 2" xfId="9406" xr:uid="{B74F5449-74BF-4B4B-ACCF-E2F17DF60892}"/>
    <cellStyle name="Comma 5 3 2 2 2 2" xfId="32671" xr:uid="{2BA194A6-9BE3-4DA3-AF55-1A047523C1AF}"/>
    <cellStyle name="Comma 5 3 2 2 2 3" xfId="31876" xr:uid="{C8BD047B-755E-41D0-A400-A4EF36D47D56}"/>
    <cellStyle name="Comma 5 3 2 2 3" xfId="32272" xr:uid="{C88C60F5-B876-4771-9C44-2F0887EE23BF}"/>
    <cellStyle name="Comma 5 3 2 2 4" xfId="31472" xr:uid="{E11FE213-BC1A-4D35-ADD8-461B074BE69F}"/>
    <cellStyle name="Comma 5 3 2 3" xfId="7182" xr:uid="{8B77E49B-5BEE-4B4F-9C0E-7DAF798E55CC}"/>
    <cellStyle name="Comma 5 3 2 3 2" xfId="32064" xr:uid="{E0628921-69A3-4E55-BF9B-AF63DC5A1C60}"/>
    <cellStyle name="Comma 5 3 2 3 2 2" xfId="32859" xr:uid="{FB500EC9-5174-4B2D-9C6B-280346FB82BD}"/>
    <cellStyle name="Comma 5 3 2 3 3" xfId="32460" xr:uid="{2CC21CDA-367A-4A8B-8A2D-4D848A0DAB8F}"/>
    <cellStyle name="Comma 5 3 2 3 4" xfId="31669" xr:uid="{53DBBFD8-08C3-4BF7-BEB2-D954BE6B9F86}"/>
    <cellStyle name="Comma 5 3 2 4" xfId="24419" xr:uid="{3D7AA7E2-56A4-4039-BC12-F585E90C728A}"/>
    <cellStyle name="Comma 5 3 2 4 2" xfId="32554" xr:uid="{E11916BD-5F9A-4745-8292-9371D75F3408}"/>
    <cellStyle name="Comma 5 3 2 4 3" xfId="31762" xr:uid="{5C1AE64A-5218-49DC-8BCE-6FD1B00CF335}"/>
    <cellStyle name="Comma 5 3 2 5" xfId="27122" xr:uid="{7ED70707-5DA6-4C4C-BD24-D44CAC8A9AE9}"/>
    <cellStyle name="Comma 5 3 2 5 2" xfId="32159" xr:uid="{A01F5128-931C-4E30-9019-85EE898B8FF9}"/>
    <cellStyle name="Comma 5 3 2 6" xfId="31337" xr:uid="{58ADE942-EF63-4C40-8637-AA4E3825CF35}"/>
    <cellStyle name="Comma 5 3 2 7" xfId="30221" xr:uid="{6B4CACEF-F0D8-455C-AD55-2247FB44D925}"/>
    <cellStyle name="Comma 5 3 20" xfId="25010" xr:uid="{84BB91A0-70CE-435B-A8FE-435DC693ECE5}"/>
    <cellStyle name="Comma 5 3 21" xfId="25196" xr:uid="{B0FE56CB-5C11-47FE-9752-165188E1D70A}"/>
    <cellStyle name="Comma 5 3 22" xfId="25520" xr:uid="{5C14A599-D2EC-4045-93F9-BD53CCAD30B9}"/>
    <cellStyle name="Comma 5 3 23" xfId="25812" xr:uid="{A9043AF0-FC25-4563-B020-2A6DC4BEB4A6}"/>
    <cellStyle name="Comma 5 3 24" xfId="26035" xr:uid="{1F7F24E1-E1A2-4B46-B962-EFB1D1F00AD8}"/>
    <cellStyle name="Comma 5 3 25" xfId="26325" xr:uid="{1A6A857B-4588-4DEB-818C-B62C11D3FA5F}"/>
    <cellStyle name="Comma 5 3 26" xfId="26533" xr:uid="{ECDE042C-DE82-494F-9CFD-AABD4C26F541}"/>
    <cellStyle name="Comma 5 3 27" xfId="26770" xr:uid="{EFD31083-D819-4AD2-AD02-678D0C4C3390}"/>
    <cellStyle name="Comma 5 3 28" xfId="28032" xr:uid="{524EC8A6-5B41-43D6-A9FD-12373B1BDE74}"/>
    <cellStyle name="Comma 5 3 29" xfId="28314" xr:uid="{85109665-9651-4395-A490-13564682E158}"/>
    <cellStyle name="Comma 5 3 3" xfId="1845" xr:uid="{7AD7E8E7-B4B3-4838-9CE6-3DEECFBB117A}"/>
    <cellStyle name="Comma 5 3 3 2" xfId="4753" xr:uid="{0834DFE5-E9A4-47AB-B6F9-BDD5C1626583}"/>
    <cellStyle name="Comma 5 3 3 2 2" xfId="9584" xr:uid="{FA2EDF2D-E128-42BF-BCCE-48599C7807AA}"/>
    <cellStyle name="Comma 5 3 3 2 2 2" xfId="32634" xr:uid="{FD54538D-52C1-4427-B20B-A5F12CD92072}"/>
    <cellStyle name="Comma 5 3 3 2 3" xfId="31840" xr:uid="{B2A2550C-3687-4397-A744-D8C535621E62}"/>
    <cellStyle name="Comma 5 3 3 3" xfId="7359" xr:uid="{DC33D922-4735-45B4-98C8-4BB5929314C0}"/>
    <cellStyle name="Comma 5 3 3 3 2" xfId="32235" xr:uid="{A3E1A111-D44B-47C5-A548-597060C91215}"/>
    <cellStyle name="Comma 5 3 3 4" xfId="31437" xr:uid="{ECA9DEB5-ACBE-4AC1-8495-1BAC99B55B48}"/>
    <cellStyle name="Comma 5 3 3 5" xfId="30801" xr:uid="{A11ABC57-F4B7-455F-9B31-3F2E28F98771}"/>
    <cellStyle name="Comma 5 3 30" xfId="28594" xr:uid="{83387C89-0755-49A5-96D2-6F5CA89944C8}"/>
    <cellStyle name="Comma 5 3 31" xfId="28895" xr:uid="{9D429E13-85F8-4D96-ABAF-C0AA9306DAA6}"/>
    <cellStyle name="Comma 5 3 32" xfId="29130" xr:uid="{042AC6C6-2BE4-43AB-8E56-3EDC11773E7B}"/>
    <cellStyle name="Comma 5 3 33" xfId="29317" xr:uid="{B2071E2C-55DC-4A9F-B19A-7B209191A2D0}"/>
    <cellStyle name="Comma 5 3 34" xfId="29572" xr:uid="{CCC6F7BD-CE05-4928-8CA3-EF0FDDE984C1}"/>
    <cellStyle name="Comma 5 3 35" xfId="29799" xr:uid="{77409292-9580-4043-A32E-0CA320207BFB}"/>
    <cellStyle name="Comma 5 3 36" xfId="30146" xr:uid="{442FA3B5-C3EF-4FAC-A707-EBC037106B44}"/>
    <cellStyle name="Comma 5 3 37" xfId="34121" xr:uid="{5F68BC05-CFBF-4D19-8694-97FBEB9A96CE}"/>
    <cellStyle name="Comma 5 3 38" xfId="34368" xr:uid="{DD9184FD-FB68-41D4-8570-E848B4C3DC04}"/>
    <cellStyle name="Comma 5 3 39" xfId="34668" xr:uid="{4578889D-A883-47A7-B96A-86FCF2EC4E6C}"/>
    <cellStyle name="Comma 5 3 4" xfId="2054" xr:uid="{4B906A81-58D7-4E90-8D9A-9D3F88EAAD69}"/>
    <cellStyle name="Comma 5 3 4 2" xfId="4944" xr:uid="{7761D7BA-AF30-4517-BB11-7EFE72E94A92}"/>
    <cellStyle name="Comma 5 3 4 2 2" xfId="9762" xr:uid="{8B6A695B-F617-4B4A-891C-4892EF3DD329}"/>
    <cellStyle name="Comma 5 3 4 2 2 2" xfId="32858" xr:uid="{9011C3F7-E906-44E9-8F12-13985461B33C}"/>
    <cellStyle name="Comma 5 3 4 2 3" xfId="32063" xr:uid="{F6A215DD-8ED9-4023-ACD1-B535E82B914C}"/>
    <cellStyle name="Comma 5 3 4 3" xfId="7536" xr:uid="{F15A54C2-D130-4997-835A-88BF59CFBB37}"/>
    <cellStyle name="Comma 5 3 4 3 2" xfId="32459" xr:uid="{24823136-428B-49A4-92AB-32419F3A987B}"/>
    <cellStyle name="Comma 5 3 4 4" xfId="31668" xr:uid="{453E71FE-1B14-43AF-9956-2A5BB79CE1A0}"/>
    <cellStyle name="Comma 5 3 4 5" xfId="30885" xr:uid="{BE6B8B31-71C2-4706-9EC5-ABA2D9176AE9}"/>
    <cellStyle name="Comma 5 3 40" xfId="34876" xr:uid="{52ACC100-EB19-47B9-9206-26409ED3F1C7}"/>
    <cellStyle name="Comma 5 3 41" xfId="35034" xr:uid="{4F78EDF1-F351-43B1-8A7B-83FF45F91E5E}"/>
    <cellStyle name="Comma 5 3 42" xfId="35188" xr:uid="{B39B7D5A-4AC0-44B3-B76E-396DBE45C0F2}"/>
    <cellStyle name="Comma 5 3 43" xfId="35430" xr:uid="{29E3AB90-B749-4D67-B430-51CEB3914160}"/>
    <cellStyle name="Comma 5 3 5" xfId="2303" xr:uid="{B758180C-C34D-481B-8C12-7918213BC667}"/>
    <cellStyle name="Comma 5 3 5 2" xfId="5159" xr:uid="{04FD703F-3AF9-4EDE-887F-0922AD8E5465}"/>
    <cellStyle name="Comma 5 3 5 2 2" xfId="9940" xr:uid="{C1933EC9-6A09-4A4E-974B-7DCB584ADA18}"/>
    <cellStyle name="Comma 5 3 5 2 3" xfId="32518" xr:uid="{2BB846D7-46EC-4724-9390-6E465BE6C0F8}"/>
    <cellStyle name="Comma 5 3 5 3" xfId="7713" xr:uid="{964D42A7-2783-42E3-8D8A-E40ECA5B666C}"/>
    <cellStyle name="Comma 5 3 5 3 2" xfId="31728" xr:uid="{0CB8C6D6-6494-4C12-8E15-A22DDEA25ECD}"/>
    <cellStyle name="Comma 5 3 5 4" xfId="31139" xr:uid="{B79E4DA9-8160-451C-B783-6BD327E9DF36}"/>
    <cellStyle name="Comma 5 3 6" xfId="2560" xr:uid="{AEDBA901-67C3-46D5-BC6C-EB14C4560ADF}"/>
    <cellStyle name="Comma 5 3 6 2" xfId="5385" xr:uid="{10D52886-5597-434A-A1AA-43054E329CD0}"/>
    <cellStyle name="Comma 5 3 6 2 2" xfId="10126" xr:uid="{E140AF44-6EDB-4BC4-96B0-AD27C9E56BFC}"/>
    <cellStyle name="Comma 5 3 6 2 3" xfId="32126" xr:uid="{8AE8A2D2-38D2-43D0-954D-32DFE6E5D94A}"/>
    <cellStyle name="Comma 5 3 6 3" xfId="7895" xr:uid="{9DC8FEFC-3A08-459A-977C-B3687F126A1A}"/>
    <cellStyle name="Comma 5 3 6 4" xfId="31228" xr:uid="{63393B9F-83B8-4DB8-8F7F-B287858F918E}"/>
    <cellStyle name="Comma 5 3 7" xfId="2815" xr:uid="{B7F8B027-CF72-429B-A002-880C35242C04}"/>
    <cellStyle name="Comma 5 3 7 2" xfId="5604" xr:uid="{0CF0EA63-7F29-435A-9DB1-23DAFCBD009D}"/>
    <cellStyle name="Comma 5 3 7 2 2" xfId="10305" xr:uid="{EBEE99D1-AA99-48EF-80C7-521C0B7DD1BD}"/>
    <cellStyle name="Comma 5 3 7 3" xfId="8072" xr:uid="{E42E2867-2C95-4508-B30D-C4EA3E114D43}"/>
    <cellStyle name="Comma 5 3 7 4" xfId="31324" xr:uid="{A29FB35C-466B-4A41-B2B5-2095596AF36E}"/>
    <cellStyle name="Comma 5 3 8" xfId="3091" xr:uid="{F23586A0-D734-4010-86EA-5CE44306D384}"/>
    <cellStyle name="Comma 5 3 8 2" xfId="5835" xr:uid="{9771809F-B717-41BF-B4E2-824EA37739B2}"/>
    <cellStyle name="Comma 5 3 8 2 2" xfId="10485" xr:uid="{0C3AC0DB-898F-4682-B571-1AC4892B921B}"/>
    <cellStyle name="Comma 5 3 8 3" xfId="8249" xr:uid="{ED6FE137-31F6-4DE0-9BFC-73F7A04634F9}"/>
    <cellStyle name="Comma 5 3 8 4" xfId="32973" xr:uid="{116DE23A-BC8B-43F6-B382-236F6A2B309B}"/>
    <cellStyle name="Comma 5 3 9" xfId="3399" xr:uid="{7E37C347-00E1-45AB-A9DE-DCF6FB2F8F91}"/>
    <cellStyle name="Comma 5 3 9 2" xfId="6081" xr:uid="{73622352-D1BD-493D-87FE-BF3ACBA6FE7F}"/>
    <cellStyle name="Comma 5 3 9 2 2" xfId="10666" xr:uid="{FC92684B-8D30-4338-87AE-496A909C58D0}"/>
    <cellStyle name="Comma 5 3 9 3" xfId="8426" xr:uid="{39931E53-2702-41C9-B9BE-1EFC3561BFAF}"/>
    <cellStyle name="Comma 5 3 9 4" xfId="33000" xr:uid="{5E7D2F9F-C96C-497F-AF09-FD4AC619BD50}"/>
    <cellStyle name="Comma 5 30" xfId="29568" xr:uid="{1C51C326-9BEA-462C-A9B3-3D36B5A400F1}"/>
    <cellStyle name="Comma 5 31" xfId="34364" xr:uid="{E8EF625D-F922-48C7-9372-86B343A15A67}"/>
    <cellStyle name="Comma 5 32" xfId="34664" xr:uid="{67EF467E-3839-4CC4-AD54-5DBDCDD36A38}"/>
    <cellStyle name="Comma 5 33" xfId="35184" xr:uid="{35BDA5DA-0877-4D0D-AB54-9A80C0B6880D}"/>
    <cellStyle name="Comma 5 34" xfId="35304" xr:uid="{4DCC32A6-1A7D-452C-A78B-F73EE374AA41}"/>
    <cellStyle name="Comma 5 35" xfId="35426" xr:uid="{AE599153-F72C-41D7-8F4F-C41E758767FD}"/>
    <cellStyle name="Comma 5 36" xfId="35511" xr:uid="{A9B8C9BA-E72E-4473-9210-88968D3607BB}"/>
    <cellStyle name="Comma 5 37" xfId="975" xr:uid="{EA8219F6-AA04-48A7-AF74-A3CA0A75FE5D}"/>
    <cellStyle name="Comma 5 39" xfId="1052" xr:uid="{823B5DB2-E784-4DAD-89CF-151313797F9A}"/>
    <cellStyle name="Comma 5 4" xfId="850" xr:uid="{8D5F028F-7893-4113-89AD-A81E81694F6F}"/>
    <cellStyle name="Comma 5 4 10" xfId="3948" xr:uid="{7281FFDC-E0A3-48CD-82E3-DE3ADE4F6C92}"/>
    <cellStyle name="Comma 5 4 10 2" xfId="6531" xr:uid="{E5A3FE4A-2C04-4C49-803A-5F3EF592B585}"/>
    <cellStyle name="Comma 5 4 10 2 2" xfId="11099" xr:uid="{B8D5AC5F-1205-4D56-9AD8-A3518258A4C1}"/>
    <cellStyle name="Comma 5 4 10 3" xfId="8856" xr:uid="{8480AEA6-5755-4330-96EB-474F14CAB6DC}"/>
    <cellStyle name="Comma 5 4 11" xfId="4141" xr:uid="{2D07179B-5CF3-471D-982A-4413B553313B}"/>
    <cellStyle name="Comma 5 4 11 2" xfId="6719" xr:uid="{3AB31766-F11D-40D9-895D-A6F09F3572F7}"/>
    <cellStyle name="Comma 5 4 11 2 2" xfId="11287" xr:uid="{25A9E698-A646-4838-94FB-0DA4D309AAFD}"/>
    <cellStyle name="Comma 5 4 11 3" xfId="9044" xr:uid="{8B7CE9DD-782A-4F0F-8CBA-67A11375BC65}"/>
    <cellStyle name="Comma 5 4 12" xfId="4404" xr:uid="{D261B17C-CFAE-4175-B24B-2F93AFE11300}"/>
    <cellStyle name="Comma 5 4 12 2" xfId="9296" xr:uid="{F0F97E0E-0EEC-4DE9-8646-E01981BD0118}"/>
    <cellStyle name="Comma 5 4 13" xfId="7073" xr:uid="{19C15CBA-F6AC-4F81-B7B1-ED808AD685E6}"/>
    <cellStyle name="Comma 5 4 14" xfId="12487" xr:uid="{07F10678-442C-4D1D-B144-6EA708705F42}"/>
    <cellStyle name="Comma 5 4 15" xfId="18134" xr:uid="{2D64A086-7A03-44C9-A4E3-21E45D53AAF5}"/>
    <cellStyle name="Comma 5 4 15 2" xfId="21950" xr:uid="{34FC01D9-4259-4F9F-9B20-5BA908863B7C}"/>
    <cellStyle name="Comma 5 4 16" xfId="24106" xr:uid="{02A5E7AB-8185-4CA9-BD49-A17444DDA704}"/>
    <cellStyle name="Comma 5 4 17" xfId="24420" xr:uid="{BBF93C33-E7A0-40DA-AD4D-3310EDD9A356}"/>
    <cellStyle name="Comma 5 4 18" xfId="24822" xr:uid="{C91F2EB2-C55A-4854-B690-C9A2DF46A8E5}"/>
    <cellStyle name="Comma 5 4 19" xfId="25062" xr:uid="{B6AEE761-587E-4DA2-9FB3-CA411DA4DEEA}"/>
    <cellStyle name="Comma 5 4 2" xfId="1706" xr:uid="{3D557DD2-BBA5-4567-94CE-E41B14ABB53E}"/>
    <cellStyle name="Comma 5 4 2 2" xfId="4624" xr:uid="{7C565938-75FC-430B-8F42-F996BBF200A1}"/>
    <cellStyle name="Comma 5 4 2 2 2" xfId="9475" xr:uid="{60B69119-3F1A-4FFC-8DE0-D697A24CBEC9}"/>
    <cellStyle name="Comma 5 4 2 2 2 2" xfId="32706" xr:uid="{88F8BC33-B781-47B7-A818-6BD631A9785B}"/>
    <cellStyle name="Comma 5 4 2 2 3" xfId="31911" xr:uid="{1C627A77-7BAE-4B0B-A770-2CAE3A8EDACE}"/>
    <cellStyle name="Comma 5 4 2 3" xfId="7250" xr:uid="{F39029E5-E9CD-4879-AC40-1F56D6FBAC3E}"/>
    <cellStyle name="Comma 5 4 2 3 2" xfId="32307" xr:uid="{FBD9B099-2960-48FC-9849-5507E5CF0731}"/>
    <cellStyle name="Comma 5 4 2 4" xfId="24421" xr:uid="{EB5BB2ED-04CB-413D-9B31-9B5269927D09}"/>
    <cellStyle name="Comma 5 4 2 4 2" xfId="31505" xr:uid="{67701D94-3D23-4200-AFA8-ADF0B220E5FD}"/>
    <cellStyle name="Comma 5 4 2 5" xfId="27445" xr:uid="{BE7CF7BF-86AE-4E0D-883D-1F9F25CAEB23}"/>
    <cellStyle name="Comma 5 4 2 6" xfId="30317" xr:uid="{BB002131-8427-4007-8E7D-E5316A1B1AA0}"/>
    <cellStyle name="Comma 5 4 20" xfId="25321" xr:uid="{673D9191-090C-46EA-8946-297194910DAA}"/>
    <cellStyle name="Comma 5 4 21" xfId="25622" xr:uid="{4F4FD825-C5EA-465A-852E-44017AD23F06}"/>
    <cellStyle name="Comma 5 4 22" xfId="25889" xr:uid="{956B8CE4-3276-4428-BB9F-837013FB69C3}"/>
    <cellStyle name="Comma 5 4 23" xfId="26157" xr:uid="{65AF8BED-5B41-4AB6-9980-22A3D6101E3A}"/>
    <cellStyle name="Comma 5 4 24" xfId="26397" xr:uid="{A8F2FC43-B44D-4570-99D5-36E2BD8EA037}"/>
    <cellStyle name="Comma 5 4 25" xfId="26587" xr:uid="{75FCA549-AD86-4446-ACD8-0AC280AB5C58}"/>
    <cellStyle name="Comma 5 4 26" xfId="26836" xr:uid="{7834AD73-F067-4BFF-81DD-B64AED4CEA33}"/>
    <cellStyle name="Comma 5 4 27" xfId="28158" xr:uid="{C9F0D445-8C48-4014-859F-AB9ED0EA86BB}"/>
    <cellStyle name="Comma 5 4 28" xfId="28416" xr:uid="{40B2C84A-C709-4D27-B108-BAC66529171E}"/>
    <cellStyle name="Comma 5 4 29" xfId="28725" xr:uid="{41E618B5-9073-4438-A632-153D8B59B1DA}"/>
    <cellStyle name="Comma 5 4 3" xfId="1929" xr:uid="{09A0663B-7F83-46A7-99E0-AB0C5E22D401}"/>
    <cellStyle name="Comma 5 4 3 2" xfId="4829" xr:uid="{3D54E415-5F80-4D5C-B415-AE0BE3597EE0}"/>
    <cellStyle name="Comma 5 4 3 2 2" xfId="9653" xr:uid="{579F2353-C3CB-449B-8123-DE824F405514}"/>
    <cellStyle name="Comma 5 4 3 2 2 2" xfId="32860" xr:uid="{DACF15CB-3645-434E-8590-30E81B8E4960}"/>
    <cellStyle name="Comma 5 4 3 2 3" xfId="32065" xr:uid="{F2F7B890-8F33-4A9F-8E56-0036DC973549}"/>
    <cellStyle name="Comma 5 4 3 3" xfId="7427" xr:uid="{B18DFCEC-81E2-4DD2-B60A-B11C3F026F1E}"/>
    <cellStyle name="Comma 5 4 3 3 2" xfId="32461" xr:uid="{A96ED8AB-32F6-4890-83D7-54869B9746B6}"/>
    <cellStyle name="Comma 5 4 3 4" xfId="31670" xr:uid="{292B19F2-F606-49E4-B233-DE1EFA541E73}"/>
    <cellStyle name="Comma 5 4 3 5" xfId="30966" xr:uid="{05A45AA2-B008-4433-88DF-E4663205AEE2}"/>
    <cellStyle name="Comma 5 4 30" xfId="28985" xr:uid="{A3B947A5-C93F-4DB3-9D1A-D4B23AC8B351}"/>
    <cellStyle name="Comma 5 4 31" xfId="29195" xr:uid="{3DF28797-B7A8-4634-A11F-27C869A42F52}"/>
    <cellStyle name="Comma 5 4 32" xfId="29387" xr:uid="{FC9D65DC-21DB-4D4A-8CF6-B2605538BB76}"/>
    <cellStyle name="Comma 5 4 33" xfId="29660" xr:uid="{59BAE51C-F859-4887-9907-EE3FB5703A8F}"/>
    <cellStyle name="Comma 5 4 34" xfId="29865" xr:uid="{E1292DE1-8768-499D-9D9C-D4CA78D59E5B}"/>
    <cellStyle name="Comma 5 4 35" xfId="30166" xr:uid="{4DAC6281-3B71-45A4-B8F8-D3EF9F3AB5F4}"/>
    <cellStyle name="Comma 5 4 36" xfId="34155" xr:uid="{C4AF09C6-AD92-4BB6-9A38-C046C53E6B7E}"/>
    <cellStyle name="Comma 5 4 37" xfId="34494" xr:uid="{14143D4F-0AA6-4FAD-AA91-2C7BE7F86089}"/>
    <cellStyle name="Comma 5 4 38" xfId="34758" xr:uid="{C382B692-D466-446E-BC87-A1061CCAD9BC}"/>
    <cellStyle name="Comma 5 4 39" xfId="34931" xr:uid="{EA66F3A0-E195-43EF-AF6E-3FB67E4613A2}"/>
    <cellStyle name="Comma 5 4 4" xfId="2163" xr:uid="{8D6A43C3-0205-464D-B608-D717F29DFF1C}"/>
    <cellStyle name="Comma 5 4 4 2" xfId="5036" xr:uid="{4326A55D-229E-479D-93DE-6D0B38E6DCE3}"/>
    <cellStyle name="Comma 5 4 4 2 2" xfId="9831" xr:uid="{0AB83347-2940-4037-BFB5-8BC6A7EC0081}"/>
    <cellStyle name="Comma 5 4 4 2 3" xfId="32588" xr:uid="{DE0F1C15-093A-4891-BE66-9DCDABE9CBBA}"/>
    <cellStyle name="Comma 5 4 4 3" xfId="7604" xr:uid="{81532FC8-9E4B-4B36-820F-B2274CA6C9B7}"/>
    <cellStyle name="Comma 5 4 4 4" xfId="31194" xr:uid="{D32CA4AE-109C-461B-8C8A-388F4556CCCF}"/>
    <cellStyle name="Comma 5 4 40" xfId="35083" xr:uid="{30BA260F-CE64-4D77-B728-895952E77684}"/>
    <cellStyle name="Comma 5 4 41" xfId="35237" xr:uid="{FAB518E1-CE3B-4A76-AA2E-FE4781DD962A}"/>
    <cellStyle name="Comma 5 4 42" xfId="35478" xr:uid="{714E83C0-87A2-4C4B-8B21-AA8DCF5A7F69}"/>
    <cellStyle name="Comma 5 4 5" xfId="2413" xr:uid="{3F0E15E4-0E37-4A34-9233-0562D6C0661C}"/>
    <cellStyle name="Comma 5 4 5 2" xfId="5252" xr:uid="{15B36F21-43EE-4407-AD70-D5F49BE18A4D}"/>
    <cellStyle name="Comma 5 4 5 2 2" xfId="10010" xr:uid="{60FAC1E1-F10F-47AE-BAEB-F5C451F7AD1F}"/>
    <cellStyle name="Comma 5 4 5 3" xfId="7781" xr:uid="{534477DB-C18F-46F8-BAEE-CA36F772C48B}"/>
    <cellStyle name="Comma 5 4 5 4" xfId="32192" xr:uid="{FA10DB68-F65D-43F1-98BA-4342A6B674D0}"/>
    <cellStyle name="Comma 5 4 6" xfId="2665" xr:uid="{9F2B85C7-80F8-4354-B176-22FE79E135E8}"/>
    <cellStyle name="Comma 5 4 6 2" xfId="5473" xr:uid="{D3A7B45D-F38A-44E0-8E95-B40C6617887C}"/>
    <cellStyle name="Comma 5 4 6 2 2" xfId="10195" xr:uid="{18F75C2D-622F-4E8C-9D1E-76A4742E2910}"/>
    <cellStyle name="Comma 5 4 6 3" xfId="7963" xr:uid="{3FCE2296-E4D2-4E9A-A6CD-2B5E444289E5}"/>
    <cellStyle name="Comma 5 4 6 4" xfId="33205" xr:uid="{E49D5F5B-88D4-4478-959B-1D75A380DD40}"/>
    <cellStyle name="Comma 5 4 7" xfId="2924" xr:uid="{54814199-18C1-48D9-9AFA-B8D6F099C099}"/>
    <cellStyle name="Comma 5 4 7 2" xfId="5695" xr:uid="{CE74371D-8E87-4DD3-82F9-90A364BE527A}"/>
    <cellStyle name="Comma 5 4 7 2 2" xfId="10373" xr:uid="{8B2F9B29-804E-42BC-B9FA-08EF8193A37F}"/>
    <cellStyle name="Comma 5 4 7 3" xfId="8140" xr:uid="{B669FCC0-5A53-4C0F-B92C-AEE5C2162812}"/>
    <cellStyle name="Comma 5 4 7 4" xfId="33627" xr:uid="{A82C509A-E3BE-469F-8B36-783B4E09C9FB}"/>
    <cellStyle name="Comma 5 4 8" xfId="3236" xr:uid="{83A051E1-9D5D-4E6B-9252-DB3F41459AF7}"/>
    <cellStyle name="Comma 5 4 8 2" xfId="5943" xr:uid="{355B147B-9ADA-432B-A340-314AE4554D95}"/>
    <cellStyle name="Comma 5 4 8 2 2" xfId="10555" xr:uid="{1A2D5237-332B-45D1-91E7-DEED33F3574E}"/>
    <cellStyle name="Comma 5 4 8 3" xfId="8317" xr:uid="{5BFDB823-F205-45E8-A218-34615874B99D}"/>
    <cellStyle name="Comma 5 4 8 4" xfId="33903" xr:uid="{26941115-8180-4C6E-B40C-945A9B150B27}"/>
    <cellStyle name="Comma 5 4 9" xfId="3491" xr:uid="{C9F3BFCD-EF96-4DEC-8800-271D9BDA184B}"/>
    <cellStyle name="Comma 5 4 9 2" xfId="6157" xr:uid="{988A349E-97A9-4E9C-A3EE-9172B31B8AB7}"/>
    <cellStyle name="Comma 5 4 9 2 2" xfId="10736" xr:uid="{F5F5D678-2EF6-42C7-B1EB-C11AC2DA44EC}"/>
    <cellStyle name="Comma 5 4 9 3" xfId="8494" xr:uid="{3D2D8548-C75D-4955-A2BD-4EF1D0328597}"/>
    <cellStyle name="Comma 5 48" xfId="30358" xr:uid="{ADD7D77E-07EA-48D7-85DF-BBE5D140C735}"/>
    <cellStyle name="Comma 5 48 2" xfId="30395" xr:uid="{F2141833-F54E-4BAF-8E3B-4A22BCB5DD08}"/>
    <cellStyle name="Comma 5 48 2 2" xfId="35328" xr:uid="{3998BFB8-2F35-4AB9-AC5F-21C64D419EDB}"/>
    <cellStyle name="Comma 5 48 3" xfId="35279" xr:uid="{2DD24045-B1A8-4E0E-AD07-2941248DDE5E}"/>
    <cellStyle name="Comma 5 5" xfId="2556" xr:uid="{0EEA9670-DB0F-468B-BAD9-7CDC54367659}"/>
    <cellStyle name="Comma 5 5 2" xfId="5381" xr:uid="{2CEF30EE-1D7B-4F15-B4E9-327067A9C049}"/>
    <cellStyle name="Comma 5 5 2 2" xfId="10122" xr:uid="{696F762A-79B8-4A33-86D5-1DFC646075D1}"/>
    <cellStyle name="Comma 5 5 2 2 2" xfId="32726" xr:uid="{B03B1159-29D9-4E9E-9874-104FEF6ABB5D}"/>
    <cellStyle name="Comma 5 5 2 2 3" xfId="31931" xr:uid="{DB622E43-2409-4378-AF1E-AD3B6DC6F236}"/>
    <cellStyle name="Comma 5 5 2 3" xfId="27118" xr:uid="{335946AF-A443-4F73-9402-8A38C9C45C78}"/>
    <cellStyle name="Comma 5 5 2 3 2" xfId="32327" xr:uid="{9AB1C051-60FA-4005-A8DF-45FC49EC32B9}"/>
    <cellStyle name="Comma 5 5 2 4" xfId="31523" xr:uid="{4E863162-52F1-4D82-B606-6D60DD45C912}"/>
    <cellStyle name="Comma 5 5 2 5" xfId="31244" xr:uid="{76478E36-20A9-4AE6-BAAF-7425B4749059}"/>
    <cellStyle name="Comma 5 5 3" xfId="7891" xr:uid="{B9AE35A8-802E-46D6-BB92-2C3916EABE49}"/>
    <cellStyle name="Comma 5 5 3 2" xfId="32066" xr:uid="{CC928E07-7D25-4940-86D8-6F4CE88C530B}"/>
    <cellStyle name="Comma 5 5 3 2 2" xfId="32861" xr:uid="{0BE7F697-C4E0-4BC8-9654-A90A7C4D2FA7}"/>
    <cellStyle name="Comma 5 5 3 3" xfId="32462" xr:uid="{1B211658-5493-4441-9B95-0E46C36F7F9F}"/>
    <cellStyle name="Comma 5 5 3 4" xfId="31671" xr:uid="{CF70C837-91BE-41A1-A66E-49BB571BD060}"/>
    <cellStyle name="Comma 5 5 4" xfId="24422" xr:uid="{75D15600-F758-48A1-A649-57FCE02F3973}"/>
    <cellStyle name="Comma 5 5 4 2" xfId="32608" xr:uid="{D1655898-130D-4512-9376-1E03E1CBF256}"/>
    <cellStyle name="Comma 5 5 4 3" xfId="31814" xr:uid="{43AF693D-88C9-4D4B-B549-73E16CFDBB6C}"/>
    <cellStyle name="Comma 5 5 5" xfId="26766" xr:uid="{9FFA6202-643C-4767-A9EE-90313A71CAB3}"/>
    <cellStyle name="Comma 5 5 5 2" xfId="32210" xr:uid="{70348B15-24A1-4DDB-861C-F16A5F50BC54}"/>
    <cellStyle name="Comma 5 5 6" xfId="31411" xr:uid="{904F3A52-348D-4E28-AAE2-088B769383C5}"/>
    <cellStyle name="Comma 5 5 7" xfId="33673" xr:uid="{1AFC5EC6-4D74-4CB5-BA87-FA8951F1B902}"/>
    <cellStyle name="Comma 5 5 8" xfId="30219" xr:uid="{CD6D9C1E-4148-43CC-81FA-DE6078861C62}"/>
    <cellStyle name="Comma 5 58" xfId="29962" xr:uid="{A4BF0FE6-5C23-4AEB-88F5-D84877EBEBBD}"/>
    <cellStyle name="Comma 5 6" xfId="3578" xr:uid="{F341E92E-7CAB-4FC7-BB49-58423143732B}"/>
    <cellStyle name="Comma 5 6 2" xfId="6221" xr:uid="{327F26A1-25C4-4FC6-B1FE-134042AC01B1}"/>
    <cellStyle name="Comma 5 6 2 2" xfId="10799" xr:uid="{CC44A768-A62D-4178-B3C4-23BE086FEF2C}"/>
    <cellStyle name="Comma 5 6 2 2 2" xfId="32751" xr:uid="{F3D7C472-FDE2-437A-8AF8-C2A2AB657181}"/>
    <cellStyle name="Comma 5 6 2 3" xfId="31956" xr:uid="{54E53865-C3A8-47CA-81F1-E55480D4C64C}"/>
    <cellStyle name="Comma 5 6 3" xfId="8557" xr:uid="{AE6CC880-BF31-4532-AAEC-052E19C50C6D}"/>
    <cellStyle name="Comma 5 6 3 2" xfId="32352" xr:uid="{D42A5531-7272-48F5-ACD4-98047F6F9A0B}"/>
    <cellStyle name="Comma 5 6 4" xfId="26669" xr:uid="{0DCBBA5A-52CE-4DCB-AAEE-8A1D9D2B01F3}"/>
    <cellStyle name="Comma 5 6 4 2" xfId="31552" xr:uid="{70D5C376-DBAC-4BAA-97CB-7AD99876B8D9}"/>
    <cellStyle name="Comma 5 6 5" xfId="30439" xr:uid="{3432E9E7-AF98-46E0-9E5F-4BE5BC8352D5}"/>
    <cellStyle name="Comma 5 7" xfId="3630" xr:uid="{7E7F968F-544E-4D6F-92A2-EDBD6E4D18D8}"/>
    <cellStyle name="Comma 5 7 2" xfId="6255" xr:uid="{150429D6-1D01-4B10-9317-E8CC48AA2008}"/>
    <cellStyle name="Comma 5 7 2 2" xfId="10833" xr:uid="{450604C0-2DBB-49E6-AA58-C218306C13B2}"/>
    <cellStyle name="Comma 5 7 2 2 2" xfId="32787" xr:uid="{4002C83E-7407-4B41-AC16-C04A12926FE2}"/>
    <cellStyle name="Comma 5 7 2 3" xfId="31992" xr:uid="{5408A5B5-D54E-449D-87C3-8868A55A3737}"/>
    <cellStyle name="Comma 5 7 3" xfId="8590" xr:uid="{8EDED95C-62D3-4C22-998D-7F2C0C66BEAD}"/>
    <cellStyle name="Comma 5 7 3 2" xfId="32388" xr:uid="{D346DA7C-7431-4918-8387-365B4A64C464}"/>
    <cellStyle name="Comma 5 7 4" xfId="31597" xr:uid="{E391472A-BC7D-475A-946F-6E4DD85FF640}"/>
    <cellStyle name="Comma 5 7 5" xfId="30881" xr:uid="{6EF0602E-9B83-448A-A398-94A05CF22D92}"/>
    <cellStyle name="Comma 5 8" xfId="3676" xr:uid="{90B3B435-8565-4D7F-A6C3-1D2B23CA2DE1}"/>
    <cellStyle name="Comma 5 8 2" xfId="6297" xr:uid="{D6980C4B-B6E0-444F-9347-8062B9B83C99}"/>
    <cellStyle name="Comma 5 8 2 2" xfId="10869" xr:uid="{6C354D94-4497-4DF0-9964-CAC8C673A606}"/>
    <cellStyle name="Comma 5 8 3" xfId="8626" xr:uid="{C506A1DB-8D9A-499B-87FE-E972BFF5117A}"/>
    <cellStyle name="Comma 5 8 4" xfId="31010" xr:uid="{C0F2E79F-7AE4-4CD1-82E9-D3A6B5B57D7D}"/>
    <cellStyle name="Comma 5 9" xfId="3716" xr:uid="{4D1C4ABF-1070-4AAA-B303-0DEF97E37736}"/>
    <cellStyle name="Comma 5 9 2" xfId="6331" xr:uid="{4459387D-B1E4-466C-BE05-CFB5708E74D5}"/>
    <cellStyle name="Comma 5 9 2 2" xfId="10899" xr:uid="{57D9332B-A30A-4152-BCFA-3EE864865770}"/>
    <cellStyle name="Comma 5 9 3" xfId="8656" xr:uid="{19B8A6C1-BEC4-4D6F-B95B-0B603F4A8254}"/>
    <cellStyle name="Comma 5 9 4" xfId="31043" xr:uid="{6A72B91E-42F7-4517-AD10-A8FB3057B87F}"/>
    <cellStyle name="Comma 50" xfId="948" xr:uid="{9CF4A2CD-9119-46DC-845A-44A8A865C77C}"/>
    <cellStyle name="Comma 50 10" xfId="3980" xr:uid="{00372A2A-D56E-4B2D-A876-0946EEB05C40}"/>
    <cellStyle name="Comma 50 10 2" xfId="6563" xr:uid="{7F065C2D-AE56-4E08-BAF2-16D0DFBAE8DE}"/>
    <cellStyle name="Comma 50 10 2 2" xfId="11131" xr:uid="{69D0767F-615B-453C-ADF8-146B8721D31C}"/>
    <cellStyle name="Comma 50 10 3" xfId="8888" xr:uid="{76E99E05-08D0-467E-9AD2-5BF38E97A64A}"/>
    <cellStyle name="Comma 50 11" xfId="4174" xr:uid="{526B580A-A773-40D7-BD69-1B45FE20A034}"/>
    <cellStyle name="Comma 50 11 2" xfId="6751" xr:uid="{7098BBC4-8DF1-4F48-B0ED-BD53E6568F3B}"/>
    <cellStyle name="Comma 50 11 2 2" xfId="11319" xr:uid="{6F8143BD-22B7-4DED-9A27-A1AEFECC3D84}"/>
    <cellStyle name="Comma 50 11 3" xfId="9076" xr:uid="{71D330B3-74DB-45C4-BBC7-B58644474156}"/>
    <cellStyle name="Comma 50 12" xfId="4436" xr:uid="{1FFF086A-4BA5-4700-B16A-E1827AAFC284}"/>
    <cellStyle name="Comma 50 12 2" xfId="9328" xr:uid="{5DA52FCF-E48B-4462-B209-6B49582F410B}"/>
    <cellStyle name="Comma 50 13" xfId="7105" xr:uid="{923E6391-65FC-49FF-872A-23442559ADBB}"/>
    <cellStyle name="Comma 50 14" xfId="12528" xr:uid="{866BEA18-A955-40BC-82A3-779F9F8F705A}"/>
    <cellStyle name="Comma 50 15" xfId="1476" xr:uid="{5D5F1997-E814-43C2-BF55-E08BDEAC0DF0}"/>
    <cellStyle name="Comma 50 16" xfId="24862" xr:uid="{AC1E5B30-AE8E-4E12-968B-3097A1857428}"/>
    <cellStyle name="Comma 50 17" xfId="25084" xr:uid="{025C2F2D-678D-48E4-9414-C45B02816CC0}"/>
    <cellStyle name="Comma 50 18" xfId="25362" xr:uid="{FC6E1928-B3A6-48D7-91C5-609FAC040B30}"/>
    <cellStyle name="Comma 50 19" xfId="25655" xr:uid="{68999C82-CD55-4DB0-9AA1-F2FA002861B9}"/>
    <cellStyle name="Comma 50 2" xfId="1742" xr:uid="{B7155CF2-FE38-4571-AAC1-2EAB58C30EB7}"/>
    <cellStyle name="Comma 50 2 2" xfId="4659" xr:uid="{BD1C3101-7190-4329-AF2E-68585E362971}"/>
    <cellStyle name="Comma 50 2 2 2" xfId="9507" xr:uid="{5F26493F-CE87-416E-9C23-8B16DE7E47BB}"/>
    <cellStyle name="Comma 50 2 2 3" xfId="27510" xr:uid="{DCBA36FD-989C-4356-89B0-ADDE0592A95A}"/>
    <cellStyle name="Comma 50 2 3" xfId="7282" xr:uid="{5C27024E-51F5-474F-82A3-5839C7987BB7}"/>
    <cellStyle name="Comma 50 2 4" xfId="26860" xr:uid="{FEB748EB-EC02-4D8D-B073-A30E988DB15D}"/>
    <cellStyle name="Comma 50 2 5" xfId="30994" xr:uid="{89A733AA-3C84-43EB-B7C3-45F248703649}"/>
    <cellStyle name="Comma 50 20" xfId="25913" xr:uid="{6D22C4F5-929C-4D33-8662-01750EEE12C5}"/>
    <cellStyle name="Comma 50 21" xfId="26195" xr:uid="{7A2D99A2-AA6B-4BBA-8A2E-A443C6AD7B3E}"/>
    <cellStyle name="Comma 50 22" xfId="26419" xr:uid="{1281EBDA-709F-4877-A70E-F5682026F35B}"/>
    <cellStyle name="Comma 50 23" xfId="26611" xr:uid="{5BDA7539-D4AE-48CA-A7B3-0BD51069DC10}"/>
    <cellStyle name="Comma 50 24" xfId="26672" xr:uid="{2E7012D1-1507-4198-BFD1-940301649413}"/>
    <cellStyle name="Comma 50 25" xfId="28189" xr:uid="{E08D3A52-E8FA-4B96-9593-09769B8D3C53}"/>
    <cellStyle name="Comma 50 26" xfId="28453" xr:uid="{42971C81-2ADC-4511-AC36-EC1A36341ABF}"/>
    <cellStyle name="Comma 50 27" xfId="28757" xr:uid="{22DBF53F-5C4C-46D9-BAA4-F623C90F167A}"/>
    <cellStyle name="Comma 50 28" xfId="29012" xr:uid="{53ED18E3-F7AF-40BA-8079-195576F4C6D1}"/>
    <cellStyle name="Comma 50 29" xfId="29220" xr:uid="{4EF462D3-2E7C-45C8-84B5-77BBF2183A4C}"/>
    <cellStyle name="Comma 50 3" xfId="1961" xr:uid="{9D96E7A6-C409-47DD-BFAF-7B9368940AEE}"/>
    <cellStyle name="Comma 50 3 2" xfId="4861" xr:uid="{4AACA99E-DE68-4B96-82F3-09B9D864874E}"/>
    <cellStyle name="Comma 50 3 2 2" xfId="9685" xr:uid="{B9A12380-0BAF-4DF8-B073-06D428A8C776}"/>
    <cellStyle name="Comma 50 3 3" xfId="7459" xr:uid="{57270E72-637E-44D7-B6BB-F1B4F7F3CCF3}"/>
    <cellStyle name="Comma 50 3 4" xfId="26939" xr:uid="{120BDCB1-A862-4A43-A451-25DC6DD07034}"/>
    <cellStyle name="Comma 50 3 5" xfId="33070" xr:uid="{1A85D521-4C10-41DC-8DF5-6B626A93CFCA}"/>
    <cellStyle name="Comma 50 30" xfId="29419" xr:uid="{9D950A37-4074-4D8C-B594-926441A956EC}"/>
    <cellStyle name="Comma 50 31" xfId="29692" xr:uid="{36902A67-E1A2-4964-931D-32C4D3A23692}"/>
    <cellStyle name="Comma 50 32" xfId="29890" xr:uid="{E58031FE-649B-4463-9290-05D328ECC556}"/>
    <cellStyle name="Comma 50 33" xfId="34535" xr:uid="{B8148E59-C155-412C-872F-C9BDF65D2C37}"/>
    <cellStyle name="Comma 50 34" xfId="34789" xr:uid="{CE2DBEE7-9D0A-4565-A529-092C7E2E9763}"/>
    <cellStyle name="Comma 50 35" xfId="34955" xr:uid="{310FBF82-D12F-480E-9986-162BF68387BB}"/>
    <cellStyle name="Comma 50 36" xfId="35105" xr:uid="{D8D32B6F-0293-4806-82A6-C8EF10D5943C}"/>
    <cellStyle name="Comma 50 37" xfId="35260" xr:uid="{F900EF7F-EF03-49D4-BC95-48C8D654ECBC}"/>
    <cellStyle name="Comma 50 38" xfId="35500" xr:uid="{C47A8482-D839-428B-950F-3C2DAEB769BE}"/>
    <cellStyle name="Comma 50 39" xfId="1113" xr:uid="{1BBA13B8-A2C7-4583-B649-ED1C9F714FAA}"/>
    <cellStyle name="Comma 50 4" xfId="2201" xr:uid="{81D1BE00-9276-4865-AF1B-684DC841A29A}"/>
    <cellStyle name="Comma 50 4 2" xfId="5072" xr:uid="{19C5D56A-3B2F-4E1D-85A9-488C7C661A35}"/>
    <cellStyle name="Comma 50 4 2 2" xfId="9863" xr:uid="{ED26D655-D08A-4C20-8EA9-FF4F8959BFC6}"/>
    <cellStyle name="Comma 50 4 3" xfId="7636" xr:uid="{9D59AACE-EEC2-4A04-A4DF-CB96767F2158}"/>
    <cellStyle name="Comma 50 4 4" xfId="33404" xr:uid="{452FA38A-EF0E-4E21-AF3F-B8029C7E2801}"/>
    <cellStyle name="Comma 50 5" xfId="2451" xr:uid="{33C2FABB-DE48-421D-8CC1-05713F5C91CD}"/>
    <cellStyle name="Comma 50 5 2" xfId="5288" xr:uid="{29D99EF4-32B8-4BF0-9DD9-F7B505E8A7DE}"/>
    <cellStyle name="Comma 50 5 2 2" xfId="10042" xr:uid="{5316CBF5-3C30-4418-AB71-ECA82144D292}"/>
    <cellStyle name="Comma 50 5 3" xfId="7813" xr:uid="{EC216479-453D-4762-BD5B-F22C0AF3054C}"/>
    <cellStyle name="Comma 50 5 4" xfId="33650" xr:uid="{23825957-F3B2-4733-85A4-01B5DAF828EE}"/>
    <cellStyle name="Comma 50 6" xfId="2703" xr:uid="{DB4E16B9-6D99-4440-8A9D-4F08C04D2C40}"/>
    <cellStyle name="Comma 50 6 2" xfId="5509" xr:uid="{CD62557D-F680-49FB-94B5-D6792EFB0DF5}"/>
    <cellStyle name="Comma 50 6 2 2" xfId="10227" xr:uid="{DA8E830D-324B-4254-BB28-CBDB2C4FEACA}"/>
    <cellStyle name="Comma 50 6 3" xfId="7995" xr:uid="{E9E5D6EC-1B2C-4EA3-84CA-2D85A93808A1}"/>
    <cellStyle name="Comma 50 6 4" xfId="33930" xr:uid="{62BEA56C-CDE4-45DC-AE05-A716522A938A}"/>
    <cellStyle name="Comma 50 7" xfId="2959" xr:uid="{344BB844-ECDB-4EF4-8DA5-94E0CB644FE1}"/>
    <cellStyle name="Comma 50 7 2" xfId="5729" xr:uid="{78751E92-7F81-4799-A414-8EE9BCEC780F}"/>
    <cellStyle name="Comma 50 7 2 2" xfId="10405" xr:uid="{4023E1D0-A1EC-4647-970F-05777D625FCA}"/>
    <cellStyle name="Comma 50 7 3" xfId="8172" xr:uid="{DB34A1FE-BB71-4F15-807F-7976B7D4CC8D}"/>
    <cellStyle name="Comma 50 8" xfId="3275" xr:uid="{5B3DB839-4419-499A-9C02-CC7D7C0E54E7}"/>
    <cellStyle name="Comma 50 8 2" xfId="5980" xr:uid="{2F8A418A-2264-4781-B675-D59F0DB76FA5}"/>
    <cellStyle name="Comma 50 8 2 2" xfId="10588" xr:uid="{ADE2413D-69FC-447F-8635-5E0E294B1433}"/>
    <cellStyle name="Comma 50 8 3" xfId="8349" xr:uid="{219D2CC5-1483-4CF9-969D-8385A493DEB9}"/>
    <cellStyle name="Comma 50 9" xfId="3526" xr:uid="{C82AEF38-1451-4043-9D64-2F74B6ECAE94}"/>
    <cellStyle name="Comma 50 9 2" xfId="6190" xr:uid="{B13A0C1A-9DEF-4FC8-B45F-921AB55A031D}"/>
    <cellStyle name="Comma 50 9 2 2" xfId="10768" xr:uid="{B7896F42-4D73-4094-AA38-F246A51285AE}"/>
    <cellStyle name="Comma 50 9 3" xfId="8526" xr:uid="{2ABEFE96-328B-4B10-98B6-107C649AFDFC}"/>
    <cellStyle name="Comma 51" xfId="1180" xr:uid="{27CC5ED5-FD40-4B1E-9B6B-D0E0102A047D}"/>
    <cellStyle name="Comma 51 2" xfId="1517" xr:uid="{F2F1A00A-E841-453F-AF72-A1B751F36073}"/>
    <cellStyle name="Comma 51 3" xfId="26974" xr:uid="{61E7E59C-CCF5-4D77-AB10-D39B7C1DC619}"/>
    <cellStyle name="Comma 51 4" xfId="30617" xr:uid="{BCC4FB0D-13BE-4D14-A75A-E3A521E12AB5}"/>
    <cellStyle name="Comma 52" xfId="1769" xr:uid="{E64EC266-AF0F-491D-8A23-44120B4C5351}"/>
    <cellStyle name="Comma 52 2" xfId="27531" xr:uid="{62D136C9-0A9E-4BA3-A43A-46B724DE7513}"/>
    <cellStyle name="Comma 52 3" xfId="30629" xr:uid="{88E65E19-2BB0-4FC9-9872-0F23D2DDDEC3}"/>
    <cellStyle name="Comma 53" xfId="991" xr:uid="{BBE98FAE-844C-403E-A8F7-57CD4CC4F4B1}"/>
    <cellStyle name="Comma 53 2" xfId="1674" xr:uid="{03AA22C0-2C78-4743-B8D9-BCC2C2496798}"/>
    <cellStyle name="Comma 53 2 2" xfId="26640" xr:uid="{D6B5DEBA-AF11-41D7-9A29-EA0BF478F53B}"/>
    <cellStyle name="Comma 53 3" xfId="950" xr:uid="{C100A0EA-E2B9-412D-8355-F206D9520788}"/>
    <cellStyle name="Comma 53 3 10" xfId="3982" xr:uid="{1856A370-2E7B-4EDB-A08C-DC9CB1B21593}"/>
    <cellStyle name="Comma 53 3 10 2" xfId="6565" xr:uid="{5BA0281F-483D-437C-9AF3-4BE06C3CC3C7}"/>
    <cellStyle name="Comma 53 3 10 2 2" xfId="11133" xr:uid="{6DD584E5-84F3-4717-AE46-F5E1F3CDDF31}"/>
    <cellStyle name="Comma 53 3 10 3" xfId="8890" xr:uid="{8FE903FE-38AA-4037-9CA3-8188C22B1F39}"/>
    <cellStyle name="Comma 53 3 11" xfId="4176" xr:uid="{B07F109E-7B02-4B78-91BC-DE651BA2A4B0}"/>
    <cellStyle name="Comma 53 3 11 2" xfId="6753" xr:uid="{239A69DB-048B-4BA3-AF5B-95552DF38C3D}"/>
    <cellStyle name="Comma 53 3 11 2 2" xfId="11321" xr:uid="{8A6B6716-BE71-4155-B79F-6D39488BD705}"/>
    <cellStyle name="Comma 53 3 11 3" xfId="9078" xr:uid="{E7D51BBC-B6F9-4177-A3BA-ACD456BCE470}"/>
    <cellStyle name="Comma 53 3 12" xfId="4438" xr:uid="{66AC3713-1F95-4035-A1F9-7CAB4ED68A17}"/>
    <cellStyle name="Comma 53 3 12 2" xfId="9330" xr:uid="{BFAFC67D-8FB4-4B57-B42C-DB53C62424DF}"/>
    <cellStyle name="Comma 53 3 13" xfId="7107" xr:uid="{2EA754EE-1145-4302-B83B-AAD891C6BB3A}"/>
    <cellStyle name="Comma 53 3 14" xfId="12530" xr:uid="{3B39FAD1-6A36-4564-AFFE-2F849826905C}"/>
    <cellStyle name="Comma 53 3 15" xfId="1477" xr:uid="{BE126A0E-C344-4BF2-AAD2-D1792D546009}"/>
    <cellStyle name="Comma 53 3 16" xfId="24863" xr:uid="{07A942E5-4DBA-4705-84B2-C9A7D5DF690F}"/>
    <cellStyle name="Comma 53 3 17" xfId="25085" xr:uid="{FDDAAA2D-762A-4F24-A00E-A98B600ADE0E}"/>
    <cellStyle name="Comma 53 3 18" xfId="25363" xr:uid="{D9604D40-1FAE-4D5D-8425-32573331EC7F}"/>
    <cellStyle name="Comma 53 3 19" xfId="25656" xr:uid="{00F2AF8E-FB7E-463C-BFA5-AE6145CE8328}"/>
    <cellStyle name="Comma 53 3 2" xfId="1744" xr:uid="{BCB9E7F2-2FA2-430E-8AE1-59FDCD9A3027}"/>
    <cellStyle name="Comma 53 3 2 2" xfId="4661" xr:uid="{333E2A5E-EA86-4F1C-805B-3E3EAEF58ED3}"/>
    <cellStyle name="Comma 53 3 2 2 2" xfId="9509" xr:uid="{A030B1F4-817B-48CE-81FD-335DFF1FA373}"/>
    <cellStyle name="Comma 53 3 2 2 3" xfId="27511" xr:uid="{6DEC0BA1-2F2D-4EEF-B4F7-DB79995D52C4}"/>
    <cellStyle name="Comma 53 3 2 3" xfId="7284" xr:uid="{83C57151-0A2C-454A-9A72-3D8FB3176302}"/>
    <cellStyle name="Comma 53 3 2 4" xfId="26861" xr:uid="{1C79E117-4F2A-4934-957E-96BE783B37D2}"/>
    <cellStyle name="Comma 53 3 2 5" xfId="30995" xr:uid="{A395AD8F-BB95-4B51-A0DA-5666999929F9}"/>
    <cellStyle name="Comma 53 3 20" xfId="25914" xr:uid="{6249371B-073E-4BC8-9C38-F8552FF2FDCA}"/>
    <cellStyle name="Comma 53 3 21" xfId="26197" xr:uid="{23A515AB-3247-4524-883A-23F7EE35D696}"/>
    <cellStyle name="Comma 53 3 22" xfId="26420" xr:uid="{E426F673-F930-49E6-AD85-56FD2EEEB9B2}"/>
    <cellStyle name="Comma 53 3 23" xfId="26612" xr:uid="{AC56FF6D-6183-441C-A070-54430D1A80CE}"/>
    <cellStyle name="Comma 53 3 24" xfId="26673" xr:uid="{844E1D42-F358-4239-B7DA-1F7018CBB4E9}"/>
    <cellStyle name="Comma 53 3 25" xfId="28190" xr:uid="{0DC41B46-6E45-4DDD-BD7D-1D681287DF92}"/>
    <cellStyle name="Comma 53 3 26" xfId="28454" xr:uid="{B3916C4B-3292-42E3-853D-7603B398B094}"/>
    <cellStyle name="Comma 53 3 27" xfId="28758" xr:uid="{D15FF007-51E8-439A-AF39-CE28A27EDE79}"/>
    <cellStyle name="Comma 53 3 28" xfId="29013" xr:uid="{AB628125-D024-48D0-A867-3674B90EE547}"/>
    <cellStyle name="Comma 53 3 29" xfId="29221" xr:uid="{EE44CC05-645A-4D1B-B72B-B0E5C84DB530}"/>
    <cellStyle name="Comma 53 3 3" xfId="1963" xr:uid="{0C386B9D-DA21-4188-9307-9430B774DF55}"/>
    <cellStyle name="Comma 53 3 3 2" xfId="4863" xr:uid="{5089A180-442C-4549-B412-7DA49EB8A1CD}"/>
    <cellStyle name="Comma 53 3 3 2 2" xfId="9687" xr:uid="{60F56A2E-B3A8-4D5B-990D-8CCA66BC0DA8}"/>
    <cellStyle name="Comma 53 3 3 3" xfId="7461" xr:uid="{74FAC8EC-712E-4361-901A-9765542194D8}"/>
    <cellStyle name="Comma 53 3 3 4" xfId="26940" xr:uid="{56EC83F6-BEF5-4A3A-A2D8-921F0B5B893B}"/>
    <cellStyle name="Comma 53 3 3 5" xfId="33071" xr:uid="{2EEA1B4E-E94C-4F3A-9936-3F31DCD75F5F}"/>
    <cellStyle name="Comma 53 3 30" xfId="29420" xr:uid="{DD4BA7EA-F21C-4822-9BA2-560F90F43074}"/>
    <cellStyle name="Comma 53 3 31" xfId="29693" xr:uid="{7E7DAB0D-AD38-4108-9496-594890DBD5B0}"/>
    <cellStyle name="Comma 53 3 32" xfId="29891" xr:uid="{B6498EC9-E96B-4E26-904D-5B68C845ECE7}"/>
    <cellStyle name="Comma 53 3 33" xfId="34536" xr:uid="{CE977174-FAE7-4689-AB3A-0414D8B3F0AD}"/>
    <cellStyle name="Comma 53 3 34" xfId="34791" xr:uid="{6F0E6436-8E4B-449D-9086-7FA29836D501}"/>
    <cellStyle name="Comma 53 3 35" xfId="34956" xr:uid="{83251059-DD20-4976-8D44-163FABD0F779}"/>
    <cellStyle name="Comma 53 3 36" xfId="35106" xr:uid="{BBC7F2D9-6905-4F5C-8247-DA86664C8222}"/>
    <cellStyle name="Comma 53 3 37" xfId="35261" xr:uid="{A58CB842-EC9A-4B0B-9752-61FE4C9710DA}"/>
    <cellStyle name="Comma 53 3 38" xfId="35501" xr:uid="{A85C03EF-BB73-48FF-951F-1A0A2EC87DFE}"/>
    <cellStyle name="Comma 53 3 39" xfId="1115" xr:uid="{8BEC9B7A-7165-490A-A686-AA5A1CE92EB1}"/>
    <cellStyle name="Comma 53 3 4" xfId="2203" xr:uid="{919C637B-51F6-42D8-A32E-8ECD32783D30}"/>
    <cellStyle name="Comma 53 3 4 2" xfId="5074" xr:uid="{1405EC64-BE20-44CA-A35A-A728471F0B42}"/>
    <cellStyle name="Comma 53 3 4 2 2" xfId="9865" xr:uid="{9082821B-05BF-4B70-A51D-E87AA0FDFF70}"/>
    <cellStyle name="Comma 53 3 4 3" xfId="7638" xr:uid="{BF1896CC-6D94-4CB5-986C-31562EF1C8B9}"/>
    <cellStyle name="Comma 53 3 4 4" xfId="33405" xr:uid="{E03380E8-1492-4CC2-B464-CB9104BD18CD}"/>
    <cellStyle name="Comma 53 3 5" xfId="2453" xr:uid="{FE08642B-3EEB-474C-B55C-D95EEEA85E38}"/>
    <cellStyle name="Comma 53 3 5 2" xfId="5290" xr:uid="{7EBB4A0B-E4F1-4E6B-A1E2-AF68C6D646D4}"/>
    <cellStyle name="Comma 53 3 5 2 2" xfId="10044" xr:uid="{138D0D73-E0D7-4492-8596-F824634A2B4E}"/>
    <cellStyle name="Comma 53 3 5 3" xfId="7815" xr:uid="{5A49BA67-C49E-4C0D-AF23-C530237203F7}"/>
    <cellStyle name="Comma 53 3 5 4" xfId="33651" xr:uid="{C2B2954D-A2AE-4557-A00D-AACD516B4002}"/>
    <cellStyle name="Comma 53 3 6" xfId="2705" xr:uid="{42A7F3E3-952E-473C-9E7F-175597F32455}"/>
    <cellStyle name="Comma 53 3 6 2" xfId="5511" xr:uid="{85BA857C-8F67-4108-B49F-7DC737BA0DE9}"/>
    <cellStyle name="Comma 53 3 6 2 2" xfId="10229" xr:uid="{97020C80-594B-4AD2-9462-08AAE7FC01D5}"/>
    <cellStyle name="Comma 53 3 6 3" xfId="7997" xr:uid="{1EEC92EF-07F7-4544-8EAF-A4483B05BD49}"/>
    <cellStyle name="Comma 53 3 6 4" xfId="33931" xr:uid="{E36AE476-EAD6-4243-B0D5-7DD30751648A}"/>
    <cellStyle name="Comma 53 3 7" xfId="2961" xr:uid="{E5920679-FE1D-4AE6-B681-605209C05E39}"/>
    <cellStyle name="Comma 53 3 7 2" xfId="5731" xr:uid="{F74BCB9F-072E-43C3-9C40-4F7A43E10A0F}"/>
    <cellStyle name="Comma 53 3 7 2 2" xfId="10407" xr:uid="{C2C95CCA-66B1-480F-B6CA-8C66A65BDA71}"/>
    <cellStyle name="Comma 53 3 7 3" xfId="8174" xr:uid="{62FFB468-50FA-457D-ABE8-A51BDAA4F394}"/>
    <cellStyle name="Comma 53 3 8" xfId="3277" xr:uid="{41075140-8C53-4E0F-97A2-4EEBFEA260B7}"/>
    <cellStyle name="Comma 53 3 8 2" xfId="5982" xr:uid="{DD7B8141-EB0C-4C91-B172-66A7CA492940}"/>
    <cellStyle name="Comma 53 3 8 2 2" xfId="10590" xr:uid="{5A49EB68-A91D-4E51-85C5-E20CCBCF187E}"/>
    <cellStyle name="Comma 53 3 8 3" xfId="8351" xr:uid="{6F972910-5222-476F-9862-4B11592471DB}"/>
    <cellStyle name="Comma 53 3 9" xfId="3528" xr:uid="{5F5A37F0-59B7-4734-BE04-D0C58D2B78C3}"/>
    <cellStyle name="Comma 53 3 9 2" xfId="6192" xr:uid="{7F314BB8-F7A2-4BC9-A8BB-F908B04FBC9D}"/>
    <cellStyle name="Comma 53 3 9 2 2" xfId="10770" xr:uid="{F940D62F-45C4-4BE3-8971-695A91790A0E}"/>
    <cellStyle name="Comma 53 3 9 3" xfId="8528" xr:uid="{6F646A35-D1B9-42C8-B97C-F6D8163276C9}"/>
    <cellStyle name="Comma 53 4" xfId="27252" xr:uid="{C123D8E6-76E1-4706-9B45-DC66C9A90A86}"/>
    <cellStyle name="Comma 53 5" xfId="30637" xr:uid="{E111C768-1732-498D-AB7F-059024C49364}"/>
    <cellStyle name="Comma 54" xfId="1124" xr:uid="{3CF3CEF1-8F4B-402F-AD22-EF0579334212}"/>
    <cellStyle name="Comma 54 2" xfId="1776" xr:uid="{85FBD8AB-0A2E-4CC1-BB64-68D1E8C51850}"/>
    <cellStyle name="Comma 54 3" xfId="26638" xr:uid="{8ACE8D86-F6B9-4015-B1FE-2FFEFE6B8657}"/>
    <cellStyle name="Comma 54 4" xfId="28429" xr:uid="{A036EA7D-65D9-42C3-963A-7064F847D025}"/>
    <cellStyle name="Comma 54 5" xfId="30631" xr:uid="{3284B454-8A09-4D9D-BB5B-86D8DFA523F5}"/>
    <cellStyle name="Comma 55" xfId="1874" xr:uid="{5E79A19D-3AFE-43F7-8A98-B1D53D630879}"/>
    <cellStyle name="Comma 55 2" xfId="27575" xr:uid="{DE6EBB44-5551-4784-8BCD-1EBEAD1A75D4}"/>
    <cellStyle name="Comma 55 3" xfId="30639" xr:uid="{D77BCA36-8AB9-4CE8-B4EC-E73C9D435B41}"/>
    <cellStyle name="Comma 56" xfId="1923" xr:uid="{932B2568-9B47-4DD0-9054-D95D15101437}"/>
    <cellStyle name="Comma 56 2" xfId="27291" xr:uid="{C4BDD1E6-B629-4490-978F-001E6938838C}"/>
    <cellStyle name="Comma 56 3" xfId="30641" xr:uid="{6B0F90CD-2813-4EAA-BF64-85B30D9608FB}"/>
    <cellStyle name="Comma 57" xfId="1772" xr:uid="{0DA7C2FC-A244-4C65-9879-4F8DC302F5BD}"/>
    <cellStyle name="Comma 57 2" xfId="27056" xr:uid="{4BD5C9CD-BBF2-4DA4-83BA-CEB62B337414}"/>
    <cellStyle name="Comma 57 3" xfId="30643" xr:uid="{4BE791B6-975D-4E0A-B1F7-F6F5FCADF9FE}"/>
    <cellStyle name="Comma 58" xfId="1908" xr:uid="{5B85521D-42FF-4BCD-A3D5-3BF39731BE3F}"/>
    <cellStyle name="Comma 58 2" xfId="27750" xr:uid="{98AF214D-B315-4F4C-BFAA-4CDBD3809DBF}"/>
    <cellStyle name="Comma 58 3" xfId="30646" xr:uid="{791A70B5-1A6C-4E90-A2CD-377668D8F774}"/>
    <cellStyle name="Comma 59" xfId="1982" xr:uid="{AD0EE71B-CEF9-43CF-ACD0-646D851BE3F5}"/>
    <cellStyle name="Comma 59 2" xfId="27427" xr:uid="{9047EAD6-37C0-4B97-9476-9564E102E342}"/>
    <cellStyle name="Comma 59 3" xfId="30720" xr:uid="{FFB3CBF3-31CB-4B76-B6BB-EBE03B15EFBA}"/>
    <cellStyle name="Comma 6" xfId="324" xr:uid="{75F52AFB-80F7-418B-960E-0A371230F92C}"/>
    <cellStyle name="Comma 6 10" xfId="2561" xr:uid="{286DEACA-E376-406E-8572-4B7EAE5655D2}"/>
    <cellStyle name="Comma 6 10 2" xfId="5386" xr:uid="{E6C99AC4-FE80-4DEC-9ADB-7777BD28391B}"/>
    <cellStyle name="Comma 6 10 2 2" xfId="10127" xr:uid="{AE5FD6D7-496E-4989-AF75-4F2583E710EB}"/>
    <cellStyle name="Comma 6 10 3" xfId="7896" xr:uid="{A373C798-BF43-46C4-8808-58DC2EAA5604}"/>
    <cellStyle name="Comma 6 10 4" xfId="30440" xr:uid="{05D96E3A-5D66-455B-A6EA-6CD453CC2B5B}"/>
    <cellStyle name="Comma 6 11" xfId="2816" xr:uid="{99688096-A1CD-4C4C-8070-4D5987243041}"/>
    <cellStyle name="Comma 6 11 2" xfId="5605" xr:uid="{43E2EB82-A558-463C-8EA2-C493130CEDD3}"/>
    <cellStyle name="Comma 6 11 2 2" xfId="10306" xr:uid="{01AACA83-9C31-46D9-9A09-7F67C09D18A8}"/>
    <cellStyle name="Comma 6 11 3" xfId="8073" xr:uid="{4F1DACFA-81A2-4F5C-95E7-50CB6C4D99EE}"/>
    <cellStyle name="Comma 6 11 4" xfId="30618" xr:uid="{98FA44AA-5205-46D0-B907-9DA0C0412626}"/>
    <cellStyle name="Comma 6 12" xfId="3092" xr:uid="{11CFB9C6-0A58-4AD6-BD4C-38458F238157}"/>
    <cellStyle name="Comma 6 12 2" xfId="5836" xr:uid="{FC5C3BC5-D83A-4236-A436-418B293E270B}"/>
    <cellStyle name="Comma 6 12 2 2" xfId="10486" xr:uid="{3B5A0411-3AD9-4474-B328-15D0350BC2E2}"/>
    <cellStyle name="Comma 6 12 3" xfId="8250" xr:uid="{50D274AA-1C2F-4DC1-86A9-5595D1C00B06}"/>
    <cellStyle name="Comma 6 12 4" xfId="30886" xr:uid="{E7361F9B-E90C-4176-858F-17745807A1C9}"/>
    <cellStyle name="Comma 6 13" xfId="3400" xr:uid="{15F4501C-429F-4475-A90B-791BB1833FB7}"/>
    <cellStyle name="Comma 6 13 2" xfId="6082" xr:uid="{49696B02-9A52-4887-B3F2-135AD934F0CB}"/>
    <cellStyle name="Comma 6 13 2 2" xfId="10667" xr:uid="{3BF20986-9DA6-4602-8034-6AE5FF06CDAE}"/>
    <cellStyle name="Comma 6 13 3" xfId="8427" xr:uid="{436ADDC7-3922-4A61-B910-341207AEEBEA}"/>
    <cellStyle name="Comma 6 13 4" xfId="31009" xr:uid="{DE5EA42B-6F48-4091-8051-29D9197A77A2}"/>
    <cellStyle name="Comma 6 14" xfId="3550" xr:uid="{F5FAA8C8-EFE6-4587-B71A-A7A37474C1FB}"/>
    <cellStyle name="Comma 6 14 2" xfId="6205" xr:uid="{EB11DC00-00DD-4EB2-98C6-734417754093}"/>
    <cellStyle name="Comma 6 14 2 2" xfId="10782" xr:uid="{BCD8E945-37BE-4806-95D0-3B9C2F4904D7}"/>
    <cellStyle name="Comma 6 14 3" xfId="8540" xr:uid="{D0B046E7-2E16-4FEB-812D-0DD343D85D01}"/>
    <cellStyle name="Comma 6 14 4" xfId="31026" xr:uid="{856955CB-B534-4777-9815-1D6C54929F71}"/>
    <cellStyle name="Comma 6 15" xfId="3631" xr:uid="{A2FDE3ED-D536-4E23-9EEF-42B2B6481786}"/>
    <cellStyle name="Comma 6 15 2" xfId="6256" xr:uid="{08C57B5D-CE71-4AF3-B067-CAC9F35A35F7}"/>
    <cellStyle name="Comma 6 15 2 2" xfId="10834" xr:uid="{A63DF0AE-94A5-4979-AE15-A1C939FE461C}"/>
    <cellStyle name="Comma 6 15 3" xfId="8591" xr:uid="{AB0ADA47-8C9D-42E0-96AB-882676DAA22D}"/>
    <cellStyle name="Comma 6 15 4" xfId="33001" xr:uid="{DEF59C57-FB5E-4A18-9FF1-D2AF37241CA6}"/>
    <cellStyle name="Comma 6 16" xfId="3720" xr:uid="{F64791EA-362C-4A3F-9E12-239FD15D3DBA}"/>
    <cellStyle name="Comma 6 16 2" xfId="6334" xr:uid="{40B0F5D9-FFC7-49BB-A198-8FDEB9A650AE}"/>
    <cellStyle name="Comma 6 16 2 2" xfId="10902" xr:uid="{8DC7E496-DA48-4991-891A-D7B2CD765E78}"/>
    <cellStyle name="Comma 6 16 3" xfId="8659" xr:uid="{5A8A0AF9-A3C1-489B-8AEC-4E5ED1EDB614}"/>
    <cellStyle name="Comma 6 16 4" xfId="33120" xr:uid="{F72A252D-B7B5-4917-8557-9392F467C15F}"/>
    <cellStyle name="Comma 6 17" xfId="3785" xr:uid="{B0CC8738-ACCD-4741-BAF9-FEBFF6EE4D60}"/>
    <cellStyle name="Comma 6 17 2" xfId="6374" xr:uid="{397D801E-BF77-49F2-803A-49870DA4614D}"/>
    <cellStyle name="Comma 6 17 2 2" xfId="10942" xr:uid="{895D58E8-F947-4221-91D3-3DEDD8C8047F}"/>
    <cellStyle name="Comma 6 17 3" xfId="8699" xr:uid="{F9EAC332-380D-4CD0-B371-539FBA14D268}"/>
    <cellStyle name="Comma 6 17 4" xfId="33118" xr:uid="{062A617E-0ECF-42AD-8FAD-41FB8C28F470}"/>
    <cellStyle name="Comma 6 18" xfId="3879" xr:uid="{17D77597-F897-42C9-B735-E8D12C791F54}"/>
    <cellStyle name="Comma 6 18 2" xfId="6464" xr:uid="{6C94E469-9EF7-4CFC-9733-A916C05B408B}"/>
    <cellStyle name="Comma 6 18 2 2" xfId="11032" xr:uid="{3A690EF6-AE87-459D-ACBE-391E29D7FD4E}"/>
    <cellStyle name="Comma 6 18 3" xfId="8789" xr:uid="{8F27AF83-FF35-46BB-89DC-C508844AA478}"/>
    <cellStyle name="Comma 6 18 4" xfId="33124" xr:uid="{C368A963-9978-45B9-9166-3FFC4D1CD001}"/>
    <cellStyle name="Comma 6 19" xfId="4067" xr:uid="{3D01EFB1-57D2-44D4-A5BC-E291B94275E2}"/>
    <cellStyle name="Comma 6 19 2" xfId="6648" xr:uid="{AE0FB166-45D6-4F55-98E4-CD22AF4914F0}"/>
    <cellStyle name="Comma 6 19 2 2" xfId="11216" xr:uid="{4C740061-ED16-4DFA-AF99-1CB31A39946E}"/>
    <cellStyle name="Comma 6 19 3" xfId="8973" xr:uid="{BCCD6FF5-517C-4306-B6C8-DD4C69BC3994}"/>
    <cellStyle name="Comma 6 19 4" xfId="33343" xr:uid="{87F3F50C-118D-4D3D-847E-627E28E722B7}"/>
    <cellStyle name="Comma 6 2" xfId="325" xr:uid="{02BE06DB-AE6F-4181-A834-43DE89E04CFD}"/>
    <cellStyle name="Comma 6 2 10" xfId="3093" xr:uid="{33F42A04-5E0B-409A-891B-B82E6D2B5D41}"/>
    <cellStyle name="Comma 6 2 10 2" xfId="5837" xr:uid="{D39D57E6-795C-4C53-A50E-260342FDD023}"/>
    <cellStyle name="Comma 6 2 10 2 2" xfId="10487" xr:uid="{F0967E21-B2F1-4DA6-AFCE-643078F7902A}"/>
    <cellStyle name="Comma 6 2 10 3" xfId="8251" xr:uid="{9F247FDB-8A28-40A1-8E3A-6AB5A9409945}"/>
    <cellStyle name="Comma 6 2 10 4" xfId="33218" xr:uid="{A5B38DCD-12F2-48BB-A7EA-BF1CA8CDF9A7}"/>
    <cellStyle name="Comma 6 2 11" xfId="3401" xr:uid="{DE235989-FFD0-49F5-8E50-B42C1A8EFFA8}"/>
    <cellStyle name="Comma 6 2 11 2" xfId="6083" xr:uid="{58B2CBC2-DF47-4B05-9249-6F85C591E0B4}"/>
    <cellStyle name="Comma 6 2 11 2 2" xfId="10668" xr:uid="{4440BF21-9CED-451C-AD53-1F25AC27185F}"/>
    <cellStyle name="Comma 6 2 11 3" xfId="8428" xr:uid="{788A06A2-2315-4084-8CD1-7F409D5E7507}"/>
    <cellStyle name="Comma 6 2 11 4" xfId="33435" xr:uid="{CD0E1E5E-F1E9-4ABE-BE91-4B14B9417E8D}"/>
    <cellStyle name="Comma 6 2 12" xfId="3579" xr:uid="{B7459EE1-C1EB-4315-A86B-891FFE917C16}"/>
    <cellStyle name="Comma 6 2 12 2" xfId="6222" xr:uid="{D907E867-C03D-4313-B586-8DC839F492DF}"/>
    <cellStyle name="Comma 6 2 12 2 2" xfId="10800" xr:uid="{7A2C308B-A792-49EB-8781-CFD952ECD430}"/>
    <cellStyle name="Comma 6 2 12 3" xfId="8558" xr:uid="{4C975742-C40C-48A8-ADAE-BF63998F94DC}"/>
    <cellStyle name="Comma 6 2 12 4" xfId="33841" xr:uid="{993C7F42-1702-4C84-BD4D-D3E8662C0F7D}"/>
    <cellStyle name="Comma 6 2 13" xfId="3632" xr:uid="{3B05F7CC-F3AF-4977-9883-182BFE26A752}"/>
    <cellStyle name="Comma 6 2 13 2" xfId="6257" xr:uid="{FE690B86-5CCD-472D-B39D-AF3461EE88F5}"/>
    <cellStyle name="Comma 6 2 13 2 2" xfId="10835" xr:uid="{32268168-06E6-4084-8DC2-1BE98A2898BA}"/>
    <cellStyle name="Comma 6 2 13 3" xfId="8592" xr:uid="{D5329E4E-C344-48BC-ADF4-3AC3E6F2B75B}"/>
    <cellStyle name="Comma 6 2 14" xfId="3880" xr:uid="{C858CDEA-3EDC-4F81-AEA8-8F1D91F040E9}"/>
    <cellStyle name="Comma 6 2 14 2" xfId="6465" xr:uid="{3E5D1E2C-E8DB-4709-9703-2E2DCA283770}"/>
    <cellStyle name="Comma 6 2 14 2 2" xfId="11033" xr:uid="{0725B9D7-6236-4C49-AED6-AC28BBAB06C7}"/>
    <cellStyle name="Comma 6 2 14 3" xfId="8790" xr:uid="{5ECFFAFD-F9A9-4607-A3B6-0CC982C1F5FD}"/>
    <cellStyle name="Comma 6 2 15" xfId="4068" xr:uid="{FD80B6C6-74BF-4A13-A4DA-AB2F603CA04A}"/>
    <cellStyle name="Comma 6 2 15 2" xfId="6649" xr:uid="{7C2D4DF1-FA16-4793-98B6-D240CB6B1815}"/>
    <cellStyle name="Comma 6 2 15 2 2" xfId="11217" xr:uid="{22BD2EA6-932A-48AD-A77A-CCDAB729F449}"/>
    <cellStyle name="Comma 6 2 15 3" xfId="8974" xr:uid="{D6F57D5F-1B09-4E9F-94C4-83F18FFE6289}"/>
    <cellStyle name="Comma 6 2 16" xfId="4311" xr:uid="{C96B3FBC-533A-4C2F-9062-5211DFA66D30}"/>
    <cellStyle name="Comma 6 2 16 2" xfId="9208" xr:uid="{18E9B9B6-112C-4F32-89EF-A103C12193C4}"/>
    <cellStyle name="Comma 6 2 17" xfId="12158" xr:uid="{512D5EFD-B17E-4C85-83D8-957B1F1E920E}"/>
    <cellStyle name="Comma 6 2 18" xfId="7005" xr:uid="{4F556414-23B1-40B5-82B5-98AD96C21514}"/>
    <cellStyle name="Comma 6 2 19" xfId="12274" xr:uid="{4C57920A-B1EF-48C8-8485-DE6C54E14A06}"/>
    <cellStyle name="Comma 6 2 2" xfId="326" xr:uid="{4A74D7FD-5222-4E25-8ECF-D6DC814B5015}"/>
    <cellStyle name="Comma 6 2 2 10" xfId="3580" xr:uid="{C35AC2F0-E9E4-4AC6-A305-CF92544C37EF}"/>
    <cellStyle name="Comma 6 2 2 10 2" xfId="6223" xr:uid="{04BD0ADB-67EC-423A-9277-D36EA03256B5}"/>
    <cellStyle name="Comma 6 2 2 10 2 2" xfId="10801" xr:uid="{C52864AE-6537-407F-A478-1BAE2BBF735C}"/>
    <cellStyle name="Comma 6 2 2 10 3" xfId="8559" xr:uid="{FE51D160-A623-4A08-A014-D7CF326A1E2A}"/>
    <cellStyle name="Comma 6 2 2 10 4" xfId="33553" xr:uid="{F2AEFA21-2DF9-4C1D-87AD-E966C6F03E2B}"/>
    <cellStyle name="Comma 6 2 2 11" xfId="3633" xr:uid="{3A1ABB2F-710A-421F-BDAB-2266A3424D5C}"/>
    <cellStyle name="Comma 6 2 2 11 2" xfId="6258" xr:uid="{53AD7AA0-6806-4781-B02E-E40A57477256}"/>
    <cellStyle name="Comma 6 2 2 11 2 2" xfId="10836" xr:uid="{B2B04D1A-5BAD-42D0-844D-97A431681F58}"/>
    <cellStyle name="Comma 6 2 2 11 3" xfId="8593" xr:uid="{9220245B-9A91-4AB3-B498-6B852CAED4C3}"/>
    <cellStyle name="Comma 6 2 2 11 4" xfId="33714" xr:uid="{BE79FE10-5776-4C81-805A-9282C3B6DD12}"/>
    <cellStyle name="Comma 6 2 2 12" xfId="3881" xr:uid="{13C89B8F-0536-4CBF-9E4D-9A2C0E9919DA}"/>
    <cellStyle name="Comma 6 2 2 12 2" xfId="6466" xr:uid="{AE01EC89-54F3-4CC5-ADD5-FD5DFDEAC9E2}"/>
    <cellStyle name="Comma 6 2 2 12 2 2" xfId="11034" xr:uid="{4FD52B79-8299-46C0-9A76-25B65077FB4F}"/>
    <cellStyle name="Comma 6 2 2 12 3" xfId="8791" xr:uid="{98A2A7F1-352D-4FA1-9E35-FA3F1CA385F0}"/>
    <cellStyle name="Comma 6 2 2 12 4" xfId="33842" xr:uid="{21AFCAA7-1F7B-435A-A5BE-719D80C8B104}"/>
    <cellStyle name="Comma 6 2 2 13" xfId="4069" xr:uid="{FA3BABB9-831C-4A8F-ABBA-7CCE6430BB6C}"/>
    <cellStyle name="Comma 6 2 2 13 2" xfId="6650" xr:uid="{199827B0-378C-432C-A45D-DFDD97F9BF65}"/>
    <cellStyle name="Comma 6 2 2 13 2 2" xfId="11218" xr:uid="{AF22CD5D-4066-4221-B321-7A3AB3A9DEC2}"/>
    <cellStyle name="Comma 6 2 2 13 3" xfId="8975" xr:uid="{FD19FCCF-F895-4314-8B3D-4993F47C3053}"/>
    <cellStyle name="Comma 6 2 2 14" xfId="4312" xr:uid="{7D8FC2A9-A86E-4834-B78F-2C8D9A399BDE}"/>
    <cellStyle name="Comma 6 2 2 14 2" xfId="9209" xr:uid="{8416416E-BA0B-4BFE-A0AB-D98E6F32E9ED}"/>
    <cellStyle name="Comma 6 2 2 15" xfId="7006" xr:uid="{34F8F79F-601F-41FD-9E94-9439DEB68D94}"/>
    <cellStyle name="Comma 6 2 2 16" xfId="12368" xr:uid="{A8DEF3A1-22C8-4108-B1AF-001924F753F3}"/>
    <cellStyle name="Comma 6 2 2 17" xfId="18040" xr:uid="{33FD368B-00C8-47DA-9950-F9D3B6261F94}"/>
    <cellStyle name="Comma 6 2 2 17 2" xfId="21889" xr:uid="{6BA85A8A-C043-401C-84B0-AE53F2EC4921}"/>
    <cellStyle name="Comma 6 2 2 18" xfId="24057" xr:uid="{444EFDEB-162A-4950-B6C5-8E70086EC96D}"/>
    <cellStyle name="Comma 6 2 2 19" xfId="24425" xr:uid="{5C1E712F-BEE5-4A49-ABF8-A9E39D9C8E9D}"/>
    <cellStyle name="Comma 6 2 2 2" xfId="1604" xr:uid="{47A66381-B712-474C-8542-722AE2B56979}"/>
    <cellStyle name="Comma 6 2 2 2 2" xfId="4542" xr:uid="{896D035D-A81D-4F3B-9421-32D13FD39650}"/>
    <cellStyle name="Comma 6 2 2 2 2 2" xfId="9409" xr:uid="{8524FC21-4915-415D-91FE-5A9A74E53AFC}"/>
    <cellStyle name="Comma 6 2 2 2 2 2 2" xfId="32697" xr:uid="{3B6F163B-4BD0-4A38-8F39-490EA145F961}"/>
    <cellStyle name="Comma 6 2 2 2 2 2 3" xfId="31902" xr:uid="{CE8C9C12-F8D5-46A2-87A8-5B8440E701F6}"/>
    <cellStyle name="Comma 6 2 2 2 2 3" xfId="32298" xr:uid="{CD929D57-67B2-45DC-912A-4DB011FCB9B0}"/>
    <cellStyle name="Comma 6 2 2 2 2 4" xfId="31498" xr:uid="{23F53695-7CDE-4DC3-976A-C3816AD25BF5}"/>
    <cellStyle name="Comma 6 2 2 2 3" xfId="7185" xr:uid="{03E723EB-0871-4494-880A-61F95A4E83D6}"/>
    <cellStyle name="Comma 6 2 2 2 3 2" xfId="32069" xr:uid="{D837ACA4-FC37-41AB-8A20-2A685F776B81}"/>
    <cellStyle name="Comma 6 2 2 2 3 2 2" xfId="32864" xr:uid="{5610A809-33DC-455F-9057-C248B026BD93}"/>
    <cellStyle name="Comma 6 2 2 2 3 3" xfId="32465" xr:uid="{0B3AB0A4-A576-44E8-99EE-48200CBF462C}"/>
    <cellStyle name="Comma 6 2 2 2 3 4" xfId="31674" xr:uid="{7A38F86E-3B8B-4716-85E1-C5B89635C072}"/>
    <cellStyle name="Comma 6 2 2 2 4" xfId="24426" xr:uid="{56DA57DD-92D5-4561-923B-D62473612C85}"/>
    <cellStyle name="Comma 6 2 2 2 4 2" xfId="32580" xr:uid="{A979F506-8382-417D-B68F-F10201C9BC43}"/>
    <cellStyle name="Comma 6 2 2 2 4 3" xfId="31788" xr:uid="{883AB298-4DB3-44D2-86FE-F6687D643FB2}"/>
    <cellStyle name="Comma 6 2 2 2 5" xfId="27125" xr:uid="{4E530BF8-19DE-459F-ABFB-0A3E6A89B3A6}"/>
    <cellStyle name="Comma 6 2 2 2 5 2" xfId="32184" xr:uid="{48473BE4-EC81-461E-A92C-FB4997D7F50D}"/>
    <cellStyle name="Comma 6 2 2 2 6" xfId="31362" xr:uid="{159DA8DA-1EE5-4662-A39E-A6F9299C6A06}"/>
    <cellStyle name="Comma 6 2 2 2 7" xfId="30224" xr:uid="{A211B08E-6BF8-4E31-86F7-ADCF2E77C72C}"/>
    <cellStyle name="Comma 6 2 2 20" xfId="24716" xr:uid="{F4EDBFCA-D2C4-4735-8B5B-49A384583854}"/>
    <cellStyle name="Comma 6 2 2 21" xfId="25013" xr:uid="{C612AE28-D5FF-492A-A4FC-110857631C00}"/>
    <cellStyle name="Comma 6 2 2 22" xfId="25199" xr:uid="{51DAD9A8-8BC2-4CCC-AA18-0DE5CB9B821D}"/>
    <cellStyle name="Comma 6 2 2 23" xfId="25523" xr:uid="{A5B27ACE-950F-4AE2-A21A-C166BFFA617A}"/>
    <cellStyle name="Comma 6 2 2 24" xfId="25815" xr:uid="{CB386C7D-0B06-49CB-B410-164B63EB811F}"/>
    <cellStyle name="Comma 6 2 2 25" xfId="26038" xr:uid="{44A0E8D4-F791-4890-BF2E-9A9532106374}"/>
    <cellStyle name="Comma 6 2 2 26" xfId="26328" xr:uid="{08801E00-8EF5-4681-856D-E7410AF2E67F}"/>
    <cellStyle name="Comma 6 2 2 27" xfId="26536" xr:uid="{F60C935E-D267-42BF-A5E5-22CBA2FCE609}"/>
    <cellStyle name="Comma 6 2 2 28" xfId="26773" xr:uid="{4B968FEC-01CE-42BE-8625-2D83FE608385}"/>
    <cellStyle name="Comma 6 2 2 29" xfId="28035" xr:uid="{19827000-D67B-4F3A-BA9E-FB0E4AA9DD50}"/>
    <cellStyle name="Comma 6 2 2 3" xfId="1848" xr:uid="{29D4E2B4-A9A1-4DD8-9656-BD60B46479FB}"/>
    <cellStyle name="Comma 6 2 2 3 2" xfId="4756" xr:uid="{746ECB17-6077-4F0F-A8A7-11F07A019678}"/>
    <cellStyle name="Comma 6 2 2 3 2 2" xfId="9587" xr:uid="{F99A8581-2F13-47E0-B053-D4DDAE9E8BA4}"/>
    <cellStyle name="Comma 6 2 2 3 2 2 2" xfId="32660" xr:uid="{839B6599-97D0-481B-AE1C-9121BA3B16C0}"/>
    <cellStyle name="Comma 6 2 2 3 2 3" xfId="31865" xr:uid="{E662B8AC-BCFF-489F-9183-7AA7A4A48150}"/>
    <cellStyle name="Comma 6 2 2 3 3" xfId="7362" xr:uid="{FA40E86E-F689-443C-B569-21FACAAA8244}"/>
    <cellStyle name="Comma 6 2 2 3 3 2" xfId="32261" xr:uid="{DDAA4A97-8C47-46DC-A607-C945992DF938}"/>
    <cellStyle name="Comma 6 2 2 3 4" xfId="31462" xr:uid="{CC0BBD22-B844-4519-8CA9-DB93BF035EBC}"/>
    <cellStyle name="Comma 6 2 2 3 5" xfId="30494" xr:uid="{7DE23C18-D2F9-4C0A-BCFA-72F55E0F91A8}"/>
    <cellStyle name="Comma 6 2 2 30" xfId="28317" xr:uid="{2587DC32-962F-42DC-9838-D367B6AE8B84}"/>
    <cellStyle name="Comma 6 2 2 31" xfId="28597" xr:uid="{48D86C4C-8A9F-47AD-A972-AA781C5B671E}"/>
    <cellStyle name="Comma 6 2 2 32" xfId="28898" xr:uid="{C571CC49-6073-4E3E-BA3F-AED545CA1B27}"/>
    <cellStyle name="Comma 6 2 2 33" xfId="29133" xr:uid="{55E0CFAD-104E-45D2-B048-8079A2693BF4}"/>
    <cellStyle name="Comma 6 2 2 34" xfId="29320" xr:uid="{8334A842-D30A-401A-B1C8-550F69BCA435}"/>
    <cellStyle name="Comma 6 2 2 35" xfId="29575" xr:uid="{B0C8CC7D-7C54-43DF-832F-C97951123DF3}"/>
    <cellStyle name="Comma 6 2 2 36" xfId="29802" xr:uid="{61D1819A-6444-4AFF-BC74-655A60A824D4}"/>
    <cellStyle name="Comma 6 2 2 37" xfId="30063" xr:uid="{2DA85F3C-A413-45E8-8CDB-9DAD4473C6E3}"/>
    <cellStyle name="Comma 6 2 2 38" xfId="34124" xr:uid="{DDBDDAD1-C240-43F1-A3BE-DDFE9E8DA475}"/>
    <cellStyle name="Comma 6 2 2 39" xfId="34371" xr:uid="{4FCA9855-167E-4514-8DB1-486ABD9D04AA}"/>
    <cellStyle name="Comma 6 2 2 4" xfId="2057" xr:uid="{053C8A48-4B39-4BF4-B8F4-AB05A6FB15D9}"/>
    <cellStyle name="Comma 6 2 2 4 2" xfId="4947" xr:uid="{04BE31CB-9817-4157-8934-7523B5D25834}"/>
    <cellStyle name="Comma 6 2 2 4 2 2" xfId="9765" xr:uid="{5F668B50-9B4E-455B-BB0C-9D198F78C8A8}"/>
    <cellStyle name="Comma 6 2 2 4 2 2 2" xfId="32863" xr:uid="{FAC4E9E3-1515-40FB-846A-361EAC6FD2AB}"/>
    <cellStyle name="Comma 6 2 2 4 2 3" xfId="32068" xr:uid="{8409F56B-18A8-406D-8C62-78FFAB109C01}"/>
    <cellStyle name="Comma 6 2 2 4 3" xfId="7539" xr:uid="{09D9020B-72C7-48DA-8995-2DD9E542BA9D}"/>
    <cellStyle name="Comma 6 2 2 4 3 2" xfId="32464" xr:uid="{F5910AA2-ECE8-4173-A6FD-827A3C40D59F}"/>
    <cellStyle name="Comma 6 2 2 4 4" xfId="31673" xr:uid="{E0E33C69-B3CA-4A23-AB11-B12693AB4CC8}"/>
    <cellStyle name="Comma 6 2 2 4 5" xfId="30693" xr:uid="{76F7246A-0866-45F8-B1E1-C083C4D583BE}"/>
    <cellStyle name="Comma 6 2 2 40" xfId="34671" xr:uid="{3E5FE4A3-CD8F-4773-97D8-4EC305D016D3}"/>
    <cellStyle name="Comma 6 2 2 41" xfId="34879" xr:uid="{5363F69E-3EB4-4C32-898E-5A0166BC5D5A}"/>
    <cellStyle name="Comma 6 2 2 42" xfId="35037" xr:uid="{92BDC375-A560-48B6-B427-B95794BD0707}"/>
    <cellStyle name="Comma 6 2 2 43" xfId="35191" xr:uid="{461BD633-5490-4C73-A460-5078AD479B6B}"/>
    <cellStyle name="Comma 6 2 2 44" xfId="35433" xr:uid="{0A29153F-3602-40D3-981F-7E2706E62EE8}"/>
    <cellStyle name="Comma 6 2 2 5" xfId="2306" xr:uid="{B92B55D1-D9E1-42E0-9D21-894ECD7E864E}"/>
    <cellStyle name="Comma 6 2 2 5 2" xfId="5162" xr:uid="{05BFE5DA-96FC-446B-83CF-1C5431A12E43}"/>
    <cellStyle name="Comma 6 2 2 5 2 2" xfId="9943" xr:uid="{60CA7FA3-625F-40DE-B665-FA6687A08E18}"/>
    <cellStyle name="Comma 6 2 2 5 2 3" xfId="32543" xr:uid="{10F42BE6-4F9F-43FA-AA6B-F0EB5D5D1AD0}"/>
    <cellStyle name="Comma 6 2 2 5 3" xfId="7716" xr:uid="{2D2E309D-CC11-4FC4-A2D8-E58F774FF4F3}"/>
    <cellStyle name="Comma 6 2 2 5 3 2" xfId="31751" xr:uid="{581CFA8C-4522-44EC-A7C6-D04C41130CB9}"/>
    <cellStyle name="Comma 6 2 2 5 4" xfId="30887" xr:uid="{9D991F71-DA77-47B5-A895-D019F7DAF92D}"/>
    <cellStyle name="Comma 6 2 2 6" xfId="2563" xr:uid="{264B1209-BCE0-4145-9C22-310B554C7343}"/>
    <cellStyle name="Comma 6 2 2 6 2" xfId="5388" xr:uid="{AA1DC1D2-A953-4FE2-8A16-F2D3CF609D28}"/>
    <cellStyle name="Comma 6 2 2 6 2 2" xfId="10129" xr:uid="{ADF388A8-0171-4585-8766-55B8A401D296}"/>
    <cellStyle name="Comma 6 2 2 6 2 3" xfId="32148" xr:uid="{3E247AA1-D445-4823-BDF2-34060CF3BA75}"/>
    <cellStyle name="Comma 6 2 2 6 3" xfId="7898" xr:uid="{40D77182-00DF-44FA-85DB-3F2960488878}"/>
    <cellStyle name="Comma 6 2 2 6 4" xfId="31280" xr:uid="{C72DDB88-0146-45C5-9BC0-C9FDA4B02D2B}"/>
    <cellStyle name="Comma 6 2 2 7" xfId="2818" xr:uid="{01939211-FD1C-46E8-92E9-406010C21B9B}"/>
    <cellStyle name="Comma 6 2 2 7 2" xfId="5607" xr:uid="{68762C80-1CB9-469C-9BBC-26BC12EAAB1D}"/>
    <cellStyle name="Comma 6 2 2 7 2 2" xfId="10308" xr:uid="{73184E72-4EA0-4AEC-B8BB-011D7B3F00D6}"/>
    <cellStyle name="Comma 6 2 2 7 3" xfId="8075" xr:uid="{DABCC29A-3C68-4F1E-A592-E6637DFD1F1E}"/>
    <cellStyle name="Comma 6 2 2 7 4" xfId="31333" xr:uid="{EB87090E-A542-4528-8C8D-B3A6E966A707}"/>
    <cellStyle name="Comma 6 2 2 8" xfId="3094" xr:uid="{BBFA605C-6082-4B61-A64E-B1F0962AD596}"/>
    <cellStyle name="Comma 6 2 2 8 2" xfId="5838" xr:uid="{8119A348-1DF9-4B75-A804-DBAB8CDBE094}"/>
    <cellStyle name="Comma 6 2 2 8 2 2" xfId="10488" xr:uid="{AA46403F-656B-411A-9A13-82353D737DF6}"/>
    <cellStyle name="Comma 6 2 2 8 3" xfId="8252" xr:uid="{B42D50DE-7C67-4FAD-BDC8-765725640D64}"/>
    <cellStyle name="Comma 6 2 2 8 4" xfId="33002" xr:uid="{6606BE76-F748-4940-900C-2B382F8F2B69}"/>
    <cellStyle name="Comma 6 2 2 9" xfId="3402" xr:uid="{50CCF9AA-4D82-44BC-B1E0-791F0D039797}"/>
    <cellStyle name="Comma 6 2 2 9 2" xfId="6084" xr:uid="{4D959C04-08DD-4590-9AD8-A8A8F39A957A}"/>
    <cellStyle name="Comma 6 2 2 9 2 2" xfId="10669" xr:uid="{6FC7D5B0-4936-4135-8E4A-8DBF35AC8BB5}"/>
    <cellStyle name="Comma 6 2 2 9 3" xfId="8429" xr:uid="{52EAEBF2-0A50-40AE-8C7A-021AAD646E42}"/>
    <cellStyle name="Comma 6 2 2 9 4" xfId="33344" xr:uid="{F9E9ACB2-28F1-4D3E-A337-D9DC3C4126D0}"/>
    <cellStyle name="Comma 6 2 20" xfId="18039" xr:uid="{7A3E0E0F-8625-4B0E-BB51-FAF3CE18C02E}"/>
    <cellStyle name="Comma 6 2 20 2" xfId="21888" xr:uid="{F8A25A1B-3CD6-4994-98F3-5B93D89E7D8F}"/>
    <cellStyle name="Comma 6 2 21" xfId="24056" xr:uid="{7E8216F5-D384-4DA3-9FDB-BA74B4D4D555}"/>
    <cellStyle name="Comma 6 2 22" xfId="24424" xr:uid="{568F0325-4079-429B-B6F5-23483F192385}"/>
    <cellStyle name="Comma 6 2 23" xfId="24715" xr:uid="{CE82DB8F-FB4B-4189-A68F-8D43EB0706A3}"/>
    <cellStyle name="Comma 6 2 24" xfId="25012" xr:uid="{2D7CA69A-9E21-4A7B-B5DD-A79E78106FFE}"/>
    <cellStyle name="Comma 6 2 25" xfId="25198" xr:uid="{795A5997-8761-4C32-912D-7159CE488172}"/>
    <cellStyle name="Comma 6 2 26" xfId="25522" xr:uid="{E17DC762-47FD-4483-879A-E124E79A3571}"/>
    <cellStyle name="Comma 6 2 27" xfId="25814" xr:uid="{3ADF65C7-D2AC-4E2F-9B1D-F24EB0ACE599}"/>
    <cellStyle name="Comma 6 2 28" xfId="26037" xr:uid="{54356985-C40B-402A-AB9F-A28179999A83}"/>
    <cellStyle name="Comma 6 2 29" xfId="26327" xr:uid="{08764155-FA28-46A2-B27D-059F5E7AFA10}"/>
    <cellStyle name="Comma 6 2 3" xfId="327" xr:uid="{38D9A59A-3975-4F7B-9D5C-6BE1D4041254}"/>
    <cellStyle name="Comma 6 2 3 10" xfId="3882" xr:uid="{81F5C03E-10FC-4A55-8D45-C4647A59AC00}"/>
    <cellStyle name="Comma 6 2 3 10 2" xfId="6467" xr:uid="{679C1EEF-CC5C-4970-81DC-2EE7EB885CED}"/>
    <cellStyle name="Comma 6 2 3 10 2 2" xfId="11035" xr:uid="{9410DB1C-12E3-48CE-A18C-B24BAA542BBD}"/>
    <cellStyle name="Comma 6 2 3 10 3" xfId="8792" xr:uid="{15D653A6-24DF-48B4-8246-25860187FD04}"/>
    <cellStyle name="Comma 6 2 3 10 4" xfId="33843" xr:uid="{FD5BB60E-B180-4CC9-9B65-830B888F2B0A}"/>
    <cellStyle name="Comma 6 2 3 11" xfId="4070" xr:uid="{C4797EA8-BFB2-406D-950C-EAB3372D6514}"/>
    <cellStyle name="Comma 6 2 3 11 2" xfId="6651" xr:uid="{19A56DFC-374B-480B-B4A8-995BD63B1C73}"/>
    <cellStyle name="Comma 6 2 3 11 2 2" xfId="11219" xr:uid="{62FBFEFB-CB72-4327-9072-31F749B5C69E}"/>
    <cellStyle name="Comma 6 2 3 11 3" xfId="8976" xr:uid="{37F7A4F7-0CED-4B77-8156-BAA3B68DCBB7}"/>
    <cellStyle name="Comma 6 2 3 12" xfId="4313" xr:uid="{C0553F4A-4B6B-489D-9977-8F5113C899EC}"/>
    <cellStyle name="Comma 6 2 3 12 2" xfId="9210" xr:uid="{BD79167D-38B8-4DB4-8263-54374ECB700B}"/>
    <cellStyle name="Comma 6 2 3 13" xfId="7007" xr:uid="{670835E5-D381-46BF-A72E-22DA9B539C28}"/>
    <cellStyle name="Comma 6 2 3 14" xfId="12369" xr:uid="{0155BCF3-D6F5-4633-A63C-52910AF13BE4}"/>
    <cellStyle name="Comma 6 2 3 15" xfId="18041" xr:uid="{4652761E-6D48-4223-ABB9-FD7B3EF44311}"/>
    <cellStyle name="Comma 6 2 3 15 2" xfId="21890" xr:uid="{CE530269-72BC-44F8-B53D-A397E4B8D318}"/>
    <cellStyle name="Comma 6 2 3 16" xfId="24058" xr:uid="{22058BD6-ED10-4578-8390-3448084686D5}"/>
    <cellStyle name="Comma 6 2 3 17" xfId="24427" xr:uid="{B890321C-1451-457D-A117-8559EF97AA69}"/>
    <cellStyle name="Comma 6 2 3 18" xfId="24717" xr:uid="{051D09DE-63A3-4E2C-A8F4-497F8224E628}"/>
    <cellStyle name="Comma 6 2 3 19" xfId="25014" xr:uid="{70F70CDF-C5A8-4227-B528-01EB753A20BA}"/>
    <cellStyle name="Comma 6 2 3 2" xfId="1605" xr:uid="{F7A09E61-0183-43BD-914F-06F14A04EE86}"/>
    <cellStyle name="Comma 6 2 3 2 2" xfId="4543" xr:uid="{B071EC35-F3D4-4195-AF6B-6BCB5357D680}"/>
    <cellStyle name="Comma 6 2 3 2 2 2" xfId="9410" xr:uid="{E2DA29BC-CA79-455E-B597-C72FF936F561}"/>
    <cellStyle name="Comma 6 2 3 2 2 2 2" xfId="32684" xr:uid="{ABCC4DA3-D264-4574-B9F3-FC3BB95EED31}"/>
    <cellStyle name="Comma 6 2 3 2 2 3" xfId="31889" xr:uid="{1715199F-017F-4F2E-9F5B-3B1B75C1CEDB}"/>
    <cellStyle name="Comma 6 2 3 2 3" xfId="7186" xr:uid="{4CEC07E8-77CF-4574-86CF-1B54BFADB25F}"/>
    <cellStyle name="Comma 6 2 3 2 3 2" xfId="32285" xr:uid="{C276DEFA-F502-44F8-B4C7-362280B13075}"/>
    <cellStyle name="Comma 6 2 3 2 4" xfId="24428" xr:uid="{A4AB6467-C23D-4FE1-A32E-9FEC15772F61}"/>
    <cellStyle name="Comma 6 2 3 2 4 2" xfId="31485" xr:uid="{8F47DECF-0BC0-4654-89F4-A5D078884C04}"/>
    <cellStyle name="Comma 6 2 3 2 5" xfId="27126" xr:uid="{B4994DC8-B7C5-4C53-A78C-968B98F3B739}"/>
    <cellStyle name="Comma 6 2 3 2 6" xfId="30539" xr:uid="{7DC7AC32-BC41-4181-B532-4424C9AB7DA2}"/>
    <cellStyle name="Comma 6 2 3 20" xfId="25200" xr:uid="{53A6640D-837C-43BF-B3BA-ED7B96116A30}"/>
    <cellStyle name="Comma 6 2 3 21" xfId="25524" xr:uid="{1D593C29-E384-4D3B-97FD-1179044B144B}"/>
    <cellStyle name="Comma 6 2 3 22" xfId="25816" xr:uid="{9F6CCD74-F1E5-4491-AAA2-375513BB0493}"/>
    <cellStyle name="Comma 6 2 3 23" xfId="26039" xr:uid="{3D9B98A4-5F0C-47E3-85D8-C25A6DE8694F}"/>
    <cellStyle name="Comma 6 2 3 24" xfId="26329" xr:uid="{614D27BE-46C5-431B-BC67-367293D17851}"/>
    <cellStyle name="Comma 6 2 3 25" xfId="26537" xr:uid="{D95372D0-0A12-4571-8F48-3EA1DCCF3152}"/>
    <cellStyle name="Comma 6 2 3 26" xfId="26774" xr:uid="{16BECE3D-101F-4ED8-AE15-DEB61D022129}"/>
    <cellStyle name="Comma 6 2 3 27" xfId="28036" xr:uid="{E7073674-AC46-4F6A-9A90-8FE34B30409E}"/>
    <cellStyle name="Comma 6 2 3 28" xfId="28318" xr:uid="{504BDD60-0A16-4949-81E1-716FB54EB369}"/>
    <cellStyle name="Comma 6 2 3 29" xfId="28598" xr:uid="{3FF690E7-79B2-453F-9FD1-9956580C74CF}"/>
    <cellStyle name="Comma 6 2 3 3" xfId="1849" xr:uid="{19E55217-5A87-486E-BA13-8810B0C285EC}"/>
    <cellStyle name="Comma 6 2 3 3 2" xfId="4757" xr:uid="{74BB2F9F-BB41-43AB-BF5E-EDCBFFA2C497}"/>
    <cellStyle name="Comma 6 2 3 3 2 2" xfId="9588" xr:uid="{590E891C-4747-414A-BDFE-682B0489B4C6}"/>
    <cellStyle name="Comma 6 2 3 3 2 2 2" xfId="32865" xr:uid="{C099D54F-E0BD-4A62-8C5F-17B2D2D0C2DF}"/>
    <cellStyle name="Comma 6 2 3 3 2 3" xfId="32070" xr:uid="{CBF08BD3-059D-447F-985C-F969B6229955}"/>
    <cellStyle name="Comma 6 2 3 3 3" xfId="7363" xr:uid="{74173111-8AC1-424C-A084-8E35AAA62CBE}"/>
    <cellStyle name="Comma 6 2 3 3 3 2" xfId="32466" xr:uid="{5729D556-8D5A-4308-A2F3-EA5997B9CA94}"/>
    <cellStyle name="Comma 6 2 3 3 4" xfId="31675" xr:uid="{969BE593-8618-4D71-AAEB-9E4B1BAC8D2B}"/>
    <cellStyle name="Comma 6 2 3 3 5" xfId="30736" xr:uid="{57629AAD-1515-4A0B-BCD3-A0BAB84A1450}"/>
    <cellStyle name="Comma 6 2 3 30" xfId="28899" xr:uid="{785D0F05-8D91-4A79-B56D-1E922FB30E97}"/>
    <cellStyle name="Comma 6 2 3 31" xfId="29134" xr:uid="{1DFF9915-CB51-4F69-9631-5F665BF08D3C}"/>
    <cellStyle name="Comma 6 2 3 32" xfId="29321" xr:uid="{2B0EB6A5-3CF9-4AC7-8A98-0D31CFF225ED}"/>
    <cellStyle name="Comma 6 2 3 33" xfId="29576" xr:uid="{93BD3DF1-7E95-41A4-9397-77A459F3DD40}"/>
    <cellStyle name="Comma 6 2 3 34" xfId="29803" xr:uid="{ABCC1BF6-BAAD-4C93-BCA2-FFE5C13964F9}"/>
    <cellStyle name="Comma 6 2 3 35" xfId="34125" xr:uid="{41610EA6-C379-4519-BB36-4CCCEADBED71}"/>
    <cellStyle name="Comma 6 2 3 36" xfId="34372" xr:uid="{35A1F7EE-583B-466B-BBCC-220047AE80F3}"/>
    <cellStyle name="Comma 6 2 3 37" xfId="34672" xr:uid="{1B776F4A-A529-4B0F-9BB5-83A41620EC47}"/>
    <cellStyle name="Comma 6 2 3 38" xfId="34880" xr:uid="{CA5C385F-415A-4690-891C-8F2025AA495C}"/>
    <cellStyle name="Comma 6 2 3 39" xfId="35038" xr:uid="{13D84804-8EDF-407F-8BAF-91EC95CD67B1}"/>
    <cellStyle name="Comma 6 2 3 4" xfId="2058" xr:uid="{6ECA3DD7-02E0-4AA7-AB24-172E293FEC42}"/>
    <cellStyle name="Comma 6 2 3 4 2" xfId="4948" xr:uid="{815A1DF7-9029-4D06-829C-AED1266C2216}"/>
    <cellStyle name="Comma 6 2 3 4 2 2" xfId="9766" xr:uid="{8C0F574A-EE69-442E-829B-2CAFF4535D8D}"/>
    <cellStyle name="Comma 6 2 3 4 2 3" xfId="32567" xr:uid="{4FD8BD26-1055-4796-89CD-4E165E3D3D37}"/>
    <cellStyle name="Comma 6 2 3 4 3" xfId="7540" xr:uid="{C11B8ACB-41F0-4FF4-8548-B6D244B09FFB}"/>
    <cellStyle name="Comma 6 2 3 4 4" xfId="31775" xr:uid="{EFDE241E-F060-4E61-8749-540B192ECA11}"/>
    <cellStyle name="Comma 6 2 3 40" xfId="35192" xr:uid="{4BC40BB8-A912-4046-8083-8CD3AE0BCD16}"/>
    <cellStyle name="Comma 6 2 3 41" xfId="35434" xr:uid="{A7D1350C-023F-48F0-B8AA-A9415E1D135F}"/>
    <cellStyle name="Comma 6 2 3 5" xfId="2307" xr:uid="{143B6E6D-8F47-424D-8CDC-7E0A2752DD10}"/>
    <cellStyle name="Comma 6 2 3 5 2" xfId="5163" xr:uid="{C2E9D29B-5FD3-443F-AE27-1990127E4B5E}"/>
    <cellStyle name="Comma 6 2 3 5 2 2" xfId="9944" xr:uid="{F65E091D-D67B-4082-8B24-7BED70E15CBA}"/>
    <cellStyle name="Comma 6 2 3 5 3" xfId="7717" xr:uid="{CE31C98B-BD06-4F63-A125-E418B1E77EC8}"/>
    <cellStyle name="Comma 6 2 3 5 4" xfId="32171" xr:uid="{7F7957D7-8767-4F57-8F02-84CC00BB3E35}"/>
    <cellStyle name="Comma 6 2 3 6" xfId="2564" xr:uid="{6D330A2C-6840-463D-AC6E-E312EC059BC3}"/>
    <cellStyle name="Comma 6 2 3 6 2" xfId="5389" xr:uid="{F349FAC8-1372-48D8-A65E-E1B693BBA67F}"/>
    <cellStyle name="Comma 6 2 3 6 2 2" xfId="10130" xr:uid="{F77B82A7-FB2F-4B55-B525-DEB493641E32}"/>
    <cellStyle name="Comma 6 2 3 6 3" xfId="7899" xr:uid="{0D2ED6F6-39FE-47A0-A221-0A612BD3373D}"/>
    <cellStyle name="Comma 6 2 3 6 4" xfId="31349" xr:uid="{2C6E2E2C-2A05-477A-82D9-5BBCE1E8B8A3}"/>
    <cellStyle name="Comma 6 2 3 7" xfId="2819" xr:uid="{78FA685C-1E96-4BFE-B667-DBDDA64707E3}"/>
    <cellStyle name="Comma 6 2 3 7 2" xfId="5608" xr:uid="{FB9A62A0-2A01-49C4-9D75-14B3BBFD038A}"/>
    <cellStyle name="Comma 6 2 3 7 2 2" xfId="10309" xr:uid="{3993F176-C40B-45F9-BDF7-FB1C5999BC13}"/>
    <cellStyle name="Comma 6 2 3 7 3" xfId="8076" xr:uid="{1803CDE0-ED1E-4C51-9CE1-2ABFEC93593B}"/>
    <cellStyle name="Comma 6 2 3 7 4" xfId="33003" xr:uid="{55A9CD24-EC99-4FE0-A170-B21AB91DFFD5}"/>
    <cellStyle name="Comma 6 2 3 8" xfId="3095" xr:uid="{05A90A60-EE7D-438C-9873-68CC2B066DB8}"/>
    <cellStyle name="Comma 6 2 3 8 2" xfId="5839" xr:uid="{CAFEB404-1D70-4229-8305-E38DBC1BDABB}"/>
    <cellStyle name="Comma 6 2 3 8 2 2" xfId="10489" xr:uid="{C1388C80-1D1B-4971-8754-9EDE445910ED}"/>
    <cellStyle name="Comma 6 2 3 8 3" xfId="8253" xr:uid="{63097154-9FC2-4B54-A276-CAA27A01F078}"/>
    <cellStyle name="Comma 6 2 3 8 4" xfId="33345" xr:uid="{1570C026-211E-42FE-93B6-05FB93A92523}"/>
    <cellStyle name="Comma 6 2 3 9" xfId="3403" xr:uid="{D7331920-31E4-4E9E-AECF-5ED84CB5ECC3}"/>
    <cellStyle name="Comma 6 2 3 9 2" xfId="6085" xr:uid="{CB8BB910-5868-46F8-963D-A3200DC76BBB}"/>
    <cellStyle name="Comma 6 2 3 9 2 2" xfId="10670" xr:uid="{9484B5DD-B179-441E-9AE6-F7773B083686}"/>
    <cellStyle name="Comma 6 2 3 9 3" xfId="8430" xr:uid="{FF5FACB4-C66D-4AE8-A5A5-AEB3FD087190}"/>
    <cellStyle name="Comma 6 2 3 9 4" xfId="33554" xr:uid="{7DF9F225-2BB1-41EF-908C-813AFD79FA55}"/>
    <cellStyle name="Comma 6 2 30" xfId="26535" xr:uid="{57F2058A-F195-4A7E-B637-7B6236D34F4C}"/>
    <cellStyle name="Comma 6 2 31" xfId="26772" xr:uid="{296FFE13-EADA-4BED-93D8-EDFF49B5686B}"/>
    <cellStyle name="Comma 6 2 32" xfId="28034" xr:uid="{BBD800D4-0135-46BC-93EF-6555F44B7E54}"/>
    <cellStyle name="Comma 6 2 33" xfId="28316" xr:uid="{D97A34C0-D8A6-4F08-9B78-2F0FECCD5A8B}"/>
    <cellStyle name="Comma 6 2 34" xfId="28596" xr:uid="{E88CF1FC-C573-43DF-B38D-E42B609182AF}"/>
    <cellStyle name="Comma 6 2 35" xfId="28897" xr:uid="{96AEFCB4-9179-4443-8BC6-7F03457DCA5C}"/>
    <cellStyle name="Comma 6 2 36" xfId="29132" xr:uid="{BAC35D7E-6776-484E-8A34-9E0F3425E06B}"/>
    <cellStyle name="Comma 6 2 37" xfId="29319" xr:uid="{551C4C6A-32ED-42D2-8A55-EEC2CB0496AA}"/>
    <cellStyle name="Comma 6 2 38" xfId="29574" xr:uid="{2F9E2B5A-EEF4-49DC-9C81-ED5C76C40D70}"/>
    <cellStyle name="Comma 6 2 39" xfId="29801" xr:uid="{F1B78594-E93E-49E9-96A0-E2929A37E3E5}"/>
    <cellStyle name="Comma 6 2 4" xfId="1603" xr:uid="{382B6C19-A594-4929-AD4C-AB8B0DE9C720}"/>
    <cellStyle name="Comma 6 2 4 2" xfId="4541" xr:uid="{3EB3F85E-CE79-4D84-ADE2-4FD09B6E98AF}"/>
    <cellStyle name="Comma 6 2 4 2 2" xfId="9408" xr:uid="{8E55C566-80B7-490B-B528-0A7840FE35F6}"/>
    <cellStyle name="Comma 6 2 4 2 2 2" xfId="32735" xr:uid="{B9BDA7BA-5939-49AE-B4E0-F136D90776B2}"/>
    <cellStyle name="Comma 6 2 4 2 2 3" xfId="31940" xr:uid="{DFF1A1B0-F864-4393-8B63-6B6266BEB341}"/>
    <cellStyle name="Comma 6 2 4 2 3" xfId="32336" xr:uid="{7D9EECD2-15C5-4917-8EAC-6D8EC21D2F60}"/>
    <cellStyle name="Comma 6 2 4 2 4" xfId="31531" xr:uid="{FEBC31E4-231A-40F6-80F9-BCFD72F0698D}"/>
    <cellStyle name="Comma 6 2 4 3" xfId="7184" xr:uid="{A69C664D-5741-40DF-95C3-7F5F151ECC6B}"/>
    <cellStyle name="Comma 6 2 4 3 2" xfId="32071" xr:uid="{9A3BB00D-ABC9-4DBA-97D0-9BCA12DDC1F8}"/>
    <cellStyle name="Comma 6 2 4 3 2 2" xfId="32866" xr:uid="{24643CBE-9F2D-434D-9CD9-CEF30E2F0268}"/>
    <cellStyle name="Comma 6 2 4 3 3" xfId="32467" xr:uid="{C494E943-6629-49BA-8CC8-C7F338B101B7}"/>
    <cellStyle name="Comma 6 2 4 3 4" xfId="31676" xr:uid="{3201201E-7824-46BA-A276-DF06B43237D4}"/>
    <cellStyle name="Comma 6 2 4 4" xfId="24429" xr:uid="{F3D309E9-A393-4013-A477-6551123AE940}"/>
    <cellStyle name="Comma 6 2 4 4 2" xfId="32617" xr:uid="{9A5BD72C-C7E5-4A5A-B9B7-8A0571EDDCFA}"/>
    <cellStyle name="Comma 6 2 4 4 3" xfId="31823" xr:uid="{C81FA2FC-E44C-4183-8C73-4CCBAEB218CA}"/>
    <cellStyle name="Comma 6 2 4 5" xfId="27124" xr:uid="{B585F788-B09D-4849-A22D-51686DE8165E}"/>
    <cellStyle name="Comma 6 2 4 5 2" xfId="32219" xr:uid="{A070C8B8-7F38-4709-A3EE-7FEFDF910DC1}"/>
    <cellStyle name="Comma 6 2 4 6" xfId="31422" xr:uid="{A60D9B72-6233-4C59-BC95-1D32EEF3CEF2}"/>
    <cellStyle name="Comma 6 2 4 7" xfId="30223" xr:uid="{34D2CDAD-D6F8-4E9E-BB28-E563AECE6452}"/>
    <cellStyle name="Comma 6 2 40" xfId="30062" xr:uid="{DF1E3D96-4A95-4995-A859-8DBB120515A6}"/>
    <cellStyle name="Comma 6 2 41" xfId="34123" xr:uid="{41E16218-B9AB-40BC-B14E-DF9642C04812}"/>
    <cellStyle name="Comma 6 2 42" xfId="34370" xr:uid="{5EEA791A-172E-402E-8AAE-98CAF0604217}"/>
    <cellStyle name="Comma 6 2 43" xfId="34670" xr:uid="{E585558B-F992-4A58-A1E7-3B45EE1477BC}"/>
    <cellStyle name="Comma 6 2 44" xfId="29971" xr:uid="{1A978A5B-7635-446B-8779-2B307E0B6C98}"/>
    <cellStyle name="Comma 6 2 45" xfId="34878" xr:uid="{D9EC6158-E5E1-4D18-989B-85BDD3CCE5FE}"/>
    <cellStyle name="Comma 6 2 46" xfId="35036" xr:uid="{0FF6C493-929B-441E-89EE-FBEDBE42F4E2}"/>
    <cellStyle name="Comma 6 2 47" xfId="35190" xr:uid="{847503CD-E59D-4EB5-9737-5FF42F95CF8D}"/>
    <cellStyle name="Comma 6 2 48" xfId="35320" xr:uid="{475D64E4-A39B-47DE-B139-E07CDAE2254D}"/>
    <cellStyle name="Comma 6 2 49" xfId="35432" xr:uid="{3455D637-6E98-4303-8A5E-FF6CB901D0E2}"/>
    <cellStyle name="Comma 6 2 5" xfId="1847" xr:uid="{A41CE022-B3FA-4963-8D34-4F772138A122}"/>
    <cellStyle name="Comma 6 2 5 2" xfId="4755" xr:uid="{DFBFC369-03E5-481E-A7CF-C1233DCF7B28}"/>
    <cellStyle name="Comma 6 2 5 2 2" xfId="9586" xr:uid="{02A31996-834D-4A38-B56C-2FE857739807}"/>
    <cellStyle name="Comma 6 2 5 2 2 2" xfId="32647" xr:uid="{A0EC72CD-4132-4F61-A4A1-512095ED06F7}"/>
    <cellStyle name="Comma 6 2 5 2 3" xfId="31853" xr:uid="{DF3E56DC-08F7-466B-93A9-DAFBCB0AD4F6}"/>
    <cellStyle name="Comma 6 2 5 3" xfId="7361" xr:uid="{726B7CE2-441F-4412-BF0A-ED3BD1ADFBEA}"/>
    <cellStyle name="Comma 6 2 5 3 2" xfId="32248" xr:uid="{76B2F37B-0BFB-449B-B7A9-FEF1D4F628D7}"/>
    <cellStyle name="Comma 6 2 5 4" xfId="31450" xr:uid="{3CE4C7AB-1674-4E04-A85E-4B5FC940F275}"/>
    <cellStyle name="Comma 6 2 5 5" xfId="30451" xr:uid="{C0237992-EC99-4788-8A9A-D42FD78BA695}"/>
    <cellStyle name="Comma 6 2 6" xfId="2056" xr:uid="{BF92EA43-562B-4311-97B5-3A58A84E367E}"/>
    <cellStyle name="Comma 6 2 6 2" xfId="4946" xr:uid="{5C86FE04-9E60-4744-9A9A-9AE34AB71174}"/>
    <cellStyle name="Comma 6 2 6 2 2" xfId="9764" xr:uid="{88290F48-6977-4692-9437-3086A5DFEC2D}"/>
    <cellStyle name="Comma 6 2 6 2 2 2" xfId="32862" xr:uid="{C8630D4A-15E6-42D0-9401-F29EF1264C63}"/>
    <cellStyle name="Comma 6 2 6 2 3" xfId="32067" xr:uid="{1CB10131-9E0C-4B68-B1FC-580C9951C0B0}"/>
    <cellStyle name="Comma 6 2 6 3" xfId="7538" xr:uid="{C811A69C-26DC-4059-96E4-FE7492061F4A}"/>
    <cellStyle name="Comma 6 2 6 3 2" xfId="32463" xr:uid="{09F0886B-2040-4216-BBF4-D5E28969891F}"/>
    <cellStyle name="Comma 6 2 6 4" xfId="31672" xr:uid="{39673CF0-2FCF-4A9D-874A-B8DD4A82EF43}"/>
    <cellStyle name="Comma 6 2 6 5" xfId="30610" xr:uid="{DDE8E868-59BE-4166-89D9-EE151A3ACFDA}"/>
    <cellStyle name="Comma 6 2 7" xfId="2305" xr:uid="{DE626417-FD33-419C-8E39-E457872A3E90}"/>
    <cellStyle name="Comma 6 2 7 2" xfId="5161" xr:uid="{AE396E0B-FE31-4757-BD8E-75BB3608338C}"/>
    <cellStyle name="Comma 6 2 7 2 2" xfId="9942" xr:uid="{A9C7117C-5BEF-48B5-9138-050B12C59325}"/>
    <cellStyle name="Comma 6 2 7 2 3" xfId="32530" xr:uid="{ABAC4DCA-20DE-4ECA-824E-B052D5646577}"/>
    <cellStyle name="Comma 6 2 7 3" xfId="7715" xr:uid="{A95EE14B-4C02-4234-B79B-998F14D6B4F5}"/>
    <cellStyle name="Comma 6 2 7 3 2" xfId="31740" xr:uid="{693C5358-DA3B-4301-A98B-13E69D6A1289}"/>
    <cellStyle name="Comma 6 2 7 4" xfId="31035" xr:uid="{3EA9F019-DDE4-4F0A-BEAF-7EF790CB5804}"/>
    <cellStyle name="Comma 6 2 8" xfId="2562" xr:uid="{0F714CF5-CC9F-4B6F-A53A-33562BB0B348}"/>
    <cellStyle name="Comma 6 2 8 2" xfId="5387" xr:uid="{CE9AAE84-45EB-44FF-BFDE-D5DF80B8373C}"/>
    <cellStyle name="Comma 6 2 8 2 2" xfId="10128" xr:uid="{D0BEB762-7FCA-4831-9F0B-40207CDD3CAB}"/>
    <cellStyle name="Comma 6 2 8 3" xfId="7897" xr:uid="{6E8BC5EA-7886-4DF9-8ED0-C7EB03FFFC08}"/>
    <cellStyle name="Comma 6 2 8 4" xfId="31167" xr:uid="{C83B5412-EC98-48A4-8299-CC59CFAA63D6}"/>
    <cellStyle name="Comma 6 2 9" xfId="2817" xr:uid="{C8248854-2948-4C77-BAD9-589B1E0F82BA}"/>
    <cellStyle name="Comma 6 2 9 2" xfId="5606" xr:uid="{79180905-227F-4889-8158-6DD305117874}"/>
    <cellStyle name="Comma 6 2 9 2 2" xfId="10307" xr:uid="{937A969F-5A72-4ABC-87FE-FB860A25143A}"/>
    <cellStyle name="Comma 6 2 9 3" xfId="8074" xr:uid="{984BDA20-9454-41E5-861F-13547554B41A}"/>
    <cellStyle name="Comma 6 2 9 4" xfId="33178" xr:uid="{29E6E0F4-E3D7-4A39-AA98-944CF8224775}"/>
    <cellStyle name="Comma 6 20" xfId="4310" xr:uid="{93160F04-A837-4D8E-A617-2E7B7E0F5A42}"/>
    <cellStyle name="Comma 6 20 2" xfId="9207" xr:uid="{AD865BEB-2CC6-4E90-A1F5-F7E7E91F0F32}"/>
    <cellStyle name="Comma 6 20 3" xfId="33419" xr:uid="{B650F2F3-CFB2-4A02-A4CB-A54481884185}"/>
    <cellStyle name="Comma 6 21" xfId="7004" xr:uid="{B4DFABB3-60C9-4E2F-BD1C-C36E96F9B1A1}"/>
    <cellStyle name="Comma 6 21 2" xfId="33552" xr:uid="{2F20E116-3514-474A-98C4-6FC7057EE168}"/>
    <cellStyle name="Comma 6 22" xfId="12212" xr:uid="{83DCC70B-AD5B-4E36-AF8B-E16F2E1A820F}"/>
    <cellStyle name="Comma 6 22 2" xfId="33840" xr:uid="{C1537BD3-03FD-41ED-8A8B-4B6DCD527E51}"/>
    <cellStyle name="Comma 6 23" xfId="12265" xr:uid="{A01C3E4E-41E1-463D-B895-BEE4DF291F62}"/>
    <cellStyle name="Comma 6 24" xfId="12279" xr:uid="{985C7C62-0548-443E-9ED4-676C012C1152}"/>
    <cellStyle name="Comma 6 25" xfId="12367" xr:uid="{9FFFEAB2-F02B-48E7-9C8E-9D8E633948B6}"/>
    <cellStyle name="Comma 6 26" xfId="18038" xr:uid="{20EC5938-505E-4E22-8EA5-1CF264B7895C}"/>
    <cellStyle name="Comma 6 26 2" xfId="21887" xr:uid="{A618C8AA-669D-4949-98FC-B17A511B5767}"/>
    <cellStyle name="Comma 6 27" xfId="24055" xr:uid="{761AD98C-A579-4251-B5C1-09FF5B7188C2}"/>
    <cellStyle name="Comma 6 28" xfId="24423" xr:uid="{CAFEF8A0-5B1E-47D9-A11F-1EFC6D72B786}"/>
    <cellStyle name="Comma 6 29" xfId="24714" xr:uid="{201151B8-8BCC-41BA-BB98-2BB7666C1C2A}"/>
    <cellStyle name="Comma 6 3" xfId="328" xr:uid="{D01F7733-5C92-4947-B0A3-30FD11463575}"/>
    <cellStyle name="Comma 6 3 10" xfId="3096" xr:uid="{C4BD2C67-B835-4223-A8FB-5324BBFC10E8}"/>
    <cellStyle name="Comma 6 3 10 2" xfId="5840" xr:uid="{2B8D9F8D-8259-4A6D-BF5F-EFD1C97C1A9F}"/>
    <cellStyle name="Comma 6 3 10 2 2" xfId="10490" xr:uid="{CBF6F2F9-12E8-4F4B-BC63-92512E33B014}"/>
    <cellStyle name="Comma 6 3 10 3" xfId="8254" xr:uid="{FF6B81D0-43DF-4179-9F67-1E3B5D379DA0}"/>
    <cellStyle name="Comma 6 3 10 4" xfId="33004" xr:uid="{716F1956-DCCE-44CD-BA03-494E40CB427E}"/>
    <cellStyle name="Comma 6 3 11" xfId="3404" xr:uid="{4E0658EC-D06B-4E55-86E8-802105FC19AE}"/>
    <cellStyle name="Comma 6 3 11 2" xfId="6086" xr:uid="{843E8FB1-BE43-4952-9161-18E93D6F3A7D}"/>
    <cellStyle name="Comma 6 3 11 2 2" xfId="10671" xr:uid="{3F6F6B03-BAA3-4C8C-A159-E51C6F2747CF}"/>
    <cellStyle name="Comma 6 3 11 3" xfId="8431" xr:uid="{196266C6-32AB-4835-8857-C31CA902E25E}"/>
    <cellStyle name="Comma 6 3 11 4" xfId="33150" xr:uid="{49C08C8C-696C-41EF-AF3A-A6025B9F47E7}"/>
    <cellStyle name="Comma 6 3 12" xfId="3581" xr:uid="{C8ECDF11-4FBC-4968-919A-AF7959C3730F}"/>
    <cellStyle name="Comma 6 3 12 2" xfId="6224" xr:uid="{B211F2F7-3004-403F-9484-E15C1EF7E21B}"/>
    <cellStyle name="Comma 6 3 12 2 2" xfId="10802" xr:uid="{5ABEF22A-ECC2-4DA9-8B5F-33E0B23DC235}"/>
    <cellStyle name="Comma 6 3 12 3" xfId="8560" xr:uid="{52A595B3-EC70-4F30-810E-49173DE8657F}"/>
    <cellStyle name="Comma 6 3 12 4" xfId="33346" xr:uid="{CAAE649B-4519-4CA4-8338-2698E08A5357}"/>
    <cellStyle name="Comma 6 3 13" xfId="3634" xr:uid="{6D48636A-CADE-4E5B-93A2-9AA5E7B4532E}"/>
    <cellStyle name="Comma 6 3 13 2" xfId="6259" xr:uid="{62AAC9E6-D0EE-42DE-9764-C52D0F2377A4}"/>
    <cellStyle name="Comma 6 3 13 2 2" xfId="10837" xr:uid="{DFD109DA-C5A3-4565-8586-476F73C2C7AF}"/>
    <cellStyle name="Comma 6 3 13 3" xfId="8594" xr:uid="{F6ED3414-6B6D-4B78-BD40-BBF150B52C66}"/>
    <cellStyle name="Comma 6 3 13 4" xfId="33477" xr:uid="{4765982D-CD9F-4C7F-B33E-DF095A3BDCA1}"/>
    <cellStyle name="Comma 6 3 14" xfId="3883" xr:uid="{C625DCDE-91AA-4A04-B121-A1F2A7F5D809}"/>
    <cellStyle name="Comma 6 3 14 2" xfId="6468" xr:uid="{B3D937F0-93EC-46FC-9ADC-B21240D85BC9}"/>
    <cellStyle name="Comma 6 3 14 2 2" xfId="11036" xr:uid="{B76AB9DC-3AF3-4A78-9F64-26BF9A3C6174}"/>
    <cellStyle name="Comma 6 3 14 3" xfId="8793" xr:uid="{4927DCA0-F661-43A2-9088-E2AA6FA63F03}"/>
    <cellStyle name="Comma 6 3 14 4" xfId="33555" xr:uid="{64E1FB48-D8F8-4EDB-9BD1-A2F78A0E595D}"/>
    <cellStyle name="Comma 6 3 15" xfId="4071" xr:uid="{3D810079-7D4A-4655-BAF0-6092C232984D}"/>
    <cellStyle name="Comma 6 3 15 2" xfId="6652" xr:uid="{62C4D4C9-A2E3-4D02-ADAC-47F0577518AA}"/>
    <cellStyle name="Comma 6 3 15 2 2" xfId="11220" xr:uid="{715CAFA4-CABC-4EC8-B42A-D6A7FA96E84F}"/>
    <cellStyle name="Comma 6 3 15 3" xfId="8977" xr:uid="{C500642A-7F2A-4412-8AB1-5DFB85B42424}"/>
    <cellStyle name="Comma 6 3 15 4" xfId="33697" xr:uid="{A493E973-1985-4CFA-878C-DA0D222A1275}"/>
    <cellStyle name="Comma 6 3 16" xfId="4314" xr:uid="{086E7675-D3EE-43D4-9BF5-9AF80684D84E}"/>
    <cellStyle name="Comma 6 3 16 2" xfId="9211" xr:uid="{10B89F78-EA0A-4ED4-A0FB-0486459C3930}"/>
    <cellStyle name="Comma 6 3 16 3" xfId="33844" xr:uid="{DF367B42-D16C-4D83-A4D6-0B5FDF5BB84E}"/>
    <cellStyle name="Comma 6 3 17" xfId="7008" xr:uid="{49FEBD6F-1E1B-49A3-9AC2-0801BC3BEF8A}"/>
    <cellStyle name="Comma 6 3 18" xfId="12370" xr:uid="{2EB6F2A4-6D70-432B-85DA-31CD1B90521D}"/>
    <cellStyle name="Comma 6 3 19" xfId="1266" xr:uid="{DB839681-7971-475D-B62A-83F2FE4969CB}"/>
    <cellStyle name="Comma 6 3 19 2" xfId="18042" xr:uid="{5BBB3288-D2B9-43FD-A917-BCD31C3777B4}"/>
    <cellStyle name="Comma 6 3 19 3" xfId="21891" xr:uid="{C22D7E79-FBEB-4A8C-890B-4210C4EC91D9}"/>
    <cellStyle name="Comma 6 3 2" xfId="329" xr:uid="{003E05FC-75D8-447F-99A4-B222F6090273}"/>
    <cellStyle name="Comma 6 3 2 10" xfId="3405" xr:uid="{C3C61AB7-0BA3-4E74-AD53-323D91943896}"/>
    <cellStyle name="Comma 6 3 2 10 2" xfId="6087" xr:uid="{105F56B8-97B0-4BB5-8144-18D09B88DDEC}"/>
    <cellStyle name="Comma 6 3 2 10 2 2" xfId="10672" xr:uid="{E7CFA4E8-1420-4E4B-942C-1E12048D6F63}"/>
    <cellStyle name="Comma 6 3 2 10 3" xfId="8432" xr:uid="{50719B29-FD2E-4D2F-8832-EEA8E0421B22}"/>
    <cellStyle name="Comma 6 3 2 11" xfId="3884" xr:uid="{1683BC88-832E-424F-B780-2A70B53318BA}"/>
    <cellStyle name="Comma 6 3 2 11 2" xfId="6469" xr:uid="{5CF0C362-9A6A-4194-8847-DCC0E0C2E58C}"/>
    <cellStyle name="Comma 6 3 2 11 2 2" xfId="11037" xr:uid="{43B8048F-C46A-42D1-A4E5-B92333FCDE00}"/>
    <cellStyle name="Comma 6 3 2 11 3" xfId="8794" xr:uid="{79D0FAFE-43E1-4C22-8923-FF3DDAC5B7A4}"/>
    <cellStyle name="Comma 6 3 2 12" xfId="4072" xr:uid="{82E52C68-777C-4B76-A754-1A4E530203D1}"/>
    <cellStyle name="Comma 6 3 2 12 2" xfId="6653" xr:uid="{87165F9E-4F05-40A5-943B-2D4C90564C6C}"/>
    <cellStyle name="Comma 6 3 2 12 2 2" xfId="11221" xr:uid="{B4AF07D5-E503-4F69-A5B9-2F70072B0BBF}"/>
    <cellStyle name="Comma 6 3 2 12 3" xfId="8978" xr:uid="{E30D416A-36D5-4931-93F2-467F1E740798}"/>
    <cellStyle name="Comma 6 3 2 13" xfId="4315" xr:uid="{DC2303A9-0FC2-4023-A8FE-1F35D9A5634E}"/>
    <cellStyle name="Comma 6 3 2 13 2" xfId="9212" xr:uid="{050BBBE9-BAF9-4465-9EF1-638F81186506}"/>
    <cellStyle name="Comma 6 3 2 14" xfId="7009" xr:uid="{B0FBBA47-8BB7-4E27-9A46-1D6DD7FB21C6}"/>
    <cellStyle name="Comma 6 3 2 15" xfId="12371" xr:uid="{97FAA971-B1E5-4A2E-A617-47AF66A6C1C8}"/>
    <cellStyle name="Comma 6 3 2 16" xfId="18043" xr:uid="{CDEC6F66-6315-406F-A2D7-FCB2ADFD539C}"/>
    <cellStyle name="Comma 6 3 2 16 2" xfId="21892" xr:uid="{994F7795-EFEF-45D0-BCA3-52980B94BCCE}"/>
    <cellStyle name="Comma 6 3 2 17" xfId="24060" xr:uid="{829742AC-5050-4011-B1D2-19269BD6EB47}"/>
    <cellStyle name="Comma 6 3 2 18" xfId="24431" xr:uid="{EFB2193C-D158-4B7D-B153-BC688A12F2D8}"/>
    <cellStyle name="Comma 6 3 2 19" xfId="24719" xr:uid="{5D6D14F5-4B3C-48CF-956A-EDCF595B917A}"/>
    <cellStyle name="Comma 6 3 2 2" xfId="656" xr:uid="{CB27657E-BC4A-4A3E-AA37-33480CFD7BE2}"/>
    <cellStyle name="Comma 6 3 2 2 10" xfId="3928" xr:uid="{1A2781FB-9861-4AD6-9578-A0E4D5C67A88}"/>
    <cellStyle name="Comma 6 3 2 2 10 2" xfId="6511" xr:uid="{ECF74AB0-604C-4ECA-A286-FCB2923C85B6}"/>
    <cellStyle name="Comma 6 3 2 2 10 2 2" xfId="11079" xr:uid="{5474351D-C1C9-4E55-9B96-7571DC870E62}"/>
    <cellStyle name="Comma 6 3 2 2 10 3" xfId="8836" xr:uid="{DC79D5F9-76F4-4F8D-9BE8-1BFA9B07A341}"/>
    <cellStyle name="Comma 6 3 2 2 11" xfId="4119" xr:uid="{7AC7F4D9-5FBD-4161-93F8-9A39C18D2E51}"/>
    <cellStyle name="Comma 6 3 2 2 11 2" xfId="6698" xr:uid="{55E321BE-33B7-40AC-BC36-9213FD0D3777}"/>
    <cellStyle name="Comma 6 3 2 2 11 2 2" xfId="11266" xr:uid="{912B9379-9C88-4346-A614-BF11ED3A8D34}"/>
    <cellStyle name="Comma 6 3 2 2 11 3" xfId="9023" xr:uid="{9AB848F6-57AB-4AD9-929C-89EBFDD1756C}"/>
    <cellStyle name="Comma 6 3 2 2 12" xfId="4372" xr:uid="{4550ACF3-DF68-4587-9B43-E6807228DA74}"/>
    <cellStyle name="Comma 6 3 2 2 12 2" xfId="9264" xr:uid="{E53AEA6B-F19B-461C-AF98-8B18D0C87697}"/>
    <cellStyle name="Comma 6 3 2 2 13" xfId="7053" xr:uid="{A849B815-845B-4B00-8FF0-8D4AC3223F6A}"/>
    <cellStyle name="Comma 6 3 2 2 14" xfId="12462" xr:uid="{B0A44874-61FB-4F60-A60B-2AA20E6AFD29}"/>
    <cellStyle name="Comma 6 3 2 2 15" xfId="18108" xr:uid="{519D45FB-831C-49D0-8EED-B1520FCC3C50}"/>
    <cellStyle name="Comma 6 3 2 2 15 2" xfId="21933" xr:uid="{3DAA63D0-2A84-4866-B5CF-F3171E3F371A}"/>
    <cellStyle name="Comma 6 3 2 2 16" xfId="24095" xr:uid="{829EF621-A489-4FF8-B14A-260C24B7B588}"/>
    <cellStyle name="Comma 6 3 2 2 17" xfId="24790" xr:uid="{444D16AE-DDE9-4866-A024-FC5AA724C98D}"/>
    <cellStyle name="Comma 6 3 2 2 18" xfId="25044" xr:uid="{32697EC5-27F6-4F55-98A3-D61B211E8DBC}"/>
    <cellStyle name="Comma 6 3 2 2 19" xfId="25278" xr:uid="{F0A09987-A443-464F-BBF9-B0218FA13ACE}"/>
    <cellStyle name="Comma 6 3 2 2 2" xfId="1673" xr:uid="{F7F7FF83-C051-4BBD-B992-40A36295BDB5}"/>
    <cellStyle name="Comma 6 3 2 2 2 2" xfId="4596" xr:uid="{227F561A-39DC-4418-BF33-5787D38E26D8}"/>
    <cellStyle name="Comma 6 3 2 2 2 2 2" xfId="9454" xr:uid="{D4486B27-C846-4049-83C0-ED6EBEE6FFF2}"/>
    <cellStyle name="Comma 6 3 2 2 2 2 3" xfId="32672" xr:uid="{9DA5B970-C294-4FC0-BA09-0D42825569DD}"/>
    <cellStyle name="Comma 6 3 2 2 2 3" xfId="7230" xr:uid="{0E3F25D2-DA52-437F-87D8-A8535D91EB70}"/>
    <cellStyle name="Comma 6 3 2 2 2 3 2" xfId="31877" xr:uid="{DBB1A52F-51B2-4B1F-A2DA-89E0A2E90B30}"/>
    <cellStyle name="Comma 6 3 2 2 2 4" xfId="27335" xr:uid="{9D1629E9-0111-45ED-8DEE-CC794ADFB318}"/>
    <cellStyle name="Comma 6 3 2 2 2 5" xfId="30628" xr:uid="{E3572D28-4C81-4957-8AE1-4972C3A690D3}"/>
    <cellStyle name="Comma 6 3 2 2 20" xfId="25592" xr:uid="{4741CA38-A28F-4F3B-A4FC-5D2612A35B6B}"/>
    <cellStyle name="Comma 6 3 2 2 21" xfId="25869" xr:uid="{6BAA9993-B1C5-4C85-89D2-9D02E0C8C833}"/>
    <cellStyle name="Comma 6 3 2 2 22" xfId="26118" xr:uid="{60F06479-CA52-402D-BDFB-E089A428A854}"/>
    <cellStyle name="Comma 6 3 2 2 23" xfId="26381" xr:uid="{583BC7FB-10A4-4794-8970-C557CD23D8C5}"/>
    <cellStyle name="Comma 6 3 2 2 24" xfId="26573" xr:uid="{E7596A86-CA9B-48D4-87E4-823A3DCB2AB9}"/>
    <cellStyle name="Comma 6 3 2 2 25" xfId="26820" xr:uid="{BD4BA824-70D9-4438-8DF3-75CBFC862C09}"/>
    <cellStyle name="Comma 6 3 2 2 26" xfId="28121" xr:uid="{4BD88D63-46E5-4D82-B022-41FBFEB3BB1B}"/>
    <cellStyle name="Comma 6 3 2 2 27" xfId="28386" xr:uid="{F8179207-1276-485F-8EF1-F97C4848DB33}"/>
    <cellStyle name="Comma 6 3 2 2 28" xfId="28687" xr:uid="{65876101-4F8A-4E93-859E-C43742D87764}"/>
    <cellStyle name="Comma 6 3 2 2 29" xfId="28961" xr:uid="{DFA37447-5E9D-4674-A2C3-8091234336E2}"/>
    <cellStyle name="Comma 6 3 2 2 3" xfId="1904" xr:uid="{E8C117A8-996F-4285-8061-D6EE83CAAA6C}"/>
    <cellStyle name="Comma 6 3 2 2 3 2" xfId="4807" xr:uid="{FA43C7D1-68BF-4D8C-8E7D-E658ED4B8E99}"/>
    <cellStyle name="Comma 6 3 2 2 3 2 2" xfId="9633" xr:uid="{0B07E0F9-C8EF-4228-A1E7-0FBF63FC6A02}"/>
    <cellStyle name="Comma 6 3 2 2 3 3" xfId="7407" xr:uid="{1A8A8FC3-CF50-4B0D-A0E3-E99A2B0405C6}"/>
    <cellStyle name="Comma 6 3 2 2 3 4" xfId="32273" xr:uid="{EA1BF9E2-BE56-4046-8041-F610265103D5}"/>
    <cellStyle name="Comma 6 3 2 2 30" xfId="29175" xr:uid="{F29FFDE2-E242-4FA7-9FCC-35F482F731A3}"/>
    <cellStyle name="Comma 6 3 2 2 31" xfId="29368" xr:uid="{D2598F68-F14F-4C07-B734-849DF538F54B}"/>
    <cellStyle name="Comma 6 3 2 2 32" xfId="29632" xr:uid="{45F99A73-6DE1-4D62-937D-F0D0ABFE7B2A}"/>
    <cellStyle name="Comma 6 3 2 2 33" xfId="29845" xr:uid="{E2D21276-96DC-42B7-A3E4-67E372958B4E}"/>
    <cellStyle name="Comma 6 3 2 2 34" xfId="34147" xr:uid="{83648A8B-E84A-4EAF-83AF-B94198E4EAE1}"/>
    <cellStyle name="Comma 6 3 2 2 35" xfId="34465" xr:uid="{49EF494E-5C2E-414F-9CB5-4658CEB30F58}"/>
    <cellStyle name="Comma 6 3 2 2 36" xfId="34740" xr:uid="{A80C009C-39F7-4441-AAF6-30739FC23DEA}"/>
    <cellStyle name="Comma 6 3 2 2 37" xfId="34915" xr:uid="{8FBE9836-14F3-4DA5-B1FA-D1ACB4DA0BC1}"/>
    <cellStyle name="Comma 6 3 2 2 38" xfId="35069" xr:uid="{8AAA0D58-45D5-49D6-A151-EFBA1DF2EBB4}"/>
    <cellStyle name="Comma 6 3 2 2 39" xfId="35223" xr:uid="{7ECF7534-970A-41AE-9293-B11E0D136983}"/>
    <cellStyle name="Comma 6 3 2 2 4" xfId="2131" xr:uid="{14E60088-E772-47E6-951C-716FFDBE9561}"/>
    <cellStyle name="Comma 6 3 2 2 4 2" xfId="5008" xr:uid="{1B15E1D0-A5EB-4244-83A2-0D6CEE179200}"/>
    <cellStyle name="Comma 6 3 2 2 4 2 2" xfId="9811" xr:uid="{1F6F309E-53B2-4F43-89FC-5B0E1C9A4D4E}"/>
    <cellStyle name="Comma 6 3 2 2 4 3" xfId="7584" xr:uid="{2F703B7D-E0B0-40DD-B268-C6D6136C33CA}"/>
    <cellStyle name="Comma 6 3 2 2 4 4" xfId="31473" xr:uid="{7178A6BB-AEA2-41D7-B406-0D1E720795ED}"/>
    <cellStyle name="Comma 6 3 2 2 40" xfId="35464" xr:uid="{B0055423-BFAD-4077-9D38-00BFB61ED236}"/>
    <cellStyle name="Comma 6 3 2 2 41" xfId="1368" xr:uid="{3554FC2F-65F9-4BFF-A07E-EDD6DC54E8AC}"/>
    <cellStyle name="Comma 6 3 2 2 5" xfId="2380" xr:uid="{8D5B4C17-D5A2-4F72-B1A9-D495E11167B1}"/>
    <cellStyle name="Comma 6 3 2 2 5 2" xfId="5224" xr:uid="{7B31832C-CF5A-4953-AE6B-975B0E0AB962}"/>
    <cellStyle name="Comma 6 3 2 2 5 2 2" xfId="9990" xr:uid="{1E5BC192-2D96-4F3C-BBBB-38524B4F5CC6}"/>
    <cellStyle name="Comma 6 3 2 2 5 3" xfId="7761" xr:uid="{0672A620-CA80-43AB-B467-53EB1A49798C}"/>
    <cellStyle name="Comma 6 3 2 2 5 4" xfId="33035" xr:uid="{6BE6D804-71F4-41A4-93B1-F57754511D3F}"/>
    <cellStyle name="Comma 6 3 2 2 6" xfId="2633" xr:uid="{ED038815-88FE-4CB7-9A06-465F4D4060D3}"/>
    <cellStyle name="Comma 6 3 2 2 6 2" xfId="5447" xr:uid="{D5C90DF6-A6A9-4C94-A773-DAFDF3BD2898}"/>
    <cellStyle name="Comma 6 3 2 2 6 2 2" xfId="10175" xr:uid="{4A1D187C-7747-425D-A8B5-9DCF5A41610C}"/>
    <cellStyle name="Comma 6 3 2 2 6 3" xfId="7943" xr:uid="{5C26E233-2F2A-424A-A1AD-A306C7BB64AA}"/>
    <cellStyle name="Comma 6 3 2 2 6 4" xfId="33262" xr:uid="{2A5CD2D2-3529-46D3-A5E6-E9BD20CB9DA6}"/>
    <cellStyle name="Comma 6 3 2 2 7" xfId="2888" xr:uid="{CF53BDB9-8089-40DC-B60D-08C56E078CA6}"/>
    <cellStyle name="Comma 6 3 2 2 7 2" xfId="5666" xr:uid="{222443B2-F6AF-40B3-9B77-1B7F3BA09FFF}"/>
    <cellStyle name="Comma 6 3 2 2 7 2 2" xfId="10353" xr:uid="{4864B58F-9BD0-4635-A94E-76FFCE8FD13C}"/>
    <cellStyle name="Comma 6 3 2 2 7 3" xfId="8120" xr:uid="{F65B6031-9074-404A-B24D-7743F0943970}"/>
    <cellStyle name="Comma 6 3 2 2 7 4" xfId="33609" xr:uid="{0210BA4A-D519-457B-BBD0-0E4C471A2803}"/>
    <cellStyle name="Comma 6 3 2 2 8" xfId="3190" xr:uid="{08290B9A-1DC4-487D-9EEC-B3BC6FAB98FA}"/>
    <cellStyle name="Comma 6 3 2 2 8 2" xfId="5912" xr:uid="{5870A67E-F12E-4FC2-B63A-27C84F7B2041}"/>
    <cellStyle name="Comma 6 3 2 2 8 2 2" xfId="10535" xr:uid="{0DAD5422-8784-4B83-93FF-A178AD52BB35}"/>
    <cellStyle name="Comma 6 3 2 2 8 3" xfId="8297" xr:uid="{5D03FB46-CC6C-490F-B555-B0C78129DCB2}"/>
    <cellStyle name="Comma 6 3 2 2 8 4" xfId="33883" xr:uid="{25789687-EA31-4785-A137-4CE9BEC0B463}"/>
    <cellStyle name="Comma 6 3 2 2 9" xfId="3464" xr:uid="{583E670F-51B3-448E-AB05-50C9FE65D19F}"/>
    <cellStyle name="Comma 6 3 2 2 9 2" xfId="6134" xr:uid="{DE408F5F-633A-43EE-A891-61C4064D15E5}"/>
    <cellStyle name="Comma 6 3 2 2 9 2 2" xfId="10716" xr:uid="{821A0B4E-72C7-41A9-B896-5A3214AFC78E}"/>
    <cellStyle name="Comma 6 3 2 2 9 3" xfId="8474" xr:uid="{E78A3202-CB33-45D5-8885-9920CB00DBD9}"/>
    <cellStyle name="Comma 6 3 2 20" xfId="25016" xr:uid="{E789AAB5-4E4A-46BC-B89E-5CB9DCAE0479}"/>
    <cellStyle name="Comma 6 3 2 21" xfId="25202" xr:uid="{F436655A-A1B5-49A6-AA0E-734C24529D50}"/>
    <cellStyle name="Comma 6 3 2 22" xfId="25526" xr:uid="{B0B5C205-ED9E-4201-9827-BA704F965B8D}"/>
    <cellStyle name="Comma 6 3 2 23" xfId="25818" xr:uid="{EB1065A1-FD59-4E2C-A9C2-3391116F9D65}"/>
    <cellStyle name="Comma 6 3 2 24" xfId="26041" xr:uid="{8B172101-617E-468A-9B4B-946666A5D32E}"/>
    <cellStyle name="Comma 6 3 2 25" xfId="26331" xr:uid="{76C70CBA-5AB0-4BAA-8B50-831687ECE4D1}"/>
    <cellStyle name="Comma 6 3 2 26" xfId="26539" xr:uid="{B1D23C5D-B963-4FAB-BE63-0951D478E7F0}"/>
    <cellStyle name="Comma 6 3 2 27" xfId="26776" xr:uid="{0BCE6DAB-664B-421F-944A-848B9A832987}"/>
    <cellStyle name="Comma 6 3 2 28" xfId="28038" xr:uid="{2B3E73D9-26E2-4A2C-A8CB-DD67FA16B407}"/>
    <cellStyle name="Comma 6 3 2 29" xfId="28320" xr:uid="{6E7DCD19-DFC0-47EB-A6E0-6EFC294A7B77}"/>
    <cellStyle name="Comma 6 3 2 3" xfId="1607" xr:uid="{83F7A14E-CB76-43F7-ABDC-4666D46376FA}"/>
    <cellStyle name="Comma 6 3 2 3 2" xfId="4545" xr:uid="{289EBC5F-315D-4BBB-B085-2062BF7A7029}"/>
    <cellStyle name="Comma 6 3 2 3 2 2" xfId="9412" xr:uid="{6041323E-30D8-4CE0-BE3F-8F46AF0A1F30}"/>
    <cellStyle name="Comma 6 3 2 3 2 2 2" xfId="32868" xr:uid="{ACEED82B-8377-4F78-A7FB-F22A0B283305}"/>
    <cellStyle name="Comma 6 3 2 3 2 3" xfId="32073" xr:uid="{8890A2BC-98F5-498D-BACA-FA094A175B61}"/>
    <cellStyle name="Comma 6 3 2 3 3" xfId="7188" xr:uid="{DEF2B73E-7B12-4A78-A29F-3DD2D0719E79}"/>
    <cellStyle name="Comma 6 3 2 3 3 2" xfId="32469" xr:uid="{3550819B-FA19-4659-A7CB-8A54BE139574}"/>
    <cellStyle name="Comma 6 3 2 3 4" xfId="27128" xr:uid="{91080F95-2520-4EAE-BE8F-9D1D4AFD6C4C}"/>
    <cellStyle name="Comma 6 3 2 3 5" xfId="31678" xr:uid="{084206F1-C9D1-49EB-88AC-45690C551010}"/>
    <cellStyle name="Comma 6 3 2 30" xfId="28600" xr:uid="{B6DAEC29-154C-4E24-B372-8A36798BA1D1}"/>
    <cellStyle name="Comma 6 3 2 31" xfId="28901" xr:uid="{A9871705-5D79-4130-A5D7-591893184D52}"/>
    <cellStyle name="Comma 6 3 2 32" xfId="29136" xr:uid="{6C25888D-80BE-4057-AAC4-49E8E53DC58F}"/>
    <cellStyle name="Comma 6 3 2 33" xfId="29323" xr:uid="{443E5B1F-5870-4392-8509-3E67BC86FC22}"/>
    <cellStyle name="Comma 6 3 2 34" xfId="29578" xr:uid="{A0F85885-1623-497E-8BCA-9959B416CE76}"/>
    <cellStyle name="Comma 6 3 2 35" xfId="29805" xr:uid="{8BDBCD6C-44B4-4EB0-8938-FEC80EA56F56}"/>
    <cellStyle name="Comma 6 3 2 36" xfId="34127" xr:uid="{88CFF6D7-B956-4802-B903-75A554C001CC}"/>
    <cellStyle name="Comma 6 3 2 37" xfId="34374" xr:uid="{5638EB47-D096-4EF4-9932-84160D28D1BA}"/>
    <cellStyle name="Comma 6 3 2 38" xfId="34674" xr:uid="{524C5AC0-2270-4059-8C31-4F1F93F7A28D}"/>
    <cellStyle name="Comma 6 3 2 39" xfId="34882" xr:uid="{AF40DAA2-AF4A-430B-8C7B-D91D30D02135}"/>
    <cellStyle name="Comma 6 3 2 4" xfId="1851" xr:uid="{371D9327-5CFB-4DBE-867F-C0C3AAE2AB7F}"/>
    <cellStyle name="Comma 6 3 2 4 2" xfId="4759" xr:uid="{650E9EAE-D46F-44E0-8C27-5CA4842A888A}"/>
    <cellStyle name="Comma 6 3 2 4 2 2" xfId="9590" xr:uid="{80476464-5188-43C2-9292-2C0609488EF4}"/>
    <cellStyle name="Comma 6 3 2 4 2 3" xfId="32555" xr:uid="{C68F94B5-4459-49A3-BBCC-E81840CE4B65}"/>
    <cellStyle name="Comma 6 3 2 4 3" xfId="7365" xr:uid="{5E667809-4F92-4F64-88AC-546B9C928B5A}"/>
    <cellStyle name="Comma 6 3 2 4 4" xfId="31763" xr:uid="{BBD82F87-EB86-4F5C-8E83-E7FD850FC1EF}"/>
    <cellStyle name="Comma 6 3 2 40" xfId="35040" xr:uid="{5D0C04C1-D16F-4305-8848-E88A1C71061C}"/>
    <cellStyle name="Comma 6 3 2 41" xfId="35194" xr:uid="{D1EFC639-699F-4DE0-B1DF-D4B8BA4A7B62}"/>
    <cellStyle name="Comma 6 3 2 42" xfId="35436" xr:uid="{00906942-21EE-482D-9B01-4F35E8FA6CB5}"/>
    <cellStyle name="Comma 6 3 2 43" xfId="1267" xr:uid="{660CFADF-850F-4468-8492-85EF3864A0CB}"/>
    <cellStyle name="Comma 6 3 2 5" xfId="2060" xr:uid="{D8F95922-1420-406F-A593-1E1AA66620EC}"/>
    <cellStyle name="Comma 6 3 2 5 2" xfId="4950" xr:uid="{5B8120B8-598E-4859-8ED9-4BF5D46764AA}"/>
    <cellStyle name="Comma 6 3 2 5 2 2" xfId="9768" xr:uid="{856DA687-541E-413C-B9A9-51A533B81226}"/>
    <cellStyle name="Comma 6 3 2 5 3" xfId="7542" xr:uid="{53AFFDEF-2737-4551-9E0E-A208D83E13DD}"/>
    <cellStyle name="Comma 6 3 2 5 4" xfId="32160" xr:uid="{4C199541-8440-4480-9E14-D96CD2538646}"/>
    <cellStyle name="Comma 6 3 2 6" xfId="2309" xr:uid="{9524D59C-3856-4D0E-99DF-E2CC384D73C1}"/>
    <cellStyle name="Comma 6 3 2 6 2" xfId="5165" xr:uid="{577E6D24-7E77-48C8-86B7-1221FA417243}"/>
    <cellStyle name="Comma 6 3 2 6 2 2" xfId="9946" xr:uid="{753D9FC5-AE71-44C8-8C7D-9C898B7B3385}"/>
    <cellStyle name="Comma 6 3 2 6 3" xfId="7719" xr:uid="{5453FBF9-8D21-4F72-A4BB-BBF1CC8CDACE}"/>
    <cellStyle name="Comma 6 3 2 6 4" xfId="31338" xr:uid="{9827CB41-64CD-405A-9197-4A86F9003630}"/>
    <cellStyle name="Comma 6 3 2 7" xfId="2566" xr:uid="{49EF5CB9-C36B-4174-812E-F881044F349C}"/>
    <cellStyle name="Comma 6 3 2 7 2" xfId="5391" xr:uid="{4CFAF1DD-7F2C-4D4F-9175-0A637796B3CA}"/>
    <cellStyle name="Comma 6 3 2 7 2 2" xfId="10132" xr:uid="{40531504-BB21-4277-A97B-7787130869A5}"/>
    <cellStyle name="Comma 6 3 2 7 3" xfId="7901" xr:uid="{649DC5CF-7974-4086-A064-A6A975C9F351}"/>
    <cellStyle name="Comma 6 3 2 7 4" xfId="33005" xr:uid="{7FF43CFF-E175-4424-B74D-AD3C38F830DF}"/>
    <cellStyle name="Comma 6 3 2 8" xfId="2821" xr:uid="{8F084C62-7E01-4616-B53B-78E9807CB71E}"/>
    <cellStyle name="Comma 6 3 2 8 2" xfId="5610" xr:uid="{991D1596-0A3E-48AD-98B0-181B9416FEE4}"/>
    <cellStyle name="Comma 6 3 2 8 2 2" xfId="10311" xr:uid="{7D4E9F2F-2BAD-4BB6-9BF6-6688973A3868}"/>
    <cellStyle name="Comma 6 3 2 8 3" xfId="8078" xr:uid="{FAB132D0-7296-4F73-965E-DBC049AE1E75}"/>
    <cellStyle name="Comma 6 3 2 8 4" xfId="33556" xr:uid="{476930D9-D1AB-49EC-B457-1D6D13125963}"/>
    <cellStyle name="Comma 6 3 2 9" xfId="3097" xr:uid="{337CB1F8-E508-4693-A1DE-98FE6F6371FD}"/>
    <cellStyle name="Comma 6 3 2 9 2" xfId="5841" xr:uid="{D9F7E386-A108-4FD8-9DEB-7580730F6BBA}"/>
    <cellStyle name="Comma 6 3 2 9 2 2" xfId="10491" xr:uid="{49503217-FA12-475C-A88F-FA00C4CD56BD}"/>
    <cellStyle name="Comma 6 3 2 9 3" xfId="8255" xr:uid="{C1B0F0F6-4D1A-4439-A7D0-85081FABE41F}"/>
    <cellStyle name="Comma 6 3 2 9 4" xfId="33845" xr:uid="{A21DB798-6C1A-4B35-8C5C-7E58FD12A515}"/>
    <cellStyle name="Comma 6 3 20" xfId="24059" xr:uid="{E101CD31-2120-4DEB-A73A-3F0F5EC8A1FB}"/>
    <cellStyle name="Comma 6 3 21" xfId="24430" xr:uid="{B368F1F3-FEF5-4107-9BBC-6D5BF540C2A2}"/>
    <cellStyle name="Comma 6 3 22" xfId="24718" xr:uid="{3B0512A9-7C23-4894-93E2-002F8ECE3424}"/>
    <cellStyle name="Comma 6 3 23" xfId="25015" xr:uid="{12C62A55-DF92-4B38-8694-8B5D294CEC9E}"/>
    <cellStyle name="Comma 6 3 24" xfId="25201" xr:uid="{BFC99F79-5B4C-47D4-82B3-39437A9939AC}"/>
    <cellStyle name="Comma 6 3 25" xfId="25525" xr:uid="{F03C5EF8-0919-4C3F-9BF0-7B2445471446}"/>
    <cellStyle name="Comma 6 3 26" xfId="25817" xr:uid="{2E0A2A9A-8DC5-4DBD-B072-54CBA5999CA7}"/>
    <cellStyle name="Comma 6 3 27" xfId="26040" xr:uid="{040EB90F-CE8C-487B-904A-696DC811ACC8}"/>
    <cellStyle name="Comma 6 3 28" xfId="26330" xr:uid="{FFB66B10-2B36-4B0C-A4B8-EAEBCABEEEB1}"/>
    <cellStyle name="Comma 6 3 29" xfId="26538" xr:uid="{838B2E95-D559-4980-B16A-08B2AAC68182}"/>
    <cellStyle name="Comma 6 3 3" xfId="641" xr:uid="{E0C301A9-094B-4185-B0FA-25F82CF52059}"/>
    <cellStyle name="Comma 6 3 3 10" xfId="3915" xr:uid="{14323B64-468C-4AF9-B444-799195EE9E36}"/>
    <cellStyle name="Comma 6 3 3 10 2" xfId="6498" xr:uid="{B5E8AC90-84C5-43B6-BA6D-1850BEE08F9F}"/>
    <cellStyle name="Comma 6 3 3 10 2 2" xfId="11066" xr:uid="{E5C23129-714D-4C24-8B94-6B9EEBED3500}"/>
    <cellStyle name="Comma 6 3 3 10 3" xfId="8823" xr:uid="{9AC90052-1BD9-4D06-A220-F8D34355C244}"/>
    <cellStyle name="Comma 6 3 3 11" xfId="4106" xr:uid="{5933FC2E-7958-4BEE-BD52-5B319BFBB8F0}"/>
    <cellStyle name="Comma 6 3 3 11 2" xfId="6685" xr:uid="{4D7FF194-20BB-43BA-A959-01EFD8B8E4C9}"/>
    <cellStyle name="Comma 6 3 3 11 2 2" xfId="11253" xr:uid="{159BE534-869F-4C24-BC4F-55CA182E98F5}"/>
    <cellStyle name="Comma 6 3 3 11 3" xfId="9010" xr:uid="{40CFA69E-25BC-48AE-9B26-F4847C752C03}"/>
    <cellStyle name="Comma 6 3 3 12" xfId="4359" xr:uid="{93A7CF62-110E-4710-873F-44A88E5AA24A}"/>
    <cellStyle name="Comma 6 3 3 12 2" xfId="9251" xr:uid="{2AC4EAAA-D607-4FFD-964F-AEE15A7368EA}"/>
    <cellStyle name="Comma 6 3 3 13" xfId="7040" xr:uid="{83F29CB8-3CC5-402A-9F79-9F3BF0A3D46A}"/>
    <cellStyle name="Comma 6 3 3 14" xfId="12450" xr:uid="{2C39221B-4794-4FD5-8C47-A568DC48B11A}"/>
    <cellStyle name="Comma 6 3 3 15" xfId="18095" xr:uid="{A8E6F81F-CEC3-4960-BCF1-A404F68153C6}"/>
    <cellStyle name="Comma 6 3 3 15 2" xfId="21924" xr:uid="{8157546A-1C43-4E4A-AF50-67BE5046A7FC}"/>
    <cellStyle name="Comma 6 3 3 16" xfId="24085" xr:uid="{3CF1B5BC-D098-44E3-8350-8AD56DD4D4A7}"/>
    <cellStyle name="Comma 6 3 3 17" xfId="24778" xr:uid="{A78B792D-F3AF-49AC-9B59-B5D5970C4368}"/>
    <cellStyle name="Comma 6 3 3 18" xfId="25032" xr:uid="{5A138C42-9F35-4FCA-8902-5E89776D5CCD}"/>
    <cellStyle name="Comma 6 3 3 19" xfId="25265" xr:uid="{9E97DB7C-79BA-4E0C-A739-070B6AE94472}"/>
    <cellStyle name="Comma 6 3 3 2" xfId="1660" xr:uid="{770E27EF-8F59-4344-AA38-ED34E36E400C}"/>
    <cellStyle name="Comma 6 3 3 2 2" xfId="4583" xr:uid="{EF2E284D-994B-47BD-B499-429E9BE37696}"/>
    <cellStyle name="Comma 6 3 3 2 2 2" xfId="9441" xr:uid="{5A584071-E87F-4B09-B48A-B62BBC8447DF}"/>
    <cellStyle name="Comma 6 3 3 2 2 3" xfId="32635" xr:uid="{77655548-9D37-4E0C-AF0E-BD23370692C0}"/>
    <cellStyle name="Comma 6 3 3 2 3" xfId="7217" xr:uid="{DD04136A-2087-4497-8BEB-F2D1713302BA}"/>
    <cellStyle name="Comma 6 3 3 2 3 2" xfId="31841" xr:uid="{126FBBFD-4F8C-411C-98A7-E87A8AE42E92}"/>
    <cellStyle name="Comma 6 3 3 2 4" xfId="27322" xr:uid="{B41BCAAC-4F97-4570-BF19-0FD8AA4ED35D}"/>
    <cellStyle name="Comma 6 3 3 2 5" xfId="30940" xr:uid="{CD54F130-1401-4BFA-A9E6-12410DF44E68}"/>
    <cellStyle name="Comma 6 3 3 20" xfId="25579" xr:uid="{7F438368-8898-48ED-A456-2E5415C26006}"/>
    <cellStyle name="Comma 6 3 3 21" xfId="25856" xr:uid="{571BB2C3-9C45-4172-B5B3-82C063945CF4}"/>
    <cellStyle name="Comma 6 3 3 22" xfId="26105" xr:uid="{FE06C282-691B-4D2F-9948-0D95C197A96B}"/>
    <cellStyle name="Comma 6 3 3 23" xfId="26369" xr:uid="{F2DD33D0-B6EB-4F18-B23E-8FB20C90F142}"/>
    <cellStyle name="Comma 6 3 3 24" xfId="26561" xr:uid="{8BE7E72C-E362-4F43-B36C-45A84EA537EC}"/>
    <cellStyle name="Comma 6 3 3 25" xfId="26808" xr:uid="{B3F37B5F-E997-42DD-91DD-1A816BAC6849}"/>
    <cellStyle name="Comma 6 3 3 26" xfId="28108" xr:uid="{2EA5307B-6369-4F43-B614-4900DFB80B47}"/>
    <cellStyle name="Comma 6 3 3 27" xfId="28373" xr:uid="{F3A267DE-174C-463A-BE5E-FE10A99BD2C5}"/>
    <cellStyle name="Comma 6 3 3 28" xfId="28674" xr:uid="{A979EDFD-E16B-4D80-A064-25104F5BD2BB}"/>
    <cellStyle name="Comma 6 3 3 29" xfId="28948" xr:uid="{59FF9850-50E6-4DB5-BD9C-3DA3A71F3101}"/>
    <cellStyle name="Comma 6 3 3 3" xfId="1891" xr:uid="{3411E90D-9F77-47C4-B1A7-AADD0D25AE40}"/>
    <cellStyle name="Comma 6 3 3 3 2" xfId="4794" xr:uid="{B56D4D07-D88C-4EE5-908D-2E820C8C3960}"/>
    <cellStyle name="Comma 6 3 3 3 2 2" xfId="9620" xr:uid="{431DD90F-67E0-4905-8FB7-53230EDA839A}"/>
    <cellStyle name="Comma 6 3 3 3 3" xfId="7394" xr:uid="{5C81F0C1-0FCD-4B08-8C53-64F1561A3230}"/>
    <cellStyle name="Comma 6 3 3 3 4" xfId="32236" xr:uid="{2F965BE4-24F0-4FB0-9D7D-0DF8290C5E3B}"/>
    <cellStyle name="Comma 6 3 3 30" xfId="29163" xr:uid="{3BF78790-A8F9-4C5A-B9A3-A7D03486BE34}"/>
    <cellStyle name="Comma 6 3 3 31" xfId="29356" xr:uid="{E82CCFF5-FC09-4053-89D3-BB5FF1160535}"/>
    <cellStyle name="Comma 6 3 3 32" xfId="29620" xr:uid="{08D6B0C6-7F75-47C1-9E24-7347E783EBE8}"/>
    <cellStyle name="Comma 6 3 3 33" xfId="29833" xr:uid="{DAF5B6A2-598A-4C91-98CE-0BB7E9B227A8}"/>
    <cellStyle name="Comma 6 3 3 34" xfId="34138" xr:uid="{426C2070-426C-4C16-A0EE-C034BA9A98F1}"/>
    <cellStyle name="Comma 6 3 3 35" xfId="34452" xr:uid="{8F83D2EC-6D4F-4AA1-9FE4-072EC437F3F6}"/>
    <cellStyle name="Comma 6 3 3 36" xfId="34728" xr:uid="{9FE6BF28-965A-4447-8053-287D8561673B}"/>
    <cellStyle name="Comma 6 3 3 37" xfId="34903" xr:uid="{C2F196B1-26D3-4C2A-87AE-CFC08EF63D4E}"/>
    <cellStyle name="Comma 6 3 3 38" xfId="35057" xr:uid="{135D0A4B-A6AF-460B-8C1F-94627037EFA1}"/>
    <cellStyle name="Comma 6 3 3 39" xfId="35211" xr:uid="{9FD0854E-5532-4641-9564-ABEFF83D5A76}"/>
    <cellStyle name="Comma 6 3 3 4" xfId="2118" xr:uid="{FCD3802D-4CD9-4B2B-98A6-82D052C804B3}"/>
    <cellStyle name="Comma 6 3 3 4 2" xfId="4995" xr:uid="{83997D7C-46B6-4AAD-8733-C281394CA678}"/>
    <cellStyle name="Comma 6 3 3 4 2 2" xfId="9798" xr:uid="{14485E63-25A1-4809-A64A-700CD677AE33}"/>
    <cellStyle name="Comma 6 3 3 4 3" xfId="7571" xr:uid="{8E9E5552-1376-43A4-8DA6-FC68C89B478F}"/>
    <cellStyle name="Comma 6 3 3 4 4" xfId="31438" xr:uid="{0CCBAF5E-E93D-4B71-A75D-4F4E5E81FCDE}"/>
    <cellStyle name="Comma 6 3 3 40" xfId="35452" xr:uid="{DDE2F22F-8AC9-4B68-A2ED-8DF6BCD4B8F5}"/>
    <cellStyle name="Comma 6 3 3 41" xfId="1356" xr:uid="{B43A793E-1F2C-4404-BEF9-E922CA6E9906}"/>
    <cellStyle name="Comma 6 3 3 5" xfId="2367" xr:uid="{551EAA66-408A-4A90-8BFA-347DD8E1B1C3}"/>
    <cellStyle name="Comma 6 3 3 5 2" xfId="5211" xr:uid="{E8B90724-73CC-4E42-8757-6CA453AABB53}"/>
    <cellStyle name="Comma 6 3 3 5 2 2" xfId="9977" xr:uid="{052B6623-6BD9-435F-90FD-0C4DFD3AB00E}"/>
    <cellStyle name="Comma 6 3 3 5 3" xfId="7748" xr:uid="{92D01339-01DC-498A-8CD5-840311D0C55B}"/>
    <cellStyle name="Comma 6 3 3 5 4" xfId="33025" xr:uid="{09F9C436-05F0-4511-95BB-03800488F9B0}"/>
    <cellStyle name="Comma 6 3 3 6" xfId="2620" xr:uid="{84FE06F0-8735-4C48-89B0-57177A6BF83D}"/>
    <cellStyle name="Comma 6 3 3 6 2" xfId="5434" xr:uid="{B6BE901A-29E5-48B2-8A1F-1DDA0DC763C7}"/>
    <cellStyle name="Comma 6 3 3 6 2 2" xfId="10162" xr:uid="{C924A7E1-E71A-46DA-B366-50FD278CDFF8}"/>
    <cellStyle name="Comma 6 3 3 6 3" xfId="7930" xr:uid="{4C64C68E-E18B-402E-9186-2CCADDAA0626}"/>
    <cellStyle name="Comma 6 3 3 6 4" xfId="33360" xr:uid="{2A2659F0-4E5F-4260-907F-6F600F118ADA}"/>
    <cellStyle name="Comma 6 3 3 7" xfId="2875" xr:uid="{A7E7591D-1ED3-4288-9085-44DA924604C5}"/>
    <cellStyle name="Comma 6 3 3 7 2" xfId="5653" xr:uid="{B19EC660-238B-4179-BC96-FEBE0B6E67DA}"/>
    <cellStyle name="Comma 6 3 3 7 2 2" xfId="10340" xr:uid="{212D714D-8957-401F-A6D1-EFB3416D5296}"/>
    <cellStyle name="Comma 6 3 3 7 3" xfId="8107" xr:uid="{FA9C2E08-58A9-44AB-8D39-E97E85530AF3}"/>
    <cellStyle name="Comma 6 3 3 7 4" xfId="33597" xr:uid="{D6A4245F-F483-4E1C-AD12-A77EBDE3142C}"/>
    <cellStyle name="Comma 6 3 3 8" xfId="3176" xr:uid="{04B536E9-F964-4684-92E7-A67EFFF58D23}"/>
    <cellStyle name="Comma 6 3 3 8 2" xfId="5898" xr:uid="{58751E2D-3F14-4C16-B86D-789C84BB9D6A}"/>
    <cellStyle name="Comma 6 3 3 8 2 2" xfId="10522" xr:uid="{C843980D-3DAB-4D2C-9D58-9011B8F872E5}"/>
    <cellStyle name="Comma 6 3 3 8 3" xfId="8284" xr:uid="{F08A42AE-C2B2-4477-97B7-91F0840CC33F}"/>
    <cellStyle name="Comma 6 3 3 8 4" xfId="33871" xr:uid="{EA652296-651C-4F3A-B4CC-FFD52EED7336}"/>
    <cellStyle name="Comma 6 3 3 9" xfId="3451" xr:uid="{8110AA62-C0AF-4811-A7AA-F327C52F27BF}"/>
    <cellStyle name="Comma 6 3 3 9 2" xfId="6121" xr:uid="{4E88E865-C922-40AE-9183-D618164B455A}"/>
    <cellStyle name="Comma 6 3 3 9 2 2" xfId="10703" xr:uid="{C985B40C-C68B-469C-AD1D-F24C72C81D01}"/>
    <cellStyle name="Comma 6 3 3 9 3" xfId="8461" xr:uid="{C1EB0E92-4106-47CD-8A96-D68C002F19C6}"/>
    <cellStyle name="Comma 6 3 30" xfId="26775" xr:uid="{9649E354-579A-49AB-B7E2-2AE87015AE31}"/>
    <cellStyle name="Comma 6 3 31" xfId="28037" xr:uid="{32616D0F-4467-4C3D-82EA-C534213D98E3}"/>
    <cellStyle name="Comma 6 3 32" xfId="28319" xr:uid="{A755AD6E-66B5-4631-BE2D-A80AABFC8D00}"/>
    <cellStyle name="Comma 6 3 33" xfId="28599" xr:uid="{1B0A910A-1BC0-41E6-BDFE-6F902EF02C19}"/>
    <cellStyle name="Comma 6 3 34" xfId="28900" xr:uid="{C4C5F1EA-CF84-4195-8A3F-B1D7B98D81D3}"/>
    <cellStyle name="Comma 6 3 35" xfId="29135" xr:uid="{36246FFB-7598-4BEA-908C-58E2F68517B2}"/>
    <cellStyle name="Comma 6 3 36" xfId="29322" xr:uid="{F2BCBE58-260A-4287-A76B-F6D104FA9890}"/>
    <cellStyle name="Comma 6 3 37" xfId="29577" xr:uid="{8B82859E-8544-4D8C-8049-3B30E2AB3500}"/>
    <cellStyle name="Comma 6 3 38" xfId="29804" xr:uid="{B2C46FB9-5550-4564-B5C7-79911F7F0149}"/>
    <cellStyle name="Comma 6 3 39" xfId="30064" xr:uid="{62C6C7AF-6C05-44C8-8DF8-5BB6B6773F83}"/>
    <cellStyle name="Comma 6 3 4" xfId="1606" xr:uid="{8FC3946A-74B6-42AC-A506-B0F8E54A9181}"/>
    <cellStyle name="Comma 6 3 4 2" xfId="4544" xr:uid="{991B2E48-068C-4F4B-9817-37BEB62B6782}"/>
    <cellStyle name="Comma 6 3 4 2 2" xfId="9411" xr:uid="{BCC094A0-5DAF-46D6-814A-271EB6043822}"/>
    <cellStyle name="Comma 6 3 4 2 2 2" xfId="32867" xr:uid="{29649C0E-E830-4E93-B148-CC5803D9776A}"/>
    <cellStyle name="Comma 6 3 4 2 3" xfId="32072" xr:uid="{04440419-8DEF-447F-94A8-DBE5CB2DD94B}"/>
    <cellStyle name="Comma 6 3 4 3" xfId="7187" xr:uid="{6D103AB9-6B17-4371-A808-73A84AF6F9C7}"/>
    <cellStyle name="Comma 6 3 4 3 2" xfId="32468" xr:uid="{8C7B4FC3-2B2C-42FD-A9DE-B305BC6541F7}"/>
    <cellStyle name="Comma 6 3 4 4" xfId="27127" xr:uid="{B0104030-73D5-4569-87D7-FC2E04981D37}"/>
    <cellStyle name="Comma 6 3 4 4 2" xfId="31677" xr:uid="{9A71BE11-F6CB-4813-9E65-B3D5A77CF4CE}"/>
    <cellStyle name="Comma 6 3 4 5" xfId="30225" xr:uid="{A14E338A-B1DA-49C9-97AB-8F235D571DDC}"/>
    <cellStyle name="Comma 6 3 40" xfId="34126" xr:uid="{6BB1AC9B-88B1-4B9E-8ECF-42FE79CDF155}"/>
    <cellStyle name="Comma 6 3 41" xfId="34373" xr:uid="{65887FCF-AC77-40B7-8D72-2926903BFCAB}"/>
    <cellStyle name="Comma 6 3 42" xfId="34673" xr:uid="{777EF510-8242-44F0-928F-51FD701EA650}"/>
    <cellStyle name="Comma 6 3 43" xfId="34881" xr:uid="{150C166F-3301-43EF-AD25-71C9518E0EAD}"/>
    <cellStyle name="Comma 6 3 44" xfId="35039" xr:uid="{6F11D8FC-61F0-4619-9EA6-80440E5FE7B7}"/>
    <cellStyle name="Comma 6 3 45" xfId="35193" xr:uid="{2802E48C-D1EE-48E0-8E6D-45E8440299D8}"/>
    <cellStyle name="Comma 6 3 46" xfId="35435" xr:uid="{B862CB99-A16B-4797-9D66-11FB4FE03F8B}"/>
    <cellStyle name="Comma 6 3 47" xfId="1128" xr:uid="{60284F55-F422-4DF3-B678-42E47031D3A5}"/>
    <cellStyle name="Comma 6 3 5" xfId="1850" xr:uid="{B3EA9EC8-0A23-4FB0-B265-2D1F8F55B294}"/>
    <cellStyle name="Comma 6 3 5 2" xfId="4758" xr:uid="{8CCAFD96-B1A5-46B6-98E8-7FC94D6EC6AF}"/>
    <cellStyle name="Comma 6 3 5 2 2" xfId="9589" xr:uid="{22876417-F41A-47F9-B92C-05E6B8D59F8D}"/>
    <cellStyle name="Comma 6 3 5 2 3" xfId="32519" xr:uid="{1FC8CB6A-8094-42F5-A5C2-F342A85A6CD8}"/>
    <cellStyle name="Comma 6 3 5 3" xfId="7364" xr:uid="{34ECEDAF-1758-4FD3-852C-390E4432EF9C}"/>
    <cellStyle name="Comma 6 3 5 3 2" xfId="31729" xr:uid="{31A3BEE0-FE90-42DD-B8C3-18EA1EB75059}"/>
    <cellStyle name="Comma 6 3 5 4" xfId="30792" xr:uid="{871EE0FC-3EEF-4DA3-8061-98716B9ACBFC}"/>
    <cellStyle name="Comma 6 3 6" xfId="2059" xr:uid="{864036CA-AB5B-4F50-9A25-75E65114D747}"/>
    <cellStyle name="Comma 6 3 6 2" xfId="4949" xr:uid="{3192293B-BEB0-4CB5-9E04-69431E82A5A2}"/>
    <cellStyle name="Comma 6 3 6 2 2" xfId="9767" xr:uid="{07604B9D-B715-44B5-B943-6CE94C3E7435}"/>
    <cellStyle name="Comma 6 3 6 2 3" xfId="32127" xr:uid="{F711D407-258F-4E4A-A735-CA4135D35A54}"/>
    <cellStyle name="Comma 6 3 6 3" xfId="7541" xr:uid="{B43E29EB-B566-49EE-84DD-093F83B9D76B}"/>
    <cellStyle name="Comma 6 3 6 4" xfId="30888" xr:uid="{0A76F1E1-4F93-4BC4-A046-9FAB704477CF}"/>
    <cellStyle name="Comma 6 3 7" xfId="2308" xr:uid="{435D1F6B-A8C8-4ED7-A269-EF751A61DB39}"/>
    <cellStyle name="Comma 6 3 7 2" xfId="5164" xr:uid="{E2E5D2ED-B9A3-4BF7-B04C-21DAD3CE56EE}"/>
    <cellStyle name="Comma 6 3 7 2 2" xfId="9945" xr:uid="{D906CE88-0F00-4173-9D8C-AC855B942922}"/>
    <cellStyle name="Comma 6 3 7 3" xfId="7718" xr:uid="{F9F15AD7-DE46-4E17-A9B7-D91C0707741D}"/>
    <cellStyle name="Comma 6 3 7 4" xfId="31140" xr:uid="{A05995FC-D4E3-49F5-BDEA-3C1B3869641F}"/>
    <cellStyle name="Comma 6 3 8" xfId="2565" xr:uid="{CA58CD6C-91BC-4BB8-B3FB-CE681898ADF5}"/>
    <cellStyle name="Comma 6 3 8 2" xfId="5390" xr:uid="{D93D1394-E14B-4AB6-B4E8-F034F3476C67}"/>
    <cellStyle name="Comma 6 3 8 2 2" xfId="10131" xr:uid="{C7EC0F6E-DC27-4578-BFB9-EE3CF7EFA4CE}"/>
    <cellStyle name="Comma 6 3 8 3" xfId="7900" xr:uid="{0079EE50-5A4C-442B-AAD7-36F2481CE892}"/>
    <cellStyle name="Comma 6 3 8 4" xfId="31236" xr:uid="{49314BA9-E800-45F3-B2BF-8D1EEA04E3A8}"/>
    <cellStyle name="Comma 6 3 9" xfId="2820" xr:uid="{65DF5A56-84E2-4897-A918-F41130C46468}"/>
    <cellStyle name="Comma 6 3 9 2" xfId="5609" xr:uid="{832E562C-73C4-416B-B619-9D3C17F6B326}"/>
    <cellStyle name="Comma 6 3 9 2 2" xfId="10310" xr:uid="{3A4001B3-F8ED-49C4-841E-956ABF9AA3F2}"/>
    <cellStyle name="Comma 6 3 9 3" xfId="8077" xr:uid="{A3A99B05-49C8-4427-B808-239AE35868A0}"/>
    <cellStyle name="Comma 6 3 9 4" xfId="31318" xr:uid="{F119D3E1-BC43-4177-AC28-8798BCDABF6E}"/>
    <cellStyle name="Comma 6 30" xfId="25011" xr:uid="{3C4CF81F-B6F4-4C75-B99A-F29E3599C512}"/>
    <cellStyle name="Comma 6 31" xfId="25197" xr:uid="{1B89E223-9007-4802-A434-2D3C33192272}"/>
    <cellStyle name="Comma 6 32" xfId="25521" xr:uid="{F6A5CE23-3BE1-4203-8561-AC362C4AAB43}"/>
    <cellStyle name="Comma 6 33" xfId="25702" xr:uid="{0B2A6616-6214-4A89-8F8C-38D40B1E95A3}"/>
    <cellStyle name="Comma 6 34" xfId="25813" xr:uid="{7F345C34-87F3-43B3-96A0-64D89D7772CB}"/>
    <cellStyle name="Comma 6 35" xfId="26036" xr:uid="{A53675FF-7A4D-4982-9670-6906277E1FC0}"/>
    <cellStyle name="Comma 6 36" xfId="26326" xr:uid="{7DB9066F-6E51-4EF4-BA58-431032AACE8D}"/>
    <cellStyle name="Comma 6 37" xfId="26534" xr:uid="{61FB4811-C25A-4B81-849B-B0685C1C5010}"/>
    <cellStyle name="Comma 6 38" xfId="26636" xr:uid="{435E216C-88AA-4126-B9F8-16CB0FEA3881}"/>
    <cellStyle name="Comma 6 39" xfId="28033" xr:uid="{8C26F163-6B7F-48A7-BFB2-B717384D30B4}"/>
    <cellStyle name="Comma 6 4" xfId="640" xr:uid="{B0E57F8C-F5D4-4270-93FC-D8F41007017B}"/>
    <cellStyle name="Comma 6 4 10" xfId="3914" xr:uid="{D27FA5B1-56DA-4CA3-A7F1-4F2F8C908923}"/>
    <cellStyle name="Comma 6 4 10 2" xfId="6497" xr:uid="{15D9AF9C-BC51-49EE-B5D9-CD1F1B78F453}"/>
    <cellStyle name="Comma 6 4 10 2 2" xfId="11065" xr:uid="{E512D2A1-36F4-48CD-9388-72156DA61BE8}"/>
    <cellStyle name="Comma 6 4 10 3" xfId="8822" xr:uid="{563CB5AC-1864-4F06-BD14-0807CFBBEF5D}"/>
    <cellStyle name="Comma 6 4 10 4" xfId="33731" xr:uid="{826069C8-F1DF-42F0-9A55-FE2EDA2CB735}"/>
    <cellStyle name="Comma 6 4 11" xfId="4105" xr:uid="{664E51A3-218C-42AA-948E-27E3A0C977DF}"/>
    <cellStyle name="Comma 6 4 11 2" xfId="6684" xr:uid="{B840BF3D-4D99-414F-98A8-93AB82CFD697}"/>
    <cellStyle name="Comma 6 4 11 2 2" xfId="11252" xr:uid="{0C3B258C-358A-4879-A970-4BCFB8FA6240}"/>
    <cellStyle name="Comma 6 4 11 3" xfId="9009" xr:uid="{CFE12B0B-A6E6-465B-A13C-ECDCBAB4C876}"/>
    <cellStyle name="Comma 6 4 11 4" xfId="33870" xr:uid="{79219890-4BFC-46A5-A552-5ADFCA1358AE}"/>
    <cellStyle name="Comma 6 4 12" xfId="4358" xr:uid="{E7334FD5-5827-4E4A-A0B4-B588F7EFD492}"/>
    <cellStyle name="Comma 6 4 12 2" xfId="9250" xr:uid="{F6DC110A-D52F-4BAE-A81E-F4DB102A3F45}"/>
    <cellStyle name="Comma 6 4 13" xfId="7039" xr:uid="{8F68A591-2834-4397-AD04-D983A4710E6D}"/>
    <cellStyle name="Comma 6 4 14" xfId="12449" xr:uid="{B2445A26-72DB-49E8-BA98-13F87DE5D32D}"/>
    <cellStyle name="Comma 6 4 15" xfId="1355" xr:uid="{B5D0A818-16F2-4E4C-9209-80764FE1541A}"/>
    <cellStyle name="Comma 6 4 15 2" xfId="18094" xr:uid="{1953C959-0A05-43E2-8D27-D202D5257E45}"/>
    <cellStyle name="Comma 6 4 15 3" xfId="21923" xr:uid="{7EA0DDC0-B2BC-4EFC-AC2C-D2E27AE32B00}"/>
    <cellStyle name="Comma 6 4 16" xfId="24084" xr:uid="{BF0639E3-E5DA-472C-90A5-5D66557164AE}"/>
    <cellStyle name="Comma 6 4 17" xfId="24432" xr:uid="{2D71ECF0-FD92-46E8-9743-80A3AE2C7EC9}"/>
    <cellStyle name="Comma 6 4 18" xfId="24777" xr:uid="{391E890E-41EF-4782-B00D-E6D220DCB2BA}"/>
    <cellStyle name="Comma 6 4 19" xfId="25031" xr:uid="{FA7F11AF-F584-467C-8A87-BEF6A4FC2758}"/>
    <cellStyle name="Comma 6 4 2" xfId="1659" xr:uid="{6EC48AB6-C372-45D3-AD4A-5384728290DB}"/>
    <cellStyle name="Comma 6 4 2 2" xfId="4582" xr:uid="{EF92F248-3CC0-47A3-9CF6-5C0549412B99}"/>
    <cellStyle name="Comma 6 4 2 2 2" xfId="9440" xr:uid="{1DA9C5AE-BA00-4E83-B25A-642DD69ABE64}"/>
    <cellStyle name="Comma 6 4 2 2 2 2" xfId="32707" xr:uid="{E65A5877-5E17-4FF7-A882-2AB45073D3DF}"/>
    <cellStyle name="Comma 6 4 2 2 3" xfId="31912" xr:uid="{4CA76098-0B11-4C3D-80F7-48A99A238A85}"/>
    <cellStyle name="Comma 6 4 2 3" xfId="7216" xr:uid="{8DBB61E9-C736-49B5-9567-C6162AAC3320}"/>
    <cellStyle name="Comma 6 4 2 3 2" xfId="32308" xr:uid="{5055FC5F-0537-48BF-9F28-49EFD26C44FC}"/>
    <cellStyle name="Comma 6 4 2 4" xfId="24433" xr:uid="{4DA44A91-28B6-449B-92A0-F6E6C51A6D12}"/>
    <cellStyle name="Comma 6 4 2 4 2" xfId="31506" xr:uid="{6CA20615-F6B0-4A3D-BF0A-6AEB4D8698A7}"/>
    <cellStyle name="Comma 6 4 2 5" xfId="27321" xr:uid="{55E97E5F-A676-41B0-B9B2-8B7218A0811A}"/>
    <cellStyle name="Comma 6 4 2 6" xfId="30292" xr:uid="{51289AC2-B6D9-42D9-8A3B-3602A5A1E193}"/>
    <cellStyle name="Comma 6 4 20" xfId="25264" xr:uid="{581BB921-454A-4988-B6F1-ED0B64385362}"/>
    <cellStyle name="Comma 6 4 21" xfId="25578" xr:uid="{8D0C0472-A754-441F-9FA8-0E6939619F07}"/>
    <cellStyle name="Comma 6 4 22" xfId="25855" xr:uid="{E8BDABFE-DDEB-4542-B503-AE51DE96CCFA}"/>
    <cellStyle name="Comma 6 4 23" xfId="26104" xr:uid="{FBD7DB3D-9730-4BEC-BAF8-0FE158074B28}"/>
    <cellStyle name="Comma 6 4 24" xfId="26368" xr:uid="{82660D7F-3CE8-497B-BCFE-B4329F444DBF}"/>
    <cellStyle name="Comma 6 4 25" xfId="26560" xr:uid="{3EA34D07-D945-4560-BA98-E31FA40D0B6C}"/>
    <cellStyle name="Comma 6 4 26" xfId="26807" xr:uid="{DE20F7D8-42F3-44F9-9A33-E7156AC745B0}"/>
    <cellStyle name="Comma 6 4 27" xfId="28107" xr:uid="{B0372B5B-EF4D-45B9-B5D9-11291818699B}"/>
    <cellStyle name="Comma 6 4 28" xfId="28372" xr:uid="{D357BA92-5441-48E7-A70A-709F7A88907B}"/>
    <cellStyle name="Comma 6 4 29" xfId="28673" xr:uid="{15159012-F02D-44EF-8583-4D29FCCF48E9}"/>
    <cellStyle name="Comma 6 4 3" xfId="1890" xr:uid="{27750AAB-2E13-4F4C-8D28-D0D1166A87A7}"/>
    <cellStyle name="Comma 6 4 3 2" xfId="4793" xr:uid="{B6BA30C1-3AE7-4009-A168-DED3AF7F92E2}"/>
    <cellStyle name="Comma 6 4 3 2 2" xfId="9619" xr:uid="{EE0F1053-8A73-47F5-86C2-F0E95C074E3D}"/>
    <cellStyle name="Comma 6 4 3 2 2 2" xfId="32869" xr:uid="{C722DB9F-BD28-480C-A8E1-7952869DF51B}"/>
    <cellStyle name="Comma 6 4 3 2 3" xfId="32074" xr:uid="{219DC55C-508E-4404-A6AC-AC0A14E0E458}"/>
    <cellStyle name="Comma 6 4 3 3" xfId="7393" xr:uid="{48804B5B-F66F-4CE9-B9E9-B27A623C1F46}"/>
    <cellStyle name="Comma 6 4 3 3 2" xfId="32470" xr:uid="{5983126C-83CC-4A98-B837-CA3E24BA894A}"/>
    <cellStyle name="Comma 6 4 3 4" xfId="31679" xr:uid="{089999C7-F5EF-4533-A6C8-B69466C61016}"/>
    <cellStyle name="Comma 6 4 3 5" xfId="30939" xr:uid="{A1F0343A-FA8F-409D-9763-489FA15AE7C6}"/>
    <cellStyle name="Comma 6 4 30" xfId="28947" xr:uid="{F68BC4BE-360B-4AF8-B8AE-D4097FF9060D}"/>
    <cellStyle name="Comma 6 4 31" xfId="29162" xr:uid="{1CD24467-4D7A-483B-9446-CEBD27153A48}"/>
    <cellStyle name="Comma 6 4 32" xfId="29355" xr:uid="{FF68B690-46B9-406E-B986-5BD5C4671DB9}"/>
    <cellStyle name="Comma 6 4 33" xfId="29619" xr:uid="{6B8D14C3-885B-4770-AE61-A019B5460411}"/>
    <cellStyle name="Comma 6 4 34" xfId="29832" xr:uid="{10A750B4-330D-4CFF-93F3-FF3F4EFBC4BE}"/>
    <cellStyle name="Comma 6 4 35" xfId="30061" xr:uid="{379CB6C2-5D0E-4E71-8255-AC3F69070E96}"/>
    <cellStyle name="Comma 6 4 36" xfId="34137" xr:uid="{8CD38B4A-DFB2-4352-8123-B1BD234445C5}"/>
    <cellStyle name="Comma 6 4 37" xfId="34451" xr:uid="{1BE71583-6022-407F-9D0B-DF761353610E}"/>
    <cellStyle name="Comma 6 4 38" xfId="34727" xr:uid="{00F5A4F6-7144-4966-93D9-569C3A217C32}"/>
    <cellStyle name="Comma 6 4 39" xfId="34902" xr:uid="{61F77161-0D0B-48F0-A2CC-2D4A027FC8E1}"/>
    <cellStyle name="Comma 6 4 4" xfId="2117" xr:uid="{7A48D9B2-3F28-44DF-9BD3-3D656FEBC408}"/>
    <cellStyle name="Comma 6 4 4 2" xfId="4994" xr:uid="{0745DF40-71CA-4E40-8D52-65502AF37992}"/>
    <cellStyle name="Comma 6 4 4 2 2" xfId="9797" xr:uid="{326874D7-D1EB-45B3-9830-2A0A2BFFEE5D}"/>
    <cellStyle name="Comma 6 4 4 2 3" xfId="32589" xr:uid="{CCB170FF-C538-4CAA-8134-4AE1CD204C5D}"/>
    <cellStyle name="Comma 6 4 4 3" xfId="7570" xr:uid="{2052DB70-40DD-4F1A-A638-0B83C23D568E}"/>
    <cellStyle name="Comma 6 4 4 4" xfId="31195" xr:uid="{B74D2928-D3DF-4063-983E-9E1B1E5A976E}"/>
    <cellStyle name="Comma 6 4 40" xfId="35056" xr:uid="{2EBC88D6-5C5F-4A7F-A4C2-C63888CB928E}"/>
    <cellStyle name="Comma 6 4 41" xfId="35210" xr:uid="{93CCE5D2-42D7-4C29-84F7-E8DF0FE10AD0}"/>
    <cellStyle name="Comma 6 4 42" xfId="35451" xr:uid="{33667D3B-6D69-4FB6-B9E0-259533AD656B}"/>
    <cellStyle name="Comma 6 4 43" xfId="1186" xr:uid="{61AF882B-1CF5-4A67-868A-64DDB64E8FD0}"/>
    <cellStyle name="Comma 6 4 5" xfId="2366" xr:uid="{11FEDF59-7287-40BA-8DAB-C1462CC065F0}"/>
    <cellStyle name="Comma 6 4 5 2" xfId="5210" xr:uid="{5D2256DE-C654-4135-B462-EB4397DFF557}"/>
    <cellStyle name="Comma 6 4 5 2 2" xfId="9976" xr:uid="{D093C5A6-3FFB-4777-A37F-F8852F3D8D7E}"/>
    <cellStyle name="Comma 6 4 5 2 3" xfId="32193" xr:uid="{ED7F40D4-B17F-4660-9462-5F4A20C886DA}"/>
    <cellStyle name="Comma 6 4 5 3" xfId="7747" xr:uid="{0DD6B88A-AA5A-4FCC-89AA-13BAE22E85E3}"/>
    <cellStyle name="Comma 6 4 5 4" xfId="31299" xr:uid="{9293CF65-8F85-4782-9E93-CB0E5612168A}"/>
    <cellStyle name="Comma 6 4 6" xfId="2619" xr:uid="{4EE757D0-DE5B-49AA-B2AA-D4F36A396897}"/>
    <cellStyle name="Comma 6 4 6 2" xfId="5433" xr:uid="{42C6765A-82BA-4956-AB7B-5A4E73223FFF}"/>
    <cellStyle name="Comma 6 4 6 2 2" xfId="10161" xr:uid="{120CBEB2-CAE4-45BF-BA62-59800B11B045}"/>
    <cellStyle name="Comma 6 4 6 3" xfId="7929" xr:uid="{EE45EE90-80C5-4041-9A0C-73E405096EA7}"/>
    <cellStyle name="Comma 6 4 6 4" xfId="33024" xr:uid="{DD4C72D5-E9F7-4C67-9D25-4E913103D958}"/>
    <cellStyle name="Comma 6 4 7" xfId="2874" xr:uid="{EE21FB59-297B-457E-84FD-9C6C56AE54E0}"/>
    <cellStyle name="Comma 6 4 7 2" xfId="5652" xr:uid="{8E906C4B-39E3-40D5-A42F-45694C031B04}"/>
    <cellStyle name="Comma 6 4 7 2 2" xfId="10339" xr:uid="{3AA00546-AA18-43D3-B79A-7986A6444B11}"/>
    <cellStyle name="Comma 6 4 7 3" xfId="8106" xr:uid="{6ACA46F5-EA9F-40FB-9509-5A47086C9B15}"/>
    <cellStyle name="Comma 6 4 7 4" xfId="33206" xr:uid="{86C1896B-1C17-4F1C-96BC-3D761D06D5EE}"/>
    <cellStyle name="Comma 6 4 8" xfId="3175" xr:uid="{64893529-A055-4C1F-BB56-3463DB5DB2F9}"/>
    <cellStyle name="Comma 6 4 8 2" xfId="5897" xr:uid="{4435EAB4-EB8C-480A-A9E3-FA0D9F1AD084}"/>
    <cellStyle name="Comma 6 4 8 2 2" xfId="10521" xr:uid="{0F6458F2-A278-4C01-9A26-D1BEAA48D11F}"/>
    <cellStyle name="Comma 6 4 8 3" xfId="8283" xr:uid="{70B52D9A-DB58-4BDC-8107-C54A3938D846}"/>
    <cellStyle name="Comma 6 4 8 4" xfId="33359" xr:uid="{2B9C46B6-14E5-49A3-B028-262CADD0B8F3}"/>
    <cellStyle name="Comma 6 4 9" xfId="3450" xr:uid="{15CDA9BD-F597-49F4-8FB5-06B427D290CE}"/>
    <cellStyle name="Comma 6 4 9 2" xfId="6120" xr:uid="{7ACBC5AA-5AF0-4F62-9979-CA3A98AD80AE}"/>
    <cellStyle name="Comma 6 4 9 2 2" xfId="10702" xr:uid="{A9CA8872-02BB-4D3B-8A37-699D0869F87F}"/>
    <cellStyle name="Comma 6 4 9 3" xfId="8460" xr:uid="{1B4F35FB-02B5-4CDA-9B60-CB8D923432A1}"/>
    <cellStyle name="Comma 6 4 9 4" xfId="33596" xr:uid="{9062C907-2AAB-4B6E-A126-58BA19A53159}"/>
    <cellStyle name="Comma 6 40" xfId="28315" xr:uid="{D3E3E06C-D5CA-4F7E-B57B-BEA6F3D16284}"/>
    <cellStyle name="Comma 6 41" xfId="28595" xr:uid="{24B1C930-5AC6-4A1E-97FF-66E17132DD95}"/>
    <cellStyle name="Comma 6 42" xfId="28896" xr:uid="{B55098E0-85D7-4542-A12D-239D81B399A5}"/>
    <cellStyle name="Comma 6 43" xfId="29131" xr:uid="{063E7E48-F05A-49D4-8073-CB00E31AB287}"/>
    <cellStyle name="Comma 6 44" xfId="29318" xr:uid="{1437C80E-A59B-4995-908D-E74D24FF1147}"/>
    <cellStyle name="Comma 6 45" xfId="29573" xr:uid="{7B394970-FB2A-45DD-85A5-7A48F917CD9A}"/>
    <cellStyle name="Comma 6 46" xfId="29800" xr:uid="{21FA511D-7E72-4D99-8599-1186D1AEBDF4}"/>
    <cellStyle name="Comma 6 47" xfId="34063" xr:uid="{CB992894-2D07-44CE-B6D6-BB564C684200}"/>
    <cellStyle name="Comma 6 48" xfId="34122" xr:uid="{DC0B0001-F8C5-4459-A198-36F8AB045DFB}"/>
    <cellStyle name="Comma 6 49" xfId="34369" xr:uid="{9ACFBA2C-8614-4E97-8276-35625CCEA58C}"/>
    <cellStyle name="Comma 6 5" xfId="852" xr:uid="{7E61C579-0481-4AC6-95BF-7864AD0BF71F}"/>
    <cellStyle name="Comma 6 5 10" xfId="3950" xr:uid="{6A491412-B67C-428F-9CA1-AB7A77C1C50D}"/>
    <cellStyle name="Comma 6 5 10 2" xfId="6533" xr:uid="{3A46E720-3341-4DF5-BA2D-DA844DB0F1E3}"/>
    <cellStyle name="Comma 6 5 10 2 2" xfId="11101" xr:uid="{88742893-0123-4900-BE3A-0468F2DA865F}"/>
    <cellStyle name="Comma 6 5 10 3" xfId="8858" xr:uid="{585784D6-2CC5-41B6-B044-5B348DBB426E}"/>
    <cellStyle name="Comma 6 5 10 4" xfId="33674" xr:uid="{8C904C5E-87EF-4A44-8BF3-E3CE9325D67C}"/>
    <cellStyle name="Comma 6 5 11" xfId="4143" xr:uid="{19116E2D-B075-431C-8E8C-BF0D08B44E63}"/>
    <cellStyle name="Comma 6 5 11 2" xfId="6721" xr:uid="{42C64A80-630F-4034-B7FE-30DBDA54044C}"/>
    <cellStyle name="Comma 6 5 11 2 2" xfId="11289" xr:uid="{DAB522E1-DD8C-49CB-A96E-FFA418D7B023}"/>
    <cellStyle name="Comma 6 5 11 3" xfId="9046" xr:uid="{2B752688-FABA-435C-B867-0A020579D00B}"/>
    <cellStyle name="Comma 6 5 11 4" xfId="33905" xr:uid="{7915FB97-3520-4217-8AED-7495470C1810}"/>
    <cellStyle name="Comma 6 5 12" xfId="4406" xr:uid="{62483F3D-8973-4D3E-8FB1-6333892604F3}"/>
    <cellStyle name="Comma 6 5 12 2" xfId="9298" xr:uid="{877FD274-1DE3-4C63-9ACF-D6ECB48DF8BB}"/>
    <cellStyle name="Comma 6 5 13" xfId="7075" xr:uid="{F2930571-2263-4E7D-B4BE-91F71E9CDDE1}"/>
    <cellStyle name="Comma 6 5 14" xfId="12489" xr:uid="{CB38FC9F-E342-4A08-BE72-58D8939B3D5E}"/>
    <cellStyle name="Comma 6 5 15" xfId="18136" xr:uid="{78E67B56-D48B-49B7-BB9B-66B5CA7D4F26}"/>
    <cellStyle name="Comma 6 5 16" xfId="24434" xr:uid="{D2D36B5D-4EBB-45DF-81A0-BA8273B139B7}"/>
    <cellStyle name="Comma 6 5 17" xfId="24824" xr:uid="{6B1F4355-B4BC-4B16-9191-8C6D4E214F10}"/>
    <cellStyle name="Comma 6 5 18" xfId="25064" xr:uid="{176C22C5-83E1-4CCA-A034-208FC9539EC8}"/>
    <cellStyle name="Comma 6 5 19" xfId="25323" xr:uid="{BAFC2287-1A87-4512-8E2D-BEA0702D865B}"/>
    <cellStyle name="Comma 6 5 2" xfId="1708" xr:uid="{5BF87E22-D2DD-4197-8077-0C064DC1274B}"/>
    <cellStyle name="Comma 6 5 2 2" xfId="4626" xr:uid="{F94B417C-13C8-42FF-BEFD-F0DA6D838654}"/>
    <cellStyle name="Comma 6 5 2 2 2" xfId="9477" xr:uid="{FC218245-8083-484E-AFF3-0F7407B243CC}"/>
    <cellStyle name="Comma 6 5 2 2 2 2" xfId="32727" xr:uid="{C2D038E2-9D4B-451E-9033-849FCA003314}"/>
    <cellStyle name="Comma 6 5 2 2 3" xfId="31932" xr:uid="{FDC269C3-87CD-4998-99D5-374808FBE41D}"/>
    <cellStyle name="Comma 6 5 2 3" xfId="7252" xr:uid="{A8ADA333-3A42-4658-9F9E-1B5B99B7E312}"/>
    <cellStyle name="Comma 6 5 2 3 2" xfId="32328" xr:uid="{F3F31F6A-1EE8-4C37-AB90-3DA4682CE632}"/>
    <cellStyle name="Comma 6 5 2 4" xfId="27447" xr:uid="{1AE799CE-DD11-4002-A6D4-4479F2CA172F}"/>
    <cellStyle name="Comma 6 5 2 4 2" xfId="31524" xr:uid="{962BF14B-BB05-4FD0-800A-B2AA5BBB589A}"/>
    <cellStyle name="Comma 6 5 2 5" xfId="30318" xr:uid="{BFB6A383-1731-4C1E-A841-517EF1848C92}"/>
    <cellStyle name="Comma 6 5 20" xfId="25624" xr:uid="{1B5CC4F3-42C6-4763-8998-9AC8DF831E42}"/>
    <cellStyle name="Comma 6 5 21" xfId="25891" xr:uid="{22230409-F095-4FAC-822D-25598A37E1B0}"/>
    <cellStyle name="Comma 6 5 22" xfId="26159" xr:uid="{4D29FBD4-C035-4619-B4FD-174B300E38B4}"/>
    <cellStyle name="Comma 6 5 23" xfId="26399" xr:uid="{1FC509CD-DDB6-4250-ABE3-AA1705305FDB}"/>
    <cellStyle name="Comma 6 5 24" xfId="26589" xr:uid="{7ABDD21F-2679-42DF-B306-5AF65EF550F9}"/>
    <cellStyle name="Comma 6 5 25" xfId="26838" xr:uid="{B76E988B-BBC6-4363-B2DA-FBEF824B200E}"/>
    <cellStyle name="Comma 6 5 26" xfId="28160" xr:uid="{196C4873-CADF-4494-9032-51D144A9DEBE}"/>
    <cellStyle name="Comma 6 5 27" xfId="28418" xr:uid="{22B4C1E6-8F67-456A-94D6-7FFF5AD44504}"/>
    <cellStyle name="Comma 6 5 28" xfId="28727" xr:uid="{6053A347-FD31-4217-9BBD-D7A2830C3A76}"/>
    <cellStyle name="Comma 6 5 29" xfId="28987" xr:uid="{025A2C42-4248-4D0C-A827-B00E80C9F5FE}"/>
    <cellStyle name="Comma 6 5 3" xfId="1931" xr:uid="{4B43357C-15D7-401A-A2F5-BF21D98F1F0F}"/>
    <cellStyle name="Comma 6 5 3 2" xfId="4831" xr:uid="{ECF74C8F-7B03-42EB-A398-78218A62045D}"/>
    <cellStyle name="Comma 6 5 3 2 2" xfId="9655" xr:uid="{FC86CA28-E6D3-4F6F-B01A-31751366C774}"/>
    <cellStyle name="Comma 6 5 3 2 2 2" xfId="32870" xr:uid="{DBF74392-AE65-4882-905B-943FA9F8AA8E}"/>
    <cellStyle name="Comma 6 5 3 2 3" xfId="32075" xr:uid="{DFBFABDB-0CA6-4DDD-ACAD-2320E2C7A603}"/>
    <cellStyle name="Comma 6 5 3 3" xfId="7429" xr:uid="{EF9FE791-95AC-4968-8016-A4BED6963BB0}"/>
    <cellStyle name="Comma 6 5 3 3 2" xfId="32471" xr:uid="{F64FD482-02B8-461C-8736-1F87CC03D33F}"/>
    <cellStyle name="Comma 6 5 3 4" xfId="31680" xr:uid="{BC21F69F-8757-4F18-96B2-2496B235D890}"/>
    <cellStyle name="Comma 6 5 3 5" xfId="30968" xr:uid="{A056CDD1-45C9-421A-8FB0-357D19C0D028}"/>
    <cellStyle name="Comma 6 5 30" xfId="29197" xr:uid="{33047098-F057-4C7E-9C4D-AA491CE005E1}"/>
    <cellStyle name="Comma 6 5 31" xfId="29389" xr:uid="{C3DDE678-6281-4DDA-B712-49A577B885FB}"/>
    <cellStyle name="Comma 6 5 32" xfId="29662" xr:uid="{8663D285-49FA-4D8D-BDD4-3BB3AF9887B9}"/>
    <cellStyle name="Comma 6 5 33" xfId="29867" xr:uid="{4F0146E3-165A-4FFB-9D03-F2B296A0D727}"/>
    <cellStyle name="Comma 6 5 34" xfId="30093" xr:uid="{A5CB60AB-03A3-4A55-B0CD-87A5F6361716}"/>
    <cellStyle name="Comma 6 5 35" xfId="34496" xr:uid="{5737736A-6E18-450E-90F9-CE2627B7EF06}"/>
    <cellStyle name="Comma 6 5 36" xfId="34760" xr:uid="{025F4238-B2BB-456F-9F50-0BD19B28547B}"/>
    <cellStyle name="Comma 6 5 37" xfId="34933" xr:uid="{F1447F05-E821-4ED4-87C8-B7D38E2F5905}"/>
    <cellStyle name="Comma 6 5 38" xfId="35085" xr:uid="{2B8D4542-5061-4E44-BB39-25DE20CC7526}"/>
    <cellStyle name="Comma 6 5 39" xfId="35239" xr:uid="{01F8F4AA-EC57-4390-9932-B484EC24D36F}"/>
    <cellStyle name="Comma 6 5 4" xfId="2165" xr:uid="{23CDD8FA-9D12-4D4C-AAA9-701645B364A0}"/>
    <cellStyle name="Comma 6 5 4 2" xfId="5038" xr:uid="{3D463231-4F80-4748-A472-FCEE5F70F204}"/>
    <cellStyle name="Comma 6 5 4 2 2" xfId="9833" xr:uid="{027E7DE0-304B-4C91-BC67-3D028D41527D}"/>
    <cellStyle name="Comma 6 5 4 2 3" xfId="32609" xr:uid="{0073C3AF-2908-4ED4-B21D-AB3C663B853D}"/>
    <cellStyle name="Comma 6 5 4 3" xfId="7606" xr:uid="{2BC7C751-2D06-442F-980B-81226B41C20B}"/>
    <cellStyle name="Comma 6 5 4 3 2" xfId="31815" xr:uid="{FB1932DB-0D8C-43CA-8D81-460704096C7B}"/>
    <cellStyle name="Comma 6 5 4 4" xfId="31266" xr:uid="{DAEA3141-0339-4802-AC84-FA12F1FEB448}"/>
    <cellStyle name="Comma 6 5 40" xfId="35480" xr:uid="{238B6E70-0A74-4217-9D74-770365A0E3D2}"/>
    <cellStyle name="Comma 6 5 41" xfId="1438" xr:uid="{1B04F805-014B-4A82-A3AB-CCCD6544BFBE}"/>
    <cellStyle name="Comma 6 5 5" xfId="2415" xr:uid="{B5FD9E0D-D6E7-424D-81CB-B4EE470CC391}"/>
    <cellStyle name="Comma 6 5 5 2" xfId="5254" xr:uid="{055C8181-2D01-4020-8D24-FE92FDD8E068}"/>
    <cellStyle name="Comma 6 5 5 2 2" xfId="10012" xr:uid="{82A248DC-F1BC-4F11-9F08-7EA67DEEE26F}"/>
    <cellStyle name="Comma 6 5 5 3" xfId="7783" xr:uid="{EE357AB3-6D3F-4403-B082-CD242A2C5F5D}"/>
    <cellStyle name="Comma 6 5 5 4" xfId="32211" xr:uid="{3035A8FF-E31B-4180-B861-1F2C6F48DE96}"/>
    <cellStyle name="Comma 6 5 6" xfId="2667" xr:uid="{609CB730-F179-4E20-8353-BC062F473641}"/>
    <cellStyle name="Comma 6 5 6 2" xfId="5475" xr:uid="{FED337A6-9A23-4CC3-8261-7E1FCA2D4F59}"/>
    <cellStyle name="Comma 6 5 6 2 2" xfId="10197" xr:uid="{12113DD2-B78E-4F10-998C-816771961309}"/>
    <cellStyle name="Comma 6 5 6 3" xfId="7965" xr:uid="{DF95570F-C6B5-4971-B321-5CF440C81717}"/>
    <cellStyle name="Comma 6 5 6 4" xfId="31413" xr:uid="{C885CCCB-173E-4179-BDC3-391CD5399CE3}"/>
    <cellStyle name="Comma 6 5 7" xfId="2926" xr:uid="{F58E82EC-942E-4357-B128-D2546377C46E}"/>
    <cellStyle name="Comma 6 5 7 2" xfId="5697" xr:uid="{F5FD4E23-9787-4133-B96B-BC80E9DE94B0}"/>
    <cellStyle name="Comma 6 5 7 2 2" xfId="10375" xr:uid="{EBE9C749-D822-41B6-9A14-A9C4C4F2BF9D}"/>
    <cellStyle name="Comma 6 5 7 3" xfId="8142" xr:uid="{25ADD566-D295-473E-BE86-97A24D243404}"/>
    <cellStyle name="Comma 6 5 7 4" xfId="33049" xr:uid="{75DDF8A3-7063-421F-9272-32045CC57568}"/>
    <cellStyle name="Comma 6 5 8" xfId="3238" xr:uid="{03B0E664-9EC0-4104-9F9F-183171E3386F}"/>
    <cellStyle name="Comma 6 5 8 2" xfId="5945" xr:uid="{0721C40A-5D00-44F0-B971-57DAC11BA898}"/>
    <cellStyle name="Comma 6 5 8 2 2" xfId="10557" xr:uid="{9B438AE6-F81B-4430-BC2A-4E7459632F55}"/>
    <cellStyle name="Comma 6 5 8 3" xfId="8319" xr:uid="{36630AC3-5AF1-430E-BFFB-A2C51A36FF2F}"/>
    <cellStyle name="Comma 6 5 8 4" xfId="33384" xr:uid="{8809AB3B-02E8-4585-A4C7-238198FBA76A}"/>
    <cellStyle name="Comma 6 5 9" xfId="3493" xr:uid="{E3DB8CDE-BBD4-427E-8EA3-210B8D25D9F6}"/>
    <cellStyle name="Comma 6 5 9 2" xfId="6159" xr:uid="{D905F53C-BF7C-4B7F-9CB9-61A9A0152AAF}"/>
    <cellStyle name="Comma 6 5 9 2 2" xfId="10738" xr:uid="{856E22D5-079E-40BD-A08A-BB42AB89A6AE}"/>
    <cellStyle name="Comma 6 5 9 3" xfId="8496" xr:uid="{1702B84D-1E7E-4BC2-8004-1B456E42FFE0}"/>
    <cellStyle name="Comma 6 5 9 4" xfId="33629" xr:uid="{1619EE75-123F-4992-BA5B-8D8F0BCF66FB}"/>
    <cellStyle name="Comma 6 50" xfId="34669" xr:uid="{0A24993D-9298-4798-A65E-71A66BBD0E24}"/>
    <cellStyle name="Comma 6 51" xfId="34877" xr:uid="{8D74C37F-AF74-4A31-80C0-D336AB8DACC2}"/>
    <cellStyle name="Comma 6 52" xfId="35035" xr:uid="{0CA23E8F-1B3C-4B64-B137-A51FC5E7539C}"/>
    <cellStyle name="Comma 6 53" xfId="35189" xr:uid="{6D3F88C1-2158-4563-9076-BE5143E9AB6A}"/>
    <cellStyle name="Comma 6 54" xfId="35293" xr:uid="{F32C97FF-1A21-4721-9BEF-00B1622DE2C6}"/>
    <cellStyle name="Comma 6 55" xfId="35431" xr:uid="{A12D2DC5-A7AB-4E82-A689-3EFE1A8ECE56}"/>
    <cellStyle name="Comma 6 6" xfId="1602" xr:uid="{E8B37941-BBA2-4437-9D21-22F61D8C1D18}"/>
    <cellStyle name="Comma 6 6 2" xfId="4540" xr:uid="{4C32E22D-05B5-4005-A7F1-214B027D3C17}"/>
    <cellStyle name="Comma 6 6 2 2" xfId="9407" xr:uid="{BCEB0591-CABE-4966-A8A0-791285EA6C3A}"/>
    <cellStyle name="Comma 6 6 2 2 2" xfId="32754" xr:uid="{72408B7A-7C43-4DF9-8A05-15499D590DE4}"/>
    <cellStyle name="Comma 6 6 2 3" xfId="27123" xr:uid="{7ECCCCD3-CFD0-482A-BA0C-696EF58083E6}"/>
    <cellStyle name="Comma 6 6 2 4" xfId="31959" xr:uid="{9F15C97F-2108-4A36-ABB7-6E40AD79C5E3}"/>
    <cellStyle name="Comma 6 6 3" xfId="7183" xr:uid="{9B3379DB-0C02-4D6D-93FB-58C606322703}"/>
    <cellStyle name="Comma 6 6 3 2" xfId="32355" xr:uid="{AF72C4D2-4060-4609-B46D-45B24AA5BCDF}"/>
    <cellStyle name="Comma 6 6 4" xfId="26771" xr:uid="{FB6D5DA4-3587-4D52-A9C1-D4A0CFADE94F}"/>
    <cellStyle name="Comma 6 6 4 2" xfId="31558" xr:uid="{82A92F39-1D4F-4578-8753-CE3B430E848B}"/>
    <cellStyle name="Comma 6 6 5" xfId="30159" xr:uid="{F809B65D-D3C7-4DD6-8A34-4516719EACA5}"/>
    <cellStyle name="Comma 6 7" xfId="1846" xr:uid="{1D35F47D-A05B-490A-AF3A-18AFA01BE7E9}"/>
    <cellStyle name="Comma 6 7 2" xfId="4754" xr:uid="{9E647AC8-935B-403A-AC9D-0659ED54A605}"/>
    <cellStyle name="Comma 6 7 2 2" xfId="9585" xr:uid="{DD23F513-4698-419C-9F44-4EC506AD6150}"/>
    <cellStyle name="Comma 6 7 3" xfId="7360" xr:uid="{A6362E34-8CD0-4C86-9127-EE2D202A4A95}"/>
    <cellStyle name="Comma 6 7 4" xfId="26665" xr:uid="{EE2ED8DD-E363-4998-8792-95AC894677F2}"/>
    <cellStyle name="Comma 6 7 5" xfId="30222" xr:uid="{78F90752-41C4-474F-ABFE-268B9D27AE83}"/>
    <cellStyle name="Comma 6 8" xfId="2055" xr:uid="{C53DC798-8E8C-4459-B3A7-25BB411D804E}"/>
    <cellStyle name="Comma 6 8 2" xfId="4945" xr:uid="{BEE3A028-C4A7-4D1D-A043-9403C1EC121D}"/>
    <cellStyle name="Comma 6 8 2 2" xfId="9763" xr:uid="{5D79E551-46C3-43DF-B90D-8C2ECF31AED9}"/>
    <cellStyle name="Comma 6 8 3" xfId="7537" xr:uid="{60C06885-C087-44EC-AC35-47AE85C92304}"/>
    <cellStyle name="Comma 6 8 4" xfId="26924" xr:uid="{EDFA3F50-6B1F-4309-A0CF-211DA7D2B56A}"/>
    <cellStyle name="Comma 6 8 5" xfId="30384" xr:uid="{D95598FC-6D08-46B7-9F09-BB096814980E}"/>
    <cellStyle name="Comma 6 9" xfId="2304" xr:uid="{DC7CB461-2B72-4816-8805-49E9B5BAC299}"/>
    <cellStyle name="Comma 6 9 2" xfId="5160" xr:uid="{B3E16D6A-79F7-4F2F-8C33-A9BB9390FE36}"/>
    <cellStyle name="Comma 6 9 2 2" xfId="9941" xr:uid="{BDE02551-5DD2-4C71-B1F4-7494800FB0A1}"/>
    <cellStyle name="Comma 6 9 3" xfId="7714" xr:uid="{7F2E564E-0A73-413A-99D4-5196DB58E8E8}"/>
    <cellStyle name="Comma 6 9 4" xfId="30420" xr:uid="{5B596BA2-5652-40A5-82B1-D3E79703F596}"/>
    <cellStyle name="Comma 60" xfId="2091" xr:uid="{6D67F56C-658F-4225-A5EE-0E6DD3E1C8BD}"/>
    <cellStyle name="Comma 60 2" xfId="27807" xr:uid="{23A7D81F-43A7-46E9-83DA-8E42422CBD73}"/>
    <cellStyle name="Comma 60 3" xfId="30761" xr:uid="{7154AD30-22A8-4A2E-B235-818D039D2FDB}"/>
    <cellStyle name="Comma 61" xfId="2156" xr:uid="{5AAFD71E-0A4C-404C-A38E-6089C8443062}"/>
    <cellStyle name="Comma 61 2" xfId="27020" xr:uid="{45A89E95-5ACA-43E6-8C45-A19E61D0E60D}"/>
    <cellStyle name="Comma 61 3" xfId="30718" xr:uid="{05F1D240-CE70-4A6D-BD07-1C2D58242043}"/>
    <cellStyle name="Comma 62" xfId="1973" xr:uid="{03467EA6-E80F-43ED-BA95-4534A0E1E023}"/>
    <cellStyle name="Comma 62 2" xfId="27798" xr:uid="{B5B9F408-252C-4EAD-B216-06147AE8AE4A}"/>
    <cellStyle name="Comma 62 3" xfId="30644" xr:uid="{B9E8C08A-8042-4748-A02E-AB8A52DDFC72}"/>
    <cellStyle name="Comma 63" xfId="2069" xr:uid="{E416B5AF-4FF1-4F99-928A-A0C16AAEB3A6}"/>
    <cellStyle name="Comma 63 2" xfId="27417" xr:uid="{A9FDA8E9-B149-4B5C-B664-7D6A90610581}"/>
    <cellStyle name="Comma 63 3" xfId="30770" xr:uid="{CB5DA207-96A0-4346-8B66-B44F976F2104}"/>
    <cellStyle name="Comma 64" xfId="2212" xr:uid="{58640237-9E94-4395-A0C0-BF42DD7932B2}"/>
    <cellStyle name="Comma 64 2" xfId="27338" xr:uid="{3B43115C-D757-4766-8DD2-991236412D4C}"/>
    <cellStyle name="Comma 64 3" xfId="30797" xr:uid="{41885E3C-C492-4883-95DC-F1901CA7DA26}"/>
    <cellStyle name="Comma 65" xfId="2218" xr:uid="{C3229D3F-46F9-40A7-8ED7-0023A0807C9A}"/>
    <cellStyle name="Comma 65 2" xfId="27583" xr:uid="{6675E160-BAB2-44D3-BFD0-25DBA327A35D}"/>
    <cellStyle name="Comma 66" xfId="2070" xr:uid="{9C7D7DE9-6884-480A-80D1-B77A89F3BC57}"/>
    <cellStyle name="Comma 66 2" xfId="12159" xr:uid="{237E6A92-B845-47F8-9568-BF3C80E04160}"/>
    <cellStyle name="Comma 66 2 2" xfId="12133" xr:uid="{A503869D-1924-4021-93B9-CA2574AE675A}"/>
    <cellStyle name="Comma 66 2 2 2" xfId="12160" xr:uid="{53E27DA5-D315-460A-A09D-8E26B2EFBF18}"/>
    <cellStyle name="Comma 66 3" xfId="27293" xr:uid="{DFA9116A-3249-4451-B2E6-1C127A77DDB2}"/>
    <cellStyle name="Comma 66 4" xfId="30932" xr:uid="{F5330CEE-D5FD-4891-A99E-1041FAD2725E}"/>
    <cellStyle name="Comma 67" xfId="2116" xr:uid="{7846EA2B-EB90-417D-B95A-22DCFF2712A1}"/>
    <cellStyle name="Comma 67 2" xfId="27758" xr:uid="{E3255054-DDF1-4083-8892-37824817F78E}"/>
    <cellStyle name="Comma 68" xfId="2109" xr:uid="{831F3D73-9319-4269-A96F-FBEDE604C6BD}"/>
    <cellStyle name="Comma 68 2" xfId="27799" xr:uid="{B53AD8D6-A2A9-4026-BCCB-ADCA34164CB3}"/>
    <cellStyle name="Comma 68 3" xfId="31001" xr:uid="{A52354E1-A470-4F10-BCAC-AC50A8654EAC}"/>
    <cellStyle name="Comma 69" xfId="330" xr:uid="{66323458-13EE-4B6A-BABD-D9AC4448F670}"/>
    <cellStyle name="Comma 69 2" xfId="12142" xr:uid="{AE4D66EE-388A-4D42-BC39-4CC5D6EB726A}"/>
    <cellStyle name="Comma 7" xfId="331" xr:uid="{186A3D29-723D-4331-BAF6-4CF91A717532}"/>
    <cellStyle name="Comma 7 10" xfId="2822" xr:uid="{B457E71E-077B-4A7D-B8C2-DDC47AE89689}"/>
    <cellStyle name="Comma 7 10 2" xfId="5611" xr:uid="{1A66AB7A-331B-4A4C-99AA-4ECB6F2F684D}"/>
    <cellStyle name="Comma 7 10 2 2" xfId="10312" xr:uid="{20FFB714-D744-478C-8024-409DDB5C7A3D}"/>
    <cellStyle name="Comma 7 10 2 2 2" xfId="30399" xr:uid="{33D7994E-FABC-4BF8-9AFF-7843F02BF0AC}"/>
    <cellStyle name="Comma 7 10 2 2 3" xfId="35331" xr:uid="{85D48F21-3678-4225-94DD-8548989BF006}"/>
    <cellStyle name="Comma 7 10 2 3" xfId="32512" xr:uid="{090E7EFC-A344-46BD-8D07-9EDB3D2D6F3C}"/>
    <cellStyle name="Comma 7 10 2 4" xfId="30365" xr:uid="{0A2203DF-898E-4996-948A-6314786DB86C}"/>
    <cellStyle name="Comma 7 10 2 5" xfId="35283" xr:uid="{D7C0C671-8CAF-42E6-BB3A-B56888FBD80F}"/>
    <cellStyle name="Comma 7 10 3" xfId="8079" xr:uid="{32A394CD-C190-40F5-B8A6-1A30D0EC600B}"/>
    <cellStyle name="Comma 7 10 3 2" xfId="31722" xr:uid="{8659AA99-0AD6-4A05-940D-894ED8C294F1}"/>
    <cellStyle name="Comma 7 10 4" xfId="30889" xr:uid="{7D78AA65-ADA8-464A-9251-8E0D3E59F4ED}"/>
    <cellStyle name="Comma 7 11" xfId="3098" xr:uid="{91654287-FA24-48AA-96AA-C18C4F6C23E2}"/>
    <cellStyle name="Comma 7 11 2" xfId="5842" xr:uid="{1FF348A9-055D-49DB-AFCC-FBD3A9AD3DAA}"/>
    <cellStyle name="Comma 7 11 2 2" xfId="10492" xr:uid="{28FCF931-519E-44C8-BA65-E53E519FE5C6}"/>
    <cellStyle name="Comma 7 11 2 3" xfId="32120" xr:uid="{971D46C8-6C89-435C-8A29-6A17C32A0CE0}"/>
    <cellStyle name="Comma 7 11 3" xfId="8256" xr:uid="{38F9C6AD-5F5E-44D1-9F5F-2CDAA96D44EF}"/>
    <cellStyle name="Comma 7 11 4" xfId="31004" xr:uid="{21499B7A-825E-4AAB-9CC7-EE01316E409B}"/>
    <cellStyle name="Comma 7 12" xfId="3406" xr:uid="{0E47AECA-B76B-4954-8016-06087697422A}"/>
    <cellStyle name="Comma 7 12 2" xfId="6088" xr:uid="{864D4EE4-2A05-4B91-A22D-7A4DF3149CC1}"/>
    <cellStyle name="Comma 7 12 2 2" xfId="10673" xr:uid="{0D624739-8C8B-4123-82BB-8FE13B9AFD12}"/>
    <cellStyle name="Comma 7 12 3" xfId="8433" xr:uid="{B8F99ADA-3E0A-488D-B394-38143342CFD9}"/>
    <cellStyle name="Comma 7 12 4" xfId="31030" xr:uid="{06354BA5-70E2-4790-B31F-1DDE9C07FBB7}"/>
    <cellStyle name="Comma 7 13" xfId="3582" xr:uid="{D525C7E2-30E8-4B4E-9AA2-6D0B7B6325D5}"/>
    <cellStyle name="Comma 7 13 2" xfId="6225" xr:uid="{53E625C7-8125-404D-AFC0-D0E48D61B33B}"/>
    <cellStyle name="Comma 7 13 2 2" xfId="10803" xr:uid="{9B6EF7D3-2444-4A1C-8F21-CCD003A71AF7}"/>
    <cellStyle name="Comma 7 13 3" xfId="8561" xr:uid="{14458995-32C4-456E-B1A2-B5790A08F98A}"/>
    <cellStyle name="Comma 7 13 4" xfId="31326" xr:uid="{FB156361-1901-4C28-BD7C-B67A35BDC6EF}"/>
    <cellStyle name="Comma 7 14" xfId="3635" xr:uid="{98930B40-B9FE-41EF-8B00-4768A7071D15}"/>
    <cellStyle name="Comma 7 14 2" xfId="6260" xr:uid="{2B72305C-3805-429D-B221-9B9F95701BBD}"/>
    <cellStyle name="Comma 7 14 2 2" xfId="10838" xr:uid="{B4F64FDA-2852-4632-9C41-D2B104AF236A}"/>
    <cellStyle name="Comma 7 14 3" xfId="8595" xr:uid="{BF6BBD0B-5ECC-4240-8F6F-575D11061B7F}"/>
    <cellStyle name="Comma 7 14 4" xfId="33006" xr:uid="{6B012EE4-3F15-423B-8D94-87522E4B2BF2}"/>
    <cellStyle name="Comma 7 15" xfId="3728" xr:uid="{C21493E9-4C49-4BEE-990D-E16CD6F94080}"/>
    <cellStyle name="Comma 7 15 2" xfId="6341" xr:uid="{31F25040-BF11-4B2B-8C90-D77CA4E23653}"/>
    <cellStyle name="Comma 7 15 2 2" xfId="10909" xr:uid="{6D930B1D-9D67-4E7A-9B54-B8C9B74C365E}"/>
    <cellStyle name="Comma 7 15 3" xfId="8666" xr:uid="{D80D92EC-DA00-446B-86CE-8ED7DB981E49}"/>
    <cellStyle name="Comma 7 15 4" xfId="33209" xr:uid="{270CD1AD-8E67-4D64-97A4-BD12E2472663}"/>
    <cellStyle name="Comma 7 16" xfId="3885" xr:uid="{6A0BA40F-8A4C-402F-BBAB-46490057E2E0}"/>
    <cellStyle name="Comma 7 16 2" xfId="6470" xr:uid="{EE209867-A0FE-4C6E-A97F-E6F4AADE5AF4}"/>
    <cellStyle name="Comma 7 16 2 2" xfId="11038" xr:uid="{5D89D308-D5CD-4F71-B67F-750748B1BC06}"/>
    <cellStyle name="Comma 7 16 3" xfId="8795" xr:uid="{9E617798-B14A-43FE-950B-3E61D9DAE690}"/>
    <cellStyle name="Comma 7 16 4" xfId="33153" xr:uid="{A70B6BD1-A477-4F09-ADBB-1AEE19627738}"/>
    <cellStyle name="Comma 7 17" xfId="4073" xr:uid="{3A13BDF6-2755-4A54-A9F9-060ED22F312F}"/>
    <cellStyle name="Comma 7 17 2" xfId="6654" xr:uid="{3ACCAE0A-027C-48AE-ADED-FE4FAA5203B8}"/>
    <cellStyle name="Comma 7 17 2 2" xfId="11222" xr:uid="{6166E4A6-F212-466C-B237-D526024D05C8}"/>
    <cellStyle name="Comma 7 17 3" xfId="8979" xr:uid="{7F7246F0-8C55-4C15-B84A-8A3802978590}"/>
    <cellStyle name="Comma 7 17 4" xfId="33347" xr:uid="{C0FFD91C-ED98-4828-8379-6EED15BD1EED}"/>
    <cellStyle name="Comma 7 18" xfId="4317" xr:uid="{4C6E2ED2-C252-42D4-BAAF-FF3C9E639787}"/>
    <cellStyle name="Comma 7 18 2" xfId="9214" xr:uid="{B113A1E9-71EF-431D-A508-64AF50FACCF9}"/>
    <cellStyle name="Comma 7 18 3" xfId="33415" xr:uid="{4D7754E6-051D-4088-BF15-4EC2D7DCD338}"/>
    <cellStyle name="Comma 7 19" xfId="12121" xr:uid="{544C7D95-C30E-42E0-99F5-13BB968AB04A}"/>
    <cellStyle name="Comma 7 19 2" xfId="33557" xr:uid="{4EFB7F80-4403-4F55-A27A-41F7EDD8AC15}"/>
    <cellStyle name="Comma 7 2" xfId="332" xr:uid="{0DDC1FA8-09D5-482D-A8CD-B025769E201E}"/>
    <cellStyle name="Comma 7 2 10" xfId="33433" xr:uid="{C20D1517-E111-4754-B824-75B74C7A7568}"/>
    <cellStyle name="Comma 7 2 11" xfId="33733" xr:uid="{6D3A0E26-B75B-4C73-AE19-57DB552353F4}"/>
    <cellStyle name="Comma 7 2 12" xfId="35338" xr:uid="{09EF0695-7C3B-44BE-BBEE-EB795B5FC222}"/>
    <cellStyle name="Comma 7 2 13" xfId="1130" xr:uid="{2F5DEE6F-0489-447F-BFE0-DC536E016693}"/>
    <cellStyle name="Comma 7 2 2" xfId="333" xr:uid="{EFA07C01-9D33-4984-BE63-47AF1A0610AC}"/>
    <cellStyle name="Comma 7 2 2 10" xfId="3886" xr:uid="{AAD2AF9E-4D8A-4B9D-A59A-F76A993FC0F9}"/>
    <cellStyle name="Comma 7 2 2 10 2" xfId="6471" xr:uid="{DF6795D8-EC26-4CF6-AED7-E4B53EE645FB}"/>
    <cellStyle name="Comma 7 2 2 10 2 2" xfId="11039" xr:uid="{8768138D-E7C5-48B6-8737-EE2CF1DB4BC0}"/>
    <cellStyle name="Comma 7 2 2 10 3" xfId="8796" xr:uid="{5A77F1ED-141B-43FB-B205-BC6E0CED9356}"/>
    <cellStyle name="Comma 7 2 2 10 4" xfId="33083" xr:uid="{3525E8C8-610B-4841-9FC8-57F55A7382A0}"/>
    <cellStyle name="Comma 7 2 2 11" xfId="4074" xr:uid="{40BE2F69-39AE-4B60-8171-7BB7787FCCB5}"/>
    <cellStyle name="Comma 7 2 2 11 2" xfId="6655" xr:uid="{166FD4BB-8D2C-46BA-8B28-7020D62137B4}"/>
    <cellStyle name="Comma 7 2 2 11 2 2" xfId="11223" xr:uid="{7034E38E-1FAF-4D23-9538-9C0111E68E40}"/>
    <cellStyle name="Comma 7 2 2 11 3" xfId="8980" xr:uid="{37A94C93-3851-4BA2-ABB9-57C13456BDA2}"/>
    <cellStyle name="Comma 7 2 2 11 4" xfId="33348" xr:uid="{8B080C08-0AD9-45BD-8BD4-E2B7A3EFEC3A}"/>
    <cellStyle name="Comma 7 2 2 12" xfId="4319" xr:uid="{79793FAA-B6C7-4423-ACD0-618625C79DA4}"/>
    <cellStyle name="Comma 7 2 2 12 2" xfId="9216" xr:uid="{8FC701BF-4FA0-449D-8899-5824D3A18D5D}"/>
    <cellStyle name="Comma 7 2 2 12 3" xfId="33445" xr:uid="{FFEFD6F2-F4B2-4284-AAFF-7A81C9897D8D}"/>
    <cellStyle name="Comma 7 2 2 13" xfId="7011" xr:uid="{A6DD2B42-9695-4262-8931-BBC79B509C13}"/>
    <cellStyle name="Comma 7 2 2 13 2" xfId="33558" xr:uid="{FC71AB41-2971-4591-AF29-2FF3255873F8}"/>
    <cellStyle name="Comma 7 2 2 14" xfId="12373" xr:uid="{062111CE-BA20-416D-8D33-B1EE21EF9C5B}"/>
    <cellStyle name="Comma 7 2 2 14 2" xfId="33847" xr:uid="{C2D118B4-F30B-48C4-B24E-E0739DEB0A80}"/>
    <cellStyle name="Comma 7 2 2 15" xfId="12549" xr:uid="{74F583D8-8F5D-460F-944D-095689705485}"/>
    <cellStyle name="Comma 7 2 2 16" xfId="18045" xr:uid="{2CDE5C54-0D73-44F6-A1A4-3439EB4AD689}"/>
    <cellStyle name="Comma 7 2 2 17" xfId="24721" xr:uid="{AC376AAC-206E-4CD1-BF2D-8B11B4F56044}"/>
    <cellStyle name="Comma 7 2 2 18" xfId="25018" xr:uid="{6443F51C-C421-478D-B607-2301394989EF}"/>
    <cellStyle name="Comma 7 2 2 19" xfId="25204" xr:uid="{0031868E-7821-4E65-8767-667D4BDB964F}"/>
    <cellStyle name="Comma 7 2 2 2" xfId="1609" xr:uid="{D2B0FF36-25B4-4517-8BFB-6187F62302BD}"/>
    <cellStyle name="Comma 7 2 2 2 2" xfId="4547" xr:uid="{E0AD285F-E2C7-4A19-A0FF-6DEEAF9578FC}"/>
    <cellStyle name="Comma 7 2 2 2 2 2" xfId="9414" xr:uid="{9D8D5244-E09F-44C6-9C1F-AE197D7B1401}"/>
    <cellStyle name="Comma 7 2 2 2 2 2 2" xfId="32674" xr:uid="{BEEBC6AB-5452-4137-A32A-6A31965655D1}"/>
    <cellStyle name="Comma 7 2 2 2 2 3" xfId="31879" xr:uid="{CD07062B-6952-4E21-B08A-33A6404F8F9E}"/>
    <cellStyle name="Comma 7 2 2 2 2 4" xfId="30504" xr:uid="{C6561103-5671-4714-AB66-EC5EF920E4E2}"/>
    <cellStyle name="Comma 7 2 2 2 3" xfId="7190" xr:uid="{1C9876B1-9030-4094-9E67-9D0205421C43}"/>
    <cellStyle name="Comma 7 2 2 2 3 2" xfId="32275" xr:uid="{DB4AAE43-6881-4F87-85F9-9262B978C85F}"/>
    <cellStyle name="Comma 7 2 2 2 3 3" xfId="30703" xr:uid="{8DF16307-3C70-4EB2-8A6C-DFA1F27D328B}"/>
    <cellStyle name="Comma 7 2 2 2 4" xfId="27130" xr:uid="{F0D10FB5-664D-41E8-A83E-5E6ABBCB1B30}"/>
    <cellStyle name="Comma 7 2 2 2 4 2" xfId="31475" xr:uid="{B3BD260B-9C4D-445F-BCB2-8DE32AD3679F}"/>
    <cellStyle name="Comma 7 2 2 2 5" xfId="33676" xr:uid="{8CD88438-25F4-4DFF-853D-BBD0D4052887}"/>
    <cellStyle name="Comma 7 2 2 2 6" xfId="30030" xr:uid="{FEBCB5A5-E445-4F05-86BE-D2264CF68A23}"/>
    <cellStyle name="Comma 7 2 2 20" xfId="25528" xr:uid="{4813125A-A215-4B93-B44F-E71A5453CB8F}"/>
    <cellStyle name="Comma 7 2 2 21" xfId="25820" xr:uid="{8649E30B-80E1-4F5D-AE0E-0F4B8BCDE204}"/>
    <cellStyle name="Comma 7 2 2 22" xfId="26043" xr:uid="{81FFD05E-026A-4F24-AC25-E9B8FA098738}"/>
    <cellStyle name="Comma 7 2 2 23" xfId="26333" xr:uid="{D169A732-0CBE-4F70-840E-D8D0F6C0D6FB}"/>
    <cellStyle name="Comma 7 2 2 24" xfId="26541" xr:uid="{5845F557-E688-4F9C-A5BE-285318C2E734}"/>
    <cellStyle name="Comma 7 2 2 25" xfId="26778" xr:uid="{5F853FAB-BA66-4EC6-9B94-B74991A4BB2E}"/>
    <cellStyle name="Comma 7 2 2 26" xfId="1055" xr:uid="{117BF826-6BAE-4C12-B18C-71280FA858D0}"/>
    <cellStyle name="Comma 7 2 2 27" xfId="28040" xr:uid="{5124FD88-5110-4B20-9DF1-036BF6E26D03}"/>
    <cellStyle name="Comma 7 2 2 28" xfId="28322" xr:uid="{46F83062-0224-4491-A27E-2DC1216EF064}"/>
    <cellStyle name="Comma 7 2 2 29" xfId="28602" xr:uid="{F8F842FF-9712-4260-A396-7D9A6469A17C}"/>
    <cellStyle name="Comma 7 2 2 3" xfId="1853" xr:uid="{78CFE169-996E-4453-8298-CDC061DA2C1F}"/>
    <cellStyle name="Comma 7 2 2 3 2" xfId="4761" xr:uid="{CD398D02-A8BB-437E-81F5-0FE9B0F63469}"/>
    <cellStyle name="Comma 7 2 2 3 2 2" xfId="9592" xr:uid="{BF32AC9C-6333-40B1-8517-C037749FB91B}"/>
    <cellStyle name="Comma 7 2 2 3 2 2 2" xfId="32873" xr:uid="{548DEB2E-2705-453B-9982-54F77983170F}"/>
    <cellStyle name="Comma 7 2 2 3 2 3" xfId="32078" xr:uid="{2628242B-CC41-482A-A1D4-52A117DA1CEE}"/>
    <cellStyle name="Comma 7 2 2 3 2 4" xfId="30746" xr:uid="{4C273751-6F0A-4768-AF72-45BB9E0678B6}"/>
    <cellStyle name="Comma 7 2 2 3 3" xfId="7367" xr:uid="{0EE6565B-26F5-45AD-B6BD-2337BC474751}"/>
    <cellStyle name="Comma 7 2 2 3 3 2" xfId="32474" xr:uid="{4984EA4A-9D1D-473F-933F-E2DA067DC848}"/>
    <cellStyle name="Comma 7 2 2 3 4" xfId="31683" xr:uid="{64A6FFBB-AA9A-4FE5-9AC6-2F9F6D4722FF}"/>
    <cellStyle name="Comma 7 2 2 3 5" xfId="30549" xr:uid="{878E0B47-16C6-4DE1-A0A4-4A167DA3A868}"/>
    <cellStyle name="Comma 7 2 2 30" xfId="28903" xr:uid="{9BAC33C5-6BC6-4F4B-957D-2B8DC2B33143}"/>
    <cellStyle name="Comma 7 2 2 31" xfId="29138" xr:uid="{6AF545C6-4C8E-4C05-AC42-61F3549DCC99}"/>
    <cellStyle name="Comma 7 2 2 32" xfId="29325" xr:uid="{232236A2-2EEA-4639-8E85-A5149CE8AFFA}"/>
    <cellStyle name="Comma 7 2 2 33" xfId="29580" xr:uid="{4B5F8AD6-7B7C-4384-B3FA-BA134C8CE3CD}"/>
    <cellStyle name="Comma 7 2 2 34" xfId="29807" xr:uid="{301A584D-322F-4692-BF9C-41E4D772DC79}"/>
    <cellStyle name="Comma 7 2 2 35" xfId="34376" xr:uid="{56B397B3-B6B2-483F-A1C1-CB677324F073}"/>
    <cellStyle name="Comma 7 2 2 36" xfId="34676" xr:uid="{9015F631-149B-42CA-8B60-5F5ED93B57A1}"/>
    <cellStyle name="Comma 7 2 2 37" xfId="34884" xr:uid="{CC2BDA38-6FF2-4535-B760-08BE1C7267E1}"/>
    <cellStyle name="Comma 7 2 2 38" xfId="35042" xr:uid="{D3FFE834-7740-4016-AC3E-E9DA3E1D069C}"/>
    <cellStyle name="Comma 7 2 2 39" xfId="35196" xr:uid="{D4D7F7A6-D8F2-4373-9E81-34332AC1EC81}"/>
    <cellStyle name="Comma 7 2 2 4" xfId="2062" xr:uid="{C5DFBDCC-BD6D-46A3-90FC-84C9B4C4C63D}"/>
    <cellStyle name="Comma 7 2 2 4 2" xfId="4952" xr:uid="{7E4CB6B0-4498-4CED-82E7-43E013F2D170}"/>
    <cellStyle name="Comma 7 2 2 4 2 2" xfId="9770" xr:uid="{1B0C356D-F5D2-4B37-9E45-7D2DC8F42F47}"/>
    <cellStyle name="Comma 7 2 2 4 2 3" xfId="32557" xr:uid="{1083AE0C-BE60-4E46-B40E-A28895ABAB45}"/>
    <cellStyle name="Comma 7 2 2 4 3" xfId="7544" xr:uid="{FAF0E1E4-F375-40FB-B1E1-E17663806E96}"/>
    <cellStyle name="Comma 7 2 2 4 3 2" xfId="31765" xr:uid="{954C3615-FF6C-4785-A6D5-A8DDB0647B9A}"/>
    <cellStyle name="Comma 7 2 2 4 4" xfId="30461" xr:uid="{A4EE72F4-4B53-4533-8F90-FA27C55D9216}"/>
    <cellStyle name="Comma 7 2 2 40" xfId="35438" xr:uid="{90C92884-B14C-493C-A0E6-ED0A5F787F90}"/>
    <cellStyle name="Comma 7 2 2 41" xfId="29991" xr:uid="{03036A6E-DAB4-4DFA-A2D1-6D8DB91A5EA1}"/>
    <cellStyle name="Comma 7 2 2 42" xfId="1269" xr:uid="{59DEB8B0-3C22-4902-AEA7-98AAC20D7A53}"/>
    <cellStyle name="Comma 7 2 2 5" xfId="2311" xr:uid="{DB766499-AF45-4BF1-B973-91DFCF789FE4}"/>
    <cellStyle name="Comma 7 2 2 5 2" xfId="5167" xr:uid="{4B3E517C-3672-4641-A475-C0D473808461}"/>
    <cellStyle name="Comma 7 2 2 5 2 2" xfId="9948" xr:uid="{ED9908D8-8A49-4934-BADE-D80A36C6372A}"/>
    <cellStyle name="Comma 7 2 2 5 2 3" xfId="32162" xr:uid="{6F02C2C2-3FD6-479D-9122-7650EBC95900}"/>
    <cellStyle name="Comma 7 2 2 5 3" xfId="7721" xr:uid="{1E0B2478-8785-4406-897E-F443DB402DB4}"/>
    <cellStyle name="Comma 7 2 2 5 4" xfId="30666" xr:uid="{F17CFD63-921E-4846-B337-4AA5C040E7DE}"/>
    <cellStyle name="Comma 7 2 2 6" xfId="2568" xr:uid="{67800CA1-43B2-42AF-B533-A92714CB111B}"/>
    <cellStyle name="Comma 7 2 2 6 2" xfId="5393" xr:uid="{C8AD1AD7-6AB2-4D47-BE63-3FFE21CD1256}"/>
    <cellStyle name="Comma 7 2 2 6 2 2" xfId="10134" xr:uid="{145D5510-0695-477D-853F-E60DFE0A1D53}"/>
    <cellStyle name="Comma 7 2 2 6 3" xfId="7903" xr:uid="{8E269D79-D86C-4FAD-9212-F79F6960B96C}"/>
    <cellStyle name="Comma 7 2 2 6 4" xfId="30890" xr:uid="{465542BE-6AD1-4E99-98F4-0CEFB8AB60FD}"/>
    <cellStyle name="Comma 7 2 2 7" xfId="2823" xr:uid="{573DEA81-7E65-41F9-A7D7-0DD4AACE88A8}"/>
    <cellStyle name="Comma 7 2 2 7 2" xfId="5612" xr:uid="{C737E9E0-F495-4B58-BF45-31DDC204307E}"/>
    <cellStyle name="Comma 7 2 2 7 2 2" xfId="10313" xr:uid="{1884E9C0-00E1-4D93-B4BD-3A1D9211CE57}"/>
    <cellStyle name="Comma 7 2 2 7 3" xfId="8080" xr:uid="{CE13CF7C-C059-4FEC-A086-E362BD6DE2D9}"/>
    <cellStyle name="Comma 7 2 2 7 4" xfId="31049" xr:uid="{EDEBAF26-C3AF-4F74-B3B7-F1997E8BFE58}"/>
    <cellStyle name="Comma 7 2 2 8" xfId="3100" xr:uid="{C1724CA4-E0AF-47A5-AFEB-F5A5F4830865}"/>
    <cellStyle name="Comma 7 2 2 8 2" xfId="5844" xr:uid="{8D28E510-D404-4EA4-BDFE-C6F1AE3C3098}"/>
    <cellStyle name="Comma 7 2 2 8 2 2" xfId="10493" xr:uid="{C13AC1AC-1FEB-44FA-B12F-A7128400B395}"/>
    <cellStyle name="Comma 7 2 2 8 3" xfId="8257" xr:uid="{87E4418B-C808-4242-B269-69A6B4984807}"/>
    <cellStyle name="Comma 7 2 2 8 4" xfId="31340" xr:uid="{92210502-4EF9-473A-BF92-C944A472192D}"/>
    <cellStyle name="Comma 7 2 2 9" xfId="3407" xr:uid="{2A6C7645-47B9-425D-935A-40C7F568AA90}"/>
    <cellStyle name="Comma 7 2 2 9 2" xfId="6089" xr:uid="{DE334CAB-D8FB-4FED-8493-2CB855668BC9}"/>
    <cellStyle name="Comma 7 2 2 9 2 2" xfId="10674" xr:uid="{A1F6D3E3-F8EF-44F6-B1F4-28064995A5AF}"/>
    <cellStyle name="Comma 7 2 2 9 3" xfId="8434" xr:uid="{E218CAFD-9DA0-4CFA-B71C-78C366AB331D}"/>
    <cellStyle name="Comma 7 2 2 9 4" xfId="33007" xr:uid="{93BFB1F7-BABD-43D2-87B1-B77346FAE6C2}"/>
    <cellStyle name="Comma 7 2 3" xfId="12428" xr:uid="{B4C0A117-45F9-454D-AA82-E6D0F9BA42E9}"/>
    <cellStyle name="Comma 7 2 3 2" xfId="31532" xr:uid="{F7B88099-22B0-4BB2-AFF2-288D34D076F7}"/>
    <cellStyle name="Comma 7 2 3 2 2" xfId="31941" xr:uid="{1E58276C-F8A2-4C13-AC23-AFB18631745D}"/>
    <cellStyle name="Comma 7 2 3 2 2 2" xfId="32736" xr:uid="{1FD28675-F9A1-4462-BC62-B804B622B117}"/>
    <cellStyle name="Comma 7 2 3 2 3" xfId="32337" xr:uid="{C664D5B5-082E-4D0E-A211-237B5389DEF6}"/>
    <cellStyle name="Comma 7 2 3 3" xfId="31684" xr:uid="{E37C90A3-FC60-4831-9176-FAB226142C78}"/>
    <cellStyle name="Comma 7 2 3 3 2" xfId="32079" xr:uid="{9F9BC7B1-DA98-497E-8C86-A650C7FD3A93}"/>
    <cellStyle name="Comma 7 2 3 3 2 2" xfId="32874" xr:uid="{C509C323-1175-4E84-8B68-0956C7D1C730}"/>
    <cellStyle name="Comma 7 2 3 3 3" xfId="32475" xr:uid="{FBFB57F6-A5ED-43AE-B171-85B7DBC6CCB8}"/>
    <cellStyle name="Comma 7 2 3 4" xfId="31824" xr:uid="{B6950397-B968-4B05-A1C8-486D8EDB3589}"/>
    <cellStyle name="Comma 7 2 3 4 2" xfId="32618" xr:uid="{4DFD5C9D-0B0A-42D1-986F-0A6A56C7CBB1}"/>
    <cellStyle name="Comma 7 2 3 5" xfId="32220" xr:uid="{E923D447-614C-460F-9AA2-E2BC6EE31527}"/>
    <cellStyle name="Comma 7 2 3 6" xfId="31423" xr:uid="{B7B3A40F-FCAB-4292-A32A-1DD18C14D709}"/>
    <cellStyle name="Comma 7 2 3 7" xfId="30492" xr:uid="{152D9C9F-9243-4100-8EBC-02342AB53AD7}"/>
    <cellStyle name="Comma 7 2 4" xfId="1268" xr:uid="{DFCD002B-60F3-461D-B1F7-E23F7495B17C}"/>
    <cellStyle name="Comma 7 2 4 2" xfId="31843" xr:uid="{A14348FD-2E8D-42B4-AEE2-FBB2B99A2DC9}"/>
    <cellStyle name="Comma 7 2 4 2 2" xfId="32637" xr:uid="{5C39AE07-BE9A-4F59-9EAB-EB0CE5F44B74}"/>
    <cellStyle name="Comma 7 2 4 3" xfId="32238" xr:uid="{A75FDCD3-2247-4CC0-A523-5AD73FCCD214}"/>
    <cellStyle name="Comma 7 2 4 4" xfId="31440" xr:uid="{BD5A3FA1-BE5A-4A8A-8A1F-4BA837891F85}"/>
    <cellStyle name="Comma 7 2 4 5" xfId="30691" xr:uid="{B014CD6C-303E-4370-8F64-81FCA898B201}"/>
    <cellStyle name="Comma 7 2 5" xfId="31033" xr:uid="{CAE76D56-79C8-47D7-BADB-1E0FDD38AE22}"/>
    <cellStyle name="Comma 7 2 5 2" xfId="32077" xr:uid="{787201B9-4CBB-44A9-80B2-4C167C552F87}"/>
    <cellStyle name="Comma 7 2 5 2 2" xfId="32872" xr:uid="{AFF74426-8AA2-4572-8F4F-22BD7F77431F}"/>
    <cellStyle name="Comma 7 2 5 3" xfId="32473" xr:uid="{D538C619-F80A-49DB-8663-865EF933BDEE}"/>
    <cellStyle name="Comma 7 2 5 4" xfId="31682" xr:uid="{36897350-4B6C-4CE3-9FBA-A02ACD2744B9}"/>
    <cellStyle name="Comma 7 2 6" xfId="31300" xr:uid="{E427242E-2875-4494-B522-CC991ACE1968}"/>
    <cellStyle name="Comma 7 2 6 2" xfId="32521" xr:uid="{643B7894-72F5-464F-97D6-299FE32BCE81}"/>
    <cellStyle name="Comma 7 2 6 3" xfId="31731" xr:uid="{CAC2B3AC-FDEF-423B-8940-869840D818A2}"/>
    <cellStyle name="Comma 7 2 7" xfId="32129" xr:uid="{E10808A2-85A9-42BB-B8FF-63B38AD14C5C}"/>
    <cellStyle name="Comma 7 2 8" xfId="31319" xr:uid="{E7D8C45D-32B5-49B0-B5FF-15F5FBC26206}"/>
    <cellStyle name="Comma 7 2 9" xfId="33082" xr:uid="{7E428D89-79F6-4B3D-9193-6602D9FA1F5E}"/>
    <cellStyle name="Comma 7 20" xfId="7010" xr:uid="{EAA94DDF-495A-4B0C-A78C-2CD3197BBFC8}"/>
    <cellStyle name="Comma 7 20 2" xfId="33846" xr:uid="{11BB0E82-9346-467A-8B51-9B3B63341B31}"/>
    <cellStyle name="Comma 7 21" xfId="12257" xr:uid="{B3418DCF-5DE9-42F2-94D6-369F36442277}"/>
    <cellStyle name="Comma 7 22" xfId="12372" xr:uid="{703223C7-F59F-4942-9A05-64B2BCEC8C58}"/>
    <cellStyle name="Comma 7 23" xfId="12421" xr:uid="{87A0C203-F02C-436B-849A-0E8DE7AD24E0}"/>
    <cellStyle name="Comma 7 24" xfId="18044" xr:uid="{E44EB9AD-72F4-497E-92AD-28E4F87CA06D}"/>
    <cellStyle name="Comma 7 24 2" xfId="21893" xr:uid="{E1AC477A-A23B-462A-B561-E50157F4F129}"/>
    <cellStyle name="Comma 7 25" xfId="24061" xr:uid="{0EC75605-56D2-46D3-94D7-2F83932DA860}"/>
    <cellStyle name="Comma 7 26" xfId="24435" xr:uid="{8D3FDB91-A785-47A9-8C32-D461649C611D}"/>
    <cellStyle name="Comma 7 27" xfId="24720" xr:uid="{4D501BFF-B3A7-4419-8CC1-12D20314EAB9}"/>
    <cellStyle name="Comma 7 28" xfId="25017" xr:uid="{4C9984FD-5E46-4B40-A7AF-2A8F95FA38B4}"/>
    <cellStyle name="Comma 7 29" xfId="25094" xr:uid="{91A48FED-C460-441C-AA94-22AFE63856A4}"/>
    <cellStyle name="Comma 7 3" xfId="334" xr:uid="{FE4D80FF-7099-4CFD-A0CA-08465EBB484C}"/>
    <cellStyle name="Comma 7 3 10" xfId="3887" xr:uid="{761160C7-2934-4632-8935-A42EAF4D92E8}"/>
    <cellStyle name="Comma 7 3 10 2" xfId="6472" xr:uid="{D5463477-C003-41EB-BA4B-B0226FF59F1D}"/>
    <cellStyle name="Comma 7 3 10 2 2" xfId="11040" xr:uid="{B42E6313-D14D-4089-BD33-252FD1D1976D}"/>
    <cellStyle name="Comma 7 3 10 3" xfId="8797" xr:uid="{E9D2E7C7-50E3-4248-A3A2-14C49EA6D4C4}"/>
    <cellStyle name="Comma 7 3 10 4" xfId="33251" xr:uid="{A068C9F3-9C01-4F71-8A02-8A7DA2BA281E}"/>
    <cellStyle name="Comma 7 3 11" xfId="4075" xr:uid="{B4CE8931-5B0F-4695-9E13-C7F28C17EFC2}"/>
    <cellStyle name="Comma 7 3 11 2" xfId="6656" xr:uid="{DCC7F1D4-77EA-455D-9E44-B0B3CE83D8F3}"/>
    <cellStyle name="Comma 7 3 11 2 2" xfId="11224" xr:uid="{81D3FAE2-9459-4C59-BC18-A594299AE0E3}"/>
    <cellStyle name="Comma 7 3 11 3" xfId="8981" xr:uid="{A05C3452-8C38-4E20-B705-C2D17A3B310A}"/>
    <cellStyle name="Comma 7 3 11 4" xfId="33349" xr:uid="{0DFE56A8-B1B5-4FAA-9FF7-29E047455FBE}"/>
    <cellStyle name="Comma 7 3 12" xfId="4320" xr:uid="{72028D15-688C-4DBA-BCED-A85C6988B5DF}"/>
    <cellStyle name="Comma 7 3 12 2" xfId="9217" xr:uid="{95534D7B-345F-4BF7-8278-2C059C7F7DDE}"/>
    <cellStyle name="Comma 7 3 12 3" xfId="33469" xr:uid="{3852D443-2596-455D-888B-D087F53F0934}"/>
    <cellStyle name="Comma 7 3 13" xfId="7012" xr:uid="{A4D5720D-5CC9-43EE-AD5D-A79F876B08C5}"/>
    <cellStyle name="Comma 7 3 13 2" xfId="33559" xr:uid="{177F3824-29B4-4190-879B-2D3B33D7F101}"/>
    <cellStyle name="Comma 7 3 14" xfId="12374" xr:uid="{6BAE0E37-B592-4820-9980-ACE72613A691}"/>
    <cellStyle name="Comma 7 3 14 2" xfId="33848" xr:uid="{B0F7035B-79C5-468C-8A63-DD9A9EE8FA8B}"/>
    <cellStyle name="Comma 7 3 15" xfId="18046" xr:uid="{69608294-98CF-41EB-8A51-4195CF34881C}"/>
    <cellStyle name="Comma 7 3 15 2" xfId="21894" xr:uid="{BC672016-2A54-4E8F-8F78-8FD544310DF1}"/>
    <cellStyle name="Comma 7 3 16" xfId="24062" xr:uid="{B3101E2F-36E4-4F65-BFEC-E88BA5B20023}"/>
    <cellStyle name="Comma 7 3 17" xfId="24722" xr:uid="{E22875E4-40B1-4B34-8BE6-865370F78B64}"/>
    <cellStyle name="Comma 7 3 18" xfId="25019" xr:uid="{0FB49ED8-7B2C-4639-AAC5-2F6383A6B2C5}"/>
    <cellStyle name="Comma 7 3 19" xfId="25205" xr:uid="{DEC8CED2-CE34-4A70-9288-3BA7566B22A2}"/>
    <cellStyle name="Comma 7 3 2" xfId="1610" xr:uid="{3095BB7A-030A-4036-AAF3-DD28CA44B576}"/>
    <cellStyle name="Comma 7 3 2 2" xfId="4548" xr:uid="{1783DCF1-0E25-40EF-9EFC-3DB391082480}"/>
    <cellStyle name="Comma 7 3 2 2 2" xfId="9415" xr:uid="{253A81E8-E07C-43D5-B66B-611B6A370D45}"/>
    <cellStyle name="Comma 7 3 2 2 2 2" xfId="32689" xr:uid="{C56C3148-2BA4-408C-9473-DD7F04FA0E85}"/>
    <cellStyle name="Comma 7 3 2 2 2 3" xfId="31894" xr:uid="{FF011E2B-0333-4432-8591-291B7BF17721}"/>
    <cellStyle name="Comma 7 3 2 2 3" xfId="32290" xr:uid="{B29DDE88-8EB9-44DE-8CB2-9530C0B70B09}"/>
    <cellStyle name="Comma 7 3 2 2 4" xfId="31490" xr:uid="{CB14D0E2-7884-4F41-9818-84BC863DD20D}"/>
    <cellStyle name="Comma 7 3 2 3" xfId="7191" xr:uid="{4D12E7A3-C746-4843-8E3A-4C37138ECD6B}"/>
    <cellStyle name="Comma 7 3 2 3 2" xfId="32081" xr:uid="{E2FD603F-0DEB-49FA-84FF-D7C0C2E9C1BA}"/>
    <cellStyle name="Comma 7 3 2 3 2 2" xfId="32876" xr:uid="{6119A5C3-0EA7-4F18-AB11-CA0C0F922C7A}"/>
    <cellStyle name="Comma 7 3 2 3 3" xfId="32477" xr:uid="{43C900DD-C888-426D-8AFD-B583E8A01EBC}"/>
    <cellStyle name="Comma 7 3 2 3 4" xfId="31686" xr:uid="{076FB5BE-0A86-47DB-82F3-5D36FB0A5EF0}"/>
    <cellStyle name="Comma 7 3 2 4" xfId="27131" xr:uid="{CF51986F-0B88-4DF5-AB32-B2C421EC623D}"/>
    <cellStyle name="Comma 7 3 2 4 2" xfId="32572" xr:uid="{25F97045-492C-41F5-87A0-9C835849E100}"/>
    <cellStyle name="Comma 7 3 2 4 3" xfId="31780" xr:uid="{8CADF911-966F-4879-8C46-DF82A36BFF42}"/>
    <cellStyle name="Comma 7 3 2 5" xfId="32176" xr:uid="{D5F82897-7E10-4D31-8AFD-CDAF5DEEB66F}"/>
    <cellStyle name="Comma 7 3 2 6" xfId="31354" xr:uid="{E2A6CDEB-720A-4C9C-955C-AF65F2F65AF6}"/>
    <cellStyle name="Comma 7 3 2 7" xfId="30537" xr:uid="{887B4D4A-A251-46A0-9179-759CFCE4CA88}"/>
    <cellStyle name="Comma 7 3 20" xfId="25529" xr:uid="{494DEDE4-0473-4DD0-905E-8FC9EFFC3309}"/>
    <cellStyle name="Comma 7 3 21" xfId="25821" xr:uid="{CE06A5A8-0E16-408D-AA71-7A9A91F07192}"/>
    <cellStyle name="Comma 7 3 22" xfId="26044" xr:uid="{5A8A01A4-0A42-4656-BF26-31B2714C6FFB}"/>
    <cellStyle name="Comma 7 3 23" xfId="26334" xr:uid="{D278568A-904B-4985-9136-A39FB9531444}"/>
    <cellStyle name="Comma 7 3 24" xfId="26542" xr:uid="{E79DA068-1233-4393-A1FF-5F61A78D32AE}"/>
    <cellStyle name="Comma 7 3 25" xfId="26779" xr:uid="{FE54EF46-EA0C-47AE-B3BC-CA9B946B5A21}"/>
    <cellStyle name="Comma 7 3 26" xfId="28041" xr:uid="{ACB7B7FF-E356-4D10-8290-94CB00C9B52F}"/>
    <cellStyle name="Comma 7 3 27" xfId="28323" xr:uid="{FEE46B5F-6555-42D5-A266-35D9752E7570}"/>
    <cellStyle name="Comma 7 3 28" xfId="28603" xr:uid="{3846C6F4-582E-47DC-BBC9-7C496189818F}"/>
    <cellStyle name="Comma 7 3 29" xfId="28904" xr:uid="{28C2BAD7-4D53-4711-ABAE-9438A6963BCC}"/>
    <cellStyle name="Comma 7 3 3" xfId="1854" xr:uid="{68DFD4E9-3080-46FA-93F3-7A5F0E825227}"/>
    <cellStyle name="Comma 7 3 3 2" xfId="4762" xr:uid="{FF721D2C-58F3-48F0-88D9-D9B6390EFE8E}"/>
    <cellStyle name="Comma 7 3 3 2 2" xfId="9593" xr:uid="{781B9755-EA18-438B-BF94-8B518D7928DF}"/>
    <cellStyle name="Comma 7 3 3 2 2 2" xfId="32652" xr:uid="{5CF0C0E8-F59E-49B1-95F9-B7A5B35AC083}"/>
    <cellStyle name="Comma 7 3 3 2 3" xfId="31857" xr:uid="{4CE0937F-BA0E-482F-970B-E734B9657FA1}"/>
    <cellStyle name="Comma 7 3 3 3" xfId="7368" xr:uid="{6A645AA8-C000-4421-B83E-4E2682CD7321}"/>
    <cellStyle name="Comma 7 3 3 3 2" xfId="32253" xr:uid="{CB65CC0C-2E1E-4B8A-A648-4E22873BC1D8}"/>
    <cellStyle name="Comma 7 3 3 4" xfId="31454" xr:uid="{E37BEF07-6DC2-4685-9DF7-2660B45284FD}"/>
    <cellStyle name="Comma 7 3 3 5" xfId="30734" xr:uid="{743797A1-779A-43DD-9E58-EC2A2C827399}"/>
    <cellStyle name="Comma 7 3 30" xfId="29139" xr:uid="{D786DFBA-69E5-4963-9821-0EF7593F1035}"/>
    <cellStyle name="Comma 7 3 31" xfId="29326" xr:uid="{C7C35652-BCE2-4CAF-BCD2-A9E2475D1EEB}"/>
    <cellStyle name="Comma 7 3 32" xfId="29581" xr:uid="{A22484F7-9A51-4032-8C0D-47CF8772EF88}"/>
    <cellStyle name="Comma 7 3 33" xfId="29808" xr:uid="{1076D42A-9143-47BC-97C0-5CA8E5069EE5}"/>
    <cellStyle name="Comma 7 3 34" xfId="34129" xr:uid="{38DE1BFC-65B0-4A5E-9A28-D72717E801D3}"/>
    <cellStyle name="Comma 7 3 35" xfId="34377" xr:uid="{31170217-A6B0-446D-A925-3D9D4F25F13B}"/>
    <cellStyle name="Comma 7 3 36" xfId="34677" xr:uid="{78C558EF-48C5-4823-ACA2-A3D5B16FB205}"/>
    <cellStyle name="Comma 7 3 37" xfId="34885" xr:uid="{0BFADDAD-C870-4ABE-9751-7BAFB87F4C45}"/>
    <cellStyle name="Comma 7 3 38" xfId="35043" xr:uid="{2570E74C-9523-450A-BD9D-C84F026F06BF}"/>
    <cellStyle name="Comma 7 3 39" xfId="35197" xr:uid="{EDB09BD1-9DC6-4690-AFF9-18088DD78C44}"/>
    <cellStyle name="Comma 7 3 4" xfId="2063" xr:uid="{3FF50006-8C7D-42AA-814D-4E5BC2E8E170}"/>
    <cellStyle name="Comma 7 3 4 2" xfId="4953" xr:uid="{4B221E89-ECB4-4202-9FED-0C52CA00801E}"/>
    <cellStyle name="Comma 7 3 4 2 2" xfId="9771" xr:uid="{89FBB712-1B40-4FFD-B768-F0FAA327500D}"/>
    <cellStyle name="Comma 7 3 4 2 2 2" xfId="32875" xr:uid="{B164DD11-99DC-4824-AAFC-A3D46CDCBE8B}"/>
    <cellStyle name="Comma 7 3 4 2 3" xfId="32080" xr:uid="{EFAA052A-F1B1-412B-97D7-1AB25734289D}"/>
    <cellStyle name="Comma 7 3 4 3" xfId="7545" xr:uid="{F9930CA6-17C0-49D7-8052-A824F65BEAE8}"/>
    <cellStyle name="Comma 7 3 4 3 2" xfId="32476" xr:uid="{6D4C8547-19D9-4D36-AB04-61559B152424}"/>
    <cellStyle name="Comma 7 3 4 4" xfId="31685" xr:uid="{5C332B5D-880F-471C-89B9-C67FCD3E207D}"/>
    <cellStyle name="Comma 7 3 4 5" xfId="30774" xr:uid="{079E33EA-E234-4FD0-B9D8-E3BBE69C9AFD}"/>
    <cellStyle name="Comma 7 3 40" xfId="35439" xr:uid="{E5836077-31A9-47E8-9080-32A3293C3DC3}"/>
    <cellStyle name="Comma 7 3 5" xfId="2312" xr:uid="{3EC96321-CD34-4CF6-ACB3-B40583C4B19F}"/>
    <cellStyle name="Comma 7 3 5 2" xfId="5168" xr:uid="{A909B837-572B-4566-9237-B24D50246A23}"/>
    <cellStyle name="Comma 7 3 5 2 2" xfId="9949" xr:uid="{A3AC027B-D688-4242-929C-9F6A705F6A79}"/>
    <cellStyle name="Comma 7 3 5 2 3" xfId="32535" xr:uid="{21633FE9-CA10-41D5-8C9A-44829464C078}"/>
    <cellStyle name="Comma 7 3 5 3" xfId="7722" xr:uid="{504FAD5C-6AC0-4E4D-A4BF-A070023D556F}"/>
    <cellStyle name="Comma 7 3 5 3 2" xfId="31744" xr:uid="{5CC3762F-7A06-45F2-B51F-99782E2E243F}"/>
    <cellStyle name="Comma 7 3 5 4" xfId="30891" xr:uid="{AB888C4E-D8D9-407D-B115-FAFD79A2F60D}"/>
    <cellStyle name="Comma 7 3 6" xfId="2569" xr:uid="{EDF16826-2BD5-446C-9BF8-080484BAA5C8}"/>
    <cellStyle name="Comma 7 3 6 2" xfId="5394" xr:uid="{D95BF6E7-2D43-4B0B-8333-3BA6E8AEE747}"/>
    <cellStyle name="Comma 7 3 6 2 2" xfId="10135" xr:uid="{67CC2C33-FEE9-4ABB-8F57-90B1BD195B36}"/>
    <cellStyle name="Comma 7 3 6 2 2 2" xfId="28471" xr:uid="{F9F9F9DC-C3B3-4DEE-B8C2-D20A3840B688}"/>
    <cellStyle name="Comma 7 3 6 3" xfId="7904" xr:uid="{341A5052-BD39-4417-B65E-62A1445F994C}"/>
    <cellStyle name="Comma 7 3 6 4" xfId="32142" xr:uid="{94F4456F-87EC-426E-B81D-8762A2C24219}"/>
    <cellStyle name="Comma 7 3 7" xfId="2824" xr:uid="{EBEAE58C-BE36-49EB-9A64-DC53A84CBA68}"/>
    <cellStyle name="Comma 7 3 7 2" xfId="5613" xr:uid="{5FB2B2A6-0DE9-4BB8-8030-AA28F1B8A307}"/>
    <cellStyle name="Comma 7 3 7 2 2" xfId="10314" xr:uid="{6F966388-6B74-48D4-9747-E104504ED6AB}"/>
    <cellStyle name="Comma 7 3 7 3" xfId="8081" xr:uid="{71FBB26E-959C-4FB6-9EF4-1C68C42EC9F2}"/>
    <cellStyle name="Comma 7 3 7 4" xfId="31311" xr:uid="{C290AABB-8B56-4101-B115-F6BC5BFD3C81}"/>
    <cellStyle name="Comma 7 3 8" xfId="3101" xr:uid="{3D0A9101-11A0-42FB-9658-EBE743B5311B}"/>
    <cellStyle name="Comma 7 3 8 2" xfId="5845" xr:uid="{C9707837-5238-453D-9BA6-9097772A51CB}"/>
    <cellStyle name="Comma 7 3 8 2 2" xfId="10494" xr:uid="{FE2F90E9-FA88-49BB-8E2F-73BE1597F7CD}"/>
    <cellStyle name="Comma 7 3 8 3" xfId="8258" xr:uid="{CA0D2B87-D136-402B-A321-D2031D3084B2}"/>
    <cellStyle name="Comma 7 3 8 4" xfId="32115" xr:uid="{225E766E-263A-4A3B-A60F-CCBEBF8540FA}"/>
    <cellStyle name="Comma 7 3 9" xfId="3408" xr:uid="{412519F5-EDC1-4850-9AFA-82A1EF91DE2F}"/>
    <cellStyle name="Comma 7 3 9 2" xfId="6090" xr:uid="{CFD191AF-110C-4456-8219-1CFDA3F5A406}"/>
    <cellStyle name="Comma 7 3 9 2 2" xfId="10675" xr:uid="{E5A11DA0-581D-4E71-A04A-703ACE5EB9C4}"/>
    <cellStyle name="Comma 7 3 9 3" xfId="8435" xr:uid="{CD870E93-D8B4-4698-95B2-88D42EBC17E7}"/>
    <cellStyle name="Comma 7 3 9 4" xfId="33008" xr:uid="{A7E69F56-92D1-4B51-9433-F57FD833829A}"/>
    <cellStyle name="Comma 7 30" xfId="25203" xr:uid="{163CD920-31F2-44D3-ACCC-E2A3E7916621}"/>
    <cellStyle name="Comma 7 31" xfId="25527" xr:uid="{36C4DF85-AEC9-47B4-9235-3AF7AD4B4D32}"/>
    <cellStyle name="Comma 7 32" xfId="25819" xr:uid="{0F64EC4C-60A3-4097-8B72-96D789631642}"/>
    <cellStyle name="Comma 7 33" xfId="26042" xr:uid="{E4B41132-8E39-4D77-907F-D93E50B78C37}"/>
    <cellStyle name="Comma 7 34" xfId="26332" xr:uid="{2FFD1168-56EF-4841-B3D6-E537DFC763E1}"/>
    <cellStyle name="Comma 7 35" xfId="26540" xr:uid="{CB3EF516-D989-4876-8B3E-DF8275885296}"/>
    <cellStyle name="Comma 7 36" xfId="26658" xr:uid="{E72F4D1A-C751-4854-B0B8-943F6AEF36E6}"/>
    <cellStyle name="Comma 7 37" xfId="28039" xr:uid="{977BBB7D-F774-4F59-B5E0-02FCD63650E1}"/>
    <cellStyle name="Comma 7 38" xfId="28321" xr:uid="{651139DC-D08E-426A-8D8E-787C600F4AB2}"/>
    <cellStyle name="Comma 7 39" xfId="28601" xr:uid="{6E2E6E47-9F07-474A-BEB5-85B7D1BFA71B}"/>
    <cellStyle name="Comma 7 4" xfId="853" xr:uid="{4144405F-0357-4503-AE42-A869DDC3EC26}"/>
    <cellStyle name="Comma 7 4 10" xfId="3951" xr:uid="{30779F1E-C10B-4A3A-B591-0D5F7FF538F7}"/>
    <cellStyle name="Comma 7 4 10 2" xfId="6534" xr:uid="{3640BFBA-E48F-4697-B89B-D9510E0BF305}"/>
    <cellStyle name="Comma 7 4 10 2 2" xfId="11102" xr:uid="{1C0557FA-DB67-468C-BD4A-2112781BB6BD}"/>
    <cellStyle name="Comma 7 4 10 3" xfId="8859" xr:uid="{C6354AF6-FB1E-45B5-A8B6-925FB474855A}"/>
    <cellStyle name="Comma 7 4 10 4" xfId="33906" xr:uid="{79192A02-D87F-4666-89C7-4E194FAAFAF8}"/>
    <cellStyle name="Comma 7 4 11" xfId="4144" xr:uid="{ACAE2E3F-4CDF-4D13-8125-CF96E18DDCE0}"/>
    <cellStyle name="Comma 7 4 11 2" xfId="6722" xr:uid="{2893BE52-E4AE-44BD-B066-2554917D5F80}"/>
    <cellStyle name="Comma 7 4 11 2 2" xfId="11290" xr:uid="{8234C6AC-8641-493B-A211-36B0CAE69047}"/>
    <cellStyle name="Comma 7 4 11 3" xfId="9047" xr:uid="{D65E468B-C7A0-431C-BC3A-4EA54522D783}"/>
    <cellStyle name="Comma 7 4 12" xfId="4407" xr:uid="{F81EC090-3D95-41B5-AA01-35F75289EB69}"/>
    <cellStyle name="Comma 7 4 12 2" xfId="9299" xr:uid="{5C978DB9-68A6-4458-8859-6B3195FD50A1}"/>
    <cellStyle name="Comma 7 4 13" xfId="7076" xr:uid="{AD8A3CAE-FCCF-4F98-9477-9537F1DD1233}"/>
    <cellStyle name="Comma 7 4 14" xfId="12490" xr:uid="{AB26B7A7-4491-4012-B518-B8C97259B5BE}"/>
    <cellStyle name="Comma 7 4 15" xfId="18137" xr:uid="{96176A20-1884-4580-B1D1-812CA5C96EAC}"/>
    <cellStyle name="Comma 7 4 16" xfId="24825" xr:uid="{B7F23C4E-FC31-49EA-8CF1-20E4CB777050}"/>
    <cellStyle name="Comma 7 4 17" xfId="25065" xr:uid="{19B12943-68EF-4317-94FA-987CA4E06009}"/>
    <cellStyle name="Comma 7 4 18" xfId="25324" xr:uid="{0EDF3951-423D-423D-8EF1-861B881BF23E}"/>
    <cellStyle name="Comma 7 4 19" xfId="25625" xr:uid="{4636CEF7-0F9F-44E6-A0A3-386BD4335F77}"/>
    <cellStyle name="Comma 7 4 2" xfId="1709" xr:uid="{C7F7493F-53FF-4E6D-B9FD-142D8B458C3B}"/>
    <cellStyle name="Comma 7 4 2 2" xfId="4627" xr:uid="{63C9A46E-CB14-44DD-BA11-EFACFDAF239D}"/>
    <cellStyle name="Comma 7 4 2 2 2" xfId="9478" xr:uid="{0EF98CEE-01B7-4F13-B40F-D53C41AF36F8}"/>
    <cellStyle name="Comma 7 4 2 2 2 2" xfId="32665" xr:uid="{F8EAF80A-5E0E-4ABE-B82A-8F3CA3D1F6EE}"/>
    <cellStyle name="Comma 7 4 2 2 3" xfId="31870" xr:uid="{AC629F15-6321-4EC6-AEF0-C840DA9B8EA2}"/>
    <cellStyle name="Comma 7 4 2 3" xfId="7253" xr:uid="{E6750DA8-8BDB-48AE-89B0-C4C9F56DD992}"/>
    <cellStyle name="Comma 7 4 2 3 2" xfId="32266" xr:uid="{978FD15B-CA2B-4DBF-80C6-590B3CC42FB3}"/>
    <cellStyle name="Comma 7 4 2 4" xfId="27448" xr:uid="{943CC8FF-8BBC-4ED1-8BE4-B514005FC5A8}"/>
    <cellStyle name="Comma 7 4 2 4 2" xfId="31466" xr:uid="{C9D51849-D1E0-4849-9967-E47F39299373}"/>
    <cellStyle name="Comma 7 4 2 5" xfId="30969" xr:uid="{A6CF6DCE-970E-4FA2-A83B-83231650574C}"/>
    <cellStyle name="Comma 7 4 20" xfId="25892" xr:uid="{9C4A18D3-82F3-4308-809F-229EB8F4D7DF}"/>
    <cellStyle name="Comma 7 4 21" xfId="26160" xr:uid="{240D73D8-F69D-47FB-8FE5-802502FDFA7F}"/>
    <cellStyle name="Comma 7 4 22" xfId="26400" xr:uid="{BDB91341-FCA7-46FF-9042-E9859D1B09D1}"/>
    <cellStyle name="Comma 7 4 23" xfId="26590" xr:uid="{24040EE0-5B1B-4B28-A723-FE9AC2A42A0C}"/>
    <cellStyle name="Comma 7 4 24" xfId="26839" xr:uid="{785D5810-2ED2-4B0C-8749-B6C9A766ECF7}"/>
    <cellStyle name="Comma 7 4 25" xfId="28161" xr:uid="{6844226A-A50B-45AF-92AF-A3C5C6859DFE}"/>
    <cellStyle name="Comma 7 4 26" xfId="28419" xr:uid="{31CF4BFD-F4DF-4DB4-BA4A-FBB3E1ABFDC9}"/>
    <cellStyle name="Comma 7 4 27" xfId="28728" xr:uid="{B4759DB6-9767-4D6D-B19F-DE5786126237}"/>
    <cellStyle name="Comma 7 4 28" xfId="28988" xr:uid="{F96DBEF8-07EE-4BA8-974A-D20FD8D37A99}"/>
    <cellStyle name="Comma 7 4 29" xfId="29198" xr:uid="{72C2EBE4-1E3D-4A8A-8B1B-689E6B1DDA2F}"/>
    <cellStyle name="Comma 7 4 3" xfId="1932" xr:uid="{A9997C27-E200-4337-B36D-8BAEF6B249D3}"/>
    <cellStyle name="Comma 7 4 3 2" xfId="4832" xr:uid="{E7264155-B2FB-42ED-8DC7-06B486890897}"/>
    <cellStyle name="Comma 7 4 3 2 2" xfId="9656" xr:uid="{4F04B2FA-0C34-4091-BBA6-CA5569590602}"/>
    <cellStyle name="Comma 7 4 3 2 2 2" xfId="32877" xr:uid="{87AC7770-252C-42D2-9557-88ABA2FE055A}"/>
    <cellStyle name="Comma 7 4 3 2 3" xfId="32082" xr:uid="{F169FF9D-DD30-485A-95AE-86819E9DD6C8}"/>
    <cellStyle name="Comma 7 4 3 3" xfId="7430" xr:uid="{DABF618C-DDD1-48DC-B76B-4D5334B2B92D}"/>
    <cellStyle name="Comma 7 4 3 3 2" xfId="32478" xr:uid="{1216C420-314C-4C75-A52C-1CAEFE08079C}"/>
    <cellStyle name="Comma 7 4 3 4" xfId="31687" xr:uid="{0A078B8E-708A-4ABD-A01C-0809E56EBBA9}"/>
    <cellStyle name="Comma 7 4 30" xfId="29390" xr:uid="{3A89639A-119A-4571-B0FA-6AC04ADDAE5A}"/>
    <cellStyle name="Comma 7 4 31" xfId="29663" xr:uid="{D8BB270D-1D49-43AD-95A0-EEDB467125F6}"/>
    <cellStyle name="Comma 7 4 32" xfId="29868" xr:uid="{5891752B-0630-44EF-B483-1B89BCA3629F}"/>
    <cellStyle name="Comma 7 4 33" xfId="34497" xr:uid="{440D4C77-CB64-491D-985C-D793E174A4F1}"/>
    <cellStyle name="Comma 7 4 34" xfId="34761" xr:uid="{C248E7CC-9E9C-4240-A668-AAB0D05F0704}"/>
    <cellStyle name="Comma 7 4 35" xfId="34934" xr:uid="{5C09603D-3461-4269-8CB6-0F0A918B4B09}"/>
    <cellStyle name="Comma 7 4 36" xfId="35086" xr:uid="{A6C8DEEF-D063-4830-A2D4-F99BA1110663}"/>
    <cellStyle name="Comma 7 4 37" xfId="35240" xr:uid="{5B9C7BC6-6696-4969-BB18-4DAD157C5293}"/>
    <cellStyle name="Comma 7 4 38" xfId="35481" xr:uid="{895F06D0-23B9-48FD-A7FE-AA2364F2B655}"/>
    <cellStyle name="Comma 7 4 39" xfId="1439" xr:uid="{0A527133-9954-4534-94BE-83D23F31CF7B}"/>
    <cellStyle name="Comma 7 4 4" xfId="2166" xr:uid="{3A903260-9755-43EF-9662-9D6834FA2802}"/>
    <cellStyle name="Comma 7 4 4 2" xfId="5039" xr:uid="{8DE57C18-0D89-49AA-9D25-4C7F251AACA0}"/>
    <cellStyle name="Comma 7 4 4 2 2" xfId="9834" xr:uid="{C88A7D0C-767E-499E-BF9D-BF7606BA5147}"/>
    <cellStyle name="Comma 7 4 4 2 3" xfId="32548" xr:uid="{1B40D204-546A-46B8-B688-BBF32146DF53}"/>
    <cellStyle name="Comma 7 4 4 3" xfId="7607" xr:uid="{6C4C86D4-C31C-4293-BE75-BA589B16B214}"/>
    <cellStyle name="Comma 7 4 4 4" xfId="31756" xr:uid="{C53536FD-7CEE-42CB-A3BF-C834B63B3C3E}"/>
    <cellStyle name="Comma 7 4 5" xfId="2416" xr:uid="{8869E463-1088-44E6-99CC-789CE99D087B}"/>
    <cellStyle name="Comma 7 4 5 2" xfId="5255" xr:uid="{E14056D4-34D5-40F7-97A9-4275AFE55FD4}"/>
    <cellStyle name="Comma 7 4 5 2 2" xfId="10013" xr:uid="{BD02D430-8B90-47FB-8638-0A3338AAE163}"/>
    <cellStyle name="Comma 7 4 5 3" xfId="7784" xr:uid="{DB254E50-E624-46DF-938B-D6A544202D46}"/>
    <cellStyle name="Comma 7 4 5 4" xfId="32153" xr:uid="{2690EE19-1C6B-46C6-88BB-4E8A29B374A5}"/>
    <cellStyle name="Comma 7 4 6" xfId="2668" xr:uid="{2261452A-0F4E-4F6B-BFBA-A723FF993C52}"/>
    <cellStyle name="Comma 7 4 6 2" xfId="5476" xr:uid="{80D3D07D-4437-464D-89B7-D2C619519312}"/>
    <cellStyle name="Comma 7 4 6 2 2" xfId="10198" xr:uid="{85543EC7-4B96-4AC1-92E3-984E9C9ABD2A}"/>
    <cellStyle name="Comma 7 4 6 3" xfId="7966" xr:uid="{B90A31E0-FBCB-44FE-846A-1638617FE141}"/>
    <cellStyle name="Comma 7 4 6 4" xfId="31220" xr:uid="{F43C4AFD-5123-474C-BB3F-EB565AB4CF5B}"/>
    <cellStyle name="Comma 7 4 7" xfId="2927" xr:uid="{751FB744-B7F4-49B1-BEBA-56080933C288}"/>
    <cellStyle name="Comma 7 4 7 2" xfId="5698" xr:uid="{20F6FC31-35D1-49F3-8186-17C5A09F13AF}"/>
    <cellStyle name="Comma 7 4 7 2 2" xfId="10376" xr:uid="{7EBD7ED8-30BC-4724-AD97-614BCDA6DFD2}"/>
    <cellStyle name="Comma 7 4 7 3" xfId="8143" xr:uid="{800019BD-A1D5-4634-A8B7-0388BA305617}"/>
    <cellStyle name="Comma 7 4 7 4" xfId="33050" xr:uid="{0217F647-8612-4239-908F-9CC8BB5D15DF}"/>
    <cellStyle name="Comma 7 4 8" xfId="3239" xr:uid="{78F22396-834D-4C05-B2F9-F337114F1E82}"/>
    <cellStyle name="Comma 7 4 8 2" xfId="5946" xr:uid="{CF8C94A7-7A3E-4789-B760-E4DF3F9EDCB9}"/>
    <cellStyle name="Comma 7 4 8 2 2" xfId="10558" xr:uid="{E20234AC-E20F-4960-9643-3A6659AE57B7}"/>
    <cellStyle name="Comma 7 4 8 3" xfId="8320" xr:uid="{1D42FBDC-EA91-438B-9928-169D327DC0E3}"/>
    <cellStyle name="Comma 7 4 8 4" xfId="33385" xr:uid="{6A8D71DB-4CAC-45E4-9046-F3783FEDFB0A}"/>
    <cellStyle name="Comma 7 4 9" xfId="3494" xr:uid="{B75A5073-3D73-49D8-862F-6C9B5F3A757F}"/>
    <cellStyle name="Comma 7 4 9 2" xfId="6160" xr:uid="{32149B3F-9CC3-4E34-89C5-85F12EF381F4}"/>
    <cellStyle name="Comma 7 4 9 2 2" xfId="10739" xr:uid="{85E523DF-CE4D-4C4A-A913-FFECEA5B379C}"/>
    <cellStyle name="Comma 7 4 9 3" xfId="8497" xr:uid="{BB7FE080-9E65-4E4B-B4C9-45622B87324B}"/>
    <cellStyle name="Comma 7 4 9 4" xfId="33630" xr:uid="{CDDDE058-5AAF-40E1-B2FD-FB05DBF4B899}"/>
    <cellStyle name="Comma 7 40" xfId="28902" xr:uid="{CD1B3E3F-1BB6-4A1C-8ABE-277A2CD0EAAC}"/>
    <cellStyle name="Comma 7 41" xfId="29137" xr:uid="{C5E9FAC3-672B-4F87-AE80-F9E6222DD294}"/>
    <cellStyle name="Comma 7 42" xfId="29324" xr:uid="{345B299F-6D85-4D0F-8321-06CE93309D7F}"/>
    <cellStyle name="Comma 7 43" xfId="29579" xr:uid="{7AB15761-B113-42C1-8919-57A31F7B9B61}"/>
    <cellStyle name="Comma 7 44" xfId="29806" xr:uid="{06FB748C-8E7E-4FC7-B468-BBBA8F528574}"/>
    <cellStyle name="Comma 7 45" xfId="34128" xr:uid="{564E6FD8-E314-461B-BD0B-3DB862B89A89}"/>
    <cellStyle name="Comma 7 46" xfId="34375" xr:uid="{59B12E79-9717-4EBC-BFB3-3E833C1C8984}"/>
    <cellStyle name="Comma 7 47" xfId="34675" xr:uid="{1A6EBCBB-8C26-4C62-8A36-510174EED88F}"/>
    <cellStyle name="Comma 7 48" xfId="34883" xr:uid="{61F9A9B6-CEEC-4D53-A3F5-3ACB259DDB4D}"/>
    <cellStyle name="Comma 7 49" xfId="35041" xr:uid="{ECD5D1D9-084D-4857-96B5-2E4EC9F1C28C}"/>
    <cellStyle name="Comma 7 5" xfId="1608" xr:uid="{93921898-7634-4E88-97CF-9EA77C36166E}"/>
    <cellStyle name="Comma 7 5 2" xfId="4546" xr:uid="{E75DE2B5-2F8E-4100-93BD-90CB343C0DEF}"/>
    <cellStyle name="Comma 7 5 2 2" xfId="9413" xr:uid="{D1B71762-B85A-4298-91D1-BF394805C4D4}"/>
    <cellStyle name="Comma 7 5 2 2 2" xfId="32714" xr:uid="{1851A1EC-11A4-471A-9B00-689B43112ACC}"/>
    <cellStyle name="Comma 7 5 2 2 3" xfId="31919" xr:uid="{0FB02DBF-F501-46CB-9193-76C4BEFB3720}"/>
    <cellStyle name="Comma 7 5 2 3" xfId="27129" xr:uid="{0780EB88-7A26-4041-B912-80C1F6724ECB}"/>
    <cellStyle name="Comma 7 5 2 3 2" xfId="32315" xr:uid="{216C6016-A79F-470C-909E-817F57A2EC43}"/>
    <cellStyle name="Comma 7 5 2 4" xfId="31511" xr:uid="{C4BC8CBE-D316-492B-B518-4A7A02D078AE}"/>
    <cellStyle name="Comma 7 5 3" xfId="7189" xr:uid="{619BDEC1-81F6-459B-8D7C-5110751923ED}"/>
    <cellStyle name="Comma 7 5 3 2" xfId="32083" xr:uid="{B0A28507-D036-4069-951E-A37F2BC868D3}"/>
    <cellStyle name="Comma 7 5 3 2 2" xfId="32878" xr:uid="{0A0023DA-84DB-4FDB-B090-B29640D0FF8A}"/>
    <cellStyle name="Comma 7 5 3 3" xfId="32479" xr:uid="{14CF0AB4-8758-4D4F-8DD8-76D29032C66A}"/>
    <cellStyle name="Comma 7 5 3 4" xfId="31688" xr:uid="{CEC84250-B67F-48A9-BBE5-9DA6F7DE458B}"/>
    <cellStyle name="Comma 7 5 4" xfId="26777" xr:uid="{941C90CD-54F8-4D77-B13F-220B5A9B99E0}"/>
    <cellStyle name="Comma 7 5 4 2" xfId="32596" xr:uid="{93E3CCFD-FAB4-4239-8EA0-0C3B1A0CA920}"/>
    <cellStyle name="Comma 7 5 4 3" xfId="31802" xr:uid="{8B22B7E8-50B3-4028-815C-7C3EE4E4EF95}"/>
    <cellStyle name="Comma 7 5 5" xfId="32200" xr:uid="{CB1753DB-E850-42AB-B1AE-A8364DA4FB28}"/>
    <cellStyle name="Comma 7 5 6" xfId="31387" xr:uid="{0F4A88B4-591B-46EB-9217-ED10CA1DD7E2}"/>
    <cellStyle name="Comma 7 5 7" xfId="30226" xr:uid="{CD19646D-C0EE-4F1E-AC98-DE817BEBD0FA}"/>
    <cellStyle name="Comma 7 50" xfId="35195" xr:uid="{62481E2D-0C50-46D2-9E44-600E716CAD31}"/>
    <cellStyle name="Comma 7 51" xfId="35291" xr:uid="{80861581-0D4E-4117-B948-43C1FA23D39E}"/>
    <cellStyle name="Comma 7 52" xfId="35437" xr:uid="{0C1B76DE-840F-464F-A658-9B3C9C378D62}"/>
    <cellStyle name="Comma 7 53" xfId="974" xr:uid="{B82D8C95-EC2E-4F57-840C-24B0E3FA82E3}"/>
    <cellStyle name="Comma 7 6" xfId="1852" xr:uid="{F064F8B9-97BD-4A36-9165-D0D2546E0EA4}"/>
    <cellStyle name="Comma 7 6 2" xfId="4760" xr:uid="{8DCFC235-3497-40BC-B09B-E837906BE320}"/>
    <cellStyle name="Comma 7 6 2 2" xfId="9591" xr:uid="{383B642D-2323-475C-A907-081604CDDA73}"/>
    <cellStyle name="Comma 7 6 2 2 2" xfId="32728" xr:uid="{C8843B56-15DC-4C31-AAED-07B73EB41307}"/>
    <cellStyle name="Comma 7 6 2 2 3" xfId="31933" xr:uid="{8F597730-4699-4F76-97E0-EF1D6D82DCFB}"/>
    <cellStyle name="Comma 7 6 2 3" xfId="32329" xr:uid="{DAB2C259-5F5F-4BB0-AE35-BD467A3667D9}"/>
    <cellStyle name="Comma 7 6 2 4" xfId="31525" xr:uid="{D2C9B616-3D97-4AF4-BC24-F22917425987}"/>
    <cellStyle name="Comma 7 6 3" xfId="7366" xr:uid="{E08E7F84-C7CA-48DA-BFF9-44A5BBBFD428}"/>
    <cellStyle name="Comma 7 6 3 2" xfId="32084" xr:uid="{02D0B464-F83F-48D6-BDA9-1F3CFCA6DCF0}"/>
    <cellStyle name="Comma 7 6 3 2 2" xfId="32879" xr:uid="{265028F1-D95D-449D-8B0F-F11B23F81F40}"/>
    <cellStyle name="Comma 7 6 3 3" xfId="32480" xr:uid="{B108C63D-5F12-413C-AFF5-A6FFBD85D75E}"/>
    <cellStyle name="Comma 7 6 3 4" xfId="31689" xr:uid="{E59AD2F1-91BA-4B9C-BC58-DD4E7362E0CF}"/>
    <cellStyle name="Comma 7 6 4" xfId="26680" xr:uid="{261B84C7-3B1F-4C52-A989-A0DD150CBD80}"/>
    <cellStyle name="Comma 7 6 4 2" xfId="32610" xr:uid="{F5071BCA-8E96-428E-8208-9178A30278D1}"/>
    <cellStyle name="Comma 7 6 4 3" xfId="31816" xr:uid="{561CA1C9-C803-4BBD-BBC0-A685A400826D}"/>
    <cellStyle name="Comma 7 6 5" xfId="32212" xr:uid="{F4E212BC-7F2C-4D71-BD57-4EAB180ABE50}"/>
    <cellStyle name="Comma 7 6 6" xfId="31415" xr:uid="{CEEB1B21-D603-4D09-91AB-320C4FE32F85}"/>
    <cellStyle name="Comma 7 6 7" xfId="30379" xr:uid="{C2472D46-9A83-4CA8-A0C3-4645D093F341}"/>
    <cellStyle name="Comma 7 6 8" xfId="35531" xr:uid="{6F1751C2-1615-476F-A18F-DC95D7E0F3CB}"/>
    <cellStyle name="Comma 7 7" xfId="2061" xr:uid="{D4C9CE76-4A7B-4F4A-A76D-A1B7B73C6314}"/>
    <cellStyle name="Comma 7 7 2" xfId="4951" xr:uid="{54178648-C6ED-4464-A041-3CEC37313AB9}"/>
    <cellStyle name="Comma 7 7 2 2" xfId="9769" xr:uid="{E686CB62-52C9-4707-ADEB-7C32B16584F3}"/>
    <cellStyle name="Comma 7 7 2 2 2" xfId="32628" xr:uid="{BCFD93A0-F09D-4115-8C92-2470649CEE66}"/>
    <cellStyle name="Comma 7 7 2 3" xfId="31834" xr:uid="{BE044580-A33A-4576-95A4-69ED5B61ED1E}"/>
    <cellStyle name="Comma 7 7 3" xfId="7543" xr:uid="{91B45321-CAE7-4D5E-88C8-EA16CABBD0DB}"/>
    <cellStyle name="Comma 7 7 3 2" xfId="32229" xr:uid="{11FB33D2-5562-4D2A-B476-E3BFAC69B01C}"/>
    <cellStyle name="Comma 7 7 4" xfId="26952" xr:uid="{81C3AFBD-6EEE-4584-ADF8-2AAF5E80EDA5}"/>
    <cellStyle name="Comma 7 7 4 2" xfId="31431" xr:uid="{AC4BD9F1-A93F-448F-9EE6-E5507809209C}"/>
    <cellStyle name="Comma 7 7 5" xfId="30414" xr:uid="{D028842B-9A49-4017-8D40-0BDC04206019}"/>
    <cellStyle name="Comma 7 8" xfId="2310" xr:uid="{69967E96-0147-4C54-B80C-2421B9A43F62}"/>
    <cellStyle name="Comma 7 8 2" xfId="5166" xr:uid="{65794403-DA06-4C40-B0A7-C1CB6C641AF7}"/>
    <cellStyle name="Comma 7 8 2 2" xfId="9947" xr:uid="{E680FA87-A456-42CE-B587-B9FB9FA2BDD0}"/>
    <cellStyle name="Comma 7 8 2 2 2" xfId="32761" xr:uid="{209DB054-B5F8-4F29-8492-D48AA69B0541}"/>
    <cellStyle name="Comma 7 8 2 3" xfId="31966" xr:uid="{F882AC62-1047-4213-8B71-DBEC3146FB27}"/>
    <cellStyle name="Comma 7 8 3" xfId="7720" xr:uid="{D81D5A77-1A34-42B7-B146-C28E6E94D3D9}"/>
    <cellStyle name="Comma 7 8 3 2" xfId="32362" xr:uid="{69D5C7D4-E090-4240-9782-8D262602F710}"/>
    <cellStyle name="Comma 7 8 4" xfId="31565" xr:uid="{7C9DB907-BCE1-4F48-837E-49467F8AE44C}"/>
    <cellStyle name="Comma 7 8 5" xfId="30449" xr:uid="{F348079A-0955-44E4-B9B5-B48C989FB1D4}"/>
    <cellStyle name="Comma 7 9" xfId="2567" xr:uid="{C06EF67D-21D0-4F83-8D2F-82B561BF7425}"/>
    <cellStyle name="Comma 7 9 2" xfId="5392" xr:uid="{02DD8CE4-38B5-48EB-B763-3C7AF9D7C9C8}"/>
    <cellStyle name="Comma 7 9 2 2" xfId="10133" xr:uid="{43E4649B-3A7A-4EE0-9E60-98468C8AFD72}"/>
    <cellStyle name="Comma 7 9 2 2 2" xfId="32871" xr:uid="{7BAD1E87-4CAE-4AF3-BF29-F0948994BB2A}"/>
    <cellStyle name="Comma 7 9 2 3" xfId="32076" xr:uid="{2AA19AB6-1A7D-4D9D-934F-9D636E7BBC8A}"/>
    <cellStyle name="Comma 7 9 3" xfId="7902" xr:uid="{82BEBF38-7876-469A-B9BF-D53C0025AD3F}"/>
    <cellStyle name="Comma 7 9 3 2" xfId="32472" xr:uid="{B1308AE3-6340-4E17-AE0F-5A87267CD229}"/>
    <cellStyle name="Comma 7 9 4" xfId="31681" xr:uid="{76942CBD-A987-4E00-92E5-96EB4F22D8A9}"/>
    <cellStyle name="Comma 7 9 5" xfId="30653" xr:uid="{9D5257FE-38F2-4758-9112-2910776ECDC1}"/>
    <cellStyle name="Comma 70" xfId="2219" xr:uid="{4092A3EC-5EAB-40DA-820B-E9424BF72303}"/>
    <cellStyle name="Comma 70 2" xfId="27524" xr:uid="{8CF5B506-25E2-41B3-B0C1-690F402F5A80}"/>
    <cellStyle name="Comma 70 3" xfId="31058" xr:uid="{9C4274F5-2226-4BB8-810E-BC4367F2152A}"/>
    <cellStyle name="Comma 71" xfId="2210" xr:uid="{95F9B7B3-96A8-452C-98F4-676D07819C90}"/>
    <cellStyle name="Comma 71 2" xfId="26617" xr:uid="{9339D51C-4389-4A61-AEB1-9B529FE8633D}"/>
    <cellStyle name="Comma 71 3" xfId="31093" xr:uid="{A4AA1416-4595-4ED0-B15A-C515CCC52F4B}"/>
    <cellStyle name="Comma 72" xfId="2231" xr:uid="{2C02BDAA-D4FA-4BC2-AA32-A8C6AB45413B}"/>
    <cellStyle name="Comma 72 2" xfId="31088" xr:uid="{DA0331EB-D972-40EA-B2C3-73540BB260D3}"/>
    <cellStyle name="Comma 73" xfId="2340" xr:uid="{60D3A666-3DF2-4286-9FCF-30F20006283C}"/>
    <cellStyle name="Comma 73 2" xfId="31087" xr:uid="{27433803-92E6-473E-8068-9871A16EE90F}"/>
    <cellStyle name="Comma 74" xfId="2406" xr:uid="{71E95454-0E8F-4621-848F-A2960EB60DAD}"/>
    <cellStyle name="Comma 74 2" xfId="12161" xr:uid="{44798B94-B0EA-4773-9284-110F1B9013BF}"/>
    <cellStyle name="Comma 74 3" xfId="31098" xr:uid="{EB84231E-4093-4D04-8D90-40EAF4C68FFC}"/>
    <cellStyle name="Comma 75" xfId="2222" xr:uid="{16253A50-8EB6-4565-9CC8-6C161A2F0866}"/>
    <cellStyle name="Comma 75 2" xfId="12163" xr:uid="{7C4AF7AC-DE3B-42DC-A411-B55BB39C6808}"/>
    <cellStyle name="Comma 75 3" xfId="12162" xr:uid="{C1821EC3-E1B4-4ABB-B01E-352DC82B8848}"/>
    <cellStyle name="Comma 75 4" xfId="31092" xr:uid="{F2A9E756-B7D0-4ECE-B5C0-E2A1F32E7D36}"/>
    <cellStyle name="Comma 76" xfId="2318" xr:uid="{C92FA093-6ACE-463B-8FFF-2B8311CBEE60}"/>
    <cellStyle name="Comma 76 2" xfId="12164" xr:uid="{F9887668-8AF2-42C1-B6D2-A6618916EE72}"/>
    <cellStyle name="Comma 76 3" xfId="31056" xr:uid="{D941B288-D283-4B08-A336-724D177B9230}"/>
    <cellStyle name="Comma 77" xfId="2462" xr:uid="{FA265386-EEA9-4160-90C5-21CBA198AD44}"/>
    <cellStyle name="Comma 77 2" xfId="31079" xr:uid="{810298FF-D44D-4E74-A42C-6551E6D44AB6}"/>
    <cellStyle name="Comma 78" xfId="2468" xr:uid="{60484871-6972-406E-9D06-D6C374ED4607}"/>
    <cellStyle name="Comma 78 2" xfId="31023" xr:uid="{83BFCADC-2166-45C0-8C0A-DA664CB002BB}"/>
    <cellStyle name="Comma 79" xfId="2319" xr:uid="{3EBD2374-98A0-4CA6-A413-C3F7F11A79AD}"/>
    <cellStyle name="Comma 79 2" xfId="1198" xr:uid="{D38F0714-0DD1-4A1C-9929-9C5DBF6BD226}"/>
    <cellStyle name="Comma 79 3" xfId="31169" xr:uid="{CB7A1CAC-5EF8-4CC1-8B2E-C8AF701AAB8D}"/>
    <cellStyle name="Comma 8" xfId="335" xr:uid="{AD67C85D-DC9F-4A10-94F0-E0FAAF5C2CC5}"/>
    <cellStyle name="Comma 8 10" xfId="2825" xr:uid="{AA37C48B-4C12-43C0-B0CC-7F39404E577F}"/>
    <cellStyle name="Comma 8 10 2" xfId="5614" xr:uid="{1EC9F24B-FDD9-475D-8C15-994171B4345C}"/>
    <cellStyle name="Comma 8 10 2 2" xfId="10315" xr:uid="{EDA1EDE9-55BC-41F4-96BB-BF69FBD83B89}"/>
    <cellStyle name="Comma 8 10 3" xfId="8082" xr:uid="{3F240CBC-C48B-4537-82F0-CCCD7CF59B9B}"/>
    <cellStyle name="Comma 8 10 4" xfId="30928" xr:uid="{18EFB587-83E0-4D46-803B-AB1DE657E282}"/>
    <cellStyle name="Comma 8 11" xfId="3102" xr:uid="{DA25E0B3-3546-40A2-806C-AF185E910A02}"/>
    <cellStyle name="Comma 8 11 2" xfId="5846" xr:uid="{7F5D1878-F37F-497D-866C-2D438A470FDC}"/>
    <cellStyle name="Comma 8 11 2 2" xfId="10495" xr:uid="{3E240616-31BD-4E3D-BCA5-053FACAA362B}"/>
    <cellStyle name="Comma 8 11 3" xfId="8259" xr:uid="{F8DB05D2-C920-4D22-9BDB-B36E04567B88}"/>
    <cellStyle name="Comma 8 11 4" xfId="31016" xr:uid="{C21C58F8-38D0-4311-B0D3-9029366C1065}"/>
    <cellStyle name="Comma 8 12" xfId="3409" xr:uid="{6D8820EE-1FF2-45B3-83E3-87CED5339484}"/>
    <cellStyle name="Comma 8 12 2" xfId="6091" xr:uid="{C32757A5-A098-4702-8A16-31639B678FBD}"/>
    <cellStyle name="Comma 8 12 2 2" xfId="10676" xr:uid="{3F69A6F2-7E77-43F4-B34D-38CB19A331DA}"/>
    <cellStyle name="Comma 8 12 3" xfId="8436" xr:uid="{64928766-65B6-4DA1-9B86-9D067785749F}"/>
    <cellStyle name="Comma 8 12 4" xfId="33009" xr:uid="{A6060965-89F4-4EA9-A658-DE639853C2F6}"/>
    <cellStyle name="Comma 8 13" xfId="3542" xr:uid="{004C2A95-6CF1-4377-BE0E-3C58C02245DD}"/>
    <cellStyle name="Comma 8 13 2" xfId="6201" xr:uid="{8104C63C-75C3-43CE-8AB6-8022A8BF91AC}"/>
    <cellStyle name="Comma 8 13 2 2" xfId="10778" xr:uid="{23934A68-0634-4D4D-B228-380C4DB79801}"/>
    <cellStyle name="Comma 8 13 3" xfId="8536" xr:uid="{85D9A72D-C5F4-4CD7-A891-4FF60352591D}"/>
    <cellStyle name="Comma 8 13 4" xfId="33109" xr:uid="{50E8BBFE-D5E7-445B-8092-2542F7EDCD42}"/>
    <cellStyle name="Comma 8 14" xfId="3583" xr:uid="{DE9A95E6-AA9B-443A-8D05-F4BBC3617558}"/>
    <cellStyle name="Comma 8 14 2" xfId="6226" xr:uid="{4AA6F93C-57A1-4577-9936-C945219E830F}"/>
    <cellStyle name="Comma 8 14 2 2" xfId="10804" xr:uid="{3771450A-13CC-4436-AEB1-C84D5C28C92E}"/>
    <cellStyle name="Comma 8 14 3" xfId="8562" xr:uid="{826EC175-7E69-4B88-97E0-5B666A936003}"/>
    <cellStyle name="Comma 8 14 4" xfId="33350" xr:uid="{4B6DFBEA-03BE-4DFA-81EC-BF761F72C961}"/>
    <cellStyle name="Comma 8 15" xfId="3636" xr:uid="{527AE055-653C-449D-B792-FD3A58446600}"/>
    <cellStyle name="Comma 8 15 2" xfId="6261" xr:uid="{E46F2CFB-96D3-4B85-A57C-5EC706989F00}"/>
    <cellStyle name="Comma 8 15 2 2" xfId="10839" xr:uid="{9886F5BA-1735-4EA2-BC6A-7A48D24727C6}"/>
    <cellStyle name="Comma 8 15 3" xfId="8596" xr:uid="{2A06E706-F7C3-4ABB-9617-9E6763BE3FBE}"/>
    <cellStyle name="Comma 8 15 4" xfId="33424" xr:uid="{12F400A5-935E-42FD-9534-BDAFAB2A6758}"/>
    <cellStyle name="Comma 8 16" xfId="3732" xr:uid="{B1F9B192-5315-43D3-A295-3A9F987C0210}"/>
    <cellStyle name="Comma 8 16 2" xfId="6344" xr:uid="{8DB1ECAA-D8E0-4E07-A37E-F4BEFF1A3758}"/>
    <cellStyle name="Comma 8 16 2 2" xfId="10912" xr:uid="{AC03CEDD-B1A7-4013-98AB-342BCCC5DA62}"/>
    <cellStyle name="Comma 8 16 3" xfId="8669" xr:uid="{B4AE2640-0688-4511-AD5C-0B73059B37A0}"/>
    <cellStyle name="Comma 8 16 4" xfId="33560" xr:uid="{F1947379-133A-4F3F-AEB7-0043324656C6}"/>
    <cellStyle name="Comma 8 17" xfId="3888" xr:uid="{5AA55DE8-F630-4242-9E68-792878EC81F8}"/>
    <cellStyle name="Comma 8 17 2" xfId="6473" xr:uid="{F828ED33-6596-4E48-AD36-E1496B366C4A}"/>
    <cellStyle name="Comma 8 17 2 2" xfId="11041" xr:uid="{0EB44BA8-F453-4088-B7BD-77E4E203D2DB}"/>
    <cellStyle name="Comma 8 17 3" xfId="8798" xr:uid="{24CCD0BB-5448-412C-9AF4-032D1D43170F}"/>
    <cellStyle name="Comma 8 17 4" xfId="33849" xr:uid="{FAC4E9F9-80A4-4B99-87B0-6B22B38A31B4}"/>
    <cellStyle name="Comma 8 18" xfId="4076" xr:uid="{A8EC3349-F64C-45D6-8162-0E780CCEE685}"/>
    <cellStyle name="Comma 8 18 2" xfId="6657" xr:uid="{6582B1C9-D2AF-452D-A5A0-212DF2F0070E}"/>
    <cellStyle name="Comma 8 18 2 2" xfId="11225" xr:uid="{AB0B8FC8-064C-4CA7-8330-872B5406071D}"/>
    <cellStyle name="Comma 8 18 3" xfId="8982" xr:uid="{D3BC2BFA-DA17-4282-9DAB-18F0FF22F853}"/>
    <cellStyle name="Comma 8 19" xfId="4321" xr:uid="{DD2EE75A-23FB-4400-B9FF-9819FFDD80C1}"/>
    <cellStyle name="Comma 8 19 2" xfId="9218" xr:uid="{B2A9ADCA-41F8-461D-A3E9-7B45917DB577}"/>
    <cellStyle name="Comma 8 2" xfId="336" xr:uid="{81B62B99-1875-42E2-A982-D8EF4A65E069}"/>
    <cellStyle name="Comma 8 2 10" xfId="33735" xr:uid="{3804FC04-4A40-45B8-81AC-27B2A9308C45}"/>
    <cellStyle name="Comma 8 2 11" xfId="30102" xr:uid="{5097CD2C-0EE2-4EC3-838A-58EEE399F9BC}"/>
    <cellStyle name="Comma 8 2 2" xfId="3708" xr:uid="{2FEA181D-E1C6-4BC2-8A27-17EEBC3FBABD}"/>
    <cellStyle name="Comma 8 2 2 2" xfId="6323" xr:uid="{D29E68B0-3260-4078-AAA2-18488AA0FAB3}"/>
    <cellStyle name="Comma 8 2 2 2 2" xfId="10891" xr:uid="{5D1F3BDF-B27A-4D7B-A0BE-78D56F4F6A36}"/>
    <cellStyle name="Comma 8 2 2 2 2 2" xfId="32691" xr:uid="{6A091972-A8DF-4789-8E19-8E67D2041213}"/>
    <cellStyle name="Comma 8 2 2 2 2 3" xfId="31896" xr:uid="{23522AAF-43D2-4595-A49D-6EDF0ABF6150}"/>
    <cellStyle name="Comma 8 2 2 2 3" xfId="32292" xr:uid="{D338BBBC-9389-4428-875E-108E248DFB33}"/>
    <cellStyle name="Comma 8 2 2 2 4" xfId="31492" xr:uid="{2818C1C2-056A-44AF-8471-B0A2D8F42EC4}"/>
    <cellStyle name="Comma 8 2 2 2 5" xfId="30086" xr:uid="{DA06D816-3E52-430D-AE9E-14BECCDA702E}"/>
    <cellStyle name="Comma 8 2 2 3" xfId="8648" xr:uid="{83D84BF9-4995-429F-9D80-CA4F4624695A}"/>
    <cellStyle name="Comma 8 2 2 3 2" xfId="32087" xr:uid="{19695E09-0A70-430C-B697-1939541E029F}"/>
    <cellStyle name="Comma 8 2 2 3 2 2" xfId="32882" xr:uid="{DC943C8B-CF0E-4234-919E-00288F54DFE5}"/>
    <cellStyle name="Comma 8 2 2 3 3" xfId="32483" xr:uid="{ED76045B-2661-43B8-86EE-B7A38BD61E1D}"/>
    <cellStyle name="Comma 8 2 2 3 4" xfId="31692" xr:uid="{F5B4DFE6-D716-470E-A33B-AD464B126832}"/>
    <cellStyle name="Comma 8 2 2 4" xfId="12223" xr:uid="{EB6F288C-EC91-44A3-8594-1C427F72F975}"/>
    <cellStyle name="Comma 8 2 2 4 2" xfId="32574" xr:uid="{6DDD1A65-F423-450F-A357-CD82F779444A}"/>
    <cellStyle name="Comma 8 2 2 4 3" xfId="31782" xr:uid="{1F4CC501-2E4C-479F-94C1-ACFEAB8CAD15}"/>
    <cellStyle name="Comma 8 2 2 5" xfId="32178" xr:uid="{FE780D17-B217-486A-9F2A-69C5DDAE7006}"/>
    <cellStyle name="Comma 8 2 2 6" xfId="31356" xr:uid="{7811C2A4-E9CE-4F57-A88B-8B0E6DCAE2F1}"/>
    <cellStyle name="Comma 8 2 2 7" xfId="29954" xr:uid="{CC87B4B9-B876-488E-A387-A397EE0D264D}"/>
    <cellStyle name="Comma 8 2 3" xfId="12125" xr:uid="{827791E2-8036-4048-8ACD-153D2675633C}"/>
    <cellStyle name="Comma 8 2 3 2" xfId="31859" xr:uid="{86D0E04D-DF7B-4823-8E2A-D24E511E178A}"/>
    <cellStyle name="Comma 8 2 3 2 2" xfId="32654" xr:uid="{3CA495D8-C654-4E7E-9506-A0FBAA856C21}"/>
    <cellStyle name="Comma 8 2 3 3" xfId="32255" xr:uid="{C1EC13AD-5C2E-40B2-BEED-1E6B6BEF7485}"/>
    <cellStyle name="Comma 8 2 3 4" xfId="31456" xr:uid="{4EC5D294-AAFD-46D6-8F92-93EC517D451C}"/>
    <cellStyle name="Comma 8 2 3 5" xfId="30228" xr:uid="{9B2BE9E9-24DA-41BE-A052-444E57DA942B}"/>
    <cellStyle name="Comma 8 2 4" xfId="12541" xr:uid="{C35BD2B1-EAC8-4ED0-BF17-CA21E81E2237}"/>
    <cellStyle name="Comma 8 2 4 2" xfId="32086" xr:uid="{82847708-E262-4A9A-A38F-18282F66DC84}"/>
    <cellStyle name="Comma 8 2 4 2 2" xfId="32881" xr:uid="{AF0C78A8-F99C-4ECD-A44A-264DDA4F8DFA}"/>
    <cellStyle name="Comma 8 2 4 3" xfId="32482" xr:uid="{32FF83F4-CB59-4BA1-A645-1FEAF877DF40}"/>
    <cellStyle name="Comma 8 2 4 4" xfId="31691" xr:uid="{2C90C0B2-B5B1-4C5A-A3F8-3735D7158F17}"/>
    <cellStyle name="Comma 8 2 4 5" xfId="30498" xr:uid="{18B9CD42-21CF-4C3C-B20E-B8D3F1589F73}"/>
    <cellStyle name="Comma 8 2 5" xfId="30697" xr:uid="{0FBEDB1F-2626-475D-8520-149C4F2D6632}"/>
    <cellStyle name="Comma 8 2 5 2" xfId="32537" xr:uid="{5C8F9755-C459-4EEF-A186-577E7A095E51}"/>
    <cellStyle name="Comma 8 2 5 3" xfId="31746" xr:uid="{EC6E4792-C1CD-4C3E-9B93-B962898C6ED7}"/>
    <cellStyle name="Comma 8 2 6" xfId="31040" xr:uid="{1C918834-1343-4D69-8E66-8F63ABB8ED61}"/>
    <cellStyle name="Comma 8 2 7" xfId="31302" xr:uid="{3F018568-310B-4B2E-B838-7BBE732867C5}"/>
    <cellStyle name="Comma 8 2 8" xfId="33221" xr:uid="{8E356B08-FD7C-49FA-A6BB-2673A4187CD7}"/>
    <cellStyle name="Comma 8 2 9" xfId="33439" xr:uid="{2685EE58-2860-47C6-855F-CF719CF9A520}"/>
    <cellStyle name="Comma 8 20" xfId="7013" xr:uid="{5D18BC03-966D-487F-8C55-E6F182F847BD}"/>
    <cellStyle name="Comma 8 21" xfId="12375" xr:uid="{74B11401-7683-41C8-9312-4151B1537E28}"/>
    <cellStyle name="Comma 8 22" xfId="12431" xr:uid="{3C39A1A1-3BC7-4010-870C-E69E58620A94}"/>
    <cellStyle name="Comma 8 23" xfId="18047" xr:uid="{CA7251F0-0ABD-4B92-B994-8B3C7714FD61}"/>
    <cellStyle name="Comma 8 24" xfId="23986" xr:uid="{3BF990BA-5FB4-460D-A0FB-253CD380F0B3}"/>
    <cellStyle name="Comma 8 24 2" xfId="29043" xr:uid="{3C3E91D2-E494-48AE-9D3E-90730A821166}"/>
    <cellStyle name="Comma 8 24 2 2" xfId="29441" xr:uid="{F10560D4-9FDB-43AF-AE52-C54F82C9BA75}"/>
    <cellStyle name="Comma 8 24 2 2 2" xfId="30043" xr:uid="{37A7FB4F-EAEB-46C7-98EB-656285B81A4C}"/>
    <cellStyle name="Comma 8 25" xfId="24436" xr:uid="{1FA498B8-E6D7-44CF-89DD-FCAADE967F53}"/>
    <cellStyle name="Comma 8 26" xfId="24723" xr:uid="{32C520C9-69C3-4C76-93F4-63522EFA1578}"/>
    <cellStyle name="Comma 8 27" xfId="25020" xr:uid="{EF71FC9E-9374-4F15-9141-6A9C4B4D2B41}"/>
    <cellStyle name="Comma 8 28" xfId="25206" xr:uid="{851F88D8-0794-4849-A6DE-1BA8E29B57F6}"/>
    <cellStyle name="Comma 8 29" xfId="25530" xr:uid="{0440911D-18B5-47C4-96DC-DBB05885C5C0}"/>
    <cellStyle name="Comma 8 3" xfId="337" xr:uid="{5C7B618A-AB25-4BCF-BE6C-2C5D951F04DF}"/>
    <cellStyle name="Comma 8 3 10" xfId="3889" xr:uid="{90B0F1A5-F77D-43A8-AFE9-A4A35658F1AD}"/>
    <cellStyle name="Comma 8 3 10 2" xfId="6474" xr:uid="{81D980BA-6028-40DB-A353-604C8BB5A65F}"/>
    <cellStyle name="Comma 8 3 10 2 2" xfId="11042" xr:uid="{823197EA-3001-4207-87A9-AAEE16FCE7CF}"/>
    <cellStyle name="Comma 8 3 10 3" xfId="8799" xr:uid="{8C57AFF9-D88B-4099-97BC-56002A9D961B}"/>
    <cellStyle name="Comma 8 3 10 4" xfId="33850" xr:uid="{CFCE3AE4-2A55-4D92-9DC7-6F442BDD83D1}"/>
    <cellStyle name="Comma 8 3 11" xfId="4077" xr:uid="{63066E36-CF40-4A6F-B06A-F906D9AF0962}"/>
    <cellStyle name="Comma 8 3 11 2" xfId="6658" xr:uid="{294C96AC-3B69-4CCB-9E8D-18BEF0AF363C}"/>
    <cellStyle name="Comma 8 3 11 2 2" xfId="11226" xr:uid="{D1BCE51E-F6B9-4124-8C7A-6BAD555EB670}"/>
    <cellStyle name="Comma 8 3 11 3" xfId="8983" xr:uid="{EB82803C-4F9E-41C0-AB2A-75FE6B71E330}"/>
    <cellStyle name="Comma 8 3 12" xfId="4322" xr:uid="{B6D239E0-C455-4930-A2B3-593013520BBF}"/>
    <cellStyle name="Comma 8 3 12 2" xfId="9219" xr:uid="{20B3F91B-7DB1-4E39-BE59-A20AC33681F4}"/>
    <cellStyle name="Comma 8 3 13" xfId="7014" xr:uid="{C2458FD8-B62C-49E5-9D4D-4A4BA127D650}"/>
    <cellStyle name="Comma 8 3 14" xfId="12376" xr:uid="{4786E993-7712-459B-9C25-23E9C8A2F0BA}"/>
    <cellStyle name="Comma 8 3 15" xfId="18048" xr:uid="{3EEA70C7-8FC4-481D-9249-496CC1074BBF}"/>
    <cellStyle name="Comma 8 3 15 2" xfId="21895" xr:uid="{0C1A683D-FAA0-476E-BC0D-CD2C3F384756}"/>
    <cellStyle name="Comma 8 3 16" xfId="24063" xr:uid="{B951DFE5-D2C5-4C9A-B23C-D6614A4C55A9}"/>
    <cellStyle name="Comma 8 3 17" xfId="24724" xr:uid="{BB844EA7-2C6C-4B62-A461-589ACF56208F}"/>
    <cellStyle name="Comma 8 3 18" xfId="25021" xr:uid="{1D50B0C9-B568-42BF-A0C8-8F45DFEA3282}"/>
    <cellStyle name="Comma 8 3 19" xfId="25207" xr:uid="{5FB70092-60D8-42AE-8664-6E6F755BB593}"/>
    <cellStyle name="Comma 8 3 2" xfId="1613" xr:uid="{66939E92-29D9-4571-892B-B409836EC251}"/>
    <cellStyle name="Comma 8 3 2 2" xfId="4550" xr:uid="{B0C3B873-3337-4F7C-9014-2FF458A70E1F}"/>
    <cellStyle name="Comma 8 3 2 2 2" xfId="9417" xr:uid="{1043BC37-8DA6-42EF-8A1F-8F7CE8D6F275}"/>
    <cellStyle name="Comma 8 3 2 2 2 2" xfId="32676" xr:uid="{A4B0DF25-9048-46C6-A3A1-754959E27B19}"/>
    <cellStyle name="Comma 8 3 2 2 3" xfId="31881" xr:uid="{CF913E43-8123-4742-AE23-648713CE665A}"/>
    <cellStyle name="Comma 8 3 2 3" xfId="7193" xr:uid="{50035954-A07A-4F2C-A274-3AB683330ABA}"/>
    <cellStyle name="Comma 8 3 2 3 2" xfId="32277" xr:uid="{33A149D7-1A65-4FCA-8FD5-46853C66E943}"/>
    <cellStyle name="Comma 8 3 2 4" xfId="27133" xr:uid="{0D38E49C-D705-479E-A28A-0AF80EC4E794}"/>
    <cellStyle name="Comma 8 3 2 4 2" xfId="31477" xr:uid="{CADBECF2-2027-4054-80EE-7362C02ED1D0}"/>
    <cellStyle name="Comma 8 3 2 5" xfId="30543" xr:uid="{52D6510D-AB40-46F5-B218-C454DECF38CE}"/>
    <cellStyle name="Comma 8 3 20" xfId="25531" xr:uid="{2B85B02A-C4DD-498F-AD0E-E7A262297586}"/>
    <cellStyle name="Comma 8 3 21" xfId="25823" xr:uid="{A89AFB7C-DA92-4A70-82B5-4656219E728F}"/>
    <cellStyle name="Comma 8 3 22" xfId="26046" xr:uid="{D72DAB2E-41D5-4108-AE98-5301E94CC72A}"/>
    <cellStyle name="Comma 8 3 23" xfId="26336" xr:uid="{EC203F62-19BB-4D28-992A-8B321AC0756A}"/>
    <cellStyle name="Comma 8 3 24" xfId="26544" xr:uid="{1788DC5F-34BE-44D7-AAE7-DF3600B4E943}"/>
    <cellStyle name="Comma 8 3 25" xfId="26781" xr:uid="{D1906B84-9FF8-479E-AFC2-6869292B19D6}"/>
    <cellStyle name="Comma 8 3 26" xfId="28043" xr:uid="{73C6EEC7-3CC1-4FFE-8BAB-BFD0CD502E45}"/>
    <cellStyle name="Comma 8 3 27" xfId="28325" xr:uid="{BECD9806-2389-4D6E-BC31-F1F8AF1233EE}"/>
    <cellStyle name="Comma 8 3 28" xfId="28605" xr:uid="{952AE303-9366-4A7B-8077-A1F22A7CB084}"/>
    <cellStyle name="Comma 8 3 29" xfId="28906" xr:uid="{43B97581-65B9-40C0-82AB-9C7D28576DE4}"/>
    <cellStyle name="Comma 8 3 3" xfId="1856" xr:uid="{E6A8D178-CB4F-4ABB-A9D0-09641FCAB970}"/>
    <cellStyle name="Comma 8 3 3 2" xfId="4764" xr:uid="{64C698EF-D815-469C-AC44-BDCAB1F32B6F}"/>
    <cellStyle name="Comma 8 3 3 2 2" xfId="9595" xr:uid="{9C0A2D50-9790-4A03-B6BF-F11888F71EB1}"/>
    <cellStyle name="Comma 8 3 3 2 2 2" xfId="32883" xr:uid="{0A686C59-70CC-4FB4-9E7C-3F5E2D399588}"/>
    <cellStyle name="Comma 8 3 3 2 3" xfId="32088" xr:uid="{834356E5-DCC6-4E35-A4E1-8102A0273464}"/>
    <cellStyle name="Comma 8 3 3 3" xfId="7370" xr:uid="{588DE36F-9C37-4DB1-97B3-766DA7FE4E73}"/>
    <cellStyle name="Comma 8 3 3 3 2" xfId="32484" xr:uid="{49715496-E299-4660-8EB1-CF501B4692E0}"/>
    <cellStyle name="Comma 8 3 3 4" xfId="31693" xr:uid="{48DE8AA3-20E4-43E6-8C50-2B40C7AF17FB}"/>
    <cellStyle name="Comma 8 3 3 5" xfId="30740" xr:uid="{41C4E04C-FE4B-4B02-9593-50A813419DC9}"/>
    <cellStyle name="Comma 8 3 30" xfId="29141" xr:uid="{F52B1D33-3180-4E9A-8148-878A08DF2772}"/>
    <cellStyle name="Comma 8 3 31" xfId="29328" xr:uid="{FE11FD80-9F1F-4586-88B0-8B53270E6767}"/>
    <cellStyle name="Comma 8 3 32" xfId="29583" xr:uid="{D91BE1B4-CC33-4D68-AAF0-431E11963DD5}"/>
    <cellStyle name="Comma 8 3 33" xfId="29810" xr:uid="{E92B207E-C2AA-43FC-A828-03FD261B6E84}"/>
    <cellStyle name="Comma 8 3 34" xfId="34130" xr:uid="{989EE71E-C2C8-49A6-8DCB-AA1B55A2F913}"/>
    <cellStyle name="Comma 8 3 35" xfId="34379" xr:uid="{5B73528E-33CE-4447-AF88-4DEE8DCB63D6}"/>
    <cellStyle name="Comma 8 3 36" xfId="34679" xr:uid="{5C4A5AE0-D2B2-40D7-99FC-E6C011358F99}"/>
    <cellStyle name="Comma 8 3 37" xfId="34887" xr:uid="{5D236C79-7A04-41A8-857E-3F9B70DB13B9}"/>
    <cellStyle name="Comma 8 3 38" xfId="35045" xr:uid="{5362A4A9-FAE4-44B6-A2F3-E4DC69F9767B}"/>
    <cellStyle name="Comma 8 3 39" xfId="35199" xr:uid="{19424E50-D962-44E6-8939-D332BE4D0F56}"/>
    <cellStyle name="Comma 8 3 4" xfId="2065" xr:uid="{E58649AA-3ED2-4D87-9DA2-9F61BD4FC4BB}"/>
    <cellStyle name="Comma 8 3 4 2" xfId="4955" xr:uid="{0415E330-894C-4007-B491-B226DB1EC8B3}"/>
    <cellStyle name="Comma 8 3 4 2 2" xfId="9773" xr:uid="{B0AB3AA3-DAAF-4CF9-83E0-CFD55445B877}"/>
    <cellStyle name="Comma 8 3 4 2 3" xfId="32559" xr:uid="{F1AF607E-47C3-46A3-95A4-D6386AC40E38}"/>
    <cellStyle name="Comma 8 3 4 3" xfId="7547" xr:uid="{4FCCCB11-59CD-4CA4-960F-DE868544FCB6}"/>
    <cellStyle name="Comma 8 3 4 3 2" xfId="31767" xr:uid="{8BA174FD-4C56-4870-8B40-8F5FD03BC680}"/>
    <cellStyle name="Comma 8 3 4 4" xfId="30796" xr:uid="{BE3F9150-B3BA-48D1-AFD7-60F687679E1C}"/>
    <cellStyle name="Comma 8 3 40" xfId="35441" xr:uid="{16464DF3-9AB4-4CFC-A702-E86AADB8BD35}"/>
    <cellStyle name="Comma 8 3 5" xfId="2314" xr:uid="{AFE9D126-ADA5-47BD-A34F-DD67E49739DE}"/>
    <cellStyle name="Comma 8 3 5 2" xfId="5170" xr:uid="{0B7B0A35-15BC-4A46-B81C-388C08145AB6}"/>
    <cellStyle name="Comma 8 3 5 2 2" xfId="9951" xr:uid="{5647775A-4C16-4E19-A839-FD2BC2866AA0}"/>
    <cellStyle name="Comma 8 3 5 3" xfId="7724" xr:uid="{254348B0-2ED9-44C6-9571-1A4997D209E3}"/>
    <cellStyle name="Comma 8 3 5 4" xfId="32164" xr:uid="{DBE485D9-F1E7-4E2E-A998-CFE9BA30E5D5}"/>
    <cellStyle name="Comma 8 3 6" xfId="2571" xr:uid="{C3C7BA59-8BC4-4A92-80D0-F4C324DAD1F2}"/>
    <cellStyle name="Comma 8 3 6 2" xfId="5396" xr:uid="{1D203A68-B67E-4E40-8942-DBD8B754E210}"/>
    <cellStyle name="Comma 8 3 6 2 2" xfId="10137" xr:uid="{17DDEFFB-B5DA-4CD3-B82E-F26610E792E6}"/>
    <cellStyle name="Comma 8 3 6 3" xfId="7906" xr:uid="{AE12B1C8-8F16-4D9A-AB59-3B525F941263}"/>
    <cellStyle name="Comma 8 3 6 4" xfId="31342" xr:uid="{CB3A67B5-051A-4B4C-9732-B5C0F4A6C660}"/>
    <cellStyle name="Comma 8 3 7" xfId="2826" xr:uid="{2865B52A-755B-4A8D-8CA8-FE9C52F8EB11}"/>
    <cellStyle name="Comma 8 3 7 2" xfId="5615" xr:uid="{53533445-1FFF-458D-B700-D036A8389A2A}"/>
    <cellStyle name="Comma 8 3 7 2 2" xfId="10316" xr:uid="{B17840AE-6799-4FE9-BAE0-265061501A2C}"/>
    <cellStyle name="Comma 8 3 7 3" xfId="8083" xr:uid="{E62BBCF6-4E6B-4B3E-B3A7-3CF5025A8B2A}"/>
    <cellStyle name="Comma 8 3 7 4" xfId="31350" xr:uid="{1111E79A-A2BE-4AE4-9DE4-CC798B1F87E6}"/>
    <cellStyle name="Comma 8 3 8" xfId="3104" xr:uid="{2402FF21-96E2-4CDC-AF30-ECBA7E2245FC}"/>
    <cellStyle name="Comma 8 3 8 2" xfId="5848" xr:uid="{34E5C6C2-BCD2-482B-9410-75E470BD84F8}"/>
    <cellStyle name="Comma 8 3 8 2 2" xfId="10496" xr:uid="{4F151635-35A4-496E-9C5C-200E17DDC51C}"/>
    <cellStyle name="Comma 8 3 8 3" xfId="8260" xr:uid="{79F0508B-6D9E-48E5-87CE-7370369AB0E8}"/>
    <cellStyle name="Comma 8 3 8 4" xfId="33260" xr:uid="{EF4DD6B7-F186-47D3-9F11-0FC7C975C02A}"/>
    <cellStyle name="Comma 8 3 9" xfId="3410" xr:uid="{A5956974-2EF3-463E-B059-D6771BCF2592}"/>
    <cellStyle name="Comma 8 3 9 2" xfId="6092" xr:uid="{C36A44B3-4C00-4B67-8298-442D27E7D199}"/>
    <cellStyle name="Comma 8 3 9 2 2" xfId="10677" xr:uid="{DB6C87F2-3050-4FB5-B5BC-B4C199259CBF}"/>
    <cellStyle name="Comma 8 3 9 3" xfId="8437" xr:uid="{54712116-04B6-42A5-A57D-EE06ADD776B4}"/>
    <cellStyle name="Comma 8 3 9 4" xfId="33479" xr:uid="{3D8008CB-D8DF-4DFB-9854-A7000DD26DB3}"/>
    <cellStyle name="Comma 8 30" xfId="25822" xr:uid="{CB5A3733-93F0-488C-8093-85FE4E516E7E}"/>
    <cellStyle name="Comma 8 31" xfId="26045" xr:uid="{80D2BC23-2065-4700-A46C-94647B64B634}"/>
    <cellStyle name="Comma 8 32" xfId="26335" xr:uid="{4F888993-21D7-47D8-9A8E-AD461106567C}"/>
    <cellStyle name="Comma 8 33" xfId="26345" xr:uid="{A7F348DF-51BB-4B4B-94B1-8BDC6E0EAE6E}"/>
    <cellStyle name="Comma 8 34" xfId="26543" xr:uid="{1968706E-EC35-4E67-A113-54D1DEA711F8}"/>
    <cellStyle name="Comma 8 35" xfId="26689" xr:uid="{F07F33C8-8752-42FA-82AD-54F14E437E1D}"/>
    <cellStyle name="Comma 8 36" xfId="28042" xr:uid="{F7BDAD89-7F86-4D26-BDD3-5A5D4DF1C25A}"/>
    <cellStyle name="Comma 8 37" xfId="28324" xr:uid="{EB7B8D2D-5370-4D32-BD94-E561FD5AC929}"/>
    <cellStyle name="Comma 8 38" xfId="28604" xr:uid="{56335336-E872-4849-A1DB-6465FE6C4467}"/>
    <cellStyle name="Comma 8 39" xfId="28905" xr:uid="{E7EC915F-E135-4880-8368-C32D63D88C7C}"/>
    <cellStyle name="Comma 8 4" xfId="854" xr:uid="{96EEC794-3E77-4D37-B0A1-057523AB57E5}"/>
    <cellStyle name="Comma 8 4 10" xfId="3952" xr:uid="{CB7A80A2-5B3E-450C-B114-F62551072442}"/>
    <cellStyle name="Comma 8 4 10 2" xfId="6535" xr:uid="{42011F76-C1BE-42B9-A72E-FAD951F93BDD}"/>
    <cellStyle name="Comma 8 4 10 2 2" xfId="11103" xr:uid="{ADAC7D9E-3B6A-4CFF-AEF2-2D295140C636}"/>
    <cellStyle name="Comma 8 4 10 3" xfId="8860" xr:uid="{46425724-8AA2-4484-8EDD-D0F556B3E805}"/>
    <cellStyle name="Comma 8 4 10 4" xfId="33907" xr:uid="{CBEF52BB-6383-441C-B7C3-4EB486288DD9}"/>
    <cellStyle name="Comma 8 4 11" xfId="4145" xr:uid="{F553E3A1-A7FD-4776-B195-666C1781359E}"/>
    <cellStyle name="Comma 8 4 11 2" xfId="6723" xr:uid="{8FB7DBD1-4775-4DD3-A5C1-AC535089496B}"/>
    <cellStyle name="Comma 8 4 11 2 2" xfId="11291" xr:uid="{53959640-94A8-4AF9-A5F4-A0510AD8F7D1}"/>
    <cellStyle name="Comma 8 4 11 3" xfId="9048" xr:uid="{44C7B610-ECC9-4205-A24E-D76958EC871C}"/>
    <cellStyle name="Comma 8 4 12" xfId="4408" xr:uid="{D0220810-5118-4C7A-9140-3E1103B2BEBD}"/>
    <cellStyle name="Comma 8 4 12 2" xfId="9300" xr:uid="{887D309C-2D3B-4DFE-970F-9331BC81365E}"/>
    <cellStyle name="Comma 8 4 13" xfId="7077" xr:uid="{119C47D3-B61F-490F-9BE7-581E9C13D72E}"/>
    <cellStyle name="Comma 8 4 14" xfId="12491" xr:uid="{7B4EDFF5-EBAD-432C-8A82-4C2E6C281439}"/>
    <cellStyle name="Comma 8 4 15" xfId="18138" xr:uid="{FAB3741E-3C69-42F5-8126-4800D3C907E9}"/>
    <cellStyle name="Comma 8 4 16" xfId="24826" xr:uid="{4513E057-CE1D-4CAB-BA26-D92C185601FA}"/>
    <cellStyle name="Comma 8 4 17" xfId="25066" xr:uid="{1DC1D9A2-AC85-44C4-AE0F-FF95860478B8}"/>
    <cellStyle name="Comma 8 4 18" xfId="25325" xr:uid="{62B16327-E7C9-4B17-98B5-7F64B9DC0F61}"/>
    <cellStyle name="Comma 8 4 19" xfId="25626" xr:uid="{3A230190-B9AD-49BD-BA8D-70099CD18390}"/>
    <cellStyle name="Comma 8 4 2" xfId="1710" xr:uid="{011202AF-AE1D-42C1-BA9A-9A99C87EABC4}"/>
    <cellStyle name="Comma 8 4 2 2" xfId="4628" xr:uid="{D792CE31-7590-4172-8D2F-457D590C3A37}"/>
    <cellStyle name="Comma 8 4 2 2 2" xfId="9479" xr:uid="{C1F89D73-AE2C-44CE-B8C3-787DEB4EB148}"/>
    <cellStyle name="Comma 8 4 2 2 2 2" xfId="32729" xr:uid="{A256F26B-B2CA-4290-AA37-DB601DA3DDE4}"/>
    <cellStyle name="Comma 8 4 2 2 3" xfId="31934" xr:uid="{7D4854B6-15A5-48CA-A2B7-E749FE27C5DE}"/>
    <cellStyle name="Comma 8 4 2 3" xfId="7254" xr:uid="{081B4280-7C6F-4656-ABA5-AB0ECB390E46}"/>
    <cellStyle name="Comma 8 4 2 3 2" xfId="32330" xr:uid="{256477E4-13B3-48F5-BB3B-3084CABA3E6A}"/>
    <cellStyle name="Comma 8 4 2 4" xfId="27449" xr:uid="{EDB7A0CE-417A-4ED2-94AD-3C7A5B857017}"/>
    <cellStyle name="Comma 8 4 2 4 2" xfId="31526" xr:uid="{18091E8D-B5CC-41C9-842C-F58202CBECFC}"/>
    <cellStyle name="Comma 8 4 2 5" xfId="30970" xr:uid="{8993A9B9-340E-40E7-A0B9-B859938927A5}"/>
    <cellStyle name="Comma 8 4 20" xfId="25893" xr:uid="{A19B19A7-422F-42B3-BD47-57225F0DFAA0}"/>
    <cellStyle name="Comma 8 4 21" xfId="26161" xr:uid="{ED53157C-BE15-4616-8177-16E7476C25CE}"/>
    <cellStyle name="Comma 8 4 22" xfId="26401" xr:uid="{E451A400-CC3C-4735-9DAA-A32FBAFD9447}"/>
    <cellStyle name="Comma 8 4 23" xfId="26591" xr:uid="{95BA4848-2E87-4022-8E88-B690C9CAC50F}"/>
    <cellStyle name="Comma 8 4 24" xfId="26840" xr:uid="{BA64C632-B421-450A-9D62-3796094EDEF9}"/>
    <cellStyle name="Comma 8 4 25" xfId="28162" xr:uid="{6CCF64B1-397C-4E81-8F6C-C032BDBD6E44}"/>
    <cellStyle name="Comma 8 4 26" xfId="28420" xr:uid="{D1F665E8-F648-4E9E-9C29-2A13AEA3AB96}"/>
    <cellStyle name="Comma 8 4 27" xfId="28729" xr:uid="{4CB3B2B2-07F5-4856-8525-467814484437}"/>
    <cellStyle name="Comma 8 4 28" xfId="28989" xr:uid="{97F1DC67-E31D-48C3-A3D2-0075FC808B63}"/>
    <cellStyle name="Comma 8 4 29" xfId="29199" xr:uid="{80785BBC-B657-4083-96A9-8F245FC700CE}"/>
    <cellStyle name="Comma 8 4 3" xfId="1933" xr:uid="{DCAFC8CB-D5AA-4807-A7C5-A5EC7163ADAC}"/>
    <cellStyle name="Comma 8 4 3 2" xfId="4833" xr:uid="{513E5288-70CE-4E2B-BBE1-62CC6F65CD1D}"/>
    <cellStyle name="Comma 8 4 3 2 2" xfId="9657" xr:uid="{199AFABA-5CCE-4DCF-AE90-8BCBA1D31F26}"/>
    <cellStyle name="Comma 8 4 3 2 2 2" xfId="32884" xr:uid="{AF68246C-FCD2-4CCB-A28C-444ABAD9DC89}"/>
    <cellStyle name="Comma 8 4 3 2 3" xfId="32089" xr:uid="{12378722-982A-462A-9AC7-C6FC3AA3E9B9}"/>
    <cellStyle name="Comma 8 4 3 3" xfId="7431" xr:uid="{1A1E4201-B0C4-4518-8B06-50B006CEE491}"/>
    <cellStyle name="Comma 8 4 3 3 2" xfId="32485" xr:uid="{D2A6AA6D-82ED-4E28-AFCA-AE619DAC8CA4}"/>
    <cellStyle name="Comma 8 4 3 4" xfId="31694" xr:uid="{BA70E678-6E36-4765-BDD0-9A4DC7E1656D}"/>
    <cellStyle name="Comma 8 4 30" xfId="29391" xr:uid="{4A423A60-1BD8-48DA-91C3-D2B9406B63C9}"/>
    <cellStyle name="Comma 8 4 31" xfId="29664" xr:uid="{17AC0185-3719-491C-9CE9-10B22301464D}"/>
    <cellStyle name="Comma 8 4 32" xfId="29869" xr:uid="{95D5920E-25F9-4DF6-A597-2E59651E066C}"/>
    <cellStyle name="Comma 8 4 33" xfId="34498" xr:uid="{F7569856-4BF2-43AF-8150-B789921D9E24}"/>
    <cellStyle name="Comma 8 4 34" xfId="34762" xr:uid="{1C7F58CD-9B87-4E8F-BC0E-68542D56DE8C}"/>
    <cellStyle name="Comma 8 4 35" xfId="34935" xr:uid="{14A3B4A4-8AD1-4D51-BB07-B8CBC19971C2}"/>
    <cellStyle name="Comma 8 4 36" xfId="35087" xr:uid="{91C7A789-A3BB-4C2E-BD4B-4EB73E63CB58}"/>
    <cellStyle name="Comma 8 4 37" xfId="35241" xr:uid="{2757A982-3C45-4A90-B254-8D07F991101D}"/>
    <cellStyle name="Comma 8 4 38" xfId="35482" xr:uid="{069C8131-9111-48F3-BF7D-EC2400F51401}"/>
    <cellStyle name="Comma 8 4 39" xfId="1440" xr:uid="{F50B02C9-8BDA-462D-A4D1-6CCB4A068365}"/>
    <cellStyle name="Comma 8 4 4" xfId="2167" xr:uid="{91CA7F59-BAAB-4C8E-B937-462745D8B44B}"/>
    <cellStyle name="Comma 8 4 4 2" xfId="5040" xr:uid="{A8253731-C480-4DBF-AE3E-45823BE408AC}"/>
    <cellStyle name="Comma 8 4 4 2 2" xfId="9835" xr:uid="{7F4551CD-BD35-446E-A73F-AD144530C007}"/>
    <cellStyle name="Comma 8 4 4 2 3" xfId="32611" xr:uid="{0FDEE845-B522-44BA-BAAD-FC0932C1354E}"/>
    <cellStyle name="Comma 8 4 4 3" xfId="7608" xr:uid="{E8A3228E-F41F-429D-88A3-2F6477104392}"/>
    <cellStyle name="Comma 8 4 4 4" xfId="31817" xr:uid="{C789170A-8096-4E65-8B99-53D69AE945F4}"/>
    <cellStyle name="Comma 8 4 5" xfId="2417" xr:uid="{0A89529D-013A-4B39-85FF-C326C1AF17A6}"/>
    <cellStyle name="Comma 8 4 5 2" xfId="5256" xr:uid="{ABDE47E8-3F17-44E6-962B-D6411E41E7FB}"/>
    <cellStyle name="Comma 8 4 5 2 2" xfId="10014" xr:uid="{58AE1535-15F0-4E38-BE5F-F1459A591596}"/>
    <cellStyle name="Comma 8 4 5 3" xfId="7785" xr:uid="{CF895E40-D583-4F9F-8039-42A36B6B7B16}"/>
    <cellStyle name="Comma 8 4 5 4" xfId="32213" xr:uid="{A7DA08DF-5C76-42A8-9688-E447F4256713}"/>
    <cellStyle name="Comma 8 4 6" xfId="2669" xr:uid="{50C14943-71B1-4E58-8AF9-1176CA25BCAA}"/>
    <cellStyle name="Comma 8 4 6 2" xfId="5477" xr:uid="{155ADF17-CBC6-47E3-95A1-A1A7081927DC}"/>
    <cellStyle name="Comma 8 4 6 2 2" xfId="10199" xr:uid="{F930FDF9-9E69-437D-9337-9A6AFBE12403}"/>
    <cellStyle name="Comma 8 4 6 3" xfId="7967" xr:uid="{2316888B-82FC-4287-A029-55C8DB0013A4}"/>
    <cellStyle name="Comma 8 4 6 4" xfId="31416" xr:uid="{17D77FF1-49BF-4D5C-ABE1-5850A85A5496}"/>
    <cellStyle name="Comma 8 4 7" xfId="2928" xr:uid="{A61B5791-6DBE-4EA7-805F-F68ABE429782}"/>
    <cellStyle name="Comma 8 4 7 2" xfId="5699" xr:uid="{0933C70D-944A-49CD-9109-735BFC11D8CD}"/>
    <cellStyle name="Comma 8 4 7 2 2" xfId="10377" xr:uid="{D0852BC7-ED24-4ECF-AF90-A5F2284665B3}"/>
    <cellStyle name="Comma 8 4 7 3" xfId="8144" xr:uid="{C17D0E33-D658-4793-B89B-F2A364A3B695}"/>
    <cellStyle name="Comma 8 4 7 4" xfId="33051" xr:uid="{6CE66F45-D318-4794-97BF-4CA3C4EA497D}"/>
    <cellStyle name="Comma 8 4 8" xfId="3240" xr:uid="{C6646ACC-01B4-42F1-A461-01A41F48B910}"/>
    <cellStyle name="Comma 8 4 8 2" xfId="5947" xr:uid="{2ED4961B-68C0-47C3-9116-A7FF095D67CA}"/>
    <cellStyle name="Comma 8 4 8 2 2" xfId="10559" xr:uid="{67E030A9-906E-4AD8-BC85-93527A9C4535}"/>
    <cellStyle name="Comma 8 4 8 3" xfId="8321" xr:uid="{67682F48-B43A-42DB-805C-B237A2166CEA}"/>
    <cellStyle name="Comma 8 4 8 4" xfId="33386" xr:uid="{0701BCA2-9A8F-448B-8A8A-42A09A2E9F1F}"/>
    <cellStyle name="Comma 8 4 9" xfId="3495" xr:uid="{EFF2264B-679E-4847-A88F-9AECA4D08A7F}"/>
    <cellStyle name="Comma 8 4 9 2" xfId="6161" xr:uid="{81A13364-A977-4B8D-A715-915F7D6C9B4E}"/>
    <cellStyle name="Comma 8 4 9 2 2" xfId="10740" xr:uid="{F525B633-8DBC-429E-83CB-7942FF57CD14}"/>
    <cellStyle name="Comma 8 4 9 3" xfId="8498" xr:uid="{A9B80048-B682-46EF-AA1A-D8CAEFE6AA5F}"/>
    <cellStyle name="Comma 8 4 9 4" xfId="33631" xr:uid="{D11FB3C1-8983-4FC9-8EEC-E479153084EE}"/>
    <cellStyle name="Comma 8 40" xfId="29140" xr:uid="{CE5DEAF0-2E8E-4CF0-877F-E645E40E75EE}"/>
    <cellStyle name="Comma 8 41" xfId="29327" xr:uid="{931A213A-43DF-453D-A4F9-E1F77B27DAA6}"/>
    <cellStyle name="Comma 8 42" xfId="29582" xr:uid="{BA55E670-E727-445C-9CAE-9B66EDB73662}"/>
    <cellStyle name="Comma 8 43" xfId="29809" xr:uid="{F3FA7AD3-97D8-48CA-80AE-43D43A01206A}"/>
    <cellStyle name="Comma 8 44" xfId="30065" xr:uid="{CB953C35-03BD-4424-94D2-E8E85A571479}"/>
    <cellStyle name="Comma 8 45" xfId="34378" xr:uid="{DFE616FF-5720-4BA7-810A-8102529EFC0A}"/>
    <cellStyle name="Comma 8 46" xfId="34678" xr:uid="{59EE35FE-1732-4E81-A7FA-FB05891681EB}"/>
    <cellStyle name="Comma 8 47" xfId="34886" xr:uid="{136FF714-789C-47CB-92E2-27D109733C19}"/>
    <cellStyle name="Comma 8 48" xfId="35044" xr:uid="{941A9160-21FE-44DB-9A24-36F1698FFEDD}"/>
    <cellStyle name="Comma 8 49" xfId="35198" xr:uid="{EAAA0735-9741-4527-A183-F42BFD087088}"/>
    <cellStyle name="Comma 8 5" xfId="1611" xr:uid="{0371FD8B-C02D-4929-BBA0-B3FD092993E8}"/>
    <cellStyle name="Comma 8 5 2" xfId="4549" xr:uid="{EC9776F7-24D5-481C-876D-1890F99907D3}"/>
    <cellStyle name="Comma 8 5 2 2" xfId="9416" xr:uid="{52A368C1-5789-42D1-A2D3-81BAEB49987A}"/>
    <cellStyle name="Comma 8 5 2 2 2" xfId="32639" xr:uid="{82D18A38-3365-4FF6-AEDC-5CC83FE6D1C7}"/>
    <cellStyle name="Comma 8 5 2 3" xfId="27132" xr:uid="{7D7B75E4-35E7-4720-A443-CD6F2CCD30C6}"/>
    <cellStyle name="Comma 8 5 2 4" xfId="31845" xr:uid="{BC1E059D-4638-4C3C-A358-4EE61DCAAA48}"/>
    <cellStyle name="Comma 8 5 3" xfId="7192" xr:uid="{BF54B366-8F6E-4E4F-90D3-CB5D5259191A}"/>
    <cellStyle name="Comma 8 5 3 2" xfId="32240" xr:uid="{2F547085-B495-4961-9869-ACFA1A159245}"/>
    <cellStyle name="Comma 8 5 4" xfId="26780" xr:uid="{A9DF8F9E-456A-4DF4-BD8B-1010A3EEB207}"/>
    <cellStyle name="Comma 8 5 4 2" xfId="31442" xr:uid="{2A929047-74A7-4064-825E-600FFE9A303B}"/>
    <cellStyle name="Comma 8 5 5" xfId="30227" xr:uid="{887A2C8E-2A9B-4A81-BDFA-2677BD85B5A1}"/>
    <cellStyle name="Comma 8 50" xfId="35312" xr:uid="{9B24CA5B-F22C-4273-A90A-FE3579B8577C}"/>
    <cellStyle name="Comma 8 51" xfId="35440" xr:uid="{2E3F01BB-CD51-4E3C-AE7A-0F585FE08030}"/>
    <cellStyle name="Comma 8 52" xfId="1270" xr:uid="{9E772333-F487-43A7-856C-943ECF5877FF}"/>
    <cellStyle name="Comma 8 6" xfId="1855" xr:uid="{C6DDEA91-7ADA-4C78-9003-EC89ABACB19D}"/>
    <cellStyle name="Comma 8 6 2" xfId="4763" xr:uid="{33E4E693-8CA3-46CA-95E7-9B83D950D240}"/>
    <cellStyle name="Comma 8 6 2 2" xfId="9594" xr:uid="{1DCD0FC6-143F-4ED1-BC37-19AD189E4300}"/>
    <cellStyle name="Comma 8 6 2 2 2" xfId="32762" xr:uid="{B23F73FB-7BC2-4EC2-8AAE-B27F61EAFC98}"/>
    <cellStyle name="Comma 8 6 2 3" xfId="31967" xr:uid="{81DDDE16-73AA-41D7-A493-1682CA282545}"/>
    <cellStyle name="Comma 8 6 3" xfId="7369" xr:uid="{60069FD7-3C24-409D-936D-1C2A04117089}"/>
    <cellStyle name="Comma 8 6 3 2" xfId="32363" xr:uid="{5E1B2692-B5EC-4CB1-899E-0D4083E3A97C}"/>
    <cellStyle name="Comma 8 6 4" xfId="26962" xr:uid="{C16A0579-46B3-46C9-B44F-292C9D00F583}"/>
    <cellStyle name="Comma 8 6 4 2" xfId="31566" xr:uid="{25846D20-2F31-442E-B0EA-B99AE5C66F59}"/>
    <cellStyle name="Comma 8 6 5" xfId="30455" xr:uid="{3A63A849-ABD9-40D4-A09E-DC322CF6FC05}"/>
    <cellStyle name="Comma 8 7" xfId="2064" xr:uid="{ECEE8D80-FDE7-4BED-9FB5-0B7C1B26A78E}"/>
    <cellStyle name="Comma 8 7 2" xfId="4954" xr:uid="{0CB73B8F-6A88-4F1F-A8E2-8C2BCDA34336}"/>
    <cellStyle name="Comma 8 7 2 2" xfId="9772" xr:uid="{3F1FE87C-2231-491D-A67F-68B486338318}"/>
    <cellStyle name="Comma 8 7 2 2 2" xfId="32880" xr:uid="{B55D22A9-2A11-4F23-9EA4-3740D75A6692}"/>
    <cellStyle name="Comma 8 7 2 3" xfId="32085" xr:uid="{962AA3A5-7DA4-4187-B401-66281254B323}"/>
    <cellStyle name="Comma 8 7 3" xfId="7546" xr:uid="{2CC1696C-EDA5-493E-847B-CD854AA00342}"/>
    <cellStyle name="Comma 8 7 3 2" xfId="32481" xr:uid="{AF7A8F01-5A21-4081-A56A-4A5C34446579}"/>
    <cellStyle name="Comma 8 7 4" xfId="31690" xr:uid="{3CFF0F40-2AFC-425A-892D-F9D45E00FB8E}"/>
    <cellStyle name="Comma 8 7 5" xfId="30658" xr:uid="{1709B641-0762-45A4-939D-C74192F4FC8E}"/>
    <cellStyle name="Comma 8 8" xfId="2313" xr:uid="{79D44375-3C6C-4B85-98D8-7AA7658BE68C}"/>
    <cellStyle name="Comma 8 8 2" xfId="5169" xr:uid="{C25DBF2F-A5A8-4A22-B1EA-188450D1E526}"/>
    <cellStyle name="Comma 8 8 2 2" xfId="9950" xr:uid="{A7D41A02-D62A-4EB1-B3B2-1C7D84BF36E4}"/>
    <cellStyle name="Comma 8 8 2 3" xfId="32523" xr:uid="{4DDBB1CF-4F93-4F29-B3E4-421B428F2E49}"/>
    <cellStyle name="Comma 8 8 3" xfId="7723" xr:uid="{0425EF51-4098-4349-A3BA-78FB19BBEE37}"/>
    <cellStyle name="Comma 8 8 3 2" xfId="31733" xr:uid="{ECABB19A-E869-4D3B-BE7E-DE0916C8C426}"/>
    <cellStyle name="Comma 8 8 4" xfId="30772" xr:uid="{F6A4D556-9F22-423E-8BC3-C4DA940293C1}"/>
    <cellStyle name="Comma 8 9" xfId="2570" xr:uid="{8E6F66CD-6CAF-486B-B121-B293FAD977D9}"/>
    <cellStyle name="Comma 8 9 2" xfId="5395" xr:uid="{F6BC5CBF-21C9-4F5C-84FE-F720D9EEE904}"/>
    <cellStyle name="Comma 8 9 2 2" xfId="10136" xr:uid="{E77CD338-FBEF-402D-9050-EC779933AE2D}"/>
    <cellStyle name="Comma 8 9 2 3" xfId="32131" xr:uid="{C2DD2DD6-7975-4C07-B74B-7C73A44F8962}"/>
    <cellStyle name="Comma 8 9 3" xfId="7905" xr:uid="{E05BD71F-E7FB-41B6-A3C8-B0C0D4A77768}"/>
    <cellStyle name="Comma 8 9 4" xfId="30892" xr:uid="{E8405299-3973-41E5-A41C-EA18E951AB77}"/>
    <cellStyle name="Comma 80" xfId="2365" xr:uid="{4D435F4B-E82A-4951-83B1-406183894986}"/>
    <cellStyle name="Comma 80 2" xfId="31267" xr:uid="{8FE76C40-13E4-4BE7-893A-0F34D449C628}"/>
    <cellStyle name="Comma 81" xfId="2358" xr:uid="{D5C16FE1-5AA5-481D-93EF-447AFFC01CB0}"/>
    <cellStyle name="Comma 81 2" xfId="31248" xr:uid="{6138CA95-A4AA-422D-806E-C266D54AA79B}"/>
    <cellStyle name="Comma 82" xfId="2469" xr:uid="{65E353D3-0BF2-4401-A823-05E51C62C51F}"/>
    <cellStyle name="Comma 82 2" xfId="1098" xr:uid="{7FCAF919-EF51-4AB5-9469-F1CDF5BB73DC}"/>
    <cellStyle name="Comma 82 2 2" xfId="1103" xr:uid="{2975ED64-18D8-4B9E-A322-C18F8601D694}"/>
    <cellStyle name="Comma 82 3" xfId="31199" xr:uid="{9F08E914-1FEE-49EB-995E-0FCD317EE5E0}"/>
    <cellStyle name="Comma 83" xfId="2460" xr:uid="{92C4A11B-DF3B-4A0D-9C8C-154189C3B7EA}"/>
    <cellStyle name="Comma 83 2" xfId="31287" xr:uid="{84617824-095C-475A-9894-BF15C8BEBEDB}"/>
    <cellStyle name="Comma 84" xfId="2483" xr:uid="{4C7DBD9A-5F8D-49BE-892B-5771D38A09DA}"/>
    <cellStyle name="Comma 84 2" xfId="31252" xr:uid="{5B2FB605-2F4E-4362-BF94-A36F5969CDDA}"/>
    <cellStyle name="Comma 85" xfId="2596" xr:uid="{9657E8A4-BFDF-4C23-A35A-12478DDDDE75}"/>
    <cellStyle name="Comma 85 2" xfId="31210" xr:uid="{B9E92EE6-BC8F-4DBB-969A-B267F414BD07}"/>
    <cellStyle name="Comma 85 2 2" xfId="26631" xr:uid="{6B17A84E-9294-4DFF-BDEC-7EA67B12E1B6}"/>
    <cellStyle name="Comma 86" xfId="2481" xr:uid="{2E18CC7F-DF4F-4314-B61F-0F5545AA320C}"/>
    <cellStyle name="Comma 86 2" xfId="31325" xr:uid="{243887BB-B455-4456-8469-A39C6527BE59}"/>
    <cellStyle name="Comma 86 2 2" xfId="26632" xr:uid="{C5F58E39-0D5C-4351-AF41-CDE7D1B52C2F}"/>
    <cellStyle name="Comma 87" xfId="2472" xr:uid="{4A1A5137-D162-4115-B6CB-1B6D99970B3A}"/>
    <cellStyle name="Comma 87 2" xfId="31373" xr:uid="{84DAA268-302C-43A9-8E0E-68B70EC4715D}"/>
    <cellStyle name="Comma 88" xfId="2575" xr:uid="{28228679-DDF2-478C-BEFE-34A0F381A01F}"/>
    <cellStyle name="Comma 88 2" xfId="32927" xr:uid="{F07070A6-C2F8-4FD5-9A48-D2A8DEF9FF6C}"/>
    <cellStyle name="Comma 89" xfId="1146" xr:uid="{5C74EE37-C45A-4CBE-9C16-521F72EC05C1}"/>
    <cellStyle name="Comma 89 2" xfId="2723" xr:uid="{E68EA27D-E888-4964-B495-CBF7E5C56B43}"/>
    <cellStyle name="Comma 89 3" xfId="32962" xr:uid="{A061BAEA-BCDD-4DD3-9F97-8A904A3E0778}"/>
    <cellStyle name="Comma 9" xfId="338" xr:uid="{DDE29585-49B3-4F2C-BF69-B7E718C526FB}"/>
    <cellStyle name="Comma 9 10" xfId="3105" xr:uid="{B098DD8B-22D1-49CA-85B4-59B6EEF13551}"/>
    <cellStyle name="Comma 9 10 2" xfId="5849" xr:uid="{99086021-49E3-48F0-91E0-5EFC7B536DDA}"/>
    <cellStyle name="Comma 9 10 2 2" xfId="10497" xr:uid="{88462BD4-BB48-4DD3-8B89-67E54C3EF781}"/>
    <cellStyle name="Comma 9 10 3" xfId="8261" xr:uid="{02E1DF4C-9593-4D1E-914F-38C7D8669F93}"/>
    <cellStyle name="Comma 9 10 4" xfId="30925" xr:uid="{5BCA0008-4E00-471D-8B43-2E518E22F376}"/>
    <cellStyle name="Comma 9 11" xfId="3411" xr:uid="{5571E3C4-5E46-452A-8C11-2D1837E84A8C}"/>
    <cellStyle name="Comma 9 11 2" xfId="6093" xr:uid="{C2BAF5B8-D600-4E9C-A44D-12E3FCE25D1F}"/>
    <cellStyle name="Comma 9 11 2 2" xfId="10678" xr:uid="{E6CE8B2E-22A1-416F-9CEB-6215F320907D}"/>
    <cellStyle name="Comma 9 11 3" xfId="8438" xr:uid="{0A472CF4-6232-4D17-AB7D-22C50D3AB73D}"/>
    <cellStyle name="Comma 9 11 4" xfId="31013" xr:uid="{9D543DCC-D6F2-4D8B-8017-25E3818DCEC8}"/>
    <cellStyle name="Comma 9 12" xfId="3555" xr:uid="{7170564D-24E9-4DCF-B157-F8DF5CBFA1DA}"/>
    <cellStyle name="Comma 9 12 2" xfId="6207" xr:uid="{2C80DF8F-28BC-49B1-B7F2-AE00DAF0731A}"/>
    <cellStyle name="Comma 9 12 2 2" xfId="10784" xr:uid="{424C1182-C1A9-4FC8-8E61-52EAC2EF7B94}"/>
    <cellStyle name="Comma 9 12 3" xfId="8542" xr:uid="{E6569EB7-7D57-40CE-818F-F5EEA94FFE2C}"/>
    <cellStyle name="Comma 9 12 4" xfId="31205" xr:uid="{36A25804-D115-4FD8-842A-2141BB318C52}"/>
    <cellStyle name="Comma 9 13" xfId="3734" xr:uid="{D5D87F15-58DE-461D-86F7-B7B436247BEA}"/>
    <cellStyle name="Comma 9 13 2" xfId="6346" xr:uid="{19B74D33-58D1-478F-936F-6275EB9523E2}"/>
    <cellStyle name="Comma 9 13 2 2" xfId="10914" xr:uid="{D25EDF99-69D7-4796-A486-A9A4958F7A60}"/>
    <cellStyle name="Comma 9 13 3" xfId="8671" xr:uid="{DE423B1E-F4C2-4E00-A0EE-A5D3EB160304}"/>
    <cellStyle name="Comma 9 13 4" xfId="33010" xr:uid="{36E2B00C-8E8A-4182-B662-9E943385691C}"/>
    <cellStyle name="Comma 9 14" xfId="3787" xr:uid="{95F6F7A7-31A6-4775-82D7-BD141A8DA671}"/>
    <cellStyle name="Comma 9 14 2" xfId="6376" xr:uid="{ADFE1D87-3C50-4D96-83A0-74678279F549}"/>
    <cellStyle name="Comma 9 14 2 2" xfId="10944" xr:uid="{DC288E7D-7049-4E46-9BF2-7B3E852BE2EE}"/>
    <cellStyle name="Comma 9 14 3" xfId="8701" xr:uid="{DF76454B-7D2D-45D1-810E-447598E61E56}"/>
    <cellStyle name="Comma 9 14 4" xfId="33215" xr:uid="{D8D3C5B5-6CC5-4638-9E68-6E29A666AFCE}"/>
    <cellStyle name="Comma 9 15" xfId="3890" xr:uid="{6AD5BC9C-60BA-4E74-8C9E-16108E5A3AF9}"/>
    <cellStyle name="Comma 9 15 2" xfId="6475" xr:uid="{DF61B41B-899A-4504-8759-B97AE1CE6E67}"/>
    <cellStyle name="Comma 9 15 2 2" xfId="11043" xr:uid="{02C87ED3-D714-4545-8105-BFE81974F9DB}"/>
    <cellStyle name="Comma 9 15 3" xfId="8800" xr:uid="{26517890-243B-4399-B41A-6026E21B3BA6}"/>
    <cellStyle name="Comma 9 15 4" xfId="33106" xr:uid="{68E6A295-51DA-4406-BB66-F1DEE94DFD1A}"/>
    <cellStyle name="Comma 9 16" xfId="4078" xr:uid="{4EF6A49B-CA4A-4239-A0D7-CEACD8CEB5AE}"/>
    <cellStyle name="Comma 9 16 2" xfId="6659" xr:uid="{AC7A39D4-265B-437C-9FDE-2CBB89354EC0}"/>
    <cellStyle name="Comma 9 16 2 2" xfId="11227" xr:uid="{EF35AD39-B4B7-4EBB-98B2-A89DBC9D0BED}"/>
    <cellStyle name="Comma 9 16 3" xfId="8984" xr:uid="{521B135E-93FD-46C2-9E09-DFE886267539}"/>
    <cellStyle name="Comma 9 16 4" xfId="33351" xr:uid="{86EBAA9D-0DF0-49C1-819A-F391A4590145}"/>
    <cellStyle name="Comma 9 17" xfId="4323" xr:uid="{81DFA93D-F393-40EB-87F6-04FC96BB7072}"/>
    <cellStyle name="Comma 9 17 2" xfId="9220" xr:uid="{6D55368E-8DCD-4782-AC5C-79AFCE5A85A7}"/>
    <cellStyle name="Comma 9 17 3" xfId="33422" xr:uid="{EDBBFAB5-C8EC-46E7-8E93-1744A4C1B30D}"/>
    <cellStyle name="Comma 9 18" xfId="7015" xr:uid="{71CD014A-BC0E-4E07-9D59-F4F9434ADC6D}"/>
    <cellStyle name="Comma 9 18 2" xfId="33561" xr:uid="{8B7D2854-63B2-4DFD-A6A4-057E7E210160}"/>
    <cellStyle name="Comma 9 19" xfId="12213" xr:uid="{BFFADECE-1F1B-4202-883B-B2A61F30D59D}"/>
    <cellStyle name="Comma 9 19 2" xfId="33851" xr:uid="{14249380-49A0-492F-9B06-3F94A1D19C0A}"/>
    <cellStyle name="Comma 9 2" xfId="339" xr:uid="{F72DA224-B17B-4AE1-9498-E0D7B0B2FE63}"/>
    <cellStyle name="Comma 9 2 10" xfId="33224" xr:uid="{E3406411-EC8E-4656-AF76-5804944A19C2}"/>
    <cellStyle name="Comma 9 2 11" xfId="33088" xr:uid="{03532DD0-9C68-42C4-AC4A-AA4F38C61B36}"/>
    <cellStyle name="Comma 9 2 12" xfId="33442" xr:uid="{5452BD2A-8CD3-47EE-8575-9D67BA26A950}"/>
    <cellStyle name="Comma 9 2 2" xfId="700" xr:uid="{C513ED7C-6161-4417-8502-2DF274538F0E}"/>
    <cellStyle name="Comma 9 2 2 10" xfId="3936" xr:uid="{FC72DC63-076F-4B9D-BE4E-FB34651D55DE}"/>
    <cellStyle name="Comma 9 2 2 10 2" xfId="6519" xr:uid="{FEBA9BCE-028C-419C-AE4A-F9C4C3239C9B}"/>
    <cellStyle name="Comma 9 2 2 10 2 2" xfId="11087" xr:uid="{0098379D-5C26-43A6-8D61-668D6E700ED6}"/>
    <cellStyle name="Comma 9 2 2 10 3" xfId="8844" xr:uid="{9105DED9-7D57-4508-B9FA-39548430375F}"/>
    <cellStyle name="Comma 9 2 2 10 4" xfId="33475" xr:uid="{BA31B9B9-2761-4E85-8D47-466EE105B563}"/>
    <cellStyle name="Comma 9 2 2 11" xfId="4129" xr:uid="{C7CAC3B4-8ABD-4CFA-BCCB-126AC546E1F4}"/>
    <cellStyle name="Comma 9 2 2 11 2" xfId="6707" xr:uid="{F26A8DE1-8F98-4ABE-B536-620226D30728}"/>
    <cellStyle name="Comma 9 2 2 11 2 2" xfId="11275" xr:uid="{B9AC55D0-7D28-4A8A-82C2-A916FB00E414}"/>
    <cellStyle name="Comma 9 2 2 11 3" xfId="9032" xr:uid="{6B557EBE-4DC9-4359-A7D2-23431FDB5D72}"/>
    <cellStyle name="Comma 9 2 2 11 4" xfId="33614" xr:uid="{E73AF602-F11F-490B-981C-97E1C3C27BF0}"/>
    <cellStyle name="Comma 9 2 2 12" xfId="4384" xr:uid="{AB1181E9-63D2-480D-BA00-B2BD1297C588}"/>
    <cellStyle name="Comma 9 2 2 12 2" xfId="9276" xr:uid="{0D0D8D63-2A8E-4453-A601-B4B64B2A5DDD}"/>
    <cellStyle name="Comma 9 2 2 12 3" xfId="33885" xr:uid="{C7A125B7-4BD8-4D3F-914B-613C474C607F}"/>
    <cellStyle name="Comma 9 2 2 13" xfId="7061" xr:uid="{4CAEF1F6-0125-4DE0-8E0B-231BB7E506A1}"/>
    <cellStyle name="Comma 9 2 2 14" xfId="12472" xr:uid="{A36F6ED6-EFAD-4EF7-87DD-40458CEA5FCC}"/>
    <cellStyle name="Comma 9 2 2 15" xfId="18118" xr:uid="{3513DF22-24B3-4A30-B255-1DAFB21D9373}"/>
    <cellStyle name="Comma 9 2 2 15 2" xfId="21937" xr:uid="{3B9229ED-CB52-4FFF-92A7-792F82BC4055}"/>
    <cellStyle name="Comma 9 2 2 16" xfId="24098" xr:uid="{E7C6AA35-D84E-4A93-B047-5789DF29D075}"/>
    <cellStyle name="Comma 9 2 2 17" xfId="24795" xr:uid="{62120466-086E-44CE-B457-8B4704E4E1B3}"/>
    <cellStyle name="Comma 9 2 2 18" xfId="25046" xr:uid="{97BE1280-1C27-42D0-A3B4-09FE77DE8D1F}"/>
    <cellStyle name="Comma 9 2 2 19" xfId="25288" xr:uid="{3632B4A5-CC7D-48BC-B383-4AE1A73D0591}"/>
    <cellStyle name="Comma 9 2 2 2" xfId="1683" xr:uid="{5163C5B5-ECD5-4B36-B57F-8BE58A7298F5}"/>
    <cellStyle name="Comma 9 2 2 2 2" xfId="4605" xr:uid="{38E3F6AD-5031-4872-B579-E1724BCA67A0}"/>
    <cellStyle name="Comma 9 2 2 2 2 2" xfId="9462" xr:uid="{D6AA4912-DCD6-455A-95B9-A13249C48D6D}"/>
    <cellStyle name="Comma 9 2 2 2 2 2 2" xfId="32737" xr:uid="{ABAB9B4F-721F-46CF-8F0F-6E508BB5CB8C}"/>
    <cellStyle name="Comma 9 2 2 2 2 3" xfId="31942" xr:uid="{59B148DF-31C7-430E-A93A-753026E970C8}"/>
    <cellStyle name="Comma 9 2 2 2 3" xfId="7238" xr:uid="{E84B30B9-7E29-4A53-A7B0-DC96E1B016B9}"/>
    <cellStyle name="Comma 9 2 2 2 3 2" xfId="32338" xr:uid="{F7AF2B46-22A5-409F-BB31-5E6DAE6F26B0}"/>
    <cellStyle name="Comma 9 2 2 2 4" xfId="27356" xr:uid="{27F7089F-8B87-47DC-92E0-62F7E83DBC62}"/>
    <cellStyle name="Comma 9 2 2 2 4 2" xfId="31533" xr:uid="{3DAF11FF-11FC-4F9A-92C1-21DD28132F8C}"/>
    <cellStyle name="Comma 9 2 2 2 5" xfId="30485" xr:uid="{A23133F2-6967-427B-ABBF-87DA72DF25C5}"/>
    <cellStyle name="Comma 9 2 2 20" xfId="25597" xr:uid="{2D2F731F-49F8-4402-8349-9DA983A22342}"/>
    <cellStyle name="Comma 9 2 2 21" xfId="25872" xr:uid="{E9B76B13-B253-4F0F-92C6-AB11F17F5611}"/>
    <cellStyle name="Comma 9 2 2 22" xfId="26127" xr:uid="{81F5BC07-A069-4F11-A259-60A0A50183C6}"/>
    <cellStyle name="Comma 9 2 2 23" xfId="26385" xr:uid="{D73FA34F-6D12-4159-9F09-C6C57352CC19}"/>
    <cellStyle name="Comma 9 2 2 24" xfId="26575" xr:uid="{9FED1255-E230-4F8F-8D30-E727E825A753}"/>
    <cellStyle name="Comma 9 2 2 25" xfId="26824" xr:uid="{B4BCA9B7-6A35-420A-A8F6-1381DA05C732}"/>
    <cellStyle name="Comma 9 2 2 26" xfId="28126" xr:uid="{B0D0BBE8-1BFB-42BE-8888-60FFC7868C63}"/>
    <cellStyle name="Comma 9 2 2 27" xfId="28393" xr:uid="{5474F191-49BA-4489-8C59-5E1E56464BE6}"/>
    <cellStyle name="Comma 9 2 2 28" xfId="28696" xr:uid="{C30ECE48-937A-4E3F-8D9A-E0B7D6AD45FA}"/>
    <cellStyle name="Comma 9 2 2 29" xfId="28966" xr:uid="{D85330F6-7D90-40CB-A71E-6D1A70470794}"/>
    <cellStyle name="Comma 9 2 2 3" xfId="1913" xr:uid="{913C8D55-13D8-41B0-894B-63005148AB3A}"/>
    <cellStyle name="Comma 9 2 2 3 2" xfId="4815" xr:uid="{688C0858-AF3A-4B38-AB3D-200CD24F2EE7}"/>
    <cellStyle name="Comma 9 2 2 3 2 2" xfId="9641" xr:uid="{4D7A74EE-0383-4280-9AC2-E416FC2B9714}"/>
    <cellStyle name="Comma 9 2 2 3 2 2 2" xfId="32887" xr:uid="{E236DD42-5DFA-4EF3-B4FA-33619AB99738}"/>
    <cellStyle name="Comma 9 2 2 3 2 3" xfId="32092" xr:uid="{758C0AEB-C6A2-4F1B-B88D-C2ECD22A5F29}"/>
    <cellStyle name="Comma 9 2 2 3 3" xfId="7415" xr:uid="{2E4A5DA5-8C7B-4942-A486-2A91A40C2609}"/>
    <cellStyle name="Comma 9 2 2 3 3 2" xfId="32488" xr:uid="{603B7EDE-E317-470A-BC34-D7A038C25D8B}"/>
    <cellStyle name="Comma 9 2 2 3 4" xfId="31697" xr:uid="{335F5337-DDE1-448E-B6C7-94B626C6064B}"/>
    <cellStyle name="Comma 9 2 2 3 5" xfId="30687" xr:uid="{060664A4-F6E0-4921-89D1-EFD4E707F324}"/>
    <cellStyle name="Comma 9 2 2 30" xfId="29179" xr:uid="{2AB2D404-D39E-4E3E-A568-5DDC1E65A93C}"/>
    <cellStyle name="Comma 9 2 2 31" xfId="29370" xr:uid="{D6065A18-5350-4E63-A113-B80696A0DD2D}"/>
    <cellStyle name="Comma 9 2 2 32" xfId="29637" xr:uid="{B6D83C06-E8DB-4C4C-A716-047E764288E5}"/>
    <cellStyle name="Comma 9 2 2 33" xfId="29847" xr:uid="{F920355E-68F9-4762-8B56-CD0E09C0CC9D}"/>
    <cellStyle name="Comma 9 2 2 34" xfId="34148" xr:uid="{90DDC7DC-816A-4CBB-A482-F5C4B0208651}"/>
    <cellStyle name="Comma 9 2 2 35" xfId="34469" xr:uid="{CDEB07DB-03EE-422B-AEAC-AE69A017F20E}"/>
    <cellStyle name="Comma 9 2 2 36" xfId="34742" xr:uid="{385E7CBA-D72D-4663-A05A-7138671CFCEE}"/>
    <cellStyle name="Comma 9 2 2 37" xfId="34918" xr:uid="{EF5389F7-62DF-4701-9950-D5D6DA36FE1D}"/>
    <cellStyle name="Comma 9 2 2 38" xfId="35071" xr:uid="{0A438FF1-0027-4DF3-80F0-2DD86185C2EB}"/>
    <cellStyle name="Comma 9 2 2 39" xfId="35225" xr:uid="{EDEB0520-57DC-474A-82F7-7DBFE9AA3861}"/>
    <cellStyle name="Comma 9 2 2 4" xfId="2139" xr:uid="{F584DF28-3269-490E-BCD2-54C9CD67301A}"/>
    <cellStyle name="Comma 9 2 2 4 2" xfId="5016" xr:uid="{D6176D58-3AAE-4C30-B259-8E1CA996D541}"/>
    <cellStyle name="Comma 9 2 2 4 2 2" xfId="9819" xr:uid="{6CE7047F-CF32-423B-8170-04A75F672CFA}"/>
    <cellStyle name="Comma 9 2 2 4 2 3" xfId="32619" xr:uid="{552B2662-9937-4B66-9DF5-FB61965434EA}"/>
    <cellStyle name="Comma 9 2 2 4 3" xfId="7592" xr:uid="{D579D392-DBF3-4212-8894-2B9765E37510}"/>
    <cellStyle name="Comma 9 2 2 4 3 2" xfId="31825" xr:uid="{A2890340-2821-46FB-A89A-E3241042C83A}"/>
    <cellStyle name="Comma 9 2 2 4 4" xfId="30786" xr:uid="{CBFEBF2B-BD08-48EF-A972-6F777AFF3D49}"/>
    <cellStyle name="Comma 9 2 2 40" xfId="35466" xr:uid="{72867D24-79EC-4E7A-8BC2-A048CF6D7E97}"/>
    <cellStyle name="Comma 9 2 2 5" xfId="2388" xr:uid="{8DF0D4F0-AFB5-493B-A55A-DEB423E4B479}"/>
    <cellStyle name="Comma 9 2 2 5 2" xfId="5232" xr:uid="{F5B9DB32-A1B8-495D-B0EA-7F37FF59F2B4}"/>
    <cellStyle name="Comma 9 2 2 5 2 2" xfId="9998" xr:uid="{08CD41B2-962D-4268-A4F7-4852189EE162}"/>
    <cellStyle name="Comma 9 2 2 5 3" xfId="7769" xr:uid="{01AB6BFD-29AA-4269-97E1-DD37B9CB8CBF}"/>
    <cellStyle name="Comma 9 2 2 5 4" xfId="32221" xr:uid="{AC81A3E7-A5E7-443E-A980-FA624F00D3E4}"/>
    <cellStyle name="Comma 9 2 2 6" xfId="2641" xr:uid="{7BB6E0EB-2129-4ABC-9110-4AB3ACCA9FAA}"/>
    <cellStyle name="Comma 9 2 2 6 2" xfId="5455" xr:uid="{C3F7264A-BEAD-4A58-AF03-E0080638D1D2}"/>
    <cellStyle name="Comma 9 2 2 6 2 2" xfId="10183" xr:uid="{79EDC05A-3BD0-4903-8E9A-393C9A4414F3}"/>
    <cellStyle name="Comma 9 2 2 6 3" xfId="7951" xr:uid="{49887409-CC97-42DF-9C70-4720DCCA5839}"/>
    <cellStyle name="Comma 9 2 2 6 4" xfId="31424" xr:uid="{4E12E387-35DA-48C0-BBFE-52E7B4574356}"/>
    <cellStyle name="Comma 9 2 2 7" xfId="2897" xr:uid="{9DB9ABE3-2E1C-41D6-B758-7359791E02D4}"/>
    <cellStyle name="Comma 9 2 2 7 2" xfId="5675" xr:uid="{C706D1B9-56AC-4A1E-93C1-323480B0D900}"/>
    <cellStyle name="Comma 9 2 2 7 2 2" xfId="10361" xr:uid="{F274784A-CF2F-4919-9A6C-29E1E4133FA9}"/>
    <cellStyle name="Comma 9 2 2 7 3" xfId="8128" xr:uid="{16D4229C-6C21-4E8F-820F-C46A4BCB8D25}"/>
    <cellStyle name="Comma 9 2 2 7 4" xfId="32931" xr:uid="{E94BCD93-89A1-4817-B71E-4C87B5374271}"/>
    <cellStyle name="Comma 9 2 2 8" xfId="3201" xr:uid="{4A8DBF8C-7525-4B41-BB39-F2364B104399}"/>
    <cellStyle name="Comma 9 2 2 8 2" xfId="5922" xr:uid="{9EA8B2B2-CA1E-4559-92C1-32A26C105C11}"/>
    <cellStyle name="Comma 9 2 2 8 2 2" xfId="10543" xr:uid="{F5CD94C3-0AFD-4651-89C1-D729A654834D}"/>
    <cellStyle name="Comma 9 2 2 8 3" xfId="8305" xr:uid="{52787772-8161-4BE8-9F03-B2B92CCF94DB}"/>
    <cellStyle name="Comma 9 2 2 8 4" xfId="33255" xr:uid="{A59C9829-C3BB-4E91-B0B9-180E1537CA12}"/>
    <cellStyle name="Comma 9 2 2 9" xfId="3472" xr:uid="{7E2AE444-C75A-4B00-85F1-E231ED47B827}"/>
    <cellStyle name="Comma 9 2 2 9 2" xfId="6142" xr:uid="{B3750A41-FC9B-494E-8957-B33F19D61D7A}"/>
    <cellStyle name="Comma 9 2 2 9 2 2" xfId="10724" xr:uid="{23D2ADE7-D967-4D51-BAE3-0234F0A56A68}"/>
    <cellStyle name="Comma 9 2 2 9 3" xfId="8482" xr:uid="{1AE95DEB-D39D-419A-A277-3E60B9FED1B2}"/>
    <cellStyle name="Comma 9 2 2 9 4" xfId="33372" xr:uid="{CDCEAEE0-63A3-4DCF-925B-922C2B743BF9}"/>
    <cellStyle name="Comma 9 2 3" xfId="3584" xr:uid="{97FC6054-6800-425D-87C6-3D7D2476DBCC}"/>
    <cellStyle name="Comma 9 2 3 2" xfId="6227" xr:uid="{D7B4BC44-9072-476D-A7B4-17D30D5FB6EA}"/>
    <cellStyle name="Comma 9 2 3 2 2" xfId="10805" xr:uid="{90C40441-9286-4112-AD02-01B87FEE310C}"/>
    <cellStyle name="Comma 9 2 3 2 2 2" xfId="32667" xr:uid="{657E588C-527C-40B6-A513-D9D04F37B164}"/>
    <cellStyle name="Comma 9 2 3 2 3" xfId="31872" xr:uid="{B9EA18C9-A950-4767-8E30-3BAF3ADACAF2}"/>
    <cellStyle name="Comma 9 2 3 2 4" xfId="30534" xr:uid="{50E3E495-B612-4D9D-A33D-4DF52150D5D5}"/>
    <cellStyle name="Comma 9 2 3 3" xfId="8563" xr:uid="{49F7CDB9-1C2C-4572-9619-4FB74609D6BB}"/>
    <cellStyle name="Comma 9 2 3 3 2" xfId="32268" xr:uid="{82FCE4B5-336C-452E-975D-A11E55A0D177}"/>
    <cellStyle name="Comma 9 2 3 3 3" xfId="30731" xr:uid="{5D8A6D33-42AD-4730-AE2E-E17696B635C2}"/>
    <cellStyle name="Comma 9 2 3 4" xfId="31468" xr:uid="{B52FAD35-17B9-4E80-BF1F-521450D5392C}"/>
    <cellStyle name="Comma 9 2 3 5" xfId="30230" xr:uid="{7F331AB4-3F09-43B5-9F08-4B93B3C9875C}"/>
    <cellStyle name="Comma 9 2 36" xfId="29972" xr:uid="{3E483D5F-266F-47B7-85B0-93ABFAAEC313}"/>
    <cellStyle name="Comma 9 2 4" xfId="3637" xr:uid="{62D6B26E-D335-4685-B22D-EC6257C25439}"/>
    <cellStyle name="Comma 9 2 4 2" xfId="6262" xr:uid="{13426B8D-226F-490D-A7DB-365AF0ECC48A}"/>
    <cellStyle name="Comma 9 2 4 2 2" xfId="10840" xr:uid="{012ACF5C-981A-42D6-9279-3B757193245B}"/>
    <cellStyle name="Comma 9 2 4 2 2 2" xfId="32886" xr:uid="{8A89059D-DF1C-4336-B2F9-A18552347BBF}"/>
    <cellStyle name="Comma 9 2 4 2 3" xfId="32091" xr:uid="{8FAA3A38-D88F-4532-A7F3-66F9C9517456}"/>
    <cellStyle name="Comma 9 2 4 3" xfId="8597" xr:uid="{A25FB919-9671-4F6D-B792-D8FEAC11ADD0}"/>
    <cellStyle name="Comma 9 2 4 3 2" xfId="32487" xr:uid="{8405310C-E05A-49E5-8FAF-FA53E2650A3C}"/>
    <cellStyle name="Comma 9 2 4 4" xfId="31696" xr:uid="{F9190357-93FA-4723-BDD4-DA9DC6B0E17F}"/>
    <cellStyle name="Comma 9 2 4 5" xfId="30441" xr:uid="{03A3246D-6808-4750-B756-D8BF9E50BEDF}"/>
    <cellStyle name="Comma 9 2 5" xfId="12263" xr:uid="{E9F1C20C-7102-418B-BDEF-6ECC542F1FCD}"/>
    <cellStyle name="Comma 9 2 5 2" xfId="32550" xr:uid="{D21A4399-352F-477D-BD32-434A2E59DBA4}"/>
    <cellStyle name="Comma 9 2 5 3" xfId="31758" xr:uid="{62338CF3-386A-4A36-AB33-2B9ECAE36C12}"/>
    <cellStyle name="Comma 9 2 5 4" xfId="30612" xr:uid="{8524A7D5-82CE-46B1-956B-7F0DF5B09114}"/>
    <cellStyle name="Comma 9 2 6" xfId="12275" xr:uid="{D4F30D57-9260-4B18-AD66-DBD47B2CFCD2}"/>
    <cellStyle name="Comma 9 2 6 2" xfId="32155" xr:uid="{78DF0911-01DB-40BE-A443-08A05A0A8319}"/>
    <cellStyle name="Comma 9 2 6 3" xfId="30777" xr:uid="{D7290FA1-1B05-4B18-980C-DEBF06D16E71}"/>
    <cellStyle name="Comma 9 2 7" xfId="12544" xr:uid="{81AA7AA4-C200-4F18-AAEC-95A3B9312C95}"/>
    <cellStyle name="Comma 9 2 7 2" xfId="31044" xr:uid="{15E02AD9-82B8-4F79-99A3-B46735A120E3}"/>
    <cellStyle name="Comma 9 2 8" xfId="1271" xr:uid="{EAFC09CE-DE6B-4B0E-946D-7E1C4F64AAB0}"/>
    <cellStyle name="Comma 9 2 8 2" xfId="31070" xr:uid="{D19D0847-D007-4371-8891-90B533A1D20E}"/>
    <cellStyle name="Comma 9 2 9" xfId="31303" xr:uid="{770A3917-CFEA-49A9-B95B-5C9953E6ADD0}"/>
    <cellStyle name="Comma 9 20" xfId="12246" xr:uid="{342ED38C-AE71-4D61-81C9-1AD3FA62ED53}"/>
    <cellStyle name="Comma 9 21" xfId="12377" xr:uid="{6D5D51FA-0EDA-41F5-90AF-BDCAC2E7723A}"/>
    <cellStyle name="Comma 9 22" xfId="18049" xr:uid="{4A5DFAE8-7250-4112-85D9-2B7D28EB8B78}"/>
    <cellStyle name="Comma 9 23" xfId="24437" xr:uid="{36840F49-EFAF-4431-8F0C-A13A2294EC77}"/>
    <cellStyle name="Comma 9 24" xfId="24725" xr:uid="{84A62C37-8A83-45E5-AE2D-4516A9B34B49}"/>
    <cellStyle name="Comma 9 25" xfId="25022" xr:uid="{315DA6F7-5C74-492B-8F8F-2F66D63349FB}"/>
    <cellStyle name="Comma 9 25 2" xfId="30393" xr:uid="{C05F8538-504D-4911-9918-B2CA62407936}"/>
    <cellStyle name="Comma 9 25 2 2" xfId="35326" xr:uid="{40C7483A-A07E-4328-9D19-98A66DFC4C9C}"/>
    <cellStyle name="Comma 9 25 3" xfId="30356" xr:uid="{5C0D701E-F0FE-47C7-8436-119E93AF67C5}"/>
    <cellStyle name="Comma 9 25 4" xfId="35277" xr:uid="{6D1626B5-E1C3-4F55-9E96-F5D10461B479}"/>
    <cellStyle name="Comma 9 26" xfId="25095" xr:uid="{F0F8ACB6-A3D3-4B5E-95D8-DB6FB19C53D3}"/>
    <cellStyle name="Comma 9 27" xfId="25208" xr:uid="{58D0242F-9E73-4465-9541-2504B5BF3DDD}"/>
    <cellStyle name="Comma 9 28" xfId="25532" xr:uid="{01E182C9-3343-4C1D-9817-8DB6A58D51F9}"/>
    <cellStyle name="Comma 9 29" xfId="25697" xr:uid="{BC3E21FC-8E2C-496D-8C08-3F86772CAEE0}"/>
    <cellStyle name="Comma 9 3" xfId="340" xr:uid="{CFE4C597-763C-4E3E-8FF3-9F8343C03D02}"/>
    <cellStyle name="Comma 9 3 10" xfId="3891" xr:uid="{E7633A71-4BC6-4E74-92A6-FED00D02EE95}"/>
    <cellStyle name="Comma 9 3 10 2" xfId="6476" xr:uid="{1C0B3963-A683-4CFC-9C4B-B2102436B74A}"/>
    <cellStyle name="Comma 9 3 10 2 2" xfId="11044" xr:uid="{4C828A03-7785-4053-8FB1-AA3ABF4A6938}"/>
    <cellStyle name="Comma 9 3 10 3" xfId="8801" xr:uid="{44E03265-E292-4596-BB3D-3F1E945327FF}"/>
    <cellStyle name="Comma 9 3 10 4" xfId="33852" xr:uid="{DC2301F3-3D1B-4429-B473-9890F39026D2}"/>
    <cellStyle name="Comma 9 3 11" xfId="4079" xr:uid="{C5706C62-4358-4BB9-91B6-1666756E44B5}"/>
    <cellStyle name="Comma 9 3 11 2" xfId="6660" xr:uid="{6E12F05C-29CB-4114-A992-D16FF24E635B}"/>
    <cellStyle name="Comma 9 3 11 2 2" xfId="11228" xr:uid="{07D18ACE-6E8E-47E4-9ACD-7505DB5DA7FC}"/>
    <cellStyle name="Comma 9 3 11 3" xfId="8985" xr:uid="{A31B3361-801D-4C2F-8DF4-3B5826C2AA01}"/>
    <cellStyle name="Comma 9 3 12" xfId="4324" xr:uid="{4E3AD274-6153-4BF3-A5CE-A2A79E56A6E4}"/>
    <cellStyle name="Comma 9 3 12 2" xfId="9221" xr:uid="{8F0BA410-C2AA-4E1C-9E04-68C38A9AD681}"/>
    <cellStyle name="Comma 9 3 13" xfId="7016" xr:uid="{56DD7B0F-BC11-4E35-A7A5-C6E5ECD24634}"/>
    <cellStyle name="Comma 9 3 14" xfId="12378" xr:uid="{A95F00A0-3D19-40FC-9FFB-D9896394E24E}"/>
    <cellStyle name="Comma 9 3 15" xfId="18050" xr:uid="{2B7020C0-C27A-482C-81A7-1FDF6CC81730}"/>
    <cellStyle name="Comma 9 3 16" xfId="24726" xr:uid="{450145BD-4523-46F9-85C7-4CCB3F5FAC22}"/>
    <cellStyle name="Comma 9 3 17" xfId="25023" xr:uid="{0D96725A-5F94-43A1-9670-8FE98923976A}"/>
    <cellStyle name="Comma 9 3 18" xfId="25209" xr:uid="{15CBBE6C-42F0-4038-B479-95D7320CA65D}"/>
    <cellStyle name="Comma 9 3 19" xfId="25533" xr:uid="{071BAAB2-07F3-4B61-BFFD-E59776FB31E1}"/>
    <cellStyle name="Comma 9 3 2" xfId="1615" xr:uid="{238BCF48-217E-434E-A2B1-88A31C83B619}"/>
    <cellStyle name="Comma 9 3 2 2" xfId="4552" xr:uid="{62C4E9BD-50F7-45EE-9019-F021FE34A590}"/>
    <cellStyle name="Comma 9 3 2 2 2" xfId="9419" xr:uid="{F34221BD-372C-44BE-955E-2205FB1E83DB}"/>
    <cellStyle name="Comma 9 3 2 2 2 2" xfId="32730" xr:uid="{039B5689-86FA-4508-A2E6-3E8546D4C84D}"/>
    <cellStyle name="Comma 9 3 2 2 3" xfId="31935" xr:uid="{93C6EB74-003E-4FE3-B0D3-69AE15261A29}"/>
    <cellStyle name="Comma 9 3 2 3" xfId="7195" xr:uid="{A27BCD59-B814-4021-93EA-DFDC23447BC9}"/>
    <cellStyle name="Comma 9 3 2 3 2" xfId="32331" xr:uid="{70736BFA-5184-4EBF-B5AE-72801D4EC262}"/>
    <cellStyle name="Comma 9 3 2 4" xfId="27135" xr:uid="{44E51B0F-F1D8-487C-9E42-F2DC82E6840B}"/>
    <cellStyle name="Comma 9 3 2 4 2" xfId="31527" xr:uid="{006C71B4-8F3C-4D23-AADE-BB63A2DCE65F}"/>
    <cellStyle name="Comma 9 3 2 5" xfId="30231" xr:uid="{95260955-B607-47BB-93A5-5D610245257A}"/>
    <cellStyle name="Comma 9 3 20" xfId="25825" xr:uid="{1DBF618E-24D3-4677-A0FC-6497E69E957F}"/>
    <cellStyle name="Comma 9 3 21" xfId="26048" xr:uid="{EAC27407-1A4E-414A-AC70-D4176DFC27E5}"/>
    <cellStyle name="Comma 9 3 22" xfId="26338" xr:uid="{9DFB68BB-6469-4553-8F84-9BD97929937F}"/>
    <cellStyle name="Comma 9 3 23" xfId="26546" xr:uid="{6268F91C-36F0-4254-BC0C-46A3DD1500F3}"/>
    <cellStyle name="Comma 9 3 24" xfId="26783" xr:uid="{37641E7D-F813-469E-AA71-19DDE4A699AF}"/>
    <cellStyle name="Comma 9 3 25" xfId="28045" xr:uid="{4989D135-0280-4900-8D03-9BB4B461BCF4}"/>
    <cellStyle name="Comma 9 3 26" xfId="28327" xr:uid="{908CD41C-48AD-4988-868C-303BFBC8B6B6}"/>
    <cellStyle name="Comma 9 3 27" xfId="28608" xr:uid="{744DE40A-FCE2-4EC4-B592-1D2EB83ADD5A}"/>
    <cellStyle name="Comma 9 3 28" xfId="28908" xr:uid="{657C384D-9D36-4614-A669-14FA608282B4}"/>
    <cellStyle name="Comma 9 3 29" xfId="29143" xr:uid="{7C426FEB-6867-48F8-943C-4E8AA63C278E}"/>
    <cellStyle name="Comma 9 3 3" xfId="1858" xr:uid="{FF5B3BDC-BEE7-41D8-87FD-9507CD64D187}"/>
    <cellStyle name="Comma 9 3 3 2" xfId="4766" xr:uid="{8F806852-8B5D-4852-A2CA-9E4F385ADF50}"/>
    <cellStyle name="Comma 9 3 3 2 2" xfId="9597" xr:uid="{63D31552-A8C5-4EBD-91A6-8EF0412BDF97}"/>
    <cellStyle name="Comma 9 3 3 2 2 2" xfId="32888" xr:uid="{902E1CCE-9365-4355-A597-F3326E7EAFB8}"/>
    <cellStyle name="Comma 9 3 3 2 3" xfId="32093" xr:uid="{72D49558-F77E-46A2-B26A-652A3FBDAABE}"/>
    <cellStyle name="Comma 9 3 3 3" xfId="7372" xr:uid="{694AFDD9-4F5E-4ABC-88C7-2D6D947051DC}"/>
    <cellStyle name="Comma 9 3 3 3 2" xfId="32489" xr:uid="{91347DBA-11F3-44F7-98AE-A8E6738698E1}"/>
    <cellStyle name="Comma 9 3 3 4" xfId="31698" xr:uid="{14DDF8BB-513E-40BB-94E6-67E7EAE7B292}"/>
    <cellStyle name="Comma 9 3 3 5" xfId="30501" xr:uid="{F2462802-12D4-4290-8A10-AD88AD6B65C3}"/>
    <cellStyle name="Comma 9 3 30" xfId="29330" xr:uid="{F3A48417-B9DE-49D9-B75E-E70365649F72}"/>
    <cellStyle name="Comma 9 3 31" xfId="29585" xr:uid="{EB281B7F-B16E-40BC-8719-F8F3D8508D09}"/>
    <cellStyle name="Comma 9 3 32" xfId="29812" xr:uid="{17FE7CD7-097A-4365-87BB-DB467BC70E39}"/>
    <cellStyle name="Comma 9 3 33" xfId="30105" xr:uid="{8FB46BE6-F93E-4417-8F1A-0D3837D251D6}"/>
    <cellStyle name="Comma 9 3 34" xfId="34382" xr:uid="{1B705189-B2C0-49A7-A2FF-5BE01C8B9F20}"/>
    <cellStyle name="Comma 9 3 35" xfId="34681" xr:uid="{E6FDFBBC-3A5D-436D-988D-2FE805E68391}"/>
    <cellStyle name="Comma 9 3 36" xfId="34889" xr:uid="{0A946A09-7F04-451A-98DD-7CC68D53578A}"/>
    <cellStyle name="Comma 9 3 37" xfId="35047" xr:uid="{652CA1B1-5571-4D92-85AB-70793FA41DDF}"/>
    <cellStyle name="Comma 9 3 38" xfId="35201" xr:uid="{036B0473-09E9-407B-BD48-0E21B2AF7E73}"/>
    <cellStyle name="Comma 9 3 39" xfId="35443" xr:uid="{B5409BEF-07C5-4D07-A7B0-340E14A67ADE}"/>
    <cellStyle name="Comma 9 3 4" xfId="2067" xr:uid="{D8B1AD43-41AF-438F-B0EF-755DCCDA1EA6}"/>
    <cellStyle name="Comma 9 3 4 2" xfId="4957" xr:uid="{2FA2DD1B-A68D-438E-AC2D-2683AF6CF928}"/>
    <cellStyle name="Comma 9 3 4 2 2" xfId="9775" xr:uid="{90099D6F-8C50-48C6-A282-D188D01E9D70}"/>
    <cellStyle name="Comma 9 3 4 2 3" xfId="32612" xr:uid="{AC5CACFD-37B8-4491-9F9A-92DD1C026B4D}"/>
    <cellStyle name="Comma 9 3 4 3" xfId="7549" xr:uid="{8CCC4BF2-5EF3-4D81-AE6C-2F5A05CA001E}"/>
    <cellStyle name="Comma 9 3 4 3 2" xfId="31818" xr:uid="{1048C150-E2C0-494E-99EF-DCD14F0E5C73}"/>
    <cellStyle name="Comma 9 3 4 4" xfId="30700" xr:uid="{3EC75BE3-3876-4007-BF60-D28A0B827FC0}"/>
    <cellStyle name="Comma 9 3 40" xfId="1272" xr:uid="{13862E74-606D-4502-83BE-CD0738F2E3FA}"/>
    <cellStyle name="Comma 9 3 5" xfId="2316" xr:uid="{238A40F3-EB55-4B22-95FA-0D889FE247A1}"/>
    <cellStyle name="Comma 9 3 5 2" xfId="5172" xr:uid="{DA0A0AD2-28DE-44BB-A73F-571A4C3CE2B1}"/>
    <cellStyle name="Comma 9 3 5 2 2" xfId="9953" xr:uid="{DBE5FC8F-5AE7-455C-AB9F-C92242D29D2A}"/>
    <cellStyle name="Comma 9 3 5 2 3" xfId="32214" xr:uid="{94ECB6B2-04DE-46A1-8A09-70D952674278}"/>
    <cellStyle name="Comma 9 3 5 3" xfId="7726" xr:uid="{63216DA7-4CDE-4393-9A43-C305C5A6CDD3}"/>
    <cellStyle name="Comma 9 3 5 4" xfId="30894" xr:uid="{F7ADB0CE-3307-4736-A52E-8652017CA86F}"/>
    <cellStyle name="Comma 9 3 6" xfId="2573" xr:uid="{69E909B8-BD6B-4172-94FE-89EAE32EC5D6}"/>
    <cellStyle name="Comma 9 3 6 2" xfId="5398" xr:uid="{4E32D868-2700-419E-8041-7C678667A42A}"/>
    <cellStyle name="Comma 9 3 6 2 2" xfId="10139" xr:uid="{BD0D4CD8-76F4-4234-BAE7-57AD91CDC062}"/>
    <cellStyle name="Comma 9 3 6 3" xfId="7908" xr:uid="{9DE72F0C-2B85-4D30-AADF-ECAEC0A3E9D4}"/>
    <cellStyle name="Comma 9 3 6 4" xfId="31417" xr:uid="{4AA1EB2A-F36C-4C35-8C00-1945145A43F1}"/>
    <cellStyle name="Comma 9 3 7" xfId="2828" xr:uid="{5C763D07-84FC-44D9-88D4-6916B95A4CD6}"/>
    <cellStyle name="Comma 9 3 7 2" xfId="5617" xr:uid="{CB4F08F4-6277-48B7-A90D-0E20EC8C94AB}"/>
    <cellStyle name="Comma 9 3 7 2 2" xfId="10318" xr:uid="{C7DD1E3F-A000-4BD5-A0FC-2827B0DE3E39}"/>
    <cellStyle name="Comma 9 3 7 3" xfId="8085" xr:uid="{AD2EB67C-2903-46AF-BAE6-B0C631F56269}"/>
    <cellStyle name="Comma 9 3 7 4" xfId="33011" xr:uid="{A13E8B6A-74AF-45EA-9438-3B68FAF7571C}"/>
    <cellStyle name="Comma 9 3 8" xfId="3107" xr:uid="{E0C9CAD5-1319-4558-B0DB-37B512C8E1CC}"/>
    <cellStyle name="Comma 9 3 8 2" xfId="5850" xr:uid="{88A1BA12-9A17-4650-A86E-6DAF3955D3E2}"/>
    <cellStyle name="Comma 9 3 8 2 2" xfId="10498" xr:uid="{7291CD3A-C5FA-4860-9934-E74C8474E808}"/>
    <cellStyle name="Comma 9 3 8 3" xfId="8262" xr:uid="{EFB7490A-6AC0-424F-87F8-4DF70AB866A8}"/>
    <cellStyle name="Comma 9 3 8 4" xfId="33352" xr:uid="{6B79B843-B170-4B38-BEAD-1E4125F716F1}"/>
    <cellStyle name="Comma 9 3 9" xfId="3412" xr:uid="{7705A0B0-A47C-465F-9C88-0413358F360F}"/>
    <cellStyle name="Comma 9 3 9 2" xfId="6094" xr:uid="{99EA2966-ED34-4C15-AB4D-1597A7A823AB}"/>
    <cellStyle name="Comma 9 3 9 2 2" xfId="10679" xr:uid="{9E6ACC73-AD65-49E7-BD26-12AC33FEDC90}"/>
    <cellStyle name="Comma 9 3 9 3" xfId="8439" xr:uid="{AE1FF974-3509-4178-AC49-390D394CF12E}"/>
    <cellStyle name="Comma 9 3 9 4" xfId="33562" xr:uid="{39DBB9D3-54B0-48FF-8D36-61DFBDFA216D}"/>
    <cellStyle name="Comma 9 30" xfId="25824" xr:uid="{0A5BB570-A028-47FD-ABC5-50D5E0882603}"/>
    <cellStyle name="Comma 9 31" xfId="26047" xr:uid="{B61137AB-26FF-41FF-A308-0C425F4301B1}"/>
    <cellStyle name="Comma 9 32" xfId="26337" xr:uid="{1035F905-52F3-411C-B755-45C848065C3A}"/>
    <cellStyle name="Comma 9 33" xfId="26545" xr:uid="{0C3128AD-EA98-4BE6-A893-A56FA420AF10}"/>
    <cellStyle name="Comma 9 34" xfId="26782" xr:uid="{63AD407D-C41D-4636-8E1C-72996FCF1CED}"/>
    <cellStyle name="Comma 9 35" xfId="28044" xr:uid="{99B46779-0B6A-4F0D-A1F1-4428F4A8E65D}"/>
    <cellStyle name="Comma 9 36" xfId="28326" xr:uid="{D228817F-0E75-40AF-910A-E372413FB607}"/>
    <cellStyle name="Comma 9 37" xfId="28606" xr:uid="{4C8E08D6-891E-498F-9655-6EC60CC8F856}"/>
    <cellStyle name="Comma 9 38" xfId="28907" xr:uid="{6F2ECFFC-DE6E-473A-AE6C-FDFADDFB0D2C}"/>
    <cellStyle name="Comma 9 39" xfId="29142" xr:uid="{AA152431-E367-4FDD-AFAC-03942FA5C95D}"/>
    <cellStyle name="Comma 9 4" xfId="1614" xr:uid="{2D1DA506-1E79-429D-B73F-1ED8038AEEEC}"/>
    <cellStyle name="Comma 9 4 2" xfId="4551" xr:uid="{92C3EAD5-6748-4E76-B746-351D7E47FD43}"/>
    <cellStyle name="Comma 9 4 2 2" xfId="9418" xr:uid="{935546F7-C46A-4EBD-80E6-2656DBF8D692}"/>
    <cellStyle name="Comma 9 4 2 2 2" xfId="32630" xr:uid="{8C2DDB13-E8E1-46EA-AC4C-AA50C465832A}"/>
    <cellStyle name="Comma 9 4 2 3" xfId="31836" xr:uid="{C6CB4ED4-EFDD-46F2-8A93-1A679399A7F1}"/>
    <cellStyle name="Comma 9 4 2 4" xfId="30546" xr:uid="{10FD35EC-940E-4167-97B2-99BF605AB772}"/>
    <cellStyle name="Comma 9 4 3" xfId="7194" xr:uid="{45D640AE-67CF-41F7-80E4-292C43A2A467}"/>
    <cellStyle name="Comma 9 4 3 2" xfId="32231" xr:uid="{EAC79756-A117-4DBC-A9F9-2C45B1389E17}"/>
    <cellStyle name="Comma 9 4 3 3" xfId="30743" xr:uid="{5C305B06-8823-4462-9A09-762F5926E82F}"/>
    <cellStyle name="Comma 9 4 4" xfId="27134" xr:uid="{7DF4E97C-A87E-4B42-9D38-A6BB18D01BC6}"/>
    <cellStyle name="Comma 9 4 4 2" xfId="31433" xr:uid="{311984F0-FBAD-47F6-9F65-5680A5069FBF}"/>
    <cellStyle name="Comma 9 4 5" xfId="30162" xr:uid="{9007E4E1-104F-47A4-871B-114AD3B98AAB}"/>
    <cellStyle name="Comma 9 40" xfId="29329" xr:uid="{602E6258-C33E-4EC4-A464-22516099891B}"/>
    <cellStyle name="Comma 9 41" xfId="29584" xr:uid="{F0DCF9DD-2FF7-4BAD-8182-CE8B129D9DE2}"/>
    <cellStyle name="Comma 9 42" xfId="29811" xr:uid="{4C58E4AD-EC30-4BEB-8FD3-3FB27A2AB338}"/>
    <cellStyle name="Comma 9 43" xfId="34380" xr:uid="{7A7E48D3-21A4-4A81-9D8C-5E91B07E35EA}"/>
    <cellStyle name="Comma 9 44" xfId="34680" xr:uid="{E75D6793-3FD2-4522-8753-8FC2FD35D117}"/>
    <cellStyle name="Comma 9 45" xfId="34888" xr:uid="{880CDE29-4CA0-4636-9F88-58FD766ED405}"/>
    <cellStyle name="Comma 9 46" xfId="35046" xr:uid="{9EB111A6-8295-48FC-AD77-9A3638FDD34F}"/>
    <cellStyle name="Comma 9 47" xfId="35200" xr:uid="{BFF37EE4-FC1D-411D-81E0-6D5EB688C549}"/>
    <cellStyle name="Comma 9 48" xfId="35322" xr:uid="{60988707-2D17-4FEA-A16B-D51C62AC2681}"/>
    <cellStyle name="Comma 9 49" xfId="35442" xr:uid="{DBB737BB-3C87-4CF0-BDFA-EF86EDB8B6F0}"/>
    <cellStyle name="Comma 9 5" xfId="1857" xr:uid="{81ED6F16-5C25-4F09-9D73-47B03183018A}"/>
    <cellStyle name="Comma 9 5 2" xfId="4765" xr:uid="{2FE3DB9D-B105-416C-B9B8-6BF6AFC21DD3}"/>
    <cellStyle name="Comma 9 5 2 2" xfId="9596" xr:uid="{F0FFFF99-9CC0-438D-B106-D01878A7FD1D}"/>
    <cellStyle name="Comma 9 5 2 2 2" xfId="32763" xr:uid="{9B024194-936C-4CAA-AE71-874D524DC8A0}"/>
    <cellStyle name="Comma 9 5 2 3" xfId="31968" xr:uid="{C8DC5CB0-DB81-4F50-9555-8989B30E71AE}"/>
    <cellStyle name="Comma 9 5 3" xfId="7371" xr:uid="{41E9724B-E9A0-4683-852B-FCF36398901B}"/>
    <cellStyle name="Comma 9 5 3 2" xfId="32364" xr:uid="{E0736A50-D368-4768-A137-8B0E9AA23FE8}"/>
    <cellStyle name="Comma 9 5 4" xfId="31567" xr:uid="{5810558E-FC5E-407D-8940-8D4A3C5BE34C}"/>
    <cellStyle name="Comma 9 5 5" xfId="30229" xr:uid="{28FE4859-1242-45DC-B0D8-5F781736519D}"/>
    <cellStyle name="Comma 9 50" xfId="1072" xr:uid="{8497B06E-FFB4-4198-BA08-DD7FE5993EC1}"/>
    <cellStyle name="Comma 9 53" xfId="29959" xr:uid="{37481DE9-18FE-431A-8BBC-1B5F99CF8AD5}"/>
    <cellStyle name="Comma 9 6" xfId="2066" xr:uid="{697F0DE7-BBCA-494C-8092-5D197D3167D1}"/>
    <cellStyle name="Comma 9 6 2" xfId="4956" xr:uid="{739FC603-FDCC-42B0-B6BB-A3CA664966C1}"/>
    <cellStyle name="Comma 9 6 2 2" xfId="9774" xr:uid="{E0E60F00-6110-408A-BBF4-7241DBE7E7E3}"/>
    <cellStyle name="Comma 9 6 2 2 2" xfId="32885" xr:uid="{E3CCD2F8-19B8-4FF9-BAF1-DC3BE1DC1A10}"/>
    <cellStyle name="Comma 9 6 2 3" xfId="32090" xr:uid="{9D83527E-F490-4E90-913D-B37ABA033122}"/>
    <cellStyle name="Comma 9 6 3" xfId="7548" xr:uid="{BAE0D56B-947E-4403-9A52-6E023996E9A8}"/>
    <cellStyle name="Comma 9 6 3 2" xfId="32486" xr:uid="{AB8C0FF9-8DE4-4169-8443-41783A1FF9B3}"/>
    <cellStyle name="Comma 9 6 4" xfId="31695" xr:uid="{55F6BE19-C079-4A10-B47C-B87177AAB5A9}"/>
    <cellStyle name="Comma 9 6 5" xfId="30458" xr:uid="{0C5C6A97-FF21-484D-BE18-5499B68AD0B7}"/>
    <cellStyle name="Comma 9 7" xfId="2315" xr:uid="{FFAF082A-1E17-48E1-B61A-0607D04EF52E}"/>
    <cellStyle name="Comma 9 7 2" xfId="5171" xr:uid="{78621967-FB22-4C04-AFCF-45013457850F}"/>
    <cellStyle name="Comma 9 7 2 2" xfId="9952" xr:uid="{8D6C4176-FAA2-4684-9D98-2C0C288F746D}"/>
    <cellStyle name="Comma 9 7 2 3" xfId="32514" xr:uid="{31191ED4-EBB4-4336-B77C-492813141C1D}"/>
    <cellStyle name="Comma 9 7 3" xfId="7725" xr:uid="{04F666EE-B50C-4A2E-AB47-0183A2D84C8A}"/>
    <cellStyle name="Comma 9 7 3 2" xfId="31724" xr:uid="{05379EBF-7104-4E54-8624-F8EB7AB045F0}"/>
    <cellStyle name="Comma 9 7 4" xfId="30662" xr:uid="{CC5C6626-EAD4-4197-8DFE-D0E0A2291784}"/>
    <cellStyle name="Comma 9 8" xfId="2572" xr:uid="{F2DE866C-5A2B-4BB9-8238-7347E1D403C7}"/>
    <cellStyle name="Comma 9 8 2" xfId="5397" xr:uid="{B3F475C1-BC98-43BA-8F01-838FF5E787E8}"/>
    <cellStyle name="Comma 9 8 2 2" xfId="10138" xr:uid="{75F6D636-055B-4FED-82F2-194DE7FF7AE6}"/>
    <cellStyle name="Comma 9 8 2 3" xfId="32122" xr:uid="{27D818B7-1183-4AFD-BA5B-B628086289E6}"/>
    <cellStyle name="Comma 9 8 3" xfId="7907" xr:uid="{6AFF23EC-0708-45C9-A5A2-3E3FD9F40EC8}"/>
    <cellStyle name="Comma 9 8 4" xfId="30765" xr:uid="{0A0E1AF6-B964-46B3-A81B-B3BB620AE22F}"/>
    <cellStyle name="Comma 9 9" xfId="2827" xr:uid="{9DF59372-7DC5-4505-A123-0BB5E4F87FED}"/>
    <cellStyle name="Comma 9 9 2" xfId="5616" xr:uid="{ED27A3E8-9572-4FD8-9BED-192E8AD20120}"/>
    <cellStyle name="Comma 9 9 2 2" xfId="10317" xr:uid="{9D5EB6AD-0DE2-46D0-8669-5AF75097287B}"/>
    <cellStyle name="Comma 9 9 3" xfId="8084" xr:uid="{4847D302-416D-4CC3-AC8E-510D3CB80FED}"/>
    <cellStyle name="Comma 9 9 4" xfId="30893" xr:uid="{E19FFB75-0CA8-40C3-9631-DB8A37933AC8}"/>
    <cellStyle name="Comma 90" xfId="2657" xr:uid="{228ED111-7B7A-4F21-A4C5-BA991359FC1F}"/>
    <cellStyle name="Comma 90 2" xfId="32972" xr:uid="{63C2EDDE-E59B-4424-9B0C-07570428024D}"/>
    <cellStyle name="Comma 91" xfId="2718" xr:uid="{C8E38E2E-E54C-4186-B1EB-361B18BA5CE3}"/>
    <cellStyle name="Comma 92" xfId="2648" xr:uid="{30A6F12B-811F-45DA-9C74-28A3DDB96262}"/>
    <cellStyle name="Comma 93" xfId="2673" xr:uid="{258FED47-04FF-4357-BA1B-E6EFD30D10BF}"/>
    <cellStyle name="Comma 93 2" xfId="32963" xr:uid="{E2141998-24AE-4054-A8FE-3C29D161B588}"/>
    <cellStyle name="Comma 94" xfId="2721" xr:uid="{502D0D90-445A-42A9-B011-8FBCB78C87B5}"/>
    <cellStyle name="Comma 94 2" xfId="33077" xr:uid="{306E3C14-C912-43FA-B7ED-DBCF9635FD79}"/>
    <cellStyle name="Comma 95" xfId="2725" xr:uid="{D4409756-6289-4D74-B21A-57B001B2F467}"/>
    <cellStyle name="Comma 95 2" xfId="33084" xr:uid="{7E99612D-97E9-404A-8690-FCD3451DFF87}"/>
    <cellStyle name="Comma 96" xfId="2743" xr:uid="{6D046947-50E8-4F44-9A77-6AD4E417B165}"/>
    <cellStyle name="Comma 96 2" xfId="33101" xr:uid="{51504593-8CB0-4472-8FCC-FE0406D12234}"/>
    <cellStyle name="Comma 97" xfId="2854" xr:uid="{07CF1CBB-DF8C-4C11-A08F-E32C9ED8D0C9}"/>
    <cellStyle name="Comma 97 2" xfId="33236" xr:uid="{0A92EBC8-88CC-4D93-857F-9894144AB3B5}"/>
    <cellStyle name="Comma 98" xfId="2918" xr:uid="{181C9CD4-98A9-42B2-B196-5335DF13EBBD}"/>
    <cellStyle name="Comma 98 2" xfId="33274" xr:uid="{BACC320D-5E9C-491E-9116-364DF1189F23}"/>
    <cellStyle name="Comma 99" xfId="2735" xr:uid="{C88222C8-E1DE-405E-BC99-C4976A047661}"/>
    <cellStyle name="comma zerodec" xfId="341" xr:uid="{D39F1B34-39AF-4CDF-ABE0-2739A376958E}"/>
    <cellStyle name="comma zerodec 2" xfId="24438" xr:uid="{B1BD6C54-973D-4ED9-8F52-3CE3611F46F1}"/>
    <cellStyle name="Comma0" xfId="342" xr:uid="{C6DBC16E-7E49-48AA-89B3-1C83B5B6D590}"/>
    <cellStyle name="Comma0 2" xfId="24439" xr:uid="{CFD8DE4A-31DF-4D85-84D1-0543378FFE3A}"/>
    <cellStyle name="Currency [00]" xfId="343" xr:uid="{D61683AC-9D06-4742-A66E-4ADDF068AC73}"/>
    <cellStyle name="Currency [00] 2" xfId="344" xr:uid="{97F2AEA2-293F-4202-8B5E-5B8585E80C53}"/>
    <cellStyle name="Currency [00] 2 2" xfId="24441" xr:uid="{BB426C4E-0DB3-4B3B-9D5E-CD0273C1D8D6}"/>
    <cellStyle name="Currency [00] 3" xfId="345" xr:uid="{756325E8-E474-4017-BCCB-CBD7EF63F7D3}"/>
    <cellStyle name="Currency [00] 4" xfId="24440" xr:uid="{D03AEB6F-F865-4E42-9521-E5E6C63F32E7}"/>
    <cellStyle name="Currency 2" xfId="346" xr:uid="{C26CB35B-349D-4452-BD90-C350EAA7F1F4}"/>
    <cellStyle name="Currency 2 2" xfId="347" xr:uid="{D4D44780-05E3-43E4-8AE0-1F88BDFE62D1}"/>
    <cellStyle name="Currency 2 3" xfId="24442" xr:uid="{7931E50F-A570-4F25-9962-C0A5D18EEB48}"/>
    <cellStyle name="Currency 2 3 2" xfId="31376" xr:uid="{1200FE2E-6984-4FE8-978C-2AC75DA1C498}"/>
    <cellStyle name="Currency0" xfId="348" xr:uid="{75980FDD-DA90-474D-A54E-E7DBB80D08EC}"/>
    <cellStyle name="Currency0 2" xfId="24443" xr:uid="{011272CD-01F5-44AF-9BCA-22069C2B5E35}"/>
    <cellStyle name="Currency1" xfId="349" xr:uid="{9FEF2663-7E4A-4020-A36F-8E14C9BB5C26}"/>
    <cellStyle name="Currency1 2" xfId="24444" xr:uid="{AFA8A1D8-03E2-4EBD-9127-497A15D0858C}"/>
    <cellStyle name="Date Short" xfId="350" xr:uid="{CBAEAC11-3B8B-4D4D-B73C-1C28DFD062B9}"/>
    <cellStyle name="Date Short 2" xfId="24445" xr:uid="{3B53E55D-4E70-48EA-A79F-F07A95512073}"/>
    <cellStyle name="Dollar (zero dec)" xfId="351" xr:uid="{D2B2DCE2-8470-47D2-8891-7D9EA1B58B71}"/>
    <cellStyle name="Dollar (zero dec) 2" xfId="24446" xr:uid="{A12162BF-A1FB-46B5-B31F-A9624A3C57B2}"/>
    <cellStyle name="Enter Currency (0)" xfId="352" xr:uid="{92217BE7-FE64-4455-9E3A-3FCD627DFB54}"/>
    <cellStyle name="Enter Currency (0) 2" xfId="24447" xr:uid="{58D13BEB-8FF3-4FDD-BF9C-CF91416C8869}"/>
    <cellStyle name="Enter Currency (2)" xfId="353" xr:uid="{E2768C7C-902C-42DD-BBB7-2B13E6870A21}"/>
    <cellStyle name="Enter Currency (2) 2" xfId="354" xr:uid="{85F8529B-EF14-487E-9032-5E62B859AFB6}"/>
    <cellStyle name="Enter Currency (2) 2 2" xfId="24449" xr:uid="{BA8C3C2C-205F-4DF6-827F-A4BB317D4F94}"/>
    <cellStyle name="Enter Currency (2) 3" xfId="355" xr:uid="{9F7E594B-EDE9-4A0A-A787-4403CE2869FE}"/>
    <cellStyle name="Enter Currency (2) 4" xfId="24448" xr:uid="{0F8252B2-B6B4-45CF-ADEB-2F84C9751DCE}"/>
    <cellStyle name="Enter Units (0)" xfId="356" xr:uid="{ABADE403-7488-4ADC-B437-E206EF660B1A}"/>
    <cellStyle name="Enter Units (0) 2" xfId="24450" xr:uid="{FC2B21DB-789A-40D6-A890-2ED47FC7D275}"/>
    <cellStyle name="Enter Units (1)" xfId="357" xr:uid="{599CB06D-0D96-4D0E-BE35-8A9653F05CC3}"/>
    <cellStyle name="Enter Units (1) 2" xfId="358" xr:uid="{1A10845F-E106-45C5-BEE6-AAAD79D69337}"/>
    <cellStyle name="Enter Units (1) 2 2" xfId="24452" xr:uid="{EF51123B-03E4-4FD6-92CA-4265354AF43A}"/>
    <cellStyle name="Enter Units (1) 3" xfId="359" xr:uid="{5C886CEF-D91B-46EC-9936-6C47B0AA142F}"/>
    <cellStyle name="Enter Units (1) 4" xfId="24451" xr:uid="{322FBA50-266C-492F-9844-610FAE628501}"/>
    <cellStyle name="Enter Units (2)" xfId="360" xr:uid="{739867CC-70C0-48A9-90A7-C9385B02F6EA}"/>
    <cellStyle name="Enter Units (2) 2" xfId="361" xr:uid="{FC8FAB96-6DF0-44CE-B4B2-BA44691D0261}"/>
    <cellStyle name="Enter Units (2) 2 2" xfId="24454" xr:uid="{BFD85CAC-F1C2-4FF9-95D8-1F3D8F5D42DA}"/>
    <cellStyle name="Enter Units (2) 3" xfId="362" xr:uid="{6BA44227-E27E-4FA8-B610-FCEB472AA1C6}"/>
    <cellStyle name="Enter Units (2) 4" xfId="24453" xr:uid="{692D6BF7-1B86-4A0A-93CA-86E01A01708F}"/>
    <cellStyle name="Excel Built-in Comma" xfId="363" xr:uid="{0C77C263-7479-4A89-9F30-053189996F2F}"/>
    <cellStyle name="Excel Built-in Normal" xfId="364" xr:uid="{F32AF112-0370-482B-994C-1390EEE10277}"/>
    <cellStyle name="Excel Built-in Normal 2" xfId="24455" xr:uid="{A7E85B70-8B48-4C62-AEEC-F6939374FED2}"/>
    <cellStyle name="Explanatory Text 2" xfId="366" xr:uid="{E57645DD-3055-4BE1-9F33-E97F80AD2C60}"/>
    <cellStyle name="Explanatory Text 2 2" xfId="24457" xr:uid="{5CA44A5D-1D1A-438A-9F30-802361823943}"/>
    <cellStyle name="Explanatory Text 3" xfId="715" xr:uid="{D536D31C-D7AD-4169-8DD0-BC851B868240}"/>
    <cellStyle name="Explanatory Text 4" xfId="1273" xr:uid="{77300966-BD92-4170-B38E-588DFDB5C92F}"/>
    <cellStyle name="Explanatory Text 5" xfId="24456" xr:uid="{2F1BD1AB-D120-4EC3-9F61-4EAC201C384D}"/>
    <cellStyle name="Explanatory Text 6" xfId="365" xr:uid="{CACAE0AF-1B82-4CC4-B67E-CB615D2BEE2F}"/>
    <cellStyle name="Followed Hyperlink 2" xfId="970" xr:uid="{CB0BF5B2-8DAB-43C8-AB20-85B227884693}"/>
    <cellStyle name="Followed Hyperlink 2 2" xfId="6927" xr:uid="{D1A9EE99-FCC0-4D25-855E-D1CAB6D6F4A6}"/>
    <cellStyle name="Followed Hyperlink 2 3" xfId="26663" xr:uid="{151C2693-4731-42F0-BB24-BBDEB1CEE770}"/>
    <cellStyle name="Followed Hyperlink 3" xfId="12114" xr:uid="{DCAE5FBE-29CC-4D17-8420-EED3D5F516A6}"/>
    <cellStyle name="Followed Hyperlink 3 2" xfId="26619" xr:uid="{D4E41402-B833-4209-A391-7DF2DA4F444F}"/>
    <cellStyle name="Followed Hyperlink 4" xfId="1203" xr:uid="{9731BE28-E004-49D5-8F47-D03C4D9C5A3A}"/>
    <cellStyle name="Good" xfId="9" builtinId="26"/>
    <cellStyle name="Good 10" xfId="12165" xr:uid="{30ED7CDF-CD6B-434A-9868-DF4672F96F2B}"/>
    <cellStyle name="Good 2" xfId="368" xr:uid="{0819E8EB-77BF-4046-8872-2FCB1D4C57FB}"/>
    <cellStyle name="Good 2 2" xfId="12251" xr:uid="{73A00885-F03A-4DC0-A216-2215163FD5C7}"/>
    <cellStyle name="Good 2 3" xfId="24459" xr:uid="{BA264048-6578-48B1-9CF0-E5CD517CBBF5}"/>
    <cellStyle name="Good 3" xfId="369" xr:uid="{FAA78E77-C92B-4343-84E5-25135B58766A}"/>
    <cellStyle name="Good 3 2" xfId="24460" xr:uid="{8954158A-36DA-4B82-A3E0-A5AF761126BF}"/>
    <cellStyle name="Good 3 2 2" xfId="30795" xr:uid="{E8758F0B-7B5A-4753-BBF5-6372CF526121}"/>
    <cellStyle name="Good 4" xfId="706" xr:uid="{988F6416-DEE7-4519-88FE-E844957BA334}"/>
    <cellStyle name="Good 5" xfId="1274" xr:uid="{AE7BDB81-AC4C-4B38-B30A-A4A9AAA2A266}"/>
    <cellStyle name="Good 6" xfId="24458" xr:uid="{DAFA4CA7-2C14-4E3B-B999-8BF6D2DD73AE}"/>
    <cellStyle name="Good 7" xfId="367" xr:uid="{051CE731-B026-41A9-A440-E7F503981469}"/>
    <cellStyle name="Grey" xfId="370" xr:uid="{FB7CFA45-D65C-4F8F-8E7A-7F345FB4C4AA}"/>
    <cellStyle name="Grey 2" xfId="371" xr:uid="{14175B96-6995-4A98-80DB-BEF7D28FBD5E}"/>
    <cellStyle name="Grey 2 2" xfId="24462" xr:uid="{7EB77516-6247-400E-AB75-A731CD6DB3F0}"/>
    <cellStyle name="Grey 3" xfId="372" xr:uid="{6D1F32EE-4480-46C0-9600-CD43C49826E5}"/>
    <cellStyle name="Grey 3 2" xfId="24463" xr:uid="{6D6D0A9B-3019-4065-AF2B-D3AAC7339637}"/>
    <cellStyle name="Grey 4" xfId="24461" xr:uid="{C100D3F0-A511-43E8-86E4-C403D747840B}"/>
    <cellStyle name="Header1" xfId="373" xr:uid="{5377B9BE-33D0-4307-B85F-04433D04887A}"/>
    <cellStyle name="Header1 2" xfId="24464" xr:uid="{BBB99B91-71BB-40B0-9D09-3C7BF8F2AD8E}"/>
    <cellStyle name="Header2" xfId="374" xr:uid="{0D015CD6-D0D0-4B8E-B9E6-332D02CE783E}"/>
    <cellStyle name="Header2 10" xfId="24465" xr:uid="{B06D4246-4F7D-4000-AD80-4975C4BCFEFB}"/>
    <cellStyle name="Header2 10 2" xfId="27704" xr:uid="{42E6A5D0-08A5-444B-ACD6-41177E939716}"/>
    <cellStyle name="Header2 11" xfId="24802" xr:uid="{EB9CF44D-21EE-4F59-B7A2-8FD205672C67}"/>
    <cellStyle name="Header2 11 2" xfId="27761" xr:uid="{3CBBDD97-E541-4976-97D5-565C1C7EF7FA}"/>
    <cellStyle name="Header2 12" xfId="24904" xr:uid="{FA9CD178-C65B-4BA1-90D8-C2CA748031E8}"/>
    <cellStyle name="Header2 12 2" xfId="27739" xr:uid="{26F4842A-0B70-4FC5-8EB8-DAA6FF99569E}"/>
    <cellStyle name="Header2 13" xfId="24880" xr:uid="{362F4BA7-059F-40F0-9F9A-2F0EB39A08BF}"/>
    <cellStyle name="Header2 13 2" xfId="27797" xr:uid="{B921EEEC-DAF4-492D-BCCF-0BEC597D00D1}"/>
    <cellStyle name="Header2 14" xfId="25232" xr:uid="{63F3A59D-C848-404D-A247-12C558DFD7AA}"/>
    <cellStyle name="Header2 14 2" xfId="27832" xr:uid="{26EA089D-6ED0-46ED-AC5B-251D2BEBD71E}"/>
    <cellStyle name="Header2 15" xfId="25289" xr:uid="{6E3BA336-9733-4B09-9EF1-CFEB8A9EC9AB}"/>
    <cellStyle name="Header2 15 2" xfId="27155" xr:uid="{08FB295D-FB97-4800-A991-47FF8DFA4F1F}"/>
    <cellStyle name="Header2 16" xfId="25334" xr:uid="{502D2A2D-0F9D-475D-A7D2-203EFC50AFC0}"/>
    <cellStyle name="Header2 16 2" xfId="27025" xr:uid="{07EAE155-0CBE-4231-A434-CBB19F7E91BB}"/>
    <cellStyle name="Header2 17" xfId="25384" xr:uid="{E7A3361E-C77F-4FE6-903C-069E61F5FCC1}"/>
    <cellStyle name="Header2 17 2" xfId="27782" xr:uid="{AC91A83A-1588-4158-978D-769973B06026}"/>
    <cellStyle name="Header2 18" xfId="25104" xr:uid="{626D27EF-7885-4596-AFD0-D41587FAE092}"/>
    <cellStyle name="Header2 18 2" xfId="26958" xr:uid="{137C50DC-81A7-4EB6-8467-BE535D9C7E37}"/>
    <cellStyle name="Header2 19" xfId="25437" xr:uid="{8FB0B2DA-C544-4918-9D56-34CEE8154650}"/>
    <cellStyle name="Header2 19 2" xfId="27827" xr:uid="{02B624BB-1275-485B-9FE4-011B2BCB37FE}"/>
    <cellStyle name="Header2 2" xfId="3164" xr:uid="{BEAF70D0-F16E-4C15-89C9-F7D75D7FA5CA}"/>
    <cellStyle name="Header2 2 10" xfId="18327" xr:uid="{FF5185CE-E209-479E-A3B6-1BCF10BDA8B6}"/>
    <cellStyle name="Header2 2 11" xfId="27141" xr:uid="{9C3F1688-EBFF-4FBD-AEA2-C1EF5F9E6829}"/>
    <cellStyle name="Header2 2 12" xfId="30895" xr:uid="{3F06741F-3451-47BD-9AC0-B423D717DB59}"/>
    <cellStyle name="Header2 2 13" xfId="34001" xr:uid="{E6E85F95-AAC1-4424-B5AD-B7CB7A459B99}"/>
    <cellStyle name="Header2 2 14" xfId="34202" xr:uid="{2F6B610F-F629-4ADD-B733-6FD1F5C53165}"/>
    <cellStyle name="Header2 2 2" xfId="5890" xr:uid="{8226B67B-4547-4C63-9802-E2119804BB7D}"/>
    <cellStyle name="Header2 2 2 2" xfId="11905" xr:uid="{7A4317EF-99B6-4C92-8657-1AB9F2331896}"/>
    <cellStyle name="Header2 2 2 2 2" xfId="15592" xr:uid="{4145A36E-7135-4670-9CFF-94ADB0B98603}"/>
    <cellStyle name="Header2 2 2 2 3" xfId="16627" xr:uid="{F80E0C4E-6AD7-468B-A689-1A2FEDCCF2ED}"/>
    <cellStyle name="Header2 2 2 2 4" xfId="17597" xr:uid="{1F00BB2F-3736-406E-8B4B-419004231658}"/>
    <cellStyle name="Header2 2 2 2 5" xfId="21370" xr:uid="{DD9B8B5B-11D0-4294-A114-6D810595DCFA}"/>
    <cellStyle name="Header2 2 2 2 6" xfId="22542" xr:uid="{0F4515C6-D97B-4AF3-9F7C-8A9A581F0116}"/>
    <cellStyle name="Header2 2 2 2 7" xfId="23575" xr:uid="{2B47673C-A809-4E45-8A38-9A8334CFD131}"/>
    <cellStyle name="Header2 2 2 3" xfId="13912" xr:uid="{33EFBCC5-3953-4DA8-9FE5-21960EA172A9}"/>
    <cellStyle name="Header2 2 2 4" xfId="14708" xr:uid="{58796986-FE44-4E6B-A63F-A9B4A805C952}"/>
    <cellStyle name="Header2 2 2 5" xfId="14546" xr:uid="{A9AD0C2A-4D57-4337-AC2A-9C104F971E53}"/>
    <cellStyle name="Header2 2 2 6" xfId="19693" xr:uid="{882415FB-73D5-4E2E-A90E-F3C218480879}"/>
    <cellStyle name="Header2 2 2 7" xfId="20687" xr:uid="{6D1DB623-E01C-4CDD-93DC-7D93B3D0B0BC}"/>
    <cellStyle name="Header2 2 2 8" xfId="19852" xr:uid="{34D4E6D1-2BE0-4F33-9CC8-AF2793AC66BC}"/>
    <cellStyle name="Header2 2 3" xfId="6861" xr:uid="{EF5125C5-8B63-4C15-8F17-DFB92DCA7A8B}"/>
    <cellStyle name="Header2 2 3 2" xfId="12052" xr:uid="{6003A527-7168-40E6-98A8-C724AFAC9D7F}"/>
    <cellStyle name="Header2 2 3 2 2" xfId="15739" xr:uid="{FBAF5172-BDA0-4FB0-9D45-DD782E5EED5D}"/>
    <cellStyle name="Header2 2 3 2 3" xfId="16773" xr:uid="{567263EC-7EE4-4394-ADA9-159052927FDC}"/>
    <cellStyle name="Header2 2 3 2 4" xfId="17744" xr:uid="{D18FC2DD-ABAD-444E-B685-C7301D4B93FF}"/>
    <cellStyle name="Header2 2 3 2 5" xfId="21517" xr:uid="{0066B3A4-B790-466B-85F9-B403855BCCB8}"/>
    <cellStyle name="Header2 2 3 2 6" xfId="22682" xr:uid="{0B5B5111-25A9-466A-8862-B70AB98CDD11}"/>
    <cellStyle name="Header2 2 3 2 7" xfId="23722" xr:uid="{D045ACA8-92C2-4212-B3BD-FF84AD72F6AA}"/>
    <cellStyle name="Header2 2 3 3" xfId="11424" xr:uid="{EDB355E5-7AF3-45C1-A44A-51296859BD24}"/>
    <cellStyle name="Header2 2 3 3 2" xfId="15116" xr:uid="{59DF835C-2FD6-47C9-A09F-FD69F83C1C43}"/>
    <cellStyle name="Header2 2 3 3 3" xfId="16159" xr:uid="{95B76341-F189-48BB-B416-6984A4148495}"/>
    <cellStyle name="Header2 2 3 3 4" xfId="17125" xr:uid="{DFD7E4EA-8295-4D2D-9AEF-D9EC04D9FAED}"/>
    <cellStyle name="Header2 2 3 3 5" xfId="20903" xr:uid="{4C71E20C-DDBD-4ABE-850C-9F4646A56971}"/>
    <cellStyle name="Header2 2 3 3 6" xfId="22104" xr:uid="{FB09926E-F667-48DA-A54C-982318E38ED4}"/>
    <cellStyle name="Header2 2 3 3 7" xfId="23103" xr:uid="{3AD2BC32-6DD3-4F64-AB48-42B88A079EF8}"/>
    <cellStyle name="Header2 2 3 4" xfId="14193" xr:uid="{2B474483-31DA-44A5-8DAF-E707D266A709}"/>
    <cellStyle name="Header2 2 3 5" xfId="14784" xr:uid="{88E5CDD7-3449-4B42-B229-91BB7DACFE68}"/>
    <cellStyle name="Header2 2 3 6" xfId="13668" xr:uid="{C6549529-41DB-47DF-BC37-FFEB00E6E2B0}"/>
    <cellStyle name="Header2 2 3 7" xfId="19993" xr:uid="{7BE21A6C-05A5-456F-B9C4-7AF78D8CABF7}"/>
    <cellStyle name="Header2 2 3 8" xfId="20635" xr:uid="{FDBA633F-E977-4ACC-81F3-A6FE89E6CD2E}"/>
    <cellStyle name="Header2 2 3 9" xfId="22919" xr:uid="{C93F4FB0-0E04-46E1-968D-75FA09968DB0}"/>
    <cellStyle name="Header2 2 4" xfId="11655" xr:uid="{934B60AE-44C1-4160-B4C5-E31386CDC539}"/>
    <cellStyle name="Header2 2 4 2" xfId="15343" xr:uid="{8A4CF026-D0D8-4F54-A176-8FA6A769B0A1}"/>
    <cellStyle name="Header2 2 4 3" xfId="16380" xr:uid="{92A7E989-586B-4F43-B04D-53FA221C13DD}"/>
    <cellStyle name="Header2 2 4 4" xfId="17348" xr:uid="{78CAE0C0-DB3D-482B-AC54-4B02A0798164}"/>
    <cellStyle name="Header2 2 4 5" xfId="21123" xr:uid="{D83047B1-1B39-4724-B790-CFFC58DB22DA}"/>
    <cellStyle name="Header2 2 4 6" xfId="22308" xr:uid="{A5E2CC41-D6F5-4265-A7D8-BC6C90073F9B}"/>
    <cellStyle name="Header2 2 4 7" xfId="23326" xr:uid="{C9167713-8A1C-4938-9D26-CEB646B12ED1}"/>
    <cellStyle name="Header2 2 5" xfId="13264" xr:uid="{DBA2612F-2848-4689-8132-07BC2F328A52}"/>
    <cellStyle name="Header2 2 6" xfId="15807" xr:uid="{66E05A41-B8EF-45B6-A706-B3E65AE711A4}"/>
    <cellStyle name="Header2 2 7" xfId="13463" xr:uid="{78688F8A-E66D-4EE7-A236-B8AFD1B8C75D}"/>
    <cellStyle name="Header2 2 8" xfId="18900" xr:uid="{07E027C1-AC72-43D9-8398-73F146CF31AA}"/>
    <cellStyle name="Header2 2 9" xfId="19800" xr:uid="{94F3EDF9-CDA2-4249-A2BB-D0346606BD8D}"/>
    <cellStyle name="Header2 20" xfId="25678" xr:uid="{BE5AA3F5-BF05-459F-BC2A-FE6394B38135}"/>
    <cellStyle name="Header2 21" xfId="25841" xr:uid="{D69B0E6D-E5EE-47E7-BE9D-8E46B6F059DB}"/>
    <cellStyle name="Header2 22" xfId="26168" xr:uid="{002B1512-512D-4B4C-800E-FE29F837380A}"/>
    <cellStyle name="Header2 23" xfId="25943" xr:uid="{123A9AFF-662F-4870-8113-D3B3E3C84115}"/>
    <cellStyle name="Header2 24" xfId="26196" xr:uid="{7551D071-3C09-4E9C-BC5E-69F2844B1B03}"/>
    <cellStyle name="Header2 25" xfId="26149" xr:uid="{4157203D-C692-489F-93FE-E21871E96DFE}"/>
    <cellStyle name="Header2 26" xfId="28074" xr:uid="{0F3B5A4C-670B-454B-A8D8-642CD97E7D13}"/>
    <cellStyle name="Header2 27" xfId="28214" xr:uid="{704EDCC6-6204-472D-A9D2-2B77EE98AF9D}"/>
    <cellStyle name="Header2 28" xfId="28145" xr:uid="{AC67F7EA-6EB4-4B86-8CEE-238C062E3C49}"/>
    <cellStyle name="Header2 29" xfId="28342" xr:uid="{A84CE69C-46EF-49B6-A70B-42AE393FC01C}"/>
    <cellStyle name="Header2 3" xfId="3036" xr:uid="{1FB56C5A-7738-4A8F-931D-3FD35C612A0C}"/>
    <cellStyle name="Header2 3 10" xfId="27506" xr:uid="{B46D71B6-2513-4AD1-BF84-E5C3B73DF69E}"/>
    <cellStyle name="Header2 3 2" xfId="6838" xr:uid="{465D718D-F05C-46CE-BE04-2CEA5029DBE1}"/>
    <cellStyle name="Header2 3 2 2" xfId="12029" xr:uid="{4F8BA852-A668-4307-9E7C-306E1CA2B765}"/>
    <cellStyle name="Header2 3 2 2 2" xfId="15716" xr:uid="{012E5F53-55C0-4F8C-A8BD-CF4634BD8797}"/>
    <cellStyle name="Header2 3 2 2 3" xfId="16750" xr:uid="{39D68F75-F31B-4D86-A37F-D3BEA240C816}"/>
    <cellStyle name="Header2 3 2 2 4" xfId="17721" xr:uid="{F29FDB28-0E6F-42FC-81ED-8B6A029EA8AA}"/>
    <cellStyle name="Header2 3 2 2 5" xfId="21494" xr:uid="{6E4F6ECD-1BF3-467C-A3A2-D1BFBF85B795}"/>
    <cellStyle name="Header2 3 2 2 6" xfId="22663" xr:uid="{13BB9CA2-0C66-431B-8F6D-B2A044807F70}"/>
    <cellStyle name="Header2 3 2 2 7" xfId="23699" xr:uid="{A9294C98-9DFC-4E1F-AF69-1AAF2B314FD4}"/>
    <cellStyle name="Header2 3 2 3" xfId="11403" xr:uid="{A8426453-2EE0-47B6-A1D5-5922199445E9}"/>
    <cellStyle name="Header2 3 2 3 2" xfId="15095" xr:uid="{7EA48A84-2DB9-4E6B-9031-88E0E50D9F02}"/>
    <cellStyle name="Header2 3 2 3 3" xfId="16138" xr:uid="{BF2983D5-C802-4711-B24D-AA275ABF20D9}"/>
    <cellStyle name="Header2 3 2 3 4" xfId="17104" xr:uid="{DDC98BE2-B4A9-484D-ABE6-AB3B2A4FA1C7}"/>
    <cellStyle name="Header2 3 2 3 5" xfId="20882" xr:uid="{CB9EDD5F-4A9A-4CED-A15C-BC38293488B5}"/>
    <cellStyle name="Header2 3 2 3 6" xfId="22087" xr:uid="{F5CCF2CC-52ED-4E6C-AADA-240DF30F72A3}"/>
    <cellStyle name="Header2 3 2 3 7" xfId="23082" xr:uid="{5C491605-43E2-4EB5-AC68-86E17AEFBB18}"/>
    <cellStyle name="Header2 3 2 4" xfId="14170" xr:uid="{16498984-AB36-41F4-A7BF-D94A6655E169}"/>
    <cellStyle name="Header2 3 2 5" xfId="13662" xr:uid="{FD10A73C-FE60-4843-8E84-7E0A41AAC394}"/>
    <cellStyle name="Header2 3 2 6" xfId="14250" xr:uid="{0239B03F-8F04-4359-9C6D-CDA6F3082D05}"/>
    <cellStyle name="Header2 3 2 7" xfId="19970" xr:uid="{E3E4690E-53C4-4EAE-AEF1-D56D78630203}"/>
    <cellStyle name="Header2 3 2 8" xfId="19213" xr:uid="{6A1B107D-259D-431E-9B07-9F7AFD6CE8EE}"/>
    <cellStyle name="Header2 3 2 9" xfId="22813" xr:uid="{0DD697F6-60DA-4F9B-B368-8521CD63CCAA}"/>
    <cellStyle name="Header2 3 3" xfId="11631" xr:uid="{30B34410-3E71-4A1B-962F-D09165C70ED3}"/>
    <cellStyle name="Header2 3 3 2" xfId="15319" xr:uid="{583820EE-5A34-4662-BD35-D448A7840884}"/>
    <cellStyle name="Header2 3 3 3" xfId="16356" xr:uid="{7B38F4FB-ACB7-4709-A9FD-7B4E97AE782D}"/>
    <cellStyle name="Header2 3 3 4" xfId="17324" xr:uid="{184D226D-E2F7-42D4-A870-419A03AB9544}"/>
    <cellStyle name="Header2 3 3 5" xfId="21099" xr:uid="{99EF16F9-A2F1-40B9-A01A-087EE7EDFE18}"/>
    <cellStyle name="Header2 3 3 6" xfId="22289" xr:uid="{333D8D9A-24A7-405A-89EC-509C39F6BD67}"/>
    <cellStyle name="Header2 3 3 7" xfId="23302" xr:uid="{51782205-E843-4AE2-B05F-D198F2D6C997}"/>
    <cellStyle name="Header2 3 4" xfId="13218" xr:uid="{06FE6718-CD8A-4E22-BD58-64DDCE5F5818}"/>
    <cellStyle name="Header2 3 5" xfId="13672" xr:uid="{0DDC440C-CB84-4D31-9CED-65AA920F0017}"/>
    <cellStyle name="Header2 3 6" xfId="14089" xr:uid="{A2F2B57D-7045-4419-AE90-2541EB80E356}"/>
    <cellStyle name="Header2 3 7" xfId="18852" xr:uid="{80192FA1-B678-415C-AFFC-94F20CA0B649}"/>
    <cellStyle name="Header2 3 8" xfId="19824" xr:uid="{61A40DCB-0914-4BC4-A21E-8384C7EF4D01}"/>
    <cellStyle name="Header2 3 9" xfId="18233" xr:uid="{484EA383-985C-49BE-A48A-207E2AC62CDC}"/>
    <cellStyle name="Header2 30" xfId="28332" xr:uid="{F233EE0B-5AD0-418E-B6A6-3BAFAD463F2F}"/>
    <cellStyle name="Header2 31" xfId="28638" xr:uid="{F19AA193-3939-4849-B4FC-AED19F6B1A37}"/>
    <cellStyle name="Header2 32" xfId="28701" xr:uid="{C4C3A44E-2149-45B4-8391-1ADA487E94EF}"/>
    <cellStyle name="Header2 33" xfId="28650" xr:uid="{5DABBB8C-E6BA-405E-9F8E-6DEEEC228735}"/>
    <cellStyle name="Header2 34" xfId="28502" xr:uid="{B402D079-493A-4ADB-B16F-70E8DF4070AA}"/>
    <cellStyle name="Header2 35" xfId="28930" xr:uid="{E4E0FB75-1BC5-4FC9-9C26-DB6A4F747D95}"/>
    <cellStyle name="Header2 36" xfId="28814" xr:uid="{B1893E2B-1A9C-4907-9D04-5BCC3F527286}"/>
    <cellStyle name="Header2 37" xfId="29185" xr:uid="{532BF153-803A-488C-9311-BA91AAB2AC79}"/>
    <cellStyle name="Header2 38" xfId="29346" xr:uid="{12C77E3D-E176-45C3-8618-05BC5A2AC355}"/>
    <cellStyle name="Header2 39" xfId="29703" xr:uid="{0EDD36B9-FDE5-415A-A6E7-4BB58D2C111E}"/>
    <cellStyle name="Header2 4" xfId="12379" xr:uid="{39C37EE4-B587-4742-9C9C-A19D16CC560B}"/>
    <cellStyle name="Header2 4 2" xfId="15855" xr:uid="{A4B70C66-ED97-4BB3-98B1-3FEFE364128F}"/>
    <cellStyle name="Header2 4 3" xfId="16866" xr:uid="{DA68C601-200F-4915-B3B9-BF774EFF489C}"/>
    <cellStyle name="Header2 4 4" xfId="17809" xr:uid="{B7F25A17-8D04-47F0-81DE-7FAC8401415C}"/>
    <cellStyle name="Header2 4 5" xfId="21636" xr:uid="{958B7ACB-456B-4820-BDCB-EB9FBC478764}"/>
    <cellStyle name="Header2 4 6" xfId="22759" xr:uid="{EEA961C5-75AB-4D10-AA24-DA58920728B6}"/>
    <cellStyle name="Header2 4 7" xfId="23787" xr:uid="{31566187-99EE-48FB-BE40-D77BD59A8F5F}"/>
    <cellStyle name="Header2 4 8" xfId="27144" xr:uid="{21A01BB2-37F8-404F-82A8-27CE7E368ADD}"/>
    <cellStyle name="Header2 40" xfId="29667" xr:uid="{3BD6A31C-FF96-46EC-BFD7-4DD9B1F724D0}"/>
    <cellStyle name="Header2 41" xfId="29823" xr:uid="{28C9C71F-F343-4C86-B664-614D2591B186}"/>
    <cellStyle name="Header2 42" xfId="34385" xr:uid="{030C1581-75C6-4697-A4D6-0E19562CCA4D}"/>
    <cellStyle name="Header2 43" xfId="34420" xr:uid="{BC9B9F60-F04A-40DF-B71D-2FC1CA03AD22}"/>
    <cellStyle name="Header2 44" xfId="34518" xr:uid="{AF0BFD6B-8CFC-4FFB-BE57-FEDE782BE110}"/>
    <cellStyle name="Header2 45" xfId="34473" xr:uid="{2609F256-F2FC-4EDD-9C24-5006CD5A7C1F}"/>
    <cellStyle name="Header2 46" xfId="34682" xr:uid="{D909821C-9459-48F5-8B50-BB5F5ABBAD3D}"/>
    <cellStyle name="Header2 47" xfId="34702" xr:uid="{729B2275-66CD-4A55-B93D-AC445800EEC3}"/>
    <cellStyle name="Header2 5" xfId="12620" xr:uid="{CB7C0471-4972-422B-9410-BF9547F96FD1}"/>
    <cellStyle name="Header2 5 2" xfId="15970" xr:uid="{8432E06E-93B5-4F93-9E48-A27F999EB14D}"/>
    <cellStyle name="Header2 5 3" xfId="16951" xr:uid="{48ED93C1-407C-4448-86E4-1E181EF78345}"/>
    <cellStyle name="Header2 5 4" xfId="17884" xr:uid="{0AFDF7BF-9A52-447E-A9A9-49B824015C61}"/>
    <cellStyle name="Header2 5 5" xfId="21747" xr:uid="{DBA3CE4B-BE2F-4600-8E3D-D28A7A31B94D}"/>
    <cellStyle name="Header2 5 6" xfId="22854" xr:uid="{AA38C6F9-4A76-4789-8043-F97610489F83}"/>
    <cellStyle name="Header2 5 7" xfId="23862" xr:uid="{2D6190F1-BC10-4FBA-ABB7-714FD76C69C2}"/>
    <cellStyle name="Header2 5 8" xfId="27650" xr:uid="{FDFB8A24-A27D-4F12-A718-CB0024C96B18}"/>
    <cellStyle name="Header2 6" xfId="12707" xr:uid="{6E1EEF0A-81D4-466F-8882-F7408044DDE1}"/>
    <cellStyle name="Header2 6 2" xfId="16041" xr:uid="{B86DAC8B-28B1-4446-B16D-DF58B07CBCCA}"/>
    <cellStyle name="Header2 6 3" xfId="17021" xr:uid="{EFD7D9BC-B051-4F0D-8036-4C368D5E5B50}"/>
    <cellStyle name="Header2 6 4" xfId="17954" xr:uid="{8D4289E0-5549-4BCD-91DA-5BAA6172AF4D}"/>
    <cellStyle name="Header2 6 5" xfId="21818" xr:uid="{98695129-8EB1-4A4D-A36F-B9ED14F7983F}"/>
    <cellStyle name="Header2 6 6" xfId="22930" xr:uid="{3D043D98-3648-4DE8-B907-62D39049A575}"/>
    <cellStyle name="Header2 6 7" xfId="23932" xr:uid="{2BBC03F5-07C2-4015-8669-22968A970B50}"/>
    <cellStyle name="Header2 6 8" xfId="27370" xr:uid="{4440EC6C-07AF-4E23-B3AF-95E0B94FFF2F}"/>
    <cellStyle name="Header2 7" xfId="12639" xr:uid="{EC30781C-550F-45C3-AF42-08978CCD26A8}"/>
    <cellStyle name="Header2 7 2" xfId="15980" xr:uid="{111B3C35-6858-42DB-AE1F-EDA4B442E129}"/>
    <cellStyle name="Header2 7 3" xfId="16960" xr:uid="{CF61681E-F574-4157-9901-F0D8D2D5E128}"/>
    <cellStyle name="Header2 7 4" xfId="17893" xr:uid="{B8F2410A-F0A1-479B-80FC-5216AD3161C9}"/>
    <cellStyle name="Header2 7 5" xfId="21756" xr:uid="{9B34112B-74F7-45E6-AAC9-AA5C41C01E11}"/>
    <cellStyle name="Header2 7 6" xfId="22867" xr:uid="{0DE913AD-595A-4B64-BC65-E8A598A04444}"/>
    <cellStyle name="Header2 7 7" xfId="23871" xr:uid="{E2239F06-6C72-4090-B196-F759F4E48FBE}"/>
    <cellStyle name="Header2 7 8" xfId="27243" xr:uid="{4D709F70-727F-4FEC-AD15-E92C6789DD8B}"/>
    <cellStyle name="Header2 8" xfId="18187" xr:uid="{319C1318-4C67-4757-9E8E-64A50B5E90D0}"/>
    <cellStyle name="Header2 8 2" xfId="21974" xr:uid="{BE6E7BE9-0A56-450E-826C-FE0A29A41CE2}"/>
    <cellStyle name="Header2 8 3" xfId="23006" xr:uid="{045464F6-53D3-422A-8635-46E8F1BD3FC7}"/>
    <cellStyle name="Header2 8 4" xfId="23984" xr:uid="{E5F3A74F-F4CD-491C-8329-B42EFD3BC25D}"/>
    <cellStyle name="Header2 8 5" xfId="27663" xr:uid="{CA68572A-6909-494D-BD90-782BE92BE81A}"/>
    <cellStyle name="Header2 9" xfId="24109" xr:uid="{CE45E561-76B9-442A-9240-B5BA2CEC340B}"/>
    <cellStyle name="Header2 9 2" xfId="27013" xr:uid="{F6E7D239-F841-4F51-A3D6-056A31A08C8E}"/>
    <cellStyle name="Heading 1 2" xfId="376" xr:uid="{CB9AEC2C-A2FA-496F-AF09-0DF01DEDB88C}"/>
    <cellStyle name="Heading 1 2 2" xfId="855" xr:uid="{3C8365AA-3ECF-48CB-B3F9-8949EA84EA27}"/>
    <cellStyle name="Heading 1 2 3" xfId="24467" xr:uid="{58719875-2CC7-48B0-8A91-17DB7A05296F}"/>
    <cellStyle name="Heading 1 3" xfId="377" xr:uid="{B7B2DACF-4E34-4C6C-A2EB-E0C8B0777B3B}"/>
    <cellStyle name="Heading 1 3 2" xfId="856" xr:uid="{D77F7D9D-0B9E-438C-BDC5-15E3509AF59F}"/>
    <cellStyle name="Heading 1 3 3" xfId="24468" xr:uid="{E5A19A85-0DB3-4C80-9FC6-6E82A43F85F7}"/>
    <cellStyle name="Heading 1 4" xfId="702" xr:uid="{DCA4D96C-EC4D-4178-8270-C93E96C555AF}"/>
    <cellStyle name="Heading 1 5" xfId="1275" xr:uid="{4199C6D8-2E71-42E6-99B3-8AC774946659}"/>
    <cellStyle name="Heading 1 6" xfId="24466" xr:uid="{24E88865-42CC-4CD7-93DD-9AC62753F8D0}"/>
    <cellStyle name="Heading 1 7" xfId="375" xr:uid="{5265D66A-84FE-45EA-AD47-6D5A99401528}"/>
    <cellStyle name="Heading 2 2" xfId="379" xr:uid="{D882C0A0-5A06-475C-83CD-98861D61EEC9}"/>
    <cellStyle name="Heading 2 2 2" xfId="857" xr:uid="{58C10771-6F71-4409-A09D-35E7C80CA4B2}"/>
    <cellStyle name="Heading 2 2 3" xfId="24470" xr:uid="{734E54A0-9FDC-4637-AD0B-52C4469B5D2F}"/>
    <cellStyle name="Heading 2 3" xfId="380" xr:uid="{6B3E3626-BCE4-4E6C-B9E2-7FEAB1646B61}"/>
    <cellStyle name="Heading 2 3 2" xfId="858" xr:uid="{A2949CA5-ED48-4CCC-9788-FD68DCEF85AE}"/>
    <cellStyle name="Heading 2 3 3" xfId="24471" xr:uid="{2FB3784E-5D63-44C5-8DB1-AFD271DE13B0}"/>
    <cellStyle name="Heading 2 4" xfId="703" xr:uid="{E204C4DD-AAB0-4F29-9305-A8267AF7D628}"/>
    <cellStyle name="Heading 2 5" xfId="1276" xr:uid="{8339110E-11E1-4FB7-AFA1-087171C32142}"/>
    <cellStyle name="Heading 2 6" xfId="24469" xr:uid="{6AC61EAE-C4FD-4B4D-995C-5EC732EAD414}"/>
    <cellStyle name="Heading 2 7" xfId="378" xr:uid="{41823CCC-28E1-4689-96FE-9F8430FF928C}"/>
    <cellStyle name="Heading 3 10" xfId="1621" xr:uid="{85220D00-4E4A-48AA-BA45-F16CFDD935F1}"/>
    <cellStyle name="Heading 3 10 2" xfId="4554" xr:uid="{79DF10DE-C376-4F7B-9C3F-864CBF66C111}"/>
    <cellStyle name="Heading 3 10 2 2" xfId="14392" xr:uid="{8044775D-D9B8-4108-A6BE-7A948B3A18E9}"/>
    <cellStyle name="Heading 3 10 2 3" xfId="13152" xr:uid="{08C21A10-11F8-4458-8670-9D779D40F85E}"/>
    <cellStyle name="Heading 3 10 2 4" xfId="19265" xr:uid="{B127CF36-D3CD-4274-8E01-C4963B448AEB}"/>
    <cellStyle name="Heading 3 10 2 5" xfId="19292" xr:uid="{D9048EA7-626D-4E0F-85E2-51CC0E88E489}"/>
    <cellStyle name="Heading 3 10 2 6" xfId="20350" xr:uid="{C4D38BCA-FA8C-414B-9ACE-02CCC79FA733}"/>
    <cellStyle name="Heading 3 10 3" xfId="13563" xr:uid="{EDFE97C8-6CBF-481B-9636-68B56A64EAA8}"/>
    <cellStyle name="Heading 3 10 4" xfId="13078" xr:uid="{8B3D99C9-F5C8-4905-8CCD-2E17E1FCEFF9}"/>
    <cellStyle name="Heading 3 10 5" xfId="18433" xr:uid="{B2242549-A51B-448C-8144-5A241CB39221}"/>
    <cellStyle name="Heading 3 10 6" xfId="18730" xr:uid="{B4192003-7D31-432B-BB5E-8651BD96F2B6}"/>
    <cellStyle name="Heading 3 10 7" xfId="22745" xr:uid="{E81B5099-92C7-4B67-904A-3C95BF57C493}"/>
    <cellStyle name="Heading 3 11" xfId="1765" xr:uid="{964A9A34-2049-47F4-9513-8CCC55F4FB06}"/>
    <cellStyle name="Heading 3 11 2" xfId="4678" xr:uid="{0D44089C-D757-4BB5-9183-85BDE2BCF5AC}"/>
    <cellStyle name="Heading 3 11 2 2" xfId="14529" xr:uid="{810425F7-32E8-4622-A209-C68416BE90EF}"/>
    <cellStyle name="Heading 3 11 2 3" xfId="14464" xr:uid="{7E17B685-EBAD-4446-BD5D-91A7DDB596A1}"/>
    <cellStyle name="Heading 3 11 2 4" xfId="19313" xr:uid="{0204FE44-586A-42D6-A8B1-FA39F0216FB5}"/>
    <cellStyle name="Heading 3 11 2 5" xfId="20764" xr:uid="{99B1B44F-F45C-4346-986C-1A277DDD2AFE}"/>
    <cellStyle name="Heading 3 11 2 6" xfId="20682" xr:uid="{4E7B6E12-1DAD-4496-A45B-D3B2756AE30C}"/>
    <cellStyle name="Heading 3 11 3" xfId="14524" xr:uid="{0ACCAAC8-74DB-4A89-BE14-F47C81E32FBA}"/>
    <cellStyle name="Heading 3 11 4" xfId="13447" xr:uid="{6D3B5745-F0BE-4F7A-9A12-671679B84B12}"/>
    <cellStyle name="Heading 3 11 5" xfId="18484" xr:uid="{5791BD0A-4FE9-4A81-8784-2D35DF78C087}"/>
    <cellStyle name="Heading 3 11 6" xfId="20537" xr:uid="{FDC54A6D-940F-4445-922E-96E297CD1987}"/>
    <cellStyle name="Heading 3 11 7" xfId="20400" xr:uid="{9DB7DD0D-C666-4781-BCB0-9646FB01C7EB}"/>
    <cellStyle name="Heading 3 12" xfId="1519" xr:uid="{301E2369-8C10-47E6-B178-529626579309}"/>
    <cellStyle name="Heading 3 12 2" xfId="4462" xr:uid="{C74088ED-6EDC-411F-96D9-9AEFB8985BAE}"/>
    <cellStyle name="Heading 3 12 2 2" xfId="14041" xr:uid="{5DB60076-AD2C-4504-BDAE-10C54D0FDAFB}"/>
    <cellStyle name="Heading 3 12 2 3" xfId="14351" xr:uid="{64E2EB44-DD0C-4B69-8DA6-324E776E5BF1}"/>
    <cellStyle name="Heading 3 12 2 4" xfId="19240" xr:uid="{8F884380-9B98-4CB9-B636-8089FFFF65A6}"/>
    <cellStyle name="Heading 3 12 2 5" xfId="20264" xr:uid="{BB9CA0AE-0C8E-44FA-90E4-517F933D6B47}"/>
    <cellStyle name="Heading 3 12 2 6" xfId="18505" xr:uid="{1DF960C0-B710-47A5-A412-465BA8E50C7B}"/>
    <cellStyle name="Heading 3 12 3" xfId="12805" xr:uid="{8BCC4CC3-432C-4A1B-B123-E298E200EA04}"/>
    <cellStyle name="Heading 3 12 4" xfId="14877" xr:uid="{74750507-5332-4187-882F-AF5B391E104A}"/>
    <cellStyle name="Heading 3 12 5" xfId="18405" xr:uid="{AE6221B1-61F3-44D1-B8F6-F3799342C550}"/>
    <cellStyle name="Heading 3 12 6" xfId="19025" xr:uid="{791B3ECF-3642-436E-8ACC-040FC9443D89}"/>
    <cellStyle name="Heading 3 12 7" xfId="18382" xr:uid="{DE0D1AFD-67A1-41FD-B122-9A7BDA48057F}"/>
    <cellStyle name="Heading 3 13" xfId="1520" xr:uid="{35CAAE4B-6875-4AD0-B62F-2692D749B2BD}"/>
    <cellStyle name="Heading 3 13 2" xfId="4463" xr:uid="{DB27D71A-4A6A-4EA1-B7E7-0505CB75AFCE}"/>
    <cellStyle name="Heading 3 13 2 2" xfId="13467" xr:uid="{8B032675-6393-4181-BEE5-69F1E33A1031}"/>
    <cellStyle name="Heading 3 13 2 3" xfId="13355" xr:uid="{2A40BF00-13BA-47C7-B059-4B8EFF07CD9C}"/>
    <cellStyle name="Heading 3 13 2 4" xfId="19241" xr:uid="{26DB7DA4-17D2-4A8D-94E9-143BB8D77E5E}"/>
    <cellStyle name="Heading 3 13 2 5" xfId="20677" xr:uid="{0D9B2633-FFE2-4727-9A0D-4C7692179906}"/>
    <cellStyle name="Heading 3 13 2 6" xfId="18299" xr:uid="{39D9B9B0-A6C0-46D7-B5E7-C580DB807C97}"/>
    <cellStyle name="Heading 3 13 3" xfId="12804" xr:uid="{485DC867-A9B9-44B7-BDE8-2211ED0DA2EC}"/>
    <cellStyle name="Heading 3 13 4" xfId="14735" xr:uid="{15CB622E-ABBC-4386-9EB8-C2A5F694F1D0}"/>
    <cellStyle name="Heading 3 13 5" xfId="18406" xr:uid="{8A0AA844-F034-4A64-8622-0A2687D791BB}"/>
    <cellStyle name="Heading 3 13 6" xfId="20263" xr:uid="{D4687B08-77A8-41FE-B64E-F829E4875AB0}"/>
    <cellStyle name="Heading 3 13 7" xfId="19107" xr:uid="{F75B5A16-A347-4B66-9353-03AD0A84DD7F}"/>
    <cellStyle name="Heading 3 14" xfId="1914" xr:uid="{2AD9D1FD-6068-4A25-9C28-178AF9FF3B6B}"/>
    <cellStyle name="Heading 3 14 2" xfId="4816" xr:uid="{46A1BCDE-9A1C-413E-829B-761DF219FDFF}"/>
    <cellStyle name="Heading 3 14 2 2" xfId="14000" xr:uid="{398465A2-97A4-4AE3-BBE5-C9A1D9CC8509}"/>
    <cellStyle name="Heading 3 14 2 3" xfId="14092" xr:uid="{1C0B8C8C-4693-4884-9A82-3D8B82B0CBD9}"/>
    <cellStyle name="Heading 3 14 2 4" xfId="19352" xr:uid="{3187A9A3-4BB7-4BD4-9E14-223DBB4ADD55}"/>
    <cellStyle name="Heading 3 14 2 5" xfId="19080" xr:uid="{F5A2E50A-3022-4CB5-980F-DF540966DA16}"/>
    <cellStyle name="Heading 3 14 2 6" xfId="20305" xr:uid="{E691777D-6D44-4875-94F9-E74529F882F0}"/>
    <cellStyle name="Heading 3 14 3" xfId="14645" xr:uid="{0A045E68-1ABF-4B03-B7F6-E24DDDCF97D4}"/>
    <cellStyle name="Heading 3 14 4" xfId="14885" xr:uid="{BCCD72EF-F9C3-4E84-9E22-A74DCCA28525}"/>
    <cellStyle name="Heading 3 14 5" xfId="18522" xr:uid="{C0EA4309-C0FF-4F02-B630-D2DF80D4B9D9}"/>
    <cellStyle name="Heading 3 14 6" xfId="19511" xr:uid="{B6023779-8BE2-4C6D-953F-6551866E1374}"/>
    <cellStyle name="Heading 3 14 7" xfId="20783" xr:uid="{EB5D56B9-94E3-4119-8ED9-16171501F220}"/>
    <cellStyle name="Heading 3 15" xfId="2168" xr:uid="{D3C77731-C7D8-4FA7-8C8C-6018CA7E0AAE}"/>
    <cellStyle name="Heading 3 15 2" xfId="5041" xr:uid="{68D79D26-B996-4788-BE2A-0DBD48243A93}"/>
    <cellStyle name="Heading 3 15 2 2" xfId="14423" xr:uid="{FF4D1C7F-0542-4A7A-A819-61AD0822C8E6}"/>
    <cellStyle name="Heading 3 15 2 3" xfId="14056" xr:uid="{99449BF3-06CF-47ED-8651-2B6FB92F3101}"/>
    <cellStyle name="Heading 3 15 2 4" xfId="19406" xr:uid="{07A9708E-E774-4D84-8F6F-602100094F1F}"/>
    <cellStyle name="Heading 3 15 2 5" xfId="19168" xr:uid="{16D6B956-53E4-41EF-9E98-A56FD7839844}"/>
    <cellStyle name="Heading 3 15 2 6" xfId="20064" xr:uid="{941075F2-7A1E-4A42-B54D-9261B9DAF4F4}"/>
    <cellStyle name="Heading 3 15 3" xfId="14843" xr:uid="{6174D694-04AB-4757-BD0A-F41BD4808C9D}"/>
    <cellStyle name="Heading 3 15 4" xfId="14590" xr:uid="{3A4BA37A-362C-44A3-ACC7-B701E644E021}"/>
    <cellStyle name="Heading 3 15 5" xfId="18580" xr:uid="{86F0E6EC-C522-41AA-8034-4FE274BB93B9}"/>
    <cellStyle name="Heading 3 15 6" xfId="21603" xr:uid="{988FFC39-4BC0-4FF3-B17B-7523B460DD9D}"/>
    <cellStyle name="Heading 3 15 7" xfId="20662" xr:uid="{D668073B-A147-41AC-AB42-0C383F9E50C5}"/>
    <cellStyle name="Heading 3 16" xfId="2141" xr:uid="{D3A51AFE-D686-4F81-AB73-FD0024210E95}"/>
    <cellStyle name="Heading 3 16 2" xfId="5018" xr:uid="{8F7997C4-4484-455A-AEEF-4004D8BED772}"/>
    <cellStyle name="Heading 3 16 2 2" xfId="12922" xr:uid="{AF32013A-A9A3-4838-B92F-2678E1DDA2E0}"/>
    <cellStyle name="Heading 3 16 2 3" xfId="13454" xr:uid="{76243615-4FFE-4299-85A0-0A28ADFECC7E}"/>
    <cellStyle name="Heading 3 16 2 4" xfId="19399" xr:uid="{A0EA429C-B221-4D79-9778-C2B99BC82B61}"/>
    <cellStyle name="Heading 3 16 2 5" xfId="20057" xr:uid="{68B20BA0-CD92-4945-B564-3B6BCE403224}"/>
    <cellStyle name="Heading 3 16 2 6" xfId="20382" xr:uid="{AF281C0F-8997-4B57-8D4E-717CBDFA5541}"/>
    <cellStyle name="Heading 3 16 3" xfId="13522" xr:uid="{589D5CC2-77BB-4A24-9787-3C35DDFFCA66}"/>
    <cellStyle name="Heading 3 16 4" xfId="12905" xr:uid="{EE90FE0F-A3C4-4576-B449-EBCB4ECFAA34}"/>
    <cellStyle name="Heading 3 16 5" xfId="18571" xr:uid="{96E5C6A8-3B06-48B9-A73A-B7E52F8AC0A3}"/>
    <cellStyle name="Heading 3 16 6" xfId="19061" xr:uid="{DBB54F0E-EDCE-49ED-BD28-9617F53FCBB3}"/>
    <cellStyle name="Heading 3 16 7" xfId="20300" xr:uid="{AC9ABB92-1856-40EA-AFA5-20390DF7992B}"/>
    <cellStyle name="Heading 3 17" xfId="1974" xr:uid="{2EDAD1F5-F02E-4A98-A3BF-883D15D0803B}"/>
    <cellStyle name="Heading 3 17 2" xfId="4871" xr:uid="{F60E79D4-27CE-4E59-B55F-930ABB534478}"/>
    <cellStyle name="Heading 3 17 2 2" xfId="14971" xr:uid="{720788C1-09CF-4066-8C28-5C841B6645A9}"/>
    <cellStyle name="Heading 3 17 2 3" xfId="13727" xr:uid="{C0633CEE-1427-4DA8-9B4B-8C47AD72E977}"/>
    <cellStyle name="Heading 3 17 2 4" xfId="19360" xr:uid="{00A9F055-45E2-4BD1-93D7-F06E1A3D33D0}"/>
    <cellStyle name="Heading 3 17 2 5" xfId="19330" xr:uid="{17D2A56A-0B02-49A8-9528-ACA3795ACBF5}"/>
    <cellStyle name="Heading 3 17 2 6" xfId="19395" xr:uid="{35C7786A-49D5-4824-B8F3-6F1DE76B81C6}"/>
    <cellStyle name="Heading 3 17 3" xfId="13789" xr:uid="{12633593-A36B-412A-8041-BEB25399680B}"/>
    <cellStyle name="Heading 3 17 4" xfId="16896" xr:uid="{797BE5D6-E8E4-479B-A243-B376586E6C8D}"/>
    <cellStyle name="Heading 3 17 5" xfId="18530" xr:uid="{19267B5F-9BC6-4DF0-807C-7914AE38439D}"/>
    <cellStyle name="Heading 3 17 6" xfId="19510" xr:uid="{AB78892E-91F3-436A-8470-4350E1A23819}"/>
    <cellStyle name="Heading 3 17 7" xfId="18462" xr:uid="{A3EE3EC8-C1F2-4C79-8998-04988A6FC8A5}"/>
    <cellStyle name="Heading 3 18" xfId="1981" xr:uid="{7553481D-A194-4A1D-8E51-813ADB7441DE}"/>
    <cellStyle name="Heading 3 18 2" xfId="4874" xr:uid="{4DB63251-DD4F-4755-8105-A09B1C6B752D}"/>
    <cellStyle name="Heading 3 18 2 2" xfId="12855" xr:uid="{5767ABCF-5246-489E-B200-457B0A9D14DF}"/>
    <cellStyle name="Heading 3 18 2 3" xfId="13394" xr:uid="{3C490466-3F8A-4892-A693-D1DBDAC0DC3D}"/>
    <cellStyle name="Heading 3 18 2 4" xfId="19363" xr:uid="{5F4EFE6E-8298-449B-9EF3-241191D21F82}"/>
    <cellStyle name="Heading 3 18 2 5" xfId="20478" xr:uid="{B8EC0C5F-3EDE-4B4A-B23D-7787E2E1A26F}"/>
    <cellStyle name="Heading 3 18 2 6" xfId="22951" xr:uid="{64130CD6-D104-49AD-926B-B30735CF7D75}"/>
    <cellStyle name="Heading 3 18 3" xfId="14750" xr:uid="{23B67882-039E-409D-BB93-2AC1E2499007}"/>
    <cellStyle name="Heading 3 18 4" xfId="15884" xr:uid="{F66FFC56-EDC2-4FF8-8EDA-11FB04CA8544}"/>
    <cellStyle name="Heading 3 18 5" xfId="18535" xr:uid="{A12A3032-8CEE-4EB7-8768-61E1C410D3B9}"/>
    <cellStyle name="Heading 3 18 6" xfId="20536" xr:uid="{F15AA254-F66B-443F-846B-DC86DDC06415}"/>
    <cellStyle name="Heading 3 18 7" xfId="18525" xr:uid="{B0543DAB-1847-4659-A19C-B7E559546752}"/>
    <cellStyle name="Heading 3 19" xfId="2144" xr:uid="{FB4BB121-8AFD-49CC-9834-49E09FBA7576}"/>
    <cellStyle name="Heading 3 19 2" xfId="5021" xr:uid="{C6400AE9-B610-4A53-AAB3-D2197939BDF3}"/>
    <cellStyle name="Heading 3 19 2 2" xfId="14633" xr:uid="{0F33332E-2BC5-4E58-9AF8-8EEEF44BA75F}"/>
    <cellStyle name="Heading 3 19 2 3" xfId="14082" xr:uid="{77F2D760-47D1-4533-93D4-73AF3598CE28}"/>
    <cellStyle name="Heading 3 19 2 4" xfId="19402" xr:uid="{E6B92271-E0E1-4A46-813A-72218EEF1F1C}"/>
    <cellStyle name="Heading 3 19 2 5" xfId="19171" xr:uid="{13EB6664-2115-4FE0-8213-CA4E9A29AE41}"/>
    <cellStyle name="Heading 3 19 2 6" xfId="20530" xr:uid="{9D591795-8587-4CF3-BF49-7C2AF724AB64}"/>
    <cellStyle name="Heading 3 19 3" xfId="14604" xr:uid="{8B1F1D57-D0CE-4658-8B05-78E012D51EA6}"/>
    <cellStyle name="Heading 3 19 4" xfId="13403" xr:uid="{A1AB530D-FB1B-4FD6-906B-4951A629AA72}"/>
    <cellStyle name="Heading 3 19 5" xfId="18574" xr:uid="{62148B83-2A79-4C73-AD1D-899BDA90E41A}"/>
    <cellStyle name="Heading 3 19 6" xfId="21655" xr:uid="{65339C45-6E3B-4FFA-A79E-4F1760E61CFC}"/>
    <cellStyle name="Heading 3 19 7" xfId="20136" xr:uid="{162C3516-0D2B-4EF8-86A6-FDE61A3C53A7}"/>
    <cellStyle name="Heading 3 2" xfId="382" xr:uid="{D7AEC304-205F-4BD6-929E-EF434196827D}"/>
    <cellStyle name="Heading 3 2 10" xfId="1678" xr:uid="{BAB9AD81-C4E4-4A35-BEC8-F3FB943EFE4A}"/>
    <cellStyle name="Heading 3 2 10 2" xfId="4600" xr:uid="{89393995-270A-4E34-B872-FC7292D3104E}"/>
    <cellStyle name="Heading 3 2 10 2 2" xfId="14807" xr:uid="{F30C834C-3A9F-430B-A182-39DC2EB41BF5}"/>
    <cellStyle name="Heading 3 2 10 2 3" xfId="14005" xr:uid="{48BC3E58-8E33-479E-948C-AE61C6D5CD30}"/>
    <cellStyle name="Heading 3 2 10 2 4" xfId="19283" xr:uid="{C7B7AAD0-CBD4-4A1E-B3CB-94437C229EDF}"/>
    <cellStyle name="Heading 3 2 10 2 5" xfId="18427" xr:uid="{8A78AA5B-EC39-42AE-B9EF-F5251CB13912}"/>
    <cellStyle name="Heading 3 2 10 2 6" xfId="22809" xr:uid="{02D2D7F6-7699-4659-857E-5CEEADF81E57}"/>
    <cellStyle name="Heading 3 2 10 3" xfId="13172" xr:uid="{CACFF18E-EAFF-47B0-852B-1E8E0887597F}"/>
    <cellStyle name="Heading 3 2 10 4" xfId="13272" xr:uid="{26BE8731-9877-4A90-841A-F075DF06041F}"/>
    <cellStyle name="Heading 3 2 10 5" xfId="18448" xr:uid="{18527344-52F0-4666-8D44-01C8A13EB6C2}"/>
    <cellStyle name="Heading 3 2 10 6" xfId="18619" xr:uid="{82F5FF29-5C04-4CAE-A53D-86F7AF95D152}"/>
    <cellStyle name="Heading 3 2 10 7" xfId="20284" xr:uid="{97BD5601-0FAE-4533-8620-DD275E058EFA}"/>
    <cellStyle name="Heading 3 2 11" xfId="1882" xr:uid="{65C446BD-23F4-468F-919D-7445680204A7}"/>
    <cellStyle name="Heading 3 2 11 2" xfId="4786" xr:uid="{B21E436D-1E66-46FB-AE65-C6AD3EED9EA7}"/>
    <cellStyle name="Heading 3 2 11 2 2" xfId="14765" xr:uid="{4FD3B7B6-87B2-446A-85EA-D34FB802B7EA}"/>
    <cellStyle name="Heading 3 2 11 2 3" xfId="12740" xr:uid="{99FD0D04-96D0-4BEB-A510-2B8C1D80D31B}"/>
    <cellStyle name="Heading 3 2 11 2 4" xfId="19342" xr:uid="{9D46E230-C4FE-40EF-A8E9-C73FB094D22D}"/>
    <cellStyle name="Heading 3 2 11 2 5" xfId="19840" xr:uid="{5F0C1FF6-003B-4A0C-AD6F-5AF48616D09D}"/>
    <cellStyle name="Heading 3 2 11 2 6" xfId="19866" xr:uid="{8F37D3B1-E817-4BF7-ADF9-121474CF42B7}"/>
    <cellStyle name="Heading 3 2 11 3" xfId="13977" xr:uid="{6E6C9DBB-2467-41B3-BC0D-5EE05876C2D2}"/>
    <cellStyle name="Heading 3 2 11 4" xfId="13481" xr:uid="{95945941-5A27-4980-BDDD-ADF410D4172C}"/>
    <cellStyle name="Heading 3 2 11 5" xfId="18518" xr:uid="{0A1DD248-75C6-4DB9-AFDB-BD76570CD11A}"/>
    <cellStyle name="Heading 3 2 11 6" xfId="21914" xr:uid="{39DCDD1A-39B7-4CAF-85EA-8500DF150FA2}"/>
    <cellStyle name="Heading 3 2 11 7" xfId="19365" xr:uid="{7D9743F0-2BEC-4016-94DB-D639FEFDAB98}"/>
    <cellStyle name="Heading 3 2 12" xfId="2214" xr:uid="{172A1D85-278E-4B45-9A74-CACDC1A0F9C7}"/>
    <cellStyle name="Heading 3 2 12 2" xfId="5082" xr:uid="{CA620856-FD43-445E-8FDD-EC3E73583A8B}"/>
    <cellStyle name="Heading 3 2 12 2 2" xfId="14632" xr:uid="{0D0967E7-3319-40AC-BC54-84CCD525E775}"/>
    <cellStyle name="Heading 3 2 12 2 3" xfId="14936" xr:uid="{9AAF1CAE-9E53-4D5A-95DD-2552B46B91AE}"/>
    <cellStyle name="Heading 3 2 12 2 4" xfId="19418" xr:uid="{DAD33FDD-88DF-48FC-8D19-45CBF9E0CB00}"/>
    <cellStyle name="Heading 3 2 12 2 5" xfId="19260" xr:uid="{8F243801-45BB-45A4-AFC1-F75FBB15227C}"/>
    <cellStyle name="Heading 3 2 12 2 6" xfId="19456" xr:uid="{4C0305C5-FE44-4294-BE12-B2B29C2F8898}"/>
    <cellStyle name="Heading 3 2 12 3" xfId="13794" xr:uid="{25D0121E-6D47-44F8-9DC3-E75F6E2E8272}"/>
    <cellStyle name="Heading 3 2 12 4" xfId="12964" xr:uid="{E1E17959-ACF9-4174-930D-193F945BA9BD}"/>
    <cellStyle name="Heading 3 2 12 5" xfId="18593" xr:uid="{3BFB9434-12AD-411F-8DE5-A3B57C8C7FCB}"/>
    <cellStyle name="Heading 3 2 12 6" xfId="20398" xr:uid="{985F45D0-6D05-4CCE-A169-B62B0EA36E6A}"/>
    <cellStyle name="Heading 3 2 12 7" xfId="19812" xr:uid="{24E0D7E2-7345-4CDD-A46D-CBBFEB007F35}"/>
    <cellStyle name="Heading 3 2 13" xfId="2105" xr:uid="{4D734CD1-93DB-4594-A8D8-C6631C0B3417}"/>
    <cellStyle name="Heading 3 2 13 2" xfId="4986" xr:uid="{0A70B5AC-13D6-4D13-A4C1-EEA96292F09C}"/>
    <cellStyle name="Heading 3 2 13 2 2" xfId="12856" xr:uid="{0006151D-74AC-4CBF-B26F-74F597DFBA90}"/>
    <cellStyle name="Heading 3 2 13 2 3" xfId="14405" xr:uid="{EE8F38B5-0015-498E-BD32-AB77EDA0BCFA}"/>
    <cellStyle name="Heading 3 2 13 2 4" xfId="19391" xr:uid="{B329E71C-C937-4234-91C0-953B019B1C92}"/>
    <cellStyle name="Heading 3 2 13 2 5" xfId="19533" xr:uid="{B7DAC653-9346-477B-A4A4-8E0BBD98E4AD}"/>
    <cellStyle name="Heading 3 2 13 2 6" xfId="18729" xr:uid="{CE85ED14-EC7B-41EF-891E-B30B581A6FB6}"/>
    <cellStyle name="Heading 3 2 13 3" xfId="13527" xr:uid="{98B2A0D1-5177-4BEA-BEDA-32897B0B958F}"/>
    <cellStyle name="Heading 3 2 13 4" xfId="13194" xr:uid="{E5DDC742-87B9-4A24-8A71-893522F1CB58}"/>
    <cellStyle name="Heading 3 2 13 5" xfId="18563" xr:uid="{B74F124D-734B-4CF6-89ED-C3504B2A4F79}"/>
    <cellStyle name="Heading 3 2 13 6" xfId="18295" xr:uid="{F039664E-12D9-4783-B468-F83F4880F5E5}"/>
    <cellStyle name="Heading 3 2 13 7" xfId="20546" xr:uid="{D567EF59-9A28-4071-86F7-8842E025243A}"/>
    <cellStyle name="Heading 3 2 14" xfId="2107" xr:uid="{FB6A9E9F-CD9D-4374-937F-B7726A89F76C}"/>
    <cellStyle name="Heading 3 2 14 2" xfId="4987" xr:uid="{09B49DCF-8587-4368-9B44-495DF1973C15}"/>
    <cellStyle name="Heading 3 2 14 2 2" xfId="14476" xr:uid="{3303FE12-8E68-45B0-A094-75CE6BE0AAF0}"/>
    <cellStyle name="Heading 3 2 14 2 3" xfId="14739" xr:uid="{9AA573CE-A04D-4983-921D-3558EC49E86D}"/>
    <cellStyle name="Heading 3 2 14 2 4" xfId="19392" xr:uid="{16B2F13B-EF62-4778-8773-CE5BFFC86A8A}"/>
    <cellStyle name="Heading 3 2 14 2 5" xfId="18711" xr:uid="{D92B8751-31C4-421D-8781-08ECF3DFA367}"/>
    <cellStyle name="Heading 3 2 14 2 6" xfId="20788" xr:uid="{E5CD1F07-D924-449C-95E3-563F38F343CB}"/>
    <cellStyle name="Heading 3 2 14 3" xfId="13526" xr:uid="{71884E97-2B09-40A1-A420-80F37803AC29}"/>
    <cellStyle name="Heading 3 2 14 4" xfId="12938" xr:uid="{DB034ADA-7DA3-444B-89D1-149FB1355FE6}"/>
    <cellStyle name="Heading 3 2 14 5" xfId="18565" xr:uid="{3EDD769E-AF0F-4154-9A8E-8FBDBB1FBB81}"/>
    <cellStyle name="Heading 3 2 14 6" xfId="21736" xr:uid="{6ACF6DB5-A56E-400D-86CF-296871FE7175}"/>
    <cellStyle name="Heading 3 2 14 7" xfId="18538" xr:uid="{62ACE7DD-A8B3-4044-9AAB-D3DCC82412BF}"/>
    <cellStyle name="Heading 3 2 15" xfId="2157" xr:uid="{675EB409-270F-497E-93C2-B6BEC0A64C3A}"/>
    <cellStyle name="Heading 3 2 15 2" xfId="5030" xr:uid="{AA3F5471-61C5-403A-95F5-8F9E68265248}"/>
    <cellStyle name="Heading 3 2 15 2 2" xfId="13455" xr:uid="{66B92A1C-AF84-4FB6-A19A-2DCF660486FF}"/>
    <cellStyle name="Heading 3 2 15 2 3" xfId="14842" xr:uid="{18301EBD-3CA3-4A19-96DF-81C2FF9B9B1A}"/>
    <cellStyle name="Heading 3 2 15 2 4" xfId="19405" xr:uid="{EF79B999-0237-4534-8475-4DEF9918660B}"/>
    <cellStyle name="Heading 3 2 15 2 5" xfId="20279" xr:uid="{C1422C14-91B1-43C5-AC20-3CB115F5BF1B}"/>
    <cellStyle name="Heading 3 2 15 2 6" xfId="21795" xr:uid="{DF66EA52-4D11-425C-92A1-1937FBB26996}"/>
    <cellStyle name="Heading 3 2 15 3" xfId="15822" xr:uid="{6245B333-D97F-48E1-A181-C28C5F2F7B0C}"/>
    <cellStyle name="Heading 3 2 15 4" xfId="14478" xr:uid="{8FF68E6F-A99D-4A91-B48D-D5376ACEECCA}"/>
    <cellStyle name="Heading 3 2 15 5" xfId="18578" xr:uid="{B68F9967-4CBD-47B3-94B0-86C3E7B990D9}"/>
    <cellStyle name="Heading 3 2 15 6" xfId="19828" xr:uid="{5FC0360F-D79A-429E-8958-4EE557FB1960}"/>
    <cellStyle name="Heading 3 2 15 7" xfId="22742" xr:uid="{7E9F64B7-C32D-4EC8-997D-BBD23A06B824}"/>
    <cellStyle name="Heading 3 2 16" xfId="2108" xr:uid="{B0A945D4-A002-4584-B5D1-5284890E7A5B}"/>
    <cellStyle name="Heading 3 2 16 2" xfId="4988" xr:uid="{F5CECFA9-8131-4220-A458-CE3EF6AA89A4}"/>
    <cellStyle name="Heading 3 2 16 2 2" xfId="14900" xr:uid="{59DE1018-758F-4FC9-AF9F-C7663369FBB4}"/>
    <cellStyle name="Heading 3 2 16 2 3" xfId="13436" xr:uid="{7A4C6CE9-3804-436E-8C20-03E2F7363827}"/>
    <cellStyle name="Heading 3 2 16 2 4" xfId="19393" xr:uid="{7AEBEFB5-ABDB-4241-A54B-297836332010}"/>
    <cellStyle name="Heading 3 2 16 2 5" xfId="20166" xr:uid="{ACCD3463-F618-4764-BA9A-1ACE3D8BBCB5}"/>
    <cellStyle name="Heading 3 2 16 2 6" xfId="18814" xr:uid="{38452283-E818-4701-8839-6A7742203B66}"/>
    <cellStyle name="Heading 3 2 16 3" xfId="14611" xr:uid="{8AD1EA7E-7AD3-4C0B-B2C7-4C05BF50F05F}"/>
    <cellStyle name="Heading 3 2 16 4" xfId="14582" xr:uid="{25C21404-C37F-4E51-B135-19AC68090CA7}"/>
    <cellStyle name="Heading 3 2 16 5" xfId="18566" xr:uid="{51F9645B-1156-456D-8A3D-CF580DF3C7F0}"/>
    <cellStyle name="Heading 3 2 16 6" xfId="21673" xr:uid="{BB1C9586-789F-4ECB-B6B6-BA0FD7986A30}"/>
    <cellStyle name="Heading 3 2 16 7" xfId="18414" xr:uid="{F9CFF6D2-11A3-4097-B6EA-E6B77B20454C}"/>
    <cellStyle name="Heading 3 2 17" xfId="2464" xr:uid="{8FDB389E-E85C-49FC-BB61-F589DC9A1611}"/>
    <cellStyle name="Heading 3 2 17 2" xfId="5298" xr:uid="{97AF69D1-99E7-436D-AC9C-ECAD84D66F7A}"/>
    <cellStyle name="Heading 3 2 17 2 2" xfId="13040" xr:uid="{403C049F-C12A-4048-AB43-1C5CF1356535}"/>
    <cellStyle name="Heading 3 2 17 2 3" xfId="12918" xr:uid="{5932264F-6DD9-4D1C-A393-283442B34739}"/>
    <cellStyle name="Heading 3 2 17 2 4" xfId="19482" xr:uid="{CAF97EA9-7A90-41CB-B56D-99DEAB8BB5F2}"/>
    <cellStyle name="Heading 3 2 17 2 5" xfId="19135" xr:uid="{E3449679-55E5-4281-8F9F-41F8E43B70B9}"/>
    <cellStyle name="Heading 3 2 17 2 6" xfId="18542" xr:uid="{F48C4A3B-4EA9-43AF-8376-F3CDD4FBD2E7}"/>
    <cellStyle name="Heading 3 2 17 3" xfId="13175" xr:uid="{93CD5899-A92B-4292-840B-CE9F00631096}"/>
    <cellStyle name="Heading 3 2 17 4" xfId="14780" xr:uid="{41C75B3E-F751-4A9B-85EA-2C35075A894E}"/>
    <cellStyle name="Heading 3 2 17 5" xfId="18658" xr:uid="{CE1BC6B4-0016-42A1-85CD-A4489C4ACB5F}"/>
    <cellStyle name="Heading 3 2 17 6" xfId="20729" xr:uid="{6BF6F55A-ADFE-4E8D-B973-CEE2EAFDB2A8}"/>
    <cellStyle name="Heading 3 2 17 7" xfId="20266" xr:uid="{1F71793D-7DB0-4E3F-BF98-9ACF61A4C46B}"/>
    <cellStyle name="Heading 3 2 18" xfId="2354" xr:uid="{BB1F931F-AB45-41FD-BEC6-0FF8171996E5}"/>
    <cellStyle name="Heading 3 2 18 2" xfId="5202" xr:uid="{8D66DC09-3116-40F8-B46A-4DFB2C81B02F}"/>
    <cellStyle name="Heading 3 2 18 2 2" xfId="14835" xr:uid="{78B66CB4-4E74-4D6F-8EAE-43B916EBE63A}"/>
    <cellStyle name="Heading 3 2 18 2 3" xfId="14893" xr:uid="{03ECB98F-36A6-44ED-89F2-F8D0C693AEE7}"/>
    <cellStyle name="Heading 3 2 18 2 4" xfId="19451" xr:uid="{796127D1-187E-42C2-9702-9D071366623B}"/>
    <cellStyle name="Heading 3 2 18 2 5" xfId="20318" xr:uid="{18E6A21B-17E2-4028-88AE-962CDAA4CE05}"/>
    <cellStyle name="Heading 3 2 18 2 6" xfId="22755" xr:uid="{D151C694-ACB8-4DC9-9C41-0B1B5686A3E8}"/>
    <cellStyle name="Heading 3 2 18 3" xfId="13429" xr:uid="{5DDDA605-FA0E-4B97-B105-26326B099BE2}"/>
    <cellStyle name="Heading 3 2 18 4" xfId="14799" xr:uid="{BBDFB46F-9A30-4560-99B0-BEBC7F91DAF0}"/>
    <cellStyle name="Heading 3 2 18 5" xfId="18625" xr:uid="{26CEDDF2-305B-44D5-8F55-5C6E23563078}"/>
    <cellStyle name="Heading 3 2 18 6" xfId="20442" xr:uid="{9D1D06D0-7C8E-404B-8C36-0234EB90C14A}"/>
    <cellStyle name="Heading 3 2 18 7" xfId="18993" xr:uid="{348805EC-28CB-4346-8AA3-1E534BFC30AC}"/>
    <cellStyle name="Heading 3 2 19" xfId="2356" xr:uid="{0D6A7EF3-2D11-4158-B534-07A5EB8EDD1F}"/>
    <cellStyle name="Heading 3 2 19 2" xfId="5203" xr:uid="{670FB967-C6E9-4680-9222-A8CC975AD897}"/>
    <cellStyle name="Heading 3 2 19 2 2" xfId="13816" xr:uid="{6B176E7C-0E99-48F8-A475-5C1EF9694DD2}"/>
    <cellStyle name="Heading 3 2 19 2 3" xfId="14816" xr:uid="{87C6F555-25C3-476B-808C-131CB22622D3}"/>
    <cellStyle name="Heading 3 2 19 2 4" xfId="19452" xr:uid="{235EF73A-1A8F-4E3D-A081-CD6A3524337C}"/>
    <cellStyle name="Heading 3 2 19 2 5" xfId="20733" xr:uid="{CDEF9CEA-77B2-4BFF-BEEF-44F24999BFDA}"/>
    <cellStyle name="Heading 3 2 19 2 6" xfId="22747" xr:uid="{9E8FFEA9-6090-4495-8383-4FF29420C56D}"/>
    <cellStyle name="Heading 3 2 19 3" xfId="13413" xr:uid="{807AE952-E5D2-4597-ADF2-1B9733188A87}"/>
    <cellStyle name="Heading 3 2 19 4" xfId="14346" xr:uid="{8112C8C7-9538-4452-A08D-771EB88E24B7}"/>
    <cellStyle name="Heading 3 2 19 5" xfId="18626" xr:uid="{8B066826-108B-4BF2-97FC-8C1D5E164B89}"/>
    <cellStyle name="Heading 3 2 19 6" xfId="20375" xr:uid="{ECE1BACB-9635-4630-B5AF-4B3C9560E31A}"/>
    <cellStyle name="Heading 3 2 19 7" xfId="20249" xr:uid="{44019F11-E383-41E1-8F38-D33E693F155F}"/>
    <cellStyle name="Heading 3 2 2" xfId="859" xr:uid="{C976603C-66F8-4648-A5A8-C82002AAFF69}"/>
    <cellStyle name="Heading 3 2 2 10" xfId="1922" xr:uid="{C3FCB215-0E08-4736-9364-A0DBE4C78BC8}"/>
    <cellStyle name="Heading 3 2 2 10 2" xfId="4823" xr:uid="{AC28F0DF-539D-4A2C-B406-4F60674F5F77}"/>
    <cellStyle name="Heading 3 2 2 10 2 2" xfId="14921" xr:uid="{B3B2B7CC-A923-4FB7-8073-C902ACDBBA2E}"/>
    <cellStyle name="Heading 3 2 2 10 2 3" xfId="14859" xr:uid="{52837F9E-044C-4318-8176-1ED04E649D69}"/>
    <cellStyle name="Heading 3 2 2 10 2 4" xfId="19353" xr:uid="{0EB4123D-0F65-4523-985F-C53B8154CA0A}"/>
    <cellStyle name="Heading 3 2 2 10 2 5" xfId="18476" xr:uid="{DC26D4BA-E296-4B65-B06D-1D02CF8C758D}"/>
    <cellStyle name="Heading 3 2 2 10 2 6" xfId="19273" xr:uid="{CAF0766D-AB98-49AD-8AFE-2FC844C1B050}"/>
    <cellStyle name="Heading 3 2 2 10 3" xfId="14036" xr:uid="{5D6033AE-104C-438D-9CD0-C058E2996C0D}"/>
    <cellStyle name="Heading 3 2 2 10 4" xfId="14361" xr:uid="{8FC46332-57E4-47ED-9367-1192BAF89082}"/>
    <cellStyle name="Heading 3 2 2 10 5" xfId="18523" xr:uid="{0BAC80A2-72CB-45FA-90CE-66EB4EA951EB}"/>
    <cellStyle name="Heading 3 2 2 10 6" xfId="19383" xr:uid="{52701114-7F04-4FF9-B6CE-2392F4A43C45}"/>
    <cellStyle name="Heading 3 2 2 10 7" xfId="21589" xr:uid="{B194C65B-6DE9-4CA0-BF64-68BB7DDE37E7}"/>
    <cellStyle name="Heading 3 2 2 11" xfId="2103" xr:uid="{26D416B5-18AC-47EF-A147-27A82295C471}"/>
    <cellStyle name="Heading 3 2 2 11 2" xfId="4984" xr:uid="{02147E0B-D529-44DC-8EF7-161FF688607B}"/>
    <cellStyle name="Heading 3 2 2 11 2 2" xfId="14047" xr:uid="{25821C25-4A08-40B7-9ADE-7D2578CED1BF}"/>
    <cellStyle name="Heading 3 2 2 11 2 3" xfId="4212" xr:uid="{0CCD2411-88DB-4905-82D7-845F81290628}"/>
    <cellStyle name="Heading 3 2 2 11 2 4" xfId="19389" xr:uid="{46D220BD-7FCC-4CFC-8977-FF5811ABA44B}"/>
    <cellStyle name="Heading 3 2 2 11 2 5" xfId="20198" xr:uid="{6F76C99C-DB9E-46E8-8720-ADF0BD860A0D}"/>
    <cellStyle name="Heading 3 2 2 11 2 6" xfId="19798" xr:uid="{7F0F4A36-7830-469E-AA2B-D8E859390A45}"/>
    <cellStyle name="Heading 3 2 2 11 3" xfId="13739" xr:uid="{62D5575A-D44F-4F34-B21C-9227F2DCC0D1}"/>
    <cellStyle name="Heading 3 2 2 11 4" xfId="13173" xr:uid="{DABAFED3-F971-4867-A7C7-8B460B991181}"/>
    <cellStyle name="Heading 3 2 2 11 5" xfId="18561" xr:uid="{0FAAA8A7-B473-4987-93E6-E016C705F78B}"/>
    <cellStyle name="Heading 3 2 2 11 6" xfId="19584" xr:uid="{2807C871-41C7-4827-B4E3-DE56F323C110}"/>
    <cellStyle name="Heading 3 2 2 11 7" xfId="20747" xr:uid="{A53117CA-7C6A-457C-AAA8-EC47AB357F61}"/>
    <cellStyle name="Heading 3 2 2 12" xfId="1979" xr:uid="{6F8B5324-AC4D-41D9-BE33-7A521510C115}"/>
    <cellStyle name="Heading 3 2 2 12 2" xfId="4873" xr:uid="{0A332B25-CF10-440F-A5F7-571631F7A7E1}"/>
    <cellStyle name="Heading 3 2 2 12 2 2" xfId="13472" xr:uid="{95338FD8-2AA7-47E0-81B8-600432C43D6E}"/>
    <cellStyle name="Heading 3 2 2 12 2 3" xfId="13186" xr:uid="{307AB3D6-3196-45EF-B0C5-C3D30DBC8531}"/>
    <cellStyle name="Heading 3 2 2 12 2 4" xfId="19362" xr:uid="{30C16370-E57D-4524-9B5D-100BD1691309}"/>
    <cellStyle name="Heading 3 2 2 12 2 5" xfId="20088" xr:uid="{656422F2-76E2-41AD-BB74-50D699ECBDC4}"/>
    <cellStyle name="Heading 3 2 2 12 2 6" xfId="18369" xr:uid="{67A5DF06-99DA-4D2F-9AF5-2466D13C3572}"/>
    <cellStyle name="Heading 3 2 2 12 3" xfId="13074" xr:uid="{373AF17C-0CDE-4BC9-A7DF-3F834E85A8D2}"/>
    <cellStyle name="Heading 3 2 2 12 4" xfId="16062" xr:uid="{AE6FBEEA-8E9B-4094-87C6-EFC39F63A352}"/>
    <cellStyle name="Heading 3 2 2 12 5" xfId="18533" xr:uid="{DB9B411D-B419-49FD-9FBF-A114B3F300E6}"/>
    <cellStyle name="Heading 3 2 2 12 6" xfId="18617" xr:uid="{B2423C30-D646-4C9A-9126-7502C21E1B41}"/>
    <cellStyle name="Heading 3 2 2 12 7" xfId="20289" xr:uid="{08176161-8259-4EAD-861B-99914EBC8704}"/>
    <cellStyle name="Heading 3 2 2 13" xfId="2216" xr:uid="{D698FF1D-BBB4-4281-8F3A-4646D12CAFDD}"/>
    <cellStyle name="Heading 3 2 2 13 2" xfId="5083" xr:uid="{07EB499E-964B-443D-AEA5-EDF4990393AB}"/>
    <cellStyle name="Heading 3 2 2 13 2 2" xfId="13548" xr:uid="{9E174E74-DB00-4D28-8142-BD353A48D051}"/>
    <cellStyle name="Heading 3 2 2 13 2 3" xfId="12910" xr:uid="{C51CA6BD-BE88-41F3-9BBA-2554A26B6338}"/>
    <cellStyle name="Heading 3 2 2 13 2 4" xfId="19419" xr:uid="{2B1E7C24-388F-44B7-8D31-71232218D362}"/>
    <cellStyle name="Heading 3 2 2 13 2 5" xfId="18426" xr:uid="{34D7791E-C32C-42C7-9026-E6C51B1E0B75}"/>
    <cellStyle name="Heading 3 2 2 13 2 6" xfId="19608" xr:uid="{E9BF96F5-7439-41F2-A37F-0D07281C1AEF}"/>
    <cellStyle name="Heading 3 2 2 13 3" xfId="14380" xr:uid="{626FBC9B-E0E9-4ECA-8441-4BD089845A9A}"/>
    <cellStyle name="Heading 3 2 2 13 4" xfId="14935" xr:uid="{9FEA12D7-7568-414F-BD35-73D987BD7462}"/>
    <cellStyle name="Heading 3 2 2 13 5" xfId="18594" xr:uid="{11C46AE8-A4BC-45E6-8FA6-2B1DBFBF0B95}"/>
    <cellStyle name="Heading 3 2 2 13 6" xfId="20397" xr:uid="{75E8F57C-FEB1-44A6-8AF9-0DD7AA11E95F}"/>
    <cellStyle name="Heading 3 2 2 13 7" xfId="22778" xr:uid="{9BA36146-2099-4099-8785-A3B9999B4692}"/>
    <cellStyle name="Heading 3 2 2 14" xfId="2171" xr:uid="{A242B794-23C8-42A5-9F8B-ABE048987968}"/>
    <cellStyle name="Heading 3 2 2 14 2" xfId="5044" xr:uid="{7356F5EB-6A6E-43D6-BE0B-EAC81A99843B}"/>
    <cellStyle name="Heading 3 2 2 14 2 2" xfId="13159" xr:uid="{8F2444B8-8FF7-4195-A6B4-0FC2C2C6B014}"/>
    <cellStyle name="Heading 3 2 2 14 2 3" xfId="13750" xr:uid="{6C279D33-EAE6-4E6B-AE72-797E20B79D1B}"/>
    <cellStyle name="Heading 3 2 2 14 2 4" xfId="19409" xr:uid="{39BE4190-BA87-4AB8-85ED-52F0222A1399}"/>
    <cellStyle name="Heading 3 2 2 14 2 5" xfId="20365" xr:uid="{B5BDB64E-603C-4A13-BC37-8CC73C8D2467}"/>
    <cellStyle name="Heading 3 2 2 14 2 6" xfId="19070" xr:uid="{119AF507-0A60-4016-86EB-8970954E7B2C}"/>
    <cellStyle name="Heading 3 2 2 14 3" xfId="14402" xr:uid="{52D509B4-DCEA-4A8B-8865-2B0CD8048C11}"/>
    <cellStyle name="Heading 3 2 2 14 4" xfId="12892" xr:uid="{65256FBA-B13C-48AC-84FC-520CDE12732E}"/>
    <cellStyle name="Heading 3 2 2 14 5" xfId="18583" xr:uid="{DE770F9D-5F83-4D9B-97A1-3CBDB19FFE47}"/>
    <cellStyle name="Heading 3 2 2 14 6" xfId="20977" xr:uid="{C76403ED-F613-4665-A263-814CEEEEF97B}"/>
    <cellStyle name="Heading 3 2 2 14 7" xfId="20252" xr:uid="{8C42CC2D-1912-4B09-A897-0123679EBFC3}"/>
    <cellStyle name="Heading 3 2 2 15" xfId="2092" xr:uid="{C7DA971B-A849-4235-B866-DDE26D62F358}"/>
    <cellStyle name="Heading 3 2 2 15 2" xfId="4974" xr:uid="{E7C4D165-C13B-4DAA-95AA-E5264CB35B5F}"/>
    <cellStyle name="Heading 3 2 2 15 2 2" xfId="15907" xr:uid="{3B89E001-B2BF-4C65-9BF2-8BE44F2A7A0C}"/>
    <cellStyle name="Heading 3 2 2 15 2 3" xfId="14959" xr:uid="{8AD1B752-64E1-4B0C-B1BD-0874685F5FD4}"/>
    <cellStyle name="Heading 3 2 2 15 2 4" xfId="19385" xr:uid="{5BE76454-22B5-473F-BF93-ED605F196A44}"/>
    <cellStyle name="Heading 3 2 2 15 2 5" xfId="19787" xr:uid="{7C587824-36D2-4216-8993-2B506F395645}"/>
    <cellStyle name="Heading 3 2 2 15 2 6" xfId="20540" xr:uid="{22EAF516-DFA0-48F9-9870-4E4CC26D7C83}"/>
    <cellStyle name="Heading 3 2 2 15 3" xfId="14244" xr:uid="{CD665866-C984-4C1E-A4AD-E5484FE655CC}"/>
    <cellStyle name="Heading 3 2 2 15 4" xfId="14472" xr:uid="{5056B8D0-F788-48F3-B64F-9A27AA0220B5}"/>
    <cellStyle name="Heading 3 2 2 15 5" xfId="18558" xr:uid="{CBACFA82-B63E-4806-9113-20B13AAA79C0}"/>
    <cellStyle name="Heading 3 2 2 15 6" xfId="19086" xr:uid="{76FFD421-42F3-4F59-B7DB-E373D6EBA326}"/>
    <cellStyle name="Heading 3 2 2 15 7" xfId="19843" xr:uid="{B8E49C8A-7594-45F2-8B0C-531D610D7389}"/>
    <cellStyle name="Heading 3 2 2 16" xfId="2352" xr:uid="{0E168551-0F4D-4F12-B575-C2205F3210C6}"/>
    <cellStyle name="Heading 3 2 2 16 2" xfId="5200" xr:uid="{DCDB7E88-C32A-4349-BD3A-A02EBAD31F03}"/>
    <cellStyle name="Heading 3 2 2 16 2 2" xfId="13228" xr:uid="{5902693C-3A24-415A-9BFD-DDD5028AECA0}"/>
    <cellStyle name="Heading 3 2 2 16 2 3" xfId="13735" xr:uid="{3A03003A-E5CD-414C-9191-989A4D100207}"/>
    <cellStyle name="Heading 3 2 2 16 2 4" xfId="19449" xr:uid="{50979DA7-BE1F-4B65-8C3F-FEEC2D859272}"/>
    <cellStyle name="Heading 3 2 2 16 2 5" xfId="18990" xr:uid="{D1C9B4FD-C31C-465F-B33C-207E17FCF5DC}"/>
    <cellStyle name="Heading 3 2 2 16 2 6" xfId="20591" xr:uid="{8A20684D-6D85-4758-8653-D0CDFD455F93}"/>
    <cellStyle name="Heading 3 2 2 16 3" xfId="12790" xr:uid="{06E62CBA-7CC3-46EE-92C2-99C7A51089E7}"/>
    <cellStyle name="Heading 3 2 2 16 4" xfId="15901" xr:uid="{3A882661-5030-4A5D-A79D-204588D9269D}"/>
    <cellStyle name="Heading 3 2 2 16 5" xfId="18623" xr:uid="{9F5EDECC-9939-4065-950D-0468F77992E1}"/>
    <cellStyle name="Heading 3 2 2 16 6" xfId="21676" xr:uid="{98EF85E4-2592-4002-BFF8-2BB95D6E20DC}"/>
    <cellStyle name="Heading 3 2 2 16 7" xfId="20058" xr:uid="{DFB16260-A9BC-417F-9159-8D1233220AD8}"/>
    <cellStyle name="Heading 3 2 2 17" xfId="2228" xr:uid="{AB8A61DD-DD87-40F7-B267-5575D7E28CBD}"/>
    <cellStyle name="Heading 3 2 2 17 2" xfId="5088" xr:uid="{C2B8E5C4-A90F-4B37-8838-D221DC57FBD7}"/>
    <cellStyle name="Heading 3 2 2 17 2 2" xfId="14544" xr:uid="{AE6F0DD1-05C3-4030-B5C9-2DE8C1B76BA9}"/>
    <cellStyle name="Heading 3 2 2 17 2 3" xfId="13338" xr:uid="{12E54F7D-535B-4087-8F4C-7B3E446A6836}"/>
    <cellStyle name="Heading 3 2 2 17 2 4" xfId="19424" xr:uid="{D3E4D821-7BB3-42B6-95D4-AE8423F08880}"/>
    <cellStyle name="Heading 3 2 2 17 2 5" xfId="19170" xr:uid="{C3050023-316E-4953-B4A3-2384C1BC89D0}"/>
    <cellStyle name="Heading 3 2 2 17 2 6" xfId="22740" xr:uid="{71F206F4-62E3-4DC0-9FD1-27AB67609DD5}"/>
    <cellStyle name="Heading 3 2 2 17 3" xfId="14296" xr:uid="{D6BA97B8-AACF-4182-B9DA-749054EEA2BB}"/>
    <cellStyle name="Heading 3 2 2 17 4" xfId="14382" xr:uid="{410ACCFD-5989-4FCB-8045-739A14DF8C3D}"/>
    <cellStyle name="Heading 3 2 2 17 5" xfId="18600" xr:uid="{62D6BCAC-6B3D-45BC-98E6-0B15B62B393F}"/>
    <cellStyle name="Heading 3 2 2 17 6" xfId="20394" xr:uid="{9FDCCD68-91AE-4F6D-91F0-46477B78E469}"/>
    <cellStyle name="Heading 3 2 2 17 7" xfId="19320" xr:uid="{992479E7-E819-447E-A8BD-B485FBF1697F}"/>
    <cellStyle name="Heading 3 2 2 18" xfId="2466" xr:uid="{EC826530-1564-4CBE-8329-1C919FFE832E}"/>
    <cellStyle name="Heading 3 2 2 18 2" xfId="5299" xr:uid="{4279DD12-C9BD-4A3A-83D8-AB25D516DDCB}"/>
    <cellStyle name="Heading 3 2 2 18 2 2" xfId="14325" xr:uid="{A89E9560-41E8-4170-87C5-4FED8C5BE468}"/>
    <cellStyle name="Heading 3 2 2 18 2 3" xfId="14908" xr:uid="{2A202EF3-A92D-4E5F-B81A-2C54121973E5}"/>
    <cellStyle name="Heading 3 2 2 18 2 4" xfId="19483" xr:uid="{4F6F0C8F-82E8-4DCB-A97A-3ED2E7232825}"/>
    <cellStyle name="Heading 3 2 2 18 2 5" xfId="20352" xr:uid="{7C984F99-9A1C-4F3D-88EB-C5EDB4A1082E}"/>
    <cellStyle name="Heading 3 2 2 18 2 6" xfId="18759" xr:uid="{A34C4899-C1E3-4192-9FF4-37563B82371D}"/>
    <cellStyle name="Heading 3 2 2 18 3" xfId="14520" xr:uid="{76C29835-A6ED-454D-8457-EE986A6B0BA4}"/>
    <cellStyle name="Heading 3 2 2 18 4" xfId="13987" xr:uid="{E2BCA15F-3A78-4617-911C-D27F090E478D}"/>
    <cellStyle name="Heading 3 2 2 18 5" xfId="18659" xr:uid="{7290C8FB-516E-4371-8E4C-D89C4B3CABE1}"/>
    <cellStyle name="Heading 3 2 2 18 6" xfId="19057" xr:uid="{E0096D70-513D-4E68-BA5E-1A2D232BDFB2}"/>
    <cellStyle name="Heading 3 2 2 18 7" xfId="19136" xr:uid="{4488979E-C5D9-4CB8-A061-3928919342FF}"/>
    <cellStyle name="Heading 3 2 2 19" xfId="2421" xr:uid="{6D13F1A2-7CA7-43E7-96F1-20FF4B19BA6F}"/>
    <cellStyle name="Heading 3 2 2 19 2" xfId="5260" xr:uid="{E8BCED64-69A3-486A-AA74-D092D13D9DCF}"/>
    <cellStyle name="Heading 3 2 2 19 2 2" xfId="14776" xr:uid="{1608CD89-7CA1-4E6F-BF66-02759D9EDE53}"/>
    <cellStyle name="Heading 3 2 2 19 2 3" xfId="13659" xr:uid="{99D60327-8609-4137-A6BA-0CBE4044515D}"/>
    <cellStyle name="Heading 3 2 2 19 2 4" xfId="19474" xr:uid="{DCB99501-784E-46AE-AE4E-9EE419943D44}"/>
    <cellStyle name="Heading 3 2 2 19 2 5" xfId="19796" xr:uid="{3568C150-FBB4-4349-8300-A364ABF3989C}"/>
    <cellStyle name="Heading 3 2 2 19 2 6" xfId="19142" xr:uid="{B9A3107B-937C-42D1-A4ED-22B470817D06}"/>
    <cellStyle name="Heading 3 2 2 19 3" xfId="13375" xr:uid="{D50859AC-066A-417E-A6FA-1F6D50577E11}"/>
    <cellStyle name="Heading 3 2 2 19 4" xfId="13053" xr:uid="{FC17D2F9-4D2F-4232-8CF1-EDC841752F5F}"/>
    <cellStyle name="Heading 3 2 2 19 5" xfId="18646" xr:uid="{4A4DABEF-214D-47B4-8A71-8C946D3686B9}"/>
    <cellStyle name="Heading 3 2 2 19 6" xfId="19865" xr:uid="{9CF638EE-353A-4BE4-B921-5FC7CCCF9C4B}"/>
    <cellStyle name="Heading 3 2 2 19 7" xfId="19700" xr:uid="{D8C227A7-C867-47EB-A8A0-45D641DFC58F}"/>
    <cellStyle name="Heading 3 2 2 2" xfId="1502" xr:uid="{B9F68E2F-3E0E-4E65-A763-CC92AA634B9B}"/>
    <cellStyle name="Heading 3 2 2 2 10" xfId="34244" xr:uid="{3F4BF867-C2B0-45A7-A2FC-C77B90455637}"/>
    <cellStyle name="Heading 3 2 2 2 2" xfId="4454" xr:uid="{4DDE2F1D-F5FA-484B-BD7E-E3820D4E01F7}"/>
    <cellStyle name="Heading 3 2 2 2 2 2" xfId="14658" xr:uid="{1E7C4963-9CC3-4468-8B3C-5D42D4F1FA3D}"/>
    <cellStyle name="Heading 3 2 2 2 2 3" xfId="13677" xr:uid="{F1F0F70E-647E-470E-A4C0-D9135E6254B2}"/>
    <cellStyle name="Heading 3 2 2 2 2 4" xfId="19232" xr:uid="{511C3B3E-216B-47E2-BD77-E002E3A65265}"/>
    <cellStyle name="Heading 3 2 2 2 2 5" xfId="18380" xr:uid="{BBDE1C2A-9A4A-4F0A-8E20-D1E438769F27}"/>
    <cellStyle name="Heading 3 2 2 2 2 6" xfId="20055" xr:uid="{CD450186-5EBF-4181-B410-8B9EB3702736}"/>
    <cellStyle name="Heading 3 2 2 2 3" xfId="12880" xr:uid="{61A792A1-BEDC-4077-90B9-BECD3C41871B}"/>
    <cellStyle name="Heading 3 2 2 2 4" xfId="16884" xr:uid="{F617994A-F26B-4CC6-85D0-7D9FFAE9344E}"/>
    <cellStyle name="Heading 3 2 2 2 5" xfId="18395" xr:uid="{3632074F-BEA1-412E-92E5-EA585AD815CC}"/>
    <cellStyle name="Heading 3 2 2 2 6" xfId="18399" xr:uid="{31DC9A44-5FC6-4DD2-829E-F321155D24B8}"/>
    <cellStyle name="Heading 3 2 2 2 7" xfId="22685" xr:uid="{A7C2F597-0747-4218-AF3C-A4A601EBE5B3}"/>
    <cellStyle name="Heading 3 2 2 2 8" xfId="27453" xr:uid="{93E38E7F-DFD6-4BA0-AE68-72465468856D}"/>
    <cellStyle name="Heading 3 2 2 2 9" xfId="33052" xr:uid="{DDFF57D7-8F12-460A-BF0B-0A21F953CFBE}"/>
    <cellStyle name="Heading 3 2 2 20" xfId="2341" xr:uid="{EFD3FE50-2B6F-4867-B84B-04C746984ED9}"/>
    <cellStyle name="Heading 3 2 2 20 2" xfId="5191" xr:uid="{36916DC7-FCF2-4BE8-BC92-220FDFB0B1BC}"/>
    <cellStyle name="Heading 3 2 2 20 2 2" xfId="13453" xr:uid="{1DF561D0-019A-424C-9BBC-3B1B919092CE}"/>
    <cellStyle name="Heading 3 2 2 20 2 3" xfId="13855" xr:uid="{0992554F-8CFC-426E-B180-0A75345F0BF4}"/>
    <cellStyle name="Heading 3 2 2 20 2 4" xfId="19446" xr:uid="{0EE0DEE5-FA61-4742-B6DC-664C8F73FF61}"/>
    <cellStyle name="Heading 3 2 2 20 2 5" xfId="19808" xr:uid="{517D6D03-CB44-4433-9D08-76BBF2B95052}"/>
    <cellStyle name="Heading 3 2 2 20 2 6" xfId="20553" xr:uid="{6D1BB711-0A68-411D-A6C7-75E57AC8AAE8}"/>
    <cellStyle name="Heading 3 2 2 20 3" xfId="13430" xr:uid="{C9D9057A-B225-421E-9C21-D90FE36F28BD}"/>
    <cellStyle name="Heading 3 2 2 20 4" xfId="14588" xr:uid="{38A02533-489D-457E-8D91-2BC8AB36639C}"/>
    <cellStyle name="Heading 3 2 2 20 5" xfId="18620" xr:uid="{72B5BB9B-950C-416F-9D31-8689FB84304F}"/>
    <cellStyle name="Heading 3 2 2 20 6" xfId="19396" xr:uid="{B6AF5BF4-A7B6-4E62-B6CC-D3E05B7C43B9}"/>
    <cellStyle name="Heading 3 2 2 20 7" xfId="19108" xr:uid="{057E23FA-9111-4E7E-8D65-D0E55D0FC2E7}"/>
    <cellStyle name="Heading 3 2 2 21" xfId="2609" xr:uid="{A13ADE56-6C67-43DD-9257-BDC4731173DE}"/>
    <cellStyle name="Heading 3 2 2 21 2" xfId="5424" xr:uid="{B6AFB174-CEFE-4F7E-9020-03DF40DC603C}"/>
    <cellStyle name="Heading 3 2 2 21 2 2" xfId="14693" xr:uid="{78216C47-EB78-4359-A933-88A4089AD423}"/>
    <cellStyle name="Heading 3 2 2 21 2 3" xfId="13115" xr:uid="{28927878-67D2-4CF8-B8C0-97E11A2A24D8}"/>
    <cellStyle name="Heading 3 2 2 21 2 4" xfId="19518" xr:uid="{E90C44A7-92E7-414D-8E21-3BA562A309A0}"/>
    <cellStyle name="Heading 3 2 2 21 2 5" xfId="20299" xr:uid="{F21BFC23-F622-4ABD-B599-7F1EB893E15A}"/>
    <cellStyle name="Heading 3 2 2 21 2 6" xfId="19714" xr:uid="{15E60A80-8A6E-4EB9-A28A-D6D08A1EE17C}"/>
    <cellStyle name="Heading 3 2 2 21 3" xfId="12882" xr:uid="{E26DBDF0-560E-417E-987B-25F622361E4B}"/>
    <cellStyle name="Heading 3 2 2 21 4" xfId="14540" xr:uid="{D2507EAF-0510-419B-B84A-76C10A634FBD}"/>
    <cellStyle name="Heading 3 2 2 21 5" xfId="18696" xr:uid="{5755C264-2E01-4B67-9021-AE2364F4FBA7}"/>
    <cellStyle name="Heading 3 2 2 21 6" xfId="18649" xr:uid="{5D7BAC26-E02D-44FD-9127-92153756E4E8}"/>
    <cellStyle name="Heading 3 2 2 21 7" xfId="18774" xr:uid="{DEE4195B-2CE3-4F12-9B20-E06296B436E4}"/>
    <cellStyle name="Heading 3 2 2 22" xfId="2658" xr:uid="{13C29ACF-88BB-45F7-97FC-8A8E7EF95C49}"/>
    <cellStyle name="Heading 3 2 2 22 2" xfId="5466" xr:uid="{BAF2E2D9-9EF6-4C72-9C4C-2A747BBB38A4}"/>
    <cellStyle name="Heading 3 2 2 22 2 2" xfId="13546" xr:uid="{D2C1A6AC-2516-437A-A1A3-BBD2AE832A7F}"/>
    <cellStyle name="Heading 3 2 2 22 2 3" xfId="13366" xr:uid="{D0D0A06E-199E-4E98-B04E-A13F411994D4}"/>
    <cellStyle name="Heading 3 2 2 22 2 4" xfId="19530" xr:uid="{E7E2F6C0-42AB-4AFC-95F7-8A51E6BAE4ED}"/>
    <cellStyle name="Heading 3 2 2 22 2 5" xfId="20773" xr:uid="{955C0FE0-B761-47E5-B3AC-48408E6642F8}"/>
    <cellStyle name="Heading 3 2 2 22 2 6" xfId="20755" xr:uid="{64E5FA7F-7615-425D-8A39-1111B3BCD495}"/>
    <cellStyle name="Heading 3 2 2 22 3" xfId="14600" xr:uid="{6844BE26-2A4D-4634-B4A1-AFB958105963}"/>
    <cellStyle name="Heading 3 2 2 22 4" xfId="14452" xr:uid="{401005BC-447A-4D0C-AC70-C3EC1A06405C}"/>
    <cellStyle name="Heading 3 2 2 22 5" xfId="18709" xr:uid="{82BE9A53-CD9B-40BD-8287-D307CFD736DD}"/>
    <cellStyle name="Heading 3 2 2 22 6" xfId="20144" xr:uid="{F02C9640-F915-448F-868F-145C912CCF79}"/>
    <cellStyle name="Heading 3 2 2 22 7" xfId="18341" xr:uid="{3B0143E4-57B3-439F-B99A-C840985A6325}"/>
    <cellStyle name="Heading 3 2 2 23" xfId="2598" xr:uid="{A5BF474D-DCB1-4D34-9E24-B7E978EEE75B}"/>
    <cellStyle name="Heading 3 2 2 23 2" xfId="5415" xr:uid="{A09AD610-7668-4AC4-953C-177AC8476B93}"/>
    <cellStyle name="Heading 3 2 2 23 2 2" xfId="13063" xr:uid="{0C6923DA-288F-4A90-AD92-0B8876414A37}"/>
    <cellStyle name="Heading 3 2 2 23 2 3" xfId="13220" xr:uid="{0590311F-629E-4AFF-AB04-9EDF889E962B}"/>
    <cellStyle name="Heading 3 2 2 23 2 4" xfId="19514" xr:uid="{DE3C5BE6-8F82-4064-AA8D-0DB4A4146C99}"/>
    <cellStyle name="Heading 3 2 2 23 2 5" xfId="19077" xr:uid="{868C4DEB-3EC6-48F4-B81C-A8B68DADD493}"/>
    <cellStyle name="Heading 3 2 2 23 2 6" xfId="21822" xr:uid="{7896A996-B1DD-4E52-8DC4-983A1675B9DD}"/>
    <cellStyle name="Heading 3 2 2 23 3" xfId="15016" xr:uid="{C7AE8EC1-D1A6-4BB5-B235-5BA7BEB07C63}"/>
    <cellStyle name="Heading 3 2 2 23 4" xfId="13459" xr:uid="{680E72ED-7795-4AB6-A052-C952B4E77AA2}"/>
    <cellStyle name="Heading 3 2 2 23 5" xfId="18691" xr:uid="{234FD2A7-DD94-4DC3-B7D9-9CF051346DD0}"/>
    <cellStyle name="Heading 3 2 2 23 6" xfId="18664" xr:uid="{CE8066AA-25EB-466F-978C-06228FEF1DC7}"/>
    <cellStyle name="Heading 3 2 2 23 7" xfId="20241" xr:uid="{82F4B771-C5D9-46D1-8944-554E7B579FC4}"/>
    <cellStyle name="Heading 3 2 2 24" xfId="2482" xr:uid="{9771B3B3-FFCA-404F-B26E-5B340B67EA42}"/>
    <cellStyle name="Heading 3 2 2 24 2" xfId="5308" xr:uid="{C2B1A80B-13E5-4F30-91F5-D38805A02130}"/>
    <cellStyle name="Heading 3 2 2 24 2 2" xfId="14269" xr:uid="{43440153-00D6-445C-952E-DED3D17D1444}"/>
    <cellStyle name="Heading 3 2 2 24 2 3" xfId="15007" xr:uid="{9F139B95-6B5E-440C-8C89-7D50D70684BC}"/>
    <cellStyle name="Heading 3 2 2 24 2 4" xfId="19492" xr:uid="{41E18E09-0B9D-4316-8494-B12A804527C6}"/>
    <cellStyle name="Heading 3 2 2 24 2 5" xfId="19218" xr:uid="{EE7BCCE6-CD94-4A67-BF92-1513CECCE716}"/>
    <cellStyle name="Heading 3 2 2 24 2 6" xfId="20080" xr:uid="{DA381420-6AB4-4953-A2EF-8F4B0635ACA1}"/>
    <cellStyle name="Heading 3 2 2 24 3" xfId="12786" xr:uid="{ACE4E8DB-FF52-45C5-8DB6-E99D9C9F20F9}"/>
    <cellStyle name="Heading 3 2 2 24 4" xfId="14963" xr:uid="{65E9200A-9EA2-415B-A52E-EA24196A822F}"/>
    <cellStyle name="Heading 3 2 2 24 5" xfId="18668" xr:uid="{2E5C5AEB-E8DF-47EC-B926-CF4D02236EBA}"/>
    <cellStyle name="Heading 3 2 2 24 6" xfId="19056" xr:uid="{47C9C6D9-4DC2-4128-911E-3ACD007DDF2C}"/>
    <cellStyle name="Heading 3 2 2 24 7" xfId="18298" xr:uid="{7D1745FB-C4C0-414C-AAEA-806A929EDD40}"/>
    <cellStyle name="Heading 3 2 2 25" xfId="2484" xr:uid="{BFA34D85-C734-4E0A-9E80-84B181342306}"/>
    <cellStyle name="Heading 3 2 2 25 2" xfId="5309" xr:uid="{AD5B6D15-F31D-4C68-A7C2-58A8395741D9}"/>
    <cellStyle name="Heading 3 2 2 25 2 2" xfId="14675" xr:uid="{1BFF580F-67AF-407E-B6A7-6F1845071B2E}"/>
    <cellStyle name="Heading 3 2 2 25 2 3" xfId="13391" xr:uid="{8B17E6CD-0E28-4957-BAFD-9308F37E55DA}"/>
    <cellStyle name="Heading 3 2 2 25 2 4" xfId="19493" xr:uid="{BC74A7DF-154F-44C6-BAAB-8836848FA200}"/>
    <cellStyle name="Heading 3 2 2 25 2 5" xfId="20385" xr:uid="{ED88596E-196B-4E2D-B02F-0619CD7C4E34}"/>
    <cellStyle name="Heading 3 2 2 25 2 6" xfId="20238" xr:uid="{6B90EFCF-501E-4255-8295-240A3B87CBAE}"/>
    <cellStyle name="Heading 3 2 2 25 3" xfId="13151" xr:uid="{5AD46BD7-4FE3-40E3-A083-27F9C8FEF43B}"/>
    <cellStyle name="Heading 3 2 2 25 4" xfId="14016" xr:uid="{42F467FB-43D8-45C0-A3B2-F668A1C5EA50}"/>
    <cellStyle name="Heading 3 2 2 25 5" xfId="18669" xr:uid="{658EB7A2-785E-4DC2-8E4F-5EA1F360AC67}"/>
    <cellStyle name="Heading 3 2 2 25 6" xfId="19054" xr:uid="{C687A2FB-B4CF-4A3D-B3B1-15BCF2987A7A}"/>
    <cellStyle name="Heading 3 2 2 25 7" xfId="20303" xr:uid="{AD671EB1-FDEE-4F77-890D-9704D07DA16E}"/>
    <cellStyle name="Heading 3 2 2 26" xfId="2477" xr:uid="{7AF842B3-CCA7-467C-A175-D6555EFD7FB4}"/>
    <cellStyle name="Heading 3 2 2 26 2" xfId="5305" xr:uid="{3CCB96A5-E7AA-42E2-9215-13664C7D67F5}"/>
    <cellStyle name="Heading 3 2 2 26 2 2" xfId="13643" xr:uid="{71FF2D07-74A4-4B33-9164-82B90610AB5A}"/>
    <cellStyle name="Heading 3 2 2 26 2 3" xfId="14923" xr:uid="{80FA6892-5903-4E10-B1D3-A3EB98D39DC1}"/>
    <cellStyle name="Heading 3 2 2 26 2 4" xfId="19489" xr:uid="{45222017-DEAE-4C25-8721-2CD71F837A35}"/>
    <cellStyle name="Heading 3 2 2 26 2 5" xfId="21695" xr:uid="{6CEF219F-27EE-4572-8883-17E1638C4EE6}"/>
    <cellStyle name="Heading 3 2 2 26 2 6" xfId="18536" xr:uid="{29784F3A-D5B9-44E2-B410-FBEA760200CA}"/>
    <cellStyle name="Heading 3 2 2 26 3" xfId="12787" xr:uid="{F804445D-3AED-42C2-A91F-F8D51EE0E0C2}"/>
    <cellStyle name="Heading 3 2 2 26 4" xfId="13775" xr:uid="{DAFD6AC9-8B04-4EFF-999C-728D575B951E}"/>
    <cellStyle name="Heading 3 2 2 26 5" xfId="18665" xr:uid="{F574F1CD-65CF-4DF3-8781-9A8274D5C28E}"/>
    <cellStyle name="Heading 3 2 2 26 6" xfId="18283" xr:uid="{0475BD88-F0E1-40D1-9E43-6C3181F11494}"/>
    <cellStyle name="Heading 3 2 2 26 7" xfId="19128" xr:uid="{2DA17A7C-70B9-422D-9C0C-E00CE8F2DE5A}"/>
    <cellStyle name="Heading 3 2 2 27" xfId="2864" xr:uid="{0700F37A-3006-4338-AB40-BCADF94829B9}"/>
    <cellStyle name="Heading 3 2 2 27 2" xfId="5644" xr:uid="{DCC659BC-74EB-4996-ABD3-A450FCE71CD6}"/>
    <cellStyle name="Heading 3 2 2 27 2 2" xfId="13732" xr:uid="{F4827D6B-9C3E-4014-B534-49AC9D1F254D}"/>
    <cellStyle name="Heading 3 2 2 27 2 3" xfId="13058" xr:uid="{23B57AE7-7F07-4DFD-A0B9-3AFE8E30FBAA}"/>
    <cellStyle name="Heading 3 2 2 27 2 4" xfId="19591" xr:uid="{50DD5125-31FE-44B5-BD3B-1CBB7EE9DF6B}"/>
    <cellStyle name="Heading 3 2 2 27 2 5" xfId="20068" xr:uid="{C2E15132-DB21-4ADB-98D1-49296E0A85A9}"/>
    <cellStyle name="Heading 3 2 2 27 2 6" xfId="18342" xr:uid="{DDF98FA5-463D-4144-9932-0D724FCCA1FC}"/>
    <cellStyle name="Heading 3 2 2 27 3" xfId="13764" xr:uid="{020A4D6C-03BD-409A-875E-CBCBFC29242C}"/>
    <cellStyle name="Heading 3 2 2 27 4" xfId="12973" xr:uid="{FE37379B-DAAA-4D9F-BC14-1AB34F103595}"/>
    <cellStyle name="Heading 3 2 2 27 5" xfId="18779" xr:uid="{8A42064F-75A7-40B0-979A-B79C07D33656}"/>
    <cellStyle name="Heading 3 2 2 27 6" xfId="20611" xr:uid="{0F4DEC2C-DF02-4B8B-9DA7-002491BF6633}"/>
    <cellStyle name="Heading 3 2 2 27 7" xfId="20704" xr:uid="{B5FF4BCC-782B-4F20-9684-B1062E8092BA}"/>
    <cellStyle name="Heading 3 2 2 28" xfId="2976" xr:uid="{D2B453C7-B4A5-4204-BB4F-512ED05BAD9F}"/>
    <cellStyle name="Heading 3 2 2 28 2" xfId="5742" xr:uid="{E821720F-4934-41A1-B553-52AE09E54C11}"/>
    <cellStyle name="Heading 3 2 2 28 2 2" xfId="13766" xr:uid="{85139642-E5BA-4F89-BA99-7374A3AB578B}"/>
    <cellStyle name="Heading 3 2 2 28 2 3" xfId="13285" xr:uid="{CF8D1559-7D46-4AAB-9610-60B810E4694C}"/>
    <cellStyle name="Heading 3 2 2 28 2 4" xfId="19626" xr:uid="{AB482EEA-B432-42B9-BE90-CECE350F538F}"/>
    <cellStyle name="Heading 3 2 2 28 2 5" xfId="20086" xr:uid="{631211DB-3C3D-4AD9-97CD-63F68474CD89}"/>
    <cellStyle name="Heading 3 2 2 28 2 6" xfId="21581" xr:uid="{740F27D2-91D8-4095-82D5-C97EE3AFE2E8}"/>
    <cellStyle name="Heading 3 2 2 28 3" xfId="13555" xr:uid="{BEE96144-9646-4E85-9A7C-362CD58B93DA}"/>
    <cellStyle name="Heading 3 2 2 28 4" xfId="14654" xr:uid="{756FC430-4B1E-4729-9C64-EF649339C209}"/>
    <cellStyle name="Heading 3 2 2 28 5" xfId="18820" xr:uid="{AFAB5218-CD48-4377-8519-491B346C2FD6}"/>
    <cellStyle name="Heading 3 2 2 28 6" xfId="21697" xr:uid="{3EC3BA3B-B598-483E-B24C-A08F443EE4D1}"/>
    <cellStyle name="Heading 3 2 2 28 7" xfId="20607" xr:uid="{392E3605-C996-480A-95DF-E69DAD0C3A63}"/>
    <cellStyle name="Heading 3 2 2 29" xfId="2916" xr:uid="{B73F739D-EBB0-4BB3-9087-40477E05AF95}"/>
    <cellStyle name="Heading 3 2 2 29 2" xfId="5688" xr:uid="{61D7382B-E8B1-4938-AC5D-C3C964C3D2E1}"/>
    <cellStyle name="Heading 3 2 2 29 2 2" xfId="13616" xr:uid="{ACCC4F24-4B32-4CDC-B76E-7B282259675C}"/>
    <cellStyle name="Heading 3 2 2 29 2 3" xfId="16858" xr:uid="{AADBBC17-B130-402E-8E06-11B52360FA50}"/>
    <cellStyle name="Heading 3 2 2 29 2 4" xfId="19606" xr:uid="{3E9C2937-0EAA-43E7-A585-23EB6FD72E68}"/>
    <cellStyle name="Heading 3 2 2 29 2 5" xfId="20140" xr:uid="{638919C8-BBDC-4259-950C-28B89D9CB79A}"/>
    <cellStyle name="Heading 3 2 2 29 2 6" xfId="19813" xr:uid="{C3FB03D4-B2DC-4928-B20C-C751333E245F}"/>
    <cellStyle name="Heading 3 2 2 29 3" xfId="15891" xr:uid="{865099D6-484E-403E-A717-B033C027A3F6}"/>
    <cellStyle name="Heading 3 2 2 29 4" xfId="12939" xr:uid="{E5885FB8-0511-441C-B2E6-6459B2FA15F4}"/>
    <cellStyle name="Heading 3 2 2 29 5" xfId="18802" xr:uid="{D1BB0E42-C287-43B3-BD32-5DE306138562}"/>
    <cellStyle name="Heading 3 2 2 29 6" xfId="18652" xr:uid="{EBEE1F3F-B56C-4D10-9FA9-2F19303D86B3}"/>
    <cellStyle name="Heading 3 2 2 29 7" xfId="18722" xr:uid="{9EF87709-1D7B-4DF9-A0F8-C2EF3F01DC9C}"/>
    <cellStyle name="Heading 3 2 2 3" xfId="1512" xr:uid="{00E7039E-512B-4AA8-9874-C13D498A49A6}"/>
    <cellStyle name="Heading 3 2 2 3 10" xfId="34249" xr:uid="{8EC47721-3DFB-41A9-ADA1-8F83C6D9B1E9}"/>
    <cellStyle name="Heading 3 2 2 3 2" xfId="4459" xr:uid="{7893C971-0D76-4815-9B70-6CBC3DEE86D8}"/>
    <cellStyle name="Heading 3 2 2 3 2 2" xfId="13505" xr:uid="{AD22A29E-1562-4C34-9C89-45CD93823AB2}"/>
    <cellStyle name="Heading 3 2 2 3 2 3" xfId="14507" xr:uid="{C65C6E46-4CA5-4D27-A6CD-14B1CAEBC862}"/>
    <cellStyle name="Heading 3 2 2 3 2 4" xfId="19237" xr:uid="{2FC96B32-E4A0-46C5-9E5A-5D8B17E858D7}"/>
    <cellStyle name="Heading 3 2 2 3 2 5" xfId="20711" xr:uid="{25D44FBF-0274-489B-8295-CEA26F9C3AC5}"/>
    <cellStyle name="Heading 3 2 2 3 2 6" xfId="20186" xr:uid="{8C681EA0-A562-4B8E-959A-2C4D3E4B7A33}"/>
    <cellStyle name="Heading 3 2 2 3 3" xfId="13405" xr:uid="{EBB6E277-382F-4CF1-BA46-79F88ECCD76B}"/>
    <cellStyle name="Heading 3 2 2 3 4" xfId="13544" xr:uid="{3B82470C-37D3-4E14-9A2E-FDE3BA1C18A0}"/>
    <cellStyle name="Heading 3 2 2 3 5" xfId="18401" xr:uid="{5D605B7F-1EE3-47B4-9332-89375714F61A}"/>
    <cellStyle name="Heading 3 2 2 3 6" xfId="18387" xr:uid="{81AE9585-EDA0-487C-A9F7-1B423C21ABA0}"/>
    <cellStyle name="Heading 3 2 2 3 7" xfId="21599" xr:uid="{BD3D30EE-D8F5-4B17-B474-1A376900C9C3}"/>
    <cellStyle name="Heading 3 2 2 3 8" xfId="27395" xr:uid="{04526B35-6609-4869-B650-503699FDC2BC}"/>
    <cellStyle name="Heading 3 2 2 3 9" xfId="33755" xr:uid="{CFECA5B9-37F4-442C-BDB4-847EAD8A4A0E}"/>
    <cellStyle name="Heading 3 2 2 30" xfId="2907" xr:uid="{D94E4488-42DC-49DA-AEDE-5879C450838F}"/>
    <cellStyle name="Heading 3 2 2 30 2" xfId="5681" xr:uid="{916F2B27-89DC-4265-9668-4ACC79542044}"/>
    <cellStyle name="Heading 3 2 2 30 2 2" xfId="13019" xr:uid="{B74F55A6-0686-4267-98D5-583571FB6EA1}"/>
    <cellStyle name="Heading 3 2 2 30 2 3" xfId="13438" xr:uid="{FD36B317-9B54-4E6C-AD2A-7EE42B9CE4A8}"/>
    <cellStyle name="Heading 3 2 2 30 2 4" xfId="19603" xr:uid="{410E53CD-655B-41AF-8203-A4EBB25C4EEE}"/>
    <cellStyle name="Heading 3 2 2 30 2 5" xfId="20599" xr:uid="{74616B09-8D93-418C-A388-61A68BAB5788}"/>
    <cellStyle name="Heading 3 2 2 30 2 6" xfId="22015" xr:uid="{0296D5C2-C832-4962-81F5-4D7C6E3E61C4}"/>
    <cellStyle name="Heading 3 2 2 30 3" xfId="14460" xr:uid="{193A6CFF-AA8C-49CD-8A1F-123CEE520936}"/>
    <cellStyle name="Heading 3 2 2 30 4" xfId="15001" xr:uid="{FC12D8A6-CB6A-4B5E-8808-853B62C3899F}"/>
    <cellStyle name="Heading 3 2 2 30 5" xfId="18797" xr:uid="{8D723219-7B71-4110-9A5F-92BFC96CA062}"/>
    <cellStyle name="Heading 3 2 2 30 6" xfId="19616" xr:uid="{F4BDF08E-6118-495F-B237-C673ED3D8C93}"/>
    <cellStyle name="Heading 3 2 2 30 7" xfId="19068" xr:uid="{CF214269-A1CB-44EC-9F8B-1F92567A2021}"/>
    <cellStyle name="Heading 3 2 2 31" xfId="2833" xr:uid="{D4598ECC-FAA7-4360-B0CD-B83F92B0E08F}"/>
    <cellStyle name="Heading 3 2 2 31 2" xfId="5620" xr:uid="{03A82B61-6D0E-4928-9AB2-B686BC7DF823}"/>
    <cellStyle name="Heading 3 2 2 31 2 2" xfId="12884" xr:uid="{F796A87E-629C-46F7-8EF1-50B795B3DC76}"/>
    <cellStyle name="Heading 3 2 2 31 2 3" xfId="13358" xr:uid="{6C0F583D-EBBE-4C56-9BA6-78FA4F8F5357}"/>
    <cellStyle name="Heading 3 2 2 31 2 4" xfId="19576" xr:uid="{0BCE8D02-8FFD-4DC7-9593-A601D06EBF42}"/>
    <cellStyle name="Heading 3 2 2 31 2 5" xfId="19613" xr:uid="{10AF049B-017B-4580-8E0A-9266FE91E5E6}"/>
    <cellStyle name="Heading 3 2 2 31 2 6" xfId="20351" xr:uid="{935AFEBD-DEC6-4ED5-85F7-6B3FB441B150}"/>
    <cellStyle name="Heading 3 2 2 31 3" xfId="15922" xr:uid="{EAD52458-2C81-4BD9-886D-99D63EDFFCA5}"/>
    <cellStyle name="Heading 3 2 2 31 4" xfId="14783" xr:uid="{6CFDA6A2-BC5C-4AEB-A30A-ECA143EBFFD0}"/>
    <cellStyle name="Heading 3 2 2 31 5" xfId="18763" xr:uid="{1A2BCC11-6509-431A-825A-79493DAB6E45}"/>
    <cellStyle name="Heading 3 2 2 31 6" xfId="19540" xr:uid="{CD185273-FC76-47A5-9259-24F4E58D8C12}"/>
    <cellStyle name="Heading 3 2 2 31 7" xfId="18347" xr:uid="{34775945-C941-499F-BA34-32DD448A66A5}"/>
    <cellStyle name="Heading 3 2 2 32" xfId="2841" xr:uid="{6F366D0E-D068-4073-9078-1070316A4238}"/>
    <cellStyle name="Heading 3 2 2 32 2" xfId="5625" xr:uid="{382A8C61-C570-4FD3-9B51-236B5915182E}"/>
    <cellStyle name="Heading 3 2 2 32 2 2" xfId="14367" xr:uid="{0822A3EA-D2DE-4097-B1C2-981805C39478}"/>
    <cellStyle name="Heading 3 2 2 32 2 3" xfId="13157" xr:uid="{B960E751-97A8-421C-98ED-C9EC5A391FB2}"/>
    <cellStyle name="Heading 3 2 2 32 2 4" xfId="19580" xr:uid="{2D1269AB-53A3-41BC-8DC8-3475288526C5}"/>
    <cellStyle name="Heading 3 2 2 32 2 5" xfId="18720" xr:uid="{D6CB2407-AAF9-48CD-AEE9-BBF853B8B17D}"/>
    <cellStyle name="Heading 3 2 2 32 2 6" xfId="18524" xr:uid="{AC7D4206-4191-4BF4-9EBE-A3E0E19DDA42}"/>
    <cellStyle name="Heading 3 2 2 32 3" xfId="14565" xr:uid="{E1FC622A-B5F2-4C23-B648-E79C6E1122B5}"/>
    <cellStyle name="Heading 3 2 2 32 4" xfId="14814" xr:uid="{C90EDD2A-75DE-4718-923D-2257A0540918}"/>
    <cellStyle name="Heading 3 2 2 32 5" xfId="18766" xr:uid="{B4AC31FB-5996-476F-A89A-BE143101AD2A}"/>
    <cellStyle name="Heading 3 2 2 32 6" xfId="19412" xr:uid="{9D83D4AD-FBE2-4837-B2D9-51254BC31EC0}"/>
    <cellStyle name="Heading 3 2 2 32 7" xfId="19348" xr:uid="{785CB578-AD81-4F15-ACF4-0424D4BE28F8}"/>
    <cellStyle name="Heading 3 2 2 33" xfId="3160" xr:uid="{76E381AC-EE1F-4500-97A5-F22A634B1160}"/>
    <cellStyle name="Heading 3 2 2 33 2" xfId="5887" xr:uid="{ABDECEEC-C121-4581-B1A6-F6418AABCF41}"/>
    <cellStyle name="Heading 3 2 2 33 2 2" xfId="13686" xr:uid="{FEA736B8-D3F7-49BE-811D-E6271D87392A}"/>
    <cellStyle name="Heading 3 2 2 33 2 3" xfId="13981" xr:uid="{3EB17481-D596-4C19-8B16-4CAA9E74629F}"/>
    <cellStyle name="Heading 3 2 2 33 2 4" xfId="19690" xr:uid="{97596D4E-0BD3-497A-BA61-F8EA94CC7E5F}"/>
    <cellStyle name="Heading 3 2 2 33 2 5" xfId="19837" xr:uid="{1092095A-78BC-41FA-BA3C-F77919F79308}"/>
    <cellStyle name="Heading 3 2 2 33 2 6" xfId="19431" xr:uid="{ABA9E62F-7559-40E4-A1F3-81299CAE80E3}"/>
    <cellStyle name="Heading 3 2 2 33 3" xfId="15182" xr:uid="{EE76DDEF-A787-4D50-AA2B-5082F70AF1BD}"/>
    <cellStyle name="Heading 3 2 2 33 4" xfId="15800" xr:uid="{D84B6141-3BE3-43A8-90C5-54C4E0648B40}"/>
    <cellStyle name="Heading 3 2 2 33 5" xfId="18896" xr:uid="{99A9AA4D-4DD2-4AC9-8AA7-FD04F89F8B1F}"/>
    <cellStyle name="Heading 3 2 2 33 6" xfId="21580" xr:uid="{3AF7C51C-EBAF-409A-845F-B23F9616265D}"/>
    <cellStyle name="Heading 3 2 2 33 7" xfId="19597" xr:uid="{E1702B8B-5D0D-402E-BFE2-2B79051ADB19}"/>
    <cellStyle name="Heading 3 2 2 34" xfId="3304" xr:uid="{CB28A7FE-237E-49A4-8C3D-64B89FA873DE}"/>
    <cellStyle name="Heading 3 2 2 34 2" xfId="6001" xr:uid="{E2892079-B55B-4B97-BD60-904DE7BB58DB}"/>
    <cellStyle name="Heading 3 2 2 34 2 2" xfId="14086" xr:uid="{687C0F9C-2C6A-4FE5-A7D6-909F074DDE3E}"/>
    <cellStyle name="Heading 3 2 2 34 2 3" xfId="13852" xr:uid="{FF3A2632-9CD4-479A-A6F4-59A421160281}"/>
    <cellStyle name="Heading 3 2 2 34 2 4" xfId="19744" xr:uid="{EA7D7BC4-F563-4073-A51E-3D6C25EF890B}"/>
    <cellStyle name="Heading 3 2 2 34 2 5" xfId="20082" xr:uid="{CC0653A4-8885-4443-8E03-8A240C31826C}"/>
    <cellStyle name="Heading 3 2 2 34 2 6" xfId="19127" xr:uid="{26B597F6-6F13-4C93-833F-42911070A993}"/>
    <cellStyle name="Heading 3 2 2 34 3" xfId="13902" xr:uid="{2145D42C-92A0-44AA-BF22-A23930DF49A0}"/>
    <cellStyle name="Heading 3 2 2 34 4" xfId="14403" xr:uid="{2899D279-F280-42B0-8DBC-96E77D753AE4}"/>
    <cellStyle name="Heading 3 2 2 34 5" xfId="18965" xr:uid="{1607588A-871A-4268-B633-396964459308}"/>
    <cellStyle name="Heading 3 2 2 34 6" xfId="21610" xr:uid="{DB22CC17-3F7D-4D82-AAB7-3FB719E6EBB7}"/>
    <cellStyle name="Heading 3 2 2 34 7" xfId="19214" xr:uid="{063E36D7-03B4-42C4-8636-9BC4255715FE}"/>
    <cellStyle name="Heading 3 2 2 35" xfId="2988" xr:uid="{8528154E-06C6-4E5E-9C81-D435FE8491A6}"/>
    <cellStyle name="Heading 3 2 2 35 2" xfId="5749" xr:uid="{74C941B4-4E65-4077-BACF-DCD4F0B4F005}"/>
    <cellStyle name="Heading 3 2 2 35 2 2" xfId="14738" xr:uid="{A673F0A1-2ECF-42FA-B67B-6F0C2E4EB45A}"/>
    <cellStyle name="Heading 3 2 2 35 2 3" xfId="12849" xr:uid="{48A782C1-07A7-4B37-A1B5-4D4DB1146AEA}"/>
    <cellStyle name="Heading 3 2 2 35 2 4" xfId="19633" xr:uid="{4CDCC7D0-8C90-487F-AF01-37A4E29B6D81}"/>
    <cellStyle name="Heading 3 2 2 35 2 5" xfId="21588" xr:uid="{9F700D05-30A2-46AD-A1D0-3AA8AAC90654}"/>
    <cellStyle name="Heading 3 2 2 35 2 6" xfId="18589" xr:uid="{2525DACB-B4F4-4B6B-81D2-989B7D9F1AF6}"/>
    <cellStyle name="Heading 3 2 2 35 3" xfId="13351" xr:uid="{F70CDF3E-9D76-43C5-9B96-06035F992A07}"/>
    <cellStyle name="Heading 3 2 2 35 4" xfId="13360" xr:uid="{669D4F6D-E730-4499-92FA-A935C64C478A}"/>
    <cellStyle name="Heading 3 2 2 35 5" xfId="18827" xr:uid="{32C51FDD-C87B-48E4-ADB2-0B15EBDD01FD}"/>
    <cellStyle name="Heading 3 2 2 35 6" xfId="18374" xr:uid="{871FDC61-BD66-43CD-BBAA-60199E3FBB71}"/>
    <cellStyle name="Heading 3 2 2 35 7" xfId="18196" xr:uid="{C4A071AC-CC9A-46CF-A8EF-9FF001AF704B}"/>
    <cellStyle name="Heading 3 2 2 36" xfId="3286" xr:uid="{61F93A98-E288-4365-BFB2-55BF530DBF81}"/>
    <cellStyle name="Heading 3 2 2 36 2" xfId="5990" xr:uid="{0B800479-9ABB-4369-B905-A98CCC1DA8B6}"/>
    <cellStyle name="Heading 3 2 2 36 2 2" xfId="13001" xr:uid="{7CD97FD4-9FF9-4AF2-97A3-06B3BC997C55}"/>
    <cellStyle name="Heading 3 2 2 36 2 3" xfId="16061" xr:uid="{67E530D2-9547-4270-A0E9-34CFDBA1A677}"/>
    <cellStyle name="Heading 3 2 2 36 2 4" xfId="19733" xr:uid="{9AAC286C-3BAA-47A5-AB03-8B58470ACF38}"/>
    <cellStyle name="Heading 3 2 2 36 2 5" xfId="19855" xr:uid="{4EA02946-9708-43DF-B779-6240C36ED6DC}"/>
    <cellStyle name="Heading 3 2 2 36 2 6" xfId="18630" xr:uid="{E1F14604-5E0E-4A7B-B6F1-D130187A603D}"/>
    <cellStyle name="Heading 3 2 2 36 3" xfId="12940" xr:uid="{97ADB930-F5C5-48B1-9062-BB23C087249E}"/>
    <cellStyle name="Heading 3 2 2 36 4" xfId="13840" xr:uid="{F85B9FB2-BD3D-46C5-91F3-5DD5EC1FDB6C}"/>
    <cellStyle name="Heading 3 2 2 36 5" xfId="18950" xr:uid="{7FA42CC3-214C-4D7B-A2BC-27E620884B99}"/>
    <cellStyle name="Heading 3 2 2 36 6" xfId="18353" xr:uid="{37C6A800-22E8-4F42-BD4F-7B295CBCB320}"/>
    <cellStyle name="Heading 3 2 2 36 7" xfId="20341" xr:uid="{411D6BBD-C786-4AB8-8849-0251E101C60B}"/>
    <cellStyle name="Heading 3 2 2 37" xfId="3285" xr:uid="{AB090B3E-D909-4430-AD3B-57877D6725E5}"/>
    <cellStyle name="Heading 3 2 2 37 2" xfId="5989" xr:uid="{DAB30235-6F5B-450D-9275-2D031663545E}"/>
    <cellStyle name="Heading 3 2 2 37 2 2" xfId="13680" xr:uid="{8979F64F-0A15-4669-8895-8666A162D847}"/>
    <cellStyle name="Heading 3 2 2 37 2 3" xfId="14854" xr:uid="{E3846889-5A03-4D82-A007-839366E14D54}"/>
    <cellStyle name="Heading 3 2 2 37 2 4" xfId="19732" xr:uid="{F3856ED4-180A-426E-8282-B8860BE92D2B}"/>
    <cellStyle name="Heading 3 2 2 37 2 5" xfId="20766" xr:uid="{D5F805B2-532F-498E-8ECD-A4EB5A5BA919}"/>
    <cellStyle name="Heading 3 2 2 37 2 6" xfId="22796" xr:uid="{D6F92A13-299A-4D2F-9ABE-AF8B3F959CD2}"/>
    <cellStyle name="Heading 3 2 2 37 3" xfId="13630" xr:uid="{6FF43AF4-AA52-484F-999D-022EFD50CFD5}"/>
    <cellStyle name="Heading 3 2 2 37 4" xfId="12946" xr:uid="{85B24020-A1E9-4C87-9BFB-939C4894C0CA}"/>
    <cellStyle name="Heading 3 2 2 37 5" xfId="18949" xr:uid="{A30E685A-0E8D-4A9F-BE43-3429AD2A14A8}"/>
    <cellStyle name="Heading 3 2 2 37 6" xfId="18333" xr:uid="{D4B80F08-EFCB-4263-8FD5-58D91424CCBF}"/>
    <cellStyle name="Heading 3 2 2 37 7" xfId="19163" xr:uid="{6AD5FE4C-5DC9-4331-8444-F12FD2DB27F1}"/>
    <cellStyle name="Heading 3 2 2 38" xfId="3317" xr:uid="{2B7535EE-9520-460B-A97F-1B8361707825}"/>
    <cellStyle name="Heading 3 2 2 38 2" xfId="6007" xr:uid="{52FF0D18-D855-48BE-B902-3974BC81B8CD}"/>
    <cellStyle name="Heading 3 2 2 38 2 2" xfId="12840" xr:uid="{84AC5ED7-4935-47DC-A3B1-F01896C19092}"/>
    <cellStyle name="Heading 3 2 2 38 2 3" xfId="13879" xr:uid="{9B99A466-90C5-4A62-BBBF-E66B8395C7F7}"/>
    <cellStyle name="Heading 3 2 2 38 2 4" xfId="19750" xr:uid="{0B8F34A6-2478-48D5-9EC5-6FDE6BA1DD6D}"/>
    <cellStyle name="Heading 3 2 2 38 2 5" xfId="19760" xr:uid="{7A080739-4F91-4646-9738-A0AC703EEF68}"/>
    <cellStyle name="Heading 3 2 2 38 2 6" xfId="20762" xr:uid="{F226F026-1EAE-42FE-B55D-51647EA3D4E4}"/>
    <cellStyle name="Heading 3 2 2 38 3" xfId="13261" xr:uid="{E869C4E3-0EC0-4261-848C-C25DB8B1CB78}"/>
    <cellStyle name="Heading 3 2 2 38 4" xfId="13878" xr:uid="{ACD0A453-2C26-443A-BE87-F9BC0DE09BA9}"/>
    <cellStyle name="Heading 3 2 2 38 5" xfId="18975" xr:uid="{987A5216-54CF-4C6E-8CC5-BCC973C37C0D}"/>
    <cellStyle name="Heading 3 2 2 38 6" xfId="18238" xr:uid="{813CC39C-1DD5-433B-8F47-6A8F14BFF16A}"/>
    <cellStyle name="Heading 3 2 2 38 7" xfId="19058" xr:uid="{0EA2ECE5-4F75-43CE-BAED-E089B68528F0}"/>
    <cellStyle name="Heading 3 2 2 39" xfId="2998" xr:uid="{84633081-8871-4090-86DD-B63F12348074}"/>
    <cellStyle name="Heading 3 2 2 39 2" xfId="5755" xr:uid="{9DA5130B-2727-4FD8-A4D9-9659B4CEC8E9}"/>
    <cellStyle name="Heading 3 2 2 39 2 2" xfId="12965" xr:uid="{537B7E3A-5101-4D55-B643-30FF887C3D25}"/>
    <cellStyle name="Heading 3 2 2 39 2 3" xfId="14840" xr:uid="{288A7C6E-805A-40A2-A1CA-D65D9738E173}"/>
    <cellStyle name="Heading 3 2 2 39 2 4" xfId="19639" xr:uid="{ADA4A883-95AA-4F28-96E6-22947537D796}"/>
    <cellStyle name="Heading 3 2 2 39 2 5" xfId="19113" xr:uid="{0E9C641A-BC2E-4131-98F5-BDEBC9858411}"/>
    <cellStyle name="Heading 3 2 2 39 2 6" xfId="21587" xr:uid="{6A22930C-4050-4DA6-8E16-59482C516F5D}"/>
    <cellStyle name="Heading 3 2 2 39 3" xfId="12778" xr:uid="{E4AA18F0-3DBE-4F6F-ADD7-8AB2F08D592A}"/>
    <cellStyle name="Heading 3 2 2 39 4" xfId="12937" xr:uid="{54B2C1A3-E752-462E-8059-D0F36F8FB263}"/>
    <cellStyle name="Heading 3 2 2 39 5" xfId="18836" xr:uid="{6E0390B4-4EF2-4E16-8943-31F9A0B71D85}"/>
    <cellStyle name="Heading 3 2 2 39 6" xfId="20349" xr:uid="{153DF800-F33C-496E-AFC1-17378DC9A9BE}"/>
    <cellStyle name="Heading 3 2 2 39 7" xfId="20608" xr:uid="{66752592-FDDF-4E09-B345-4ECC794A76E7}"/>
    <cellStyle name="Heading 3 2 2 4" xfId="1760" xr:uid="{2C540F93-D688-402D-8D7D-E0CB4907B3F6}"/>
    <cellStyle name="Heading 3 2 2 4 10" xfId="34254" xr:uid="{BD994AF5-6F76-4BD8-91F7-2FD8C750EDD2}"/>
    <cellStyle name="Heading 3 2 2 4 2" xfId="4674" xr:uid="{2B8C82F9-F70A-4BBF-B8EC-DDECC5BEEDDC}"/>
    <cellStyle name="Heading 3 2 2 4 2 2" xfId="14545" xr:uid="{8E3D6CFA-B536-4526-82B7-62B567CF8529}"/>
    <cellStyle name="Heading 3 2 2 4 2 3" xfId="14358" xr:uid="{E08469CF-90B3-4232-B8A4-4E979FD573AC}"/>
    <cellStyle name="Heading 3 2 2 4 2 4" xfId="19309" xr:uid="{436437CE-4FA6-487D-A676-31D3DD537EC8}"/>
    <cellStyle name="Heading 3 2 2 4 2 5" xfId="20797" xr:uid="{92B73D37-1E40-44F5-BF19-9191A4608EE0}"/>
    <cellStyle name="Heading 3 2 2 4 2 6" xfId="19521" xr:uid="{87FE2084-DE88-464C-BC99-899B078ECEB0}"/>
    <cellStyle name="Heading 3 2 2 4 3" xfId="13425" xr:uid="{71972D74-247B-41C1-B7AF-AA0458CEF4A0}"/>
    <cellStyle name="Heading 3 2 2 4 4" xfId="16058" xr:uid="{C4B99405-45C0-4CAE-A123-E1C9A21F69E9}"/>
    <cellStyle name="Heading 3 2 2 4 5" xfId="18480" xr:uid="{AB13931D-E47E-4703-9A49-4ADB1C241AE6}"/>
    <cellStyle name="Heading 3 2 2 4 6" xfId="20162" xr:uid="{EF36C151-99E0-4BE7-A841-23394132C2A1}"/>
    <cellStyle name="Heading 3 2 2 4 7" xfId="18471" xr:uid="{CCFB9CC6-7A0B-47C2-904C-D55489F08D35}"/>
    <cellStyle name="Heading 3 2 2 4 8" xfId="27724" xr:uid="{4DFD4ED3-5334-4ABD-8013-ED0E3EF313B9}"/>
    <cellStyle name="Heading 3 2 2 4 9" xfId="33940" xr:uid="{14842B83-FD44-4FA1-8E7A-EBB924B16911}"/>
    <cellStyle name="Heading 3 2 2 40" xfId="3001" xr:uid="{B7DD3DB2-D3F2-4D38-840F-3CE317C75AB2}"/>
    <cellStyle name="Heading 3 2 2 40 2" xfId="5757" xr:uid="{FB4CF44F-08EA-4305-AD5A-E91DED267F0B}"/>
    <cellStyle name="Heading 3 2 2 40 2 2" xfId="14273" xr:uid="{EEB3D1EE-9F52-4D94-A287-1164A2B9EE12}"/>
    <cellStyle name="Heading 3 2 2 40 2 3" xfId="16051" xr:uid="{68C3E31F-A33C-424D-9C2B-1368D55B0F46}"/>
    <cellStyle name="Heading 3 2 2 40 2 4" xfId="19641" xr:uid="{6C99617E-10F1-4CA6-A948-349491ACF1D8}"/>
    <cellStyle name="Heading 3 2 2 40 2 5" xfId="20752" xr:uid="{AC8D2BD0-7330-4639-ACFA-1E0F9D7826B5}"/>
    <cellStyle name="Heading 3 2 2 40 2 6" xfId="19658" xr:uid="{78278487-BEE1-48BB-A190-D9562655C87A}"/>
    <cellStyle name="Heading 3 2 2 40 3" xfId="13022" xr:uid="{59468628-C961-4DDD-BD4B-6A42616F20F4}"/>
    <cellStyle name="Heading 3 2 2 40 4" xfId="13469" xr:uid="{E8D6690C-71DE-4F47-90E8-4EA42C3ADA3C}"/>
    <cellStyle name="Heading 3 2 2 40 5" xfId="18839" xr:uid="{50881C97-5B18-43C6-AE67-0EFC6AF216B3}"/>
    <cellStyle name="Heading 3 2 2 40 6" xfId="19102" xr:uid="{C35491B2-771B-407A-80D2-C9E94BBA861E}"/>
    <cellStyle name="Heading 3 2 2 40 7" xfId="20076" xr:uid="{4ADD78A2-8BAA-4C55-843B-39DC1715673C}"/>
    <cellStyle name="Heading 3 2 2 41" xfId="3440" xr:uid="{EAC0500A-3774-4233-BEA1-2BB8A7150058}"/>
    <cellStyle name="Heading 3 2 2 41 2" xfId="6112" xr:uid="{1CF1911C-8E57-42CF-BE37-A82FCE4E789C}"/>
    <cellStyle name="Heading 3 2 2 41 2 2" xfId="14674" xr:uid="{C1C1468D-2B9F-4FFA-8873-AFC00FB28BE7}"/>
    <cellStyle name="Heading 3 2 2 41 2 3" xfId="12999" xr:uid="{97201B5C-24F3-428B-AC04-D0B9DEE09D5F}"/>
    <cellStyle name="Heading 3 2 2 41 2 4" xfId="19773" xr:uid="{6B572186-F7E2-426A-8A53-CEB2A8DD84F3}"/>
    <cellStyle name="Heading 3 2 2 41 2 5" xfId="20156" xr:uid="{372FF923-1321-4AA8-A513-FD5B99B8E938}"/>
    <cellStyle name="Heading 3 2 2 41 2 6" xfId="22000" xr:uid="{451AB46D-47ED-4418-A22B-535B2D9D1F6F}"/>
    <cellStyle name="Heading 3 2 2 41 3" xfId="13949" xr:uid="{62E9E2E8-B53D-44F9-9329-CC1C5BD86659}"/>
    <cellStyle name="Heading 3 2 2 41 4" xfId="16055" xr:uid="{A100BFC8-1286-44B5-A702-1D1FDE917C9F}"/>
    <cellStyle name="Heading 3 2 2 41 5" xfId="19002" xr:uid="{8E2CA0F9-8AF5-407B-A905-C4DF01ECDE59}"/>
    <cellStyle name="Heading 3 2 2 41 6" xfId="20697" xr:uid="{4DF8538D-30A7-438B-9CC0-5F82B7BE63A4}"/>
    <cellStyle name="Heading 3 2 2 41 7" xfId="20758" xr:uid="{4A602844-B71D-4168-A446-052A0650EB2F}"/>
    <cellStyle name="Heading 3 2 2 42" xfId="3325" xr:uid="{D4DB2E22-D0D4-4781-A0F9-535FE7BE2A11}"/>
    <cellStyle name="Heading 3 2 2 42 2" xfId="6010" xr:uid="{AF62CE4D-92DA-40A0-A7AC-984410057BCB}"/>
    <cellStyle name="Heading 3 2 2 42 2 2" xfId="13968" xr:uid="{DDE3563F-D5BE-45FA-B3AE-F98A7A168538}"/>
    <cellStyle name="Heading 3 2 2 42 2 3" xfId="13760" xr:uid="{A1666AD8-35E5-4C63-8581-5AC64F78CE35}"/>
    <cellStyle name="Heading 3 2 2 42 2 4" xfId="19753" xr:uid="{6FB49C68-FB8A-410F-98F9-FCB9D444BC74}"/>
    <cellStyle name="Heading 3 2 2 42 2 5" xfId="20656" xr:uid="{4E357BEC-4AA2-4470-8352-5ED0B9357EF3}"/>
    <cellStyle name="Heading 3 2 2 42 2 6" xfId="20621" xr:uid="{33D2C877-6BE6-4AAF-943D-34CEBB33F4C7}"/>
    <cellStyle name="Heading 3 2 2 42 3" xfId="12894" xr:uid="{70608C88-0B2D-41C3-8F52-4A1F735DB171}"/>
    <cellStyle name="Heading 3 2 2 42 4" xfId="13688" xr:uid="{AD743D02-9430-4C2D-BA84-02655E232A27}"/>
    <cellStyle name="Heading 3 2 2 42 5" xfId="18980" xr:uid="{D4E59A46-151B-4F20-9EDE-3CF93905F87B}"/>
    <cellStyle name="Heading 3 2 2 42 6" xfId="18234" xr:uid="{F38B22E4-2EF1-4F6A-9B40-251A022C0FC7}"/>
    <cellStyle name="Heading 3 2 2 42 7" xfId="20251" xr:uid="{1C5E6CD8-2C23-4AA0-AFD9-DA706B7E068E}"/>
    <cellStyle name="Heading 3 2 2 43" xfId="3377" xr:uid="{AA5D915D-7796-426B-B8D4-99BD13AD0FFF}"/>
    <cellStyle name="Heading 3 2 2 43 2" xfId="13722" xr:uid="{E6C597EB-2490-4FBF-A348-43D9A6BFE2BC}"/>
    <cellStyle name="Heading 3 2 2 43 3" xfId="13918" xr:uid="{B91C814D-3D77-49B0-B0C9-0630C79839F0}"/>
    <cellStyle name="Heading 3 2 2 43 4" xfId="18986" xr:uid="{2A7D711A-5A1F-4191-9E23-AAE5A4221057}"/>
    <cellStyle name="Heading 3 2 2 43 5" xfId="20480" xr:uid="{06556877-3FD0-43C4-A39E-5F96F275AB8E}"/>
    <cellStyle name="Heading 3 2 2 43 6" xfId="19341" xr:uid="{F1203436-B8FC-40E1-9B9F-11E51337AD06}"/>
    <cellStyle name="Heading 3 2 2 44" xfId="12492" xr:uid="{3EB70D9B-6B80-4993-89EB-8231F61C5572}"/>
    <cellStyle name="Heading 3 2 2 44 2" xfId="15908" xr:uid="{40DDE23B-5B50-4763-AA50-D051E4ADDAE3}"/>
    <cellStyle name="Heading 3 2 2 44 3" xfId="16901" xr:uid="{66B45C93-D36F-47DB-BCF5-28BED5669A1B}"/>
    <cellStyle name="Heading 3 2 2 44 4" xfId="17839" xr:uid="{07B8F3CD-B0F0-40C2-8A24-F6B5E5D36AE5}"/>
    <cellStyle name="Heading 3 2 2 44 5" xfId="21683" xr:uid="{488935D9-0B81-4CC7-9CD3-0CF83A6CDAD4}"/>
    <cellStyle name="Heading 3 2 2 44 6" xfId="22797" xr:uid="{41B27989-4C61-46B7-9213-99ED7551D13F}"/>
    <cellStyle name="Heading 3 2 2 44 7" xfId="23817" xr:uid="{284F2A99-1EE2-48B7-9593-92E73F50815B}"/>
    <cellStyle name="Heading 3 2 2 45" xfId="18183" xr:uid="{A1A50D94-E665-478B-8ADC-DD44D218DDC0}"/>
    <cellStyle name="Heading 3 2 2 45 2" xfId="21971" xr:uid="{8ED52F86-9AFB-42BF-B114-CC6F3AF230A9}"/>
    <cellStyle name="Heading 3 2 2 45 3" xfId="23003" xr:uid="{37ED98CD-FC13-4286-8A92-A2CE966CBBF6}"/>
    <cellStyle name="Heading 3 2 2 45 4" xfId="23981" xr:uid="{CC8580BE-83C5-4241-8FE5-F944BBF01FD5}"/>
    <cellStyle name="Heading 3 2 2 46" xfId="18354" xr:uid="{D1CAE28B-EE65-49B3-9EFB-1474929A360D}"/>
    <cellStyle name="Heading 3 2 2 47" xfId="24871" xr:uid="{ACF0832B-2CB4-4968-A086-26770E7DE98A}"/>
    <cellStyle name="Heading 3 2 2 48" xfId="25292" xr:uid="{120EEFC8-F416-43AC-82BD-3DD4CFC686A6}"/>
    <cellStyle name="Heading 3 2 2 49" xfId="25100" xr:uid="{50F6B991-FC78-462F-BDE7-F4D23BCBE11C}"/>
    <cellStyle name="Heading 3 2 2 5" xfId="1523" xr:uid="{2B876CD7-0AE5-4FC0-8E9E-7D404B05EFD4}"/>
    <cellStyle name="Heading 3 2 2 5 2" xfId="4465" xr:uid="{787134B2-E90F-4B5B-B69E-DF7000D8A77B}"/>
    <cellStyle name="Heading 3 2 2 5 2 2" xfId="15853" xr:uid="{C8E11EA2-239F-4D1B-8040-88BB3ED8BE3E}"/>
    <cellStyle name="Heading 3 2 2 5 2 3" xfId="14246" xr:uid="{806DD60E-08F7-4BA2-8D2D-B696DFD83B30}"/>
    <cellStyle name="Heading 3 2 2 5 2 4" xfId="19243" xr:uid="{41894115-4B4B-4C3E-9F6E-4AF5059CBB76}"/>
    <cellStyle name="Heading 3 2 2 5 2 5" xfId="18944" xr:uid="{CD1E21E1-D280-4879-90D1-679811B3168D}"/>
    <cellStyle name="Heading 3 2 2 5 2 6" xfId="19347" xr:uid="{16427E39-79CD-4171-BC66-8E7F20E500FC}"/>
    <cellStyle name="Heading 3 2 2 5 3" xfId="12875" xr:uid="{AD0D3F7F-42AB-43B8-8906-7F90A8CA0B90}"/>
    <cellStyle name="Heading 3 2 2 5 4" xfId="14333" xr:uid="{5C630945-0357-44C0-85CA-B99A71018FED}"/>
    <cellStyle name="Heading 3 2 2 5 5" xfId="18408" xr:uid="{74B71461-CDA6-4BF4-9670-AAA93CB1B37D}"/>
    <cellStyle name="Heading 3 2 2 5 6" xfId="18943" xr:uid="{2B994DE3-505E-4C44-9545-241995D46A48}"/>
    <cellStyle name="Heading 3 2 2 5 7" xfId="19570" xr:uid="{C71FA967-D14D-4BD6-9D6D-65B19D0153C3}"/>
    <cellStyle name="Heading 3 2 2 5 8" xfId="27729" xr:uid="{EA150746-37C4-49E6-9501-FB2C2DC30AAC}"/>
    <cellStyle name="Heading 3 2 2 50" xfId="25873" xr:uid="{BDB1C72D-504A-4471-9FE0-1B2A61E30182}"/>
    <cellStyle name="Heading 3 2 2 51" xfId="26208" xr:uid="{EF6CCED6-A7DB-4649-934D-1DCEEC3ADC64}"/>
    <cellStyle name="Heading 3 2 2 52" xfId="25951" xr:uid="{7DFCB849-0BEA-49B7-AE4C-44EDD2D8C81D}"/>
    <cellStyle name="Heading 3 2 2 53" xfId="26592" xr:uid="{31AB3565-2E6A-4A7A-AD60-5ADD1790959C}"/>
    <cellStyle name="Heading 3 2 2 54" xfId="28144" xr:uid="{7B4BA38C-40AC-457C-9746-2E2C67804F3F}"/>
    <cellStyle name="Heading 3 2 2 55" xfId="28082" xr:uid="{2F074844-3D80-44DB-877E-C1DED5116279}"/>
    <cellStyle name="Heading 3 2 2 56" xfId="28421" xr:uid="{DFE6BF31-F680-46DF-A60F-9D714E4A2250}"/>
    <cellStyle name="Heading 3 2 2 57" xfId="28715" xr:uid="{17248972-F1DD-4ECA-9848-3B471139E11A}"/>
    <cellStyle name="Heading 3 2 2 58" xfId="28516" xr:uid="{47497CCD-BB7F-49EE-AC7B-198C1E842AEB}"/>
    <cellStyle name="Heading 3 2 2 59" xfId="28971" xr:uid="{4FCE0108-BBC1-48BB-B4C7-0DB932A429D5}"/>
    <cellStyle name="Heading 3 2 2 6" xfId="1752" xr:uid="{2B72514F-97AF-4795-A96A-735E024C19E3}"/>
    <cellStyle name="Heading 3 2 2 6 2" xfId="4669" xr:uid="{5011CCB8-3EC5-4167-8BBA-B15AFFD64EDB}"/>
    <cellStyle name="Heading 3 2 2 6 2 2" xfId="12734" xr:uid="{AC4B6951-5266-407A-8C8F-37D562EF72AB}"/>
    <cellStyle name="Heading 3 2 2 6 2 3" xfId="14791" xr:uid="{2D38EDCE-10DB-400D-B888-B1113FB2F7E1}"/>
    <cellStyle name="Heading 3 2 2 6 2 4" xfId="19304" xr:uid="{8F4AB815-0224-4678-9DAE-A8E6BE711E58}"/>
    <cellStyle name="Heading 3 2 2 6 2 5" xfId="21682" xr:uid="{179F0694-C4E2-440F-A62C-25DA97A195B7}"/>
    <cellStyle name="Heading 3 2 2 6 2 6" xfId="18862" xr:uid="{2A4625CE-7FC0-4BC3-BDE9-970959192858}"/>
    <cellStyle name="Heading 3 2 2 6 3" xfId="14015" xr:uid="{1D0770DB-F546-4499-B8F2-591F35E245FF}"/>
    <cellStyle name="Heading 3 2 2 6 4" xfId="12889" xr:uid="{52002017-9ED3-48C2-A6B1-10889EF17AE6}"/>
    <cellStyle name="Heading 3 2 2 6 5" xfId="18474" xr:uid="{A3B842E5-A0BF-4350-A870-01CD833A2208}"/>
    <cellStyle name="Heading 3 2 2 6 6" xfId="20220" xr:uid="{B9F32EC7-2262-490F-9B11-F1E1B623151E}"/>
    <cellStyle name="Heading 3 2 2 6 7" xfId="20158" xr:uid="{0BD0DC37-EEE9-49CF-9EE6-F24087545630}"/>
    <cellStyle name="Heading 3 2 2 60" xfId="29392" xr:uid="{327EA835-8229-4308-AFA3-1473F410F60E}"/>
    <cellStyle name="Heading 3 2 2 61" xfId="29426" xr:uid="{257268B8-4176-4705-88AD-5EF3BC0107E5}"/>
    <cellStyle name="Heading 3 2 2 62" xfId="30319" xr:uid="{1B40C765-266A-4B51-AF15-9536C0674986}"/>
    <cellStyle name="Heading 3 2 2 63" xfId="34550" xr:uid="{25E75CFF-0DBB-4C59-B205-2277409F539E}"/>
    <cellStyle name="Heading 3 2 2 64" xfId="34543" xr:uid="{71AB3190-C079-4064-9F0F-5DBB257B9515}"/>
    <cellStyle name="Heading 3 2 2 65" xfId="34546" xr:uid="{794B949C-470C-4F11-B268-4A180AF637A3}"/>
    <cellStyle name="Heading 3 2 2 66" xfId="34803" xr:uid="{974CD33F-1735-44CD-99D6-06C2D9ABD217}"/>
    <cellStyle name="Heading 3 2 2 67" xfId="35242" xr:uid="{BDAD334B-440F-49FC-AE66-BB0203DF0595}"/>
    <cellStyle name="Heading 3 2 2 7" xfId="1628" xr:uid="{EB69B0D9-D1EB-42B2-AF31-DF606F07C1AA}"/>
    <cellStyle name="Heading 3 2 2 7 2" xfId="4560" xr:uid="{0CF93AFC-6D72-4AF5-B9F1-CDD2412CB3B7}"/>
    <cellStyle name="Heading 3 2 2 7 2 2" xfId="13737" xr:uid="{BB8E8348-1B4D-4C75-AA65-2CFD7DB4B358}"/>
    <cellStyle name="Heading 3 2 2 7 2 3" xfId="14951" xr:uid="{124ACCA3-DEC9-4661-9E56-8DC782E3A460}"/>
    <cellStyle name="Heading 3 2 2 7 2 4" xfId="19270" xr:uid="{AF55F15A-FFD7-4579-BE40-D3A07EA80D14}"/>
    <cellStyle name="Heading 3 2 2 7 2 5" xfId="20379" xr:uid="{1489FCEF-C701-4916-821D-3045A8614C96}"/>
    <cellStyle name="Heading 3 2 2 7 2 6" xfId="19697" xr:uid="{E86FC910-61BD-42B9-82DD-7C07D9EAAD60}"/>
    <cellStyle name="Heading 3 2 2 7 3" xfId="14038" xr:uid="{5E50631B-527B-44AD-BF5F-39CAFBD80706}"/>
    <cellStyle name="Heading 3 2 2 7 4" xfId="13790" xr:uid="{F9ED6EB2-EFCE-4ABC-A460-EEC0B99642FD}"/>
    <cellStyle name="Heading 3 2 2 7 5" xfId="18437" xr:uid="{DA7EE1B9-CFA1-48E2-8430-F980ECA0EDB1}"/>
    <cellStyle name="Heading 3 2 2 7 6" xfId="19415" xr:uid="{73D721A5-9931-4368-B529-63F14A4A2039}"/>
    <cellStyle name="Heading 3 2 2 7 7" xfId="18301" xr:uid="{94A9225C-3188-42B0-8DE6-BD607316E385}"/>
    <cellStyle name="Heading 3 2 2 8" xfId="1696" xr:uid="{29480B8B-D70B-4CC6-9E3D-96B31A5FC1AF}"/>
    <cellStyle name="Heading 3 2 2 8 2" xfId="4615" xr:uid="{540B8E7C-79CD-4C35-8A63-86BAB4499C5C}"/>
    <cellStyle name="Heading 3 2 2 8 2 2" xfId="14289" xr:uid="{A3E713D2-FC22-4C39-8B8E-05216B1496FD}"/>
    <cellStyle name="Heading 3 2 2 8 2 3" xfId="14349" xr:uid="{8067EED1-1719-471E-84DE-57F2C26EC525}"/>
    <cellStyle name="Heading 3 2 2 8 2 4" xfId="19287" xr:uid="{AD427552-95E7-4F6B-981E-984EA7BED572}"/>
    <cellStyle name="Heading 3 2 2 8 2 5" xfId="18230" xr:uid="{2F6C5533-4915-4A99-81EA-817CC9A565DE}"/>
    <cellStyle name="Heading 3 2 2 8 2 6" xfId="20710" xr:uid="{2554614B-1669-406D-8FEB-40F38D4FC8DD}"/>
    <cellStyle name="Heading 3 2 2 8 3" xfId="14698" xr:uid="{4F3FDD0E-269F-4822-A2F8-1E478B67CE23}"/>
    <cellStyle name="Heading 3 2 2 8 4" xfId="13067" xr:uid="{D059045B-45B1-4F87-B3A3-CF9D74CCEBD8}"/>
    <cellStyle name="Heading 3 2 2 8 5" xfId="18456" xr:uid="{6E609B48-FB2B-4A73-9A12-A0C4EBA6B8C9}"/>
    <cellStyle name="Heading 3 2 2 8 6" xfId="21593" xr:uid="{FF6843D7-88F1-4EF5-93F6-83CE7EAEF162}"/>
    <cellStyle name="Heading 3 2 2 8 7" xfId="20167" xr:uid="{6893989E-E477-4AAE-A7B3-BDE03B6DCA16}"/>
    <cellStyle name="Heading 3 2 2 9" xfId="1516" xr:uid="{3A195213-E28C-4398-9EB6-285E6054D51B}"/>
    <cellStyle name="Heading 3 2 2 9 2" xfId="4461" xr:uid="{178C7BEA-A579-42F9-844D-DE480C932669}"/>
    <cellStyle name="Heading 3 2 2 9 2 2" xfId="14966" xr:uid="{10BB1300-9E4B-4733-942A-515059B4A953}"/>
    <cellStyle name="Heading 3 2 2 9 2 3" xfId="14313" xr:uid="{3E9CF216-9661-46DB-AEC4-0BF8E4949E71}"/>
    <cellStyle name="Heading 3 2 2 9 2 4" xfId="19239" xr:uid="{371568C8-DDEA-4671-BE54-515210EDF1AE}"/>
    <cellStyle name="Heading 3 2 2 9 2 5" xfId="19026" xr:uid="{4CFBFB70-1C5A-4ECF-85FA-9B4710798EFB}"/>
    <cellStyle name="Heading 3 2 2 9 2 6" xfId="18211" xr:uid="{DB44240D-F1E9-443F-B342-97446874EE7F}"/>
    <cellStyle name="Heading 3 2 2 9 3" xfId="13396" xr:uid="{CD6028F7-658D-40B0-A61C-BB77D3E158DD}"/>
    <cellStyle name="Heading 3 2 2 9 4" xfId="13812" xr:uid="{A2267E7B-7F85-40B2-A256-B781277C09B7}"/>
    <cellStyle name="Heading 3 2 2 9 5" xfId="18403" xr:uid="{9244DD84-F251-421F-9AC9-3B5EAE5A9391}"/>
    <cellStyle name="Heading 3 2 2 9 6" xfId="20296" xr:uid="{9E7AF89E-73F6-4C31-8B1A-5AA31F9C1803}"/>
    <cellStyle name="Heading 3 2 2 9 7" xfId="19789" xr:uid="{E9338CA4-95FC-48E8-BCB6-1A0A291A0C11}"/>
    <cellStyle name="Heading 3 2 20" xfId="2407" xr:uid="{0AF9159F-87DD-492C-8E83-74680C617124}"/>
    <cellStyle name="Heading 3 2 20 2" xfId="5246" xr:uid="{95E14132-6CA6-4B29-BB5F-97AB1DE4A8F0}"/>
    <cellStyle name="Heading 3 2 20 2 2" xfId="15886" xr:uid="{4D691432-FAED-40E6-A2C7-6559E56D1530}"/>
    <cellStyle name="Heading 3 2 20 2 3" xfId="13939" xr:uid="{CFDBD900-813C-409C-9995-E2AC2CA6B7ED}"/>
    <cellStyle name="Heading 3 2 20 2 4" xfId="19469" xr:uid="{654E5F1D-B920-4933-A0E9-AF3E16B7A039}"/>
    <cellStyle name="Heading 3 2 20 2 5" xfId="20143" xr:uid="{C54909BE-7113-4D45-BA8C-EC299BFF8D01}"/>
    <cellStyle name="Heading 3 2 20 2 6" xfId="19064" xr:uid="{111CDC86-C19C-439F-86B8-8407D3BD836A}"/>
    <cellStyle name="Heading 3 2 20 3" xfId="13398" xr:uid="{8268C616-5885-457E-AF69-F2C252115FD0}"/>
    <cellStyle name="Heading 3 2 20 4" xfId="13376" xr:uid="{C040943A-591D-44AE-BCD8-B649EEBB58BD}"/>
    <cellStyle name="Heading 3 2 20 5" xfId="18641" xr:uid="{3848D723-3663-4330-AABC-2D19039394CB}"/>
    <cellStyle name="Heading 3 2 20 6" xfId="21667" xr:uid="{3B34CADB-78B7-4200-A597-7DFC6F319398}"/>
    <cellStyle name="Heading 3 2 20 7" xfId="19172" xr:uid="{2B144D5F-AFFB-43AB-9799-604427628A0B}"/>
    <cellStyle name="Heading 3 2 21" xfId="2357" xr:uid="{012C0E19-1006-419D-AF6D-F65C9F043403}"/>
    <cellStyle name="Heading 3 2 21 2" xfId="5204" xr:uid="{0DA9191F-F0FC-48D8-97D8-246A2499E524}"/>
    <cellStyle name="Heading 3 2 21 2 2" xfId="13158" xr:uid="{11F2D19C-6C40-4AA5-A8AF-764FFDFC9DAF}"/>
    <cellStyle name="Heading 3 2 21 2 3" xfId="13849" xr:uid="{0287FFD5-C952-4851-A1D3-CF6906711A97}"/>
    <cellStyle name="Heading 3 2 21 2 4" xfId="19453" xr:uid="{20CC3AA9-E238-41F3-8881-2C197C93DD17}"/>
    <cellStyle name="Heading 3 2 21 2 5" xfId="19823" xr:uid="{2371718F-43B3-471D-ABC8-561354AD67A6}"/>
    <cellStyle name="Heading 3 2 21 2 6" xfId="22743" xr:uid="{46B7F24D-C837-4747-992B-842309368725}"/>
    <cellStyle name="Heading 3 2 21 3" xfId="14510" xr:uid="{E9423462-8DF6-43B3-9251-B24C36C79831}"/>
    <cellStyle name="Heading 3 2 21 4" xfId="15803" xr:uid="{AD272FEC-C8CD-4450-BA1F-E105065AE215}"/>
    <cellStyle name="Heading 3 2 21 5" xfId="18627" xr:uid="{C292E5D8-A10E-49ED-9054-EEDFFA4279A3}"/>
    <cellStyle name="Heading 3 2 21 6" xfId="20792" xr:uid="{0E9C8EFE-D23C-4E19-9EE0-B2A08CC62B48}"/>
    <cellStyle name="Heading 3 2 21 7" xfId="19092" xr:uid="{9471A6E9-41DE-4635-92C1-4E6E55F467F2}"/>
    <cellStyle name="Heading 3 2 22" xfId="2713" xr:uid="{1AA44020-0105-4D04-9781-C75A11FB190D}"/>
    <cellStyle name="Heading 3 2 22 2" xfId="5519" xr:uid="{81B7FB30-2BE2-4224-8D5A-F9052DC8746C}"/>
    <cellStyle name="Heading 3 2 22 2 2" xfId="14474" xr:uid="{42C27836-903F-47A1-A39E-65252AB20780}"/>
    <cellStyle name="Heading 3 2 22 2 3" xfId="15849" xr:uid="{02F54D65-BF5D-41FE-96C0-2D97D2423D4E}"/>
    <cellStyle name="Heading 3 2 22 2 4" xfId="19549" xr:uid="{6B4EA9C3-7A6F-4DA2-BADF-9279EF28811F}"/>
    <cellStyle name="Heading 3 2 22 2 5" xfId="20703" xr:uid="{B263C0C9-B913-42D6-823F-B530668CC4C0}"/>
    <cellStyle name="Heading 3 2 22 2 6" xfId="19073" xr:uid="{508A8C77-7D7D-449F-8E53-DA617E1476E4}"/>
    <cellStyle name="Heading 3 2 22 3" xfId="14270" xr:uid="{BB26CF1A-A10F-4ED7-B2D0-8A4EFD5A4F1B}"/>
    <cellStyle name="Heading 3 2 22 4" xfId="12766" xr:uid="{0A17E81D-CBDE-48F6-B155-AE1E8D50BD94}"/>
    <cellStyle name="Heading 3 2 22 5" xfId="18733" xr:uid="{BCEF4440-0DA3-48AF-BB90-B48B9CA4D043}"/>
    <cellStyle name="Heading 3 2 22 6" xfId="18468" xr:uid="{DA7FFF16-34F7-4FC3-B79E-D95FA5C3C7DE}"/>
    <cellStyle name="Heading 3 2 22 7" xfId="20098" xr:uid="{974C579D-393D-44A5-8BEA-B26C223492C6}"/>
    <cellStyle name="Heading 3 2 23" xfId="2611" xr:uid="{9ED1219B-FD0E-402F-B140-1F0B539FBA76}"/>
    <cellStyle name="Heading 3 2 23 2" xfId="5426" xr:uid="{2617EED6-FA2A-4710-B20F-45E814D5D61E}"/>
    <cellStyle name="Heading 3 2 23 2 2" xfId="12919" xr:uid="{C3F1D570-11F7-4740-B8C6-3BFCD83F9803}"/>
    <cellStyle name="Heading 3 2 23 2 3" xfId="16859" xr:uid="{8204C910-E349-445E-B58D-6D82F6FF91E7}"/>
    <cellStyle name="Heading 3 2 23 2 4" xfId="19520" xr:uid="{3744AEA3-2BA3-4DD7-8C43-91A42FEA627A}"/>
    <cellStyle name="Heading 3 2 23 2 5" xfId="19801" xr:uid="{F710F0C3-8C89-4BD3-9693-55A7D64B6C54}"/>
    <cellStyle name="Heading 3 2 23 2 6" xfId="20722" xr:uid="{89CA1503-4C63-49C9-ABF5-AD034B044435}"/>
    <cellStyle name="Heading 3 2 23 3" xfId="14762" xr:uid="{99E12134-2BDD-4FA9-838D-677FE02BE495}"/>
    <cellStyle name="Heading 3 2 23 4" xfId="14917" xr:uid="{EE55015D-5D33-4937-A5DF-1359B31D3827}"/>
    <cellStyle name="Heading 3 2 23 5" xfId="18698" xr:uid="{5FD89832-CA82-4108-A283-74088B4437A8}"/>
    <cellStyle name="Heading 3 2 23 6" xfId="20675" xr:uid="{A8C0D2A0-7701-40DE-A09B-F1F82E04742D}"/>
    <cellStyle name="Heading 3 2 23 7" xfId="18449" xr:uid="{2E237DBE-60E9-4769-AA2D-8FF5E3B56EB1}"/>
    <cellStyle name="Heading 3 2 24" xfId="2653" xr:uid="{B487E22C-0ACA-46D7-9778-8CC803939F68}"/>
    <cellStyle name="Heading 3 2 24 2" xfId="5465" xr:uid="{DABCA573-C540-432B-AED9-64A4006FCBAF}"/>
    <cellStyle name="Heading 3 2 24 2 2" xfId="14631" xr:uid="{22C6E8D6-0302-4E71-83DC-5A95AD611A7E}"/>
    <cellStyle name="Heading 3 2 24 2 3" xfId="13484" xr:uid="{27CB05E1-6C6F-4DED-9843-49F4910F9594}"/>
    <cellStyle name="Heading 3 2 24 2 4" xfId="19529" xr:uid="{F2167A24-6E15-406F-B544-254A262E56E4}"/>
    <cellStyle name="Heading 3 2 24 2 5" xfId="20354" xr:uid="{2EF42C52-B2B9-4451-90FB-7DAAC96C2C75}"/>
    <cellStyle name="Heading 3 2 24 2 6" xfId="20271" xr:uid="{9E0B0FBC-B2F6-4B7D-ACCF-20A8EC46F645}"/>
    <cellStyle name="Heading 3 2 24 3" xfId="12963" xr:uid="{DC259F5F-5081-4240-ACEE-7296BBB178F8}"/>
    <cellStyle name="Heading 3 2 24 4" xfId="15850" xr:uid="{59E31CA3-CF9D-4384-8C94-7F2C3BFEE997}"/>
    <cellStyle name="Heading 3 2 24 5" xfId="18706" xr:uid="{EE43571E-0376-4861-AD46-37B987D94FAA}"/>
    <cellStyle name="Heading 3 2 24 6" xfId="18724" xr:uid="{AE543DA4-4D47-40AB-A820-DEEF5E8222C2}"/>
    <cellStyle name="Heading 3 2 24 7" xfId="19250" xr:uid="{79DDD14F-CCA8-4930-9956-473B2E5B1ECD}"/>
    <cellStyle name="Heading 3 2 25" xfId="2719" xr:uid="{01EFD4D9-65B5-4275-A56B-366F8D154F6C}"/>
    <cellStyle name="Heading 3 2 25 2" xfId="5522" xr:uid="{C1795828-2E66-44A8-844F-86DE63E00373}"/>
    <cellStyle name="Heading 3 2 25 2 2" xfId="13346" xr:uid="{B38898C1-416A-427C-AE9A-E2215CD87D38}"/>
    <cellStyle name="Heading 3 2 25 2 3" xfId="14881" xr:uid="{0840B1DB-8CF3-4796-B8E4-DEAF8002B6F8}"/>
    <cellStyle name="Heading 3 2 25 2 4" xfId="19552" xr:uid="{E770D114-0944-4191-A285-064E4B88C908}"/>
    <cellStyle name="Heading 3 2 25 2 5" xfId="20259" xr:uid="{A09450A0-1ECB-459B-BA9F-2A866B8C0915}"/>
    <cellStyle name="Heading 3 2 25 2 6" xfId="18300" xr:uid="{957C47B8-D531-4F72-A944-911B55F3ADC8}"/>
    <cellStyle name="Heading 3 2 25 3" xfId="13511" xr:uid="{03E35552-3916-440E-A8AB-1ED4ED53D7AE}"/>
    <cellStyle name="Heading 3 2 25 4" xfId="14492" xr:uid="{07F16F85-D60C-41AF-8382-687F333C8338}"/>
    <cellStyle name="Heading 3 2 25 5" xfId="18736" xr:uid="{C2961020-9B33-4572-8DD2-FB9CA302CCC3}"/>
    <cellStyle name="Heading 3 2 25 6" xfId="20676" xr:uid="{28E5A6ED-9E78-4162-9035-6A015196F9C3}"/>
    <cellStyle name="Heading 3 2 25 7" xfId="22814" xr:uid="{03A6D6A7-24E6-49CC-955E-75171BFD6059}"/>
    <cellStyle name="Heading 3 2 26" xfId="2672" xr:uid="{900C50C4-0166-4ECE-A711-B7394C4220DE}"/>
    <cellStyle name="Heading 3 2 26 2" xfId="5480" xr:uid="{0FA739AA-04F2-45F5-B205-AE8ECEFA8955}"/>
    <cellStyle name="Heading 3 2 26 2 2" xfId="14630" xr:uid="{16957978-EA02-4B70-94D2-E6147CFAF2B8}"/>
    <cellStyle name="Heading 3 2 26 2 3" xfId="14858" xr:uid="{A7F5EB0B-68E0-473C-95A9-9C4572FB5B37}"/>
    <cellStyle name="Heading 3 2 26 2 4" xfId="19537" xr:uid="{15EB53BA-7E22-4E79-9C09-E9B9A64F94A3}"/>
    <cellStyle name="Heading 3 2 26 2 5" xfId="20237" xr:uid="{B0129C38-BD55-46DD-A504-E7DBE5733FF5}"/>
    <cellStyle name="Heading 3 2 26 2 6" xfId="19093" xr:uid="{D72B21DD-5CD2-400E-ADB5-1E3FFD93952B}"/>
    <cellStyle name="Heading 3 2 26 3" xfId="14883" xr:uid="{ADCA280C-52C6-45B2-BA7C-8DC0960615AA}"/>
    <cellStyle name="Heading 3 2 26 4" xfId="14809" xr:uid="{1885CF23-B96E-4440-94FA-43DE6CC42433}"/>
    <cellStyle name="Heading 3 2 26 5" xfId="18715" xr:uid="{EC76EC87-C0F9-47AE-91A0-829112CC1CC9}"/>
    <cellStyle name="Heading 3 2 26 6" xfId="20072" xr:uid="{C8034E97-61FC-4F4A-A0E8-707AD1C06E80}"/>
    <cellStyle name="Heading 3 2 26 7" xfId="20231" xr:uid="{02D177EE-4F0D-4FC7-B950-CCBCE0DC0A52}"/>
    <cellStyle name="Heading 3 2 27" xfId="2724" xr:uid="{C7499E80-0AFF-459B-944F-6C4471AD6E34}"/>
    <cellStyle name="Heading 3 2 27 2" xfId="5524" xr:uid="{2E4B4DC9-1EDA-4D33-B2A9-596515CB758A}"/>
    <cellStyle name="Heading 3 2 27 2 2" xfId="14866" xr:uid="{E68C7461-6951-4838-BFF8-9505B4683542}"/>
    <cellStyle name="Heading 3 2 27 2 3" xfId="13857" xr:uid="{7AB21BF1-8D56-4813-997D-4F3917488923}"/>
    <cellStyle name="Heading 3 2 27 2 4" xfId="19554" xr:uid="{1C6B9D75-636C-4335-9474-CC06DCAFFD80}"/>
    <cellStyle name="Heading 3 2 27 2 5" xfId="19720" xr:uid="{094DD91B-53A9-4B46-B99E-A592584A7896}"/>
    <cellStyle name="Heading 3 2 27 2 6" xfId="18787" xr:uid="{AB6309E5-9246-47FF-86BD-FEC8A6C7008F}"/>
    <cellStyle name="Heading 3 2 27 3" xfId="14490" xr:uid="{ACF4D31B-5CB5-46B7-AD7D-D952FA86C9D2}"/>
    <cellStyle name="Heading 3 2 27 4" xfId="13619" xr:uid="{738B785D-CD81-4A77-85ED-9B91EB032781}"/>
    <cellStyle name="Heading 3 2 27 5" xfId="18738" xr:uid="{A575CAD5-0BF3-4959-8981-519183F0128C}"/>
    <cellStyle name="Heading 3 2 27 6" xfId="19617" xr:uid="{BB0E72B4-7D24-4140-B62D-B6838C4D4D49}"/>
    <cellStyle name="Heading 3 2 27 7" xfId="20221" xr:uid="{92B73919-8128-485A-BAC2-A69402E0AA71}"/>
    <cellStyle name="Heading 3 2 28" xfId="2973" xr:uid="{5B48C798-7159-4166-A0ED-3919B7750703}"/>
    <cellStyle name="Heading 3 2 28 2" xfId="5741" xr:uid="{E94DCF98-519A-4ED0-B049-3787D53ABB54}"/>
    <cellStyle name="Heading 3 2 28 2 2" xfId="14796" xr:uid="{554B6316-E7E2-400C-B342-777D0CB62785}"/>
    <cellStyle name="Heading 3 2 28 2 3" xfId="16838" xr:uid="{E62AAAE6-C504-4FC6-9A67-485FB6066BB6}"/>
    <cellStyle name="Heading 3 2 28 2 4" xfId="19625" xr:uid="{BA5EC034-CC3F-48EA-8712-F43AC16EA4B0}"/>
    <cellStyle name="Heading 3 2 28 2 5" xfId="18501" xr:uid="{29C35104-D872-47EF-AA0D-DA10E30A69E4}"/>
    <cellStyle name="Heading 3 2 28 2 6" xfId="18648" xr:uid="{DC6C461C-F6C3-4B74-8750-F720E7713544}"/>
    <cellStyle name="Heading 3 2 28 3" xfId="14259" xr:uid="{F602C312-33B6-4BB4-AD65-31FFE6BBF9D9}"/>
    <cellStyle name="Heading 3 2 28 4" xfId="14678" xr:uid="{4E6765E8-0971-4320-9D84-6D22FE10E77D}"/>
    <cellStyle name="Heading 3 2 28 5" xfId="18819" xr:uid="{8A898D25-5849-4727-867A-F318CD55833D}"/>
    <cellStyle name="Heading 3 2 28 6" xfId="19300" xr:uid="{92A2CFDB-DAD4-4501-8A94-2100AF0E1B47}"/>
    <cellStyle name="Heading 3 2 28 7" xfId="20204" xr:uid="{180D4659-39C3-4D9B-A412-C801DB75FF71}"/>
    <cellStyle name="Heading 3 2 29" xfId="2917" xr:uid="{51FC009C-0706-4386-AB14-780CD8D1C7CA}"/>
    <cellStyle name="Heading 3 2 29 2" xfId="5689" xr:uid="{D2748510-A0AC-4270-B40C-0ACE0368A8A8}"/>
    <cellStyle name="Heading 3 2 29 2 2" xfId="12917" xr:uid="{A1BB3A6E-DA8A-454D-A5A1-900C234F9F89}"/>
    <cellStyle name="Heading 3 2 29 2 3" xfId="13729" xr:uid="{F104135B-B749-4D54-A636-3695A75AE722}"/>
    <cellStyle name="Heading 3 2 29 2 4" xfId="19607" xr:uid="{E1E6D9DC-D781-4031-BEFA-81B3CF2DC234}"/>
    <cellStyle name="Heading 3 2 29 2 5" xfId="20542" xr:uid="{6379F94E-ABC1-4A54-8201-405B7F3A7800}"/>
    <cellStyle name="Heading 3 2 29 2 6" xfId="18753" xr:uid="{C2269C1D-5374-4723-B977-58EBA7405069}"/>
    <cellStyle name="Heading 3 2 29 3" xfId="14519" xr:uid="{CBFAD90F-1BF2-4DA1-B24A-26DEC939CB31}"/>
    <cellStyle name="Heading 3 2 29 4" xfId="13629" xr:uid="{CD105AC5-4145-4013-AAC6-FA96EB01EA96}"/>
    <cellStyle name="Heading 3 2 29 5" xfId="18803" xr:uid="{22EB519B-9800-41A2-B7C9-82E93752D866}"/>
    <cellStyle name="Heading 3 2 29 6" xfId="20145" xr:uid="{4DEF35B1-4477-456E-A801-6956C06FA541}"/>
    <cellStyle name="Heading 3 2 29 7" xfId="20246" xr:uid="{49962D78-A019-464D-A9B9-C7AD613D2913}"/>
    <cellStyle name="Heading 3 2 3" xfId="1482" xr:uid="{AA462430-025B-460D-9864-013139F610F3}"/>
    <cellStyle name="Heading 3 2 3 2" xfId="4445" xr:uid="{515144BE-D15B-4666-9F28-84C19CB14DA9}"/>
    <cellStyle name="Heading 3 2 3 2 2" xfId="14731" xr:uid="{A8569203-7A11-453B-A10C-93F5BE588CCD}"/>
    <cellStyle name="Heading 3 2 3 2 3" xfId="15923" xr:uid="{7F7926BB-BD01-40DF-ACFC-F755CC2ED5E0}"/>
    <cellStyle name="Heading 3 2 3 2 4" xfId="19223" xr:uid="{933BC781-764B-4EEC-A1B1-6947A4ED3D83}"/>
    <cellStyle name="Heading 3 2 3 2 5" xfId="19220" xr:uid="{9C60F246-47B0-4CA8-9098-DA2A845C1B56}"/>
    <cellStyle name="Heading 3 2 3 2 6" xfId="20048" xr:uid="{E83F19A7-0047-4DFF-8C42-03BFF4539DC2}"/>
    <cellStyle name="Heading 3 2 3 3" xfId="13514" xr:uid="{E5B576CF-027D-454C-94A0-AD4661D729ED}"/>
    <cellStyle name="Heading 3 2 3 4" xfId="15919" xr:uid="{9C359BBE-0D93-4DA5-9792-25B12067DE39}"/>
    <cellStyle name="Heading 3 2 3 5" xfId="18385" xr:uid="{238A989D-900D-47B3-A1F7-4809AF4C5D67}"/>
    <cellStyle name="Heading 3 2 3 6" xfId="19050" xr:uid="{55C925E0-F371-4E76-BDCB-4DD5E350CA11}"/>
    <cellStyle name="Heading 3 2 3 7" xfId="22565" xr:uid="{57ED77B2-5244-4260-95ED-9490EB53B129}"/>
    <cellStyle name="Heading 3 2 3 8" xfId="27162" xr:uid="{C1D3610C-D3F7-4F0D-BBE6-FFE2FBB3AA57}"/>
    <cellStyle name="Heading 3 2 3 9" xfId="33013" xr:uid="{634524AF-688E-4DB9-B0A2-E35A5EB3BAAA}"/>
    <cellStyle name="Heading 3 2 30" xfId="2732" xr:uid="{FDA05ED6-03BD-4CF1-B34D-AF8154D2D268}"/>
    <cellStyle name="Heading 3 2 30 2" xfId="5529" xr:uid="{ED33263B-05A5-46F9-BD2D-70F38623BF1A}"/>
    <cellStyle name="Heading 3 2 30 2 2" xfId="13813" xr:uid="{C62AB6B7-074E-44FE-8CAA-2E64DF844EE8}"/>
    <cellStyle name="Heading 3 2 30 2 3" xfId="15927" xr:uid="{34B44E63-7F15-4FDF-8CB7-67970CAEB2CE}"/>
    <cellStyle name="Heading 3 2 30 2 4" xfId="19559" xr:uid="{1CDED607-C9A6-40D9-835F-6049EE7805CC}"/>
    <cellStyle name="Heading 3 2 30 2 5" xfId="18807" xr:uid="{AC453117-6887-484F-B2A5-8BB16B31644B}"/>
    <cellStyle name="Heading 3 2 30 2 6" xfId="20129" xr:uid="{D30733D7-7F38-41D4-9212-22598D59DEED}"/>
    <cellStyle name="Heading 3 2 30 3" xfId="14433" xr:uid="{49EA764F-9856-41A5-99D8-60F2BE291F8D}"/>
    <cellStyle name="Heading 3 2 30 4" xfId="14887" xr:uid="{8D3F8E1F-48E2-4DE0-9757-40ACD18D18CD}"/>
    <cellStyle name="Heading 3 2 30 5" xfId="18744" xr:uid="{809AEC07-9A10-495C-B1E5-F8EA0A85C975}"/>
    <cellStyle name="Heading 3 2 30 6" xfId="19479" xr:uid="{B217AB8B-6C44-431C-AB6F-C4D98E32466F}"/>
    <cellStyle name="Heading 3 2 30 7" xfId="21707" xr:uid="{9194AAF7-5C68-4BBF-AA99-3CF21207414C}"/>
    <cellStyle name="Heading 3 2 31" xfId="2930" xr:uid="{7196389A-0D0C-48D6-8504-3DCB468D860E}"/>
    <cellStyle name="Heading 3 2 31 2" xfId="5701" xr:uid="{2B506DD9-0331-470B-B04D-C2F4F25A6484}"/>
    <cellStyle name="Heading 3 2 31 2 2" xfId="13449" xr:uid="{C1B2C6FD-41EA-463B-BEB6-BB11F3A85A5B}"/>
    <cellStyle name="Heading 3 2 31 2 3" xfId="16897" xr:uid="{19B8DB4D-C3A1-45AF-92DC-900E53FDA088}"/>
    <cellStyle name="Heading 3 2 31 2 4" xfId="19610" xr:uid="{11D59037-48EB-4FCF-99F8-3A708E8F22AA}"/>
    <cellStyle name="Heading 3 2 31 2 5" xfId="21678" xr:uid="{4CBD7EF9-979F-4800-91AE-95053F2ED8CC}"/>
    <cellStyle name="Heading 3 2 31 2 6" xfId="19870" xr:uid="{2AFCB30A-D973-437F-A73C-50442B522C15}"/>
    <cellStyle name="Heading 3 2 31 3" xfId="13092" xr:uid="{C88F1954-0825-42BC-8148-170BB608A9EC}"/>
    <cellStyle name="Heading 3 2 31 4" xfId="12972" xr:uid="{D84EF8B9-58CD-4A5C-AD64-67B357B32624}"/>
    <cellStyle name="Heading 3 2 31 5" xfId="18805" xr:uid="{338F9015-26C8-4185-95F9-BAEE56BF0E36}"/>
    <cellStyle name="Heading 3 2 31 6" xfId="21698" xr:uid="{2F0127C9-6D28-4CE6-B98C-2387137069E7}"/>
    <cellStyle name="Heading 3 2 31 7" xfId="19755" xr:uid="{8075D520-38E0-4B91-AB66-152177CBA86C}"/>
    <cellStyle name="Heading 3 2 32" xfId="2843" xr:uid="{5907FF18-6AD7-4351-BFD9-F937F6006491}"/>
    <cellStyle name="Heading 3 2 32 2" xfId="5627" xr:uid="{BF23EF94-A1AC-43AA-98F6-96B0287535EE}"/>
    <cellStyle name="Heading 3 2 32 2 2" xfId="13734" xr:uid="{B09EA0CB-FA0E-4112-AF89-B35BC22EAD9A}"/>
    <cellStyle name="Heading 3 2 32 2 3" xfId="13836" xr:uid="{EA38BBE0-A566-4145-97D0-A828E899D3AE}"/>
    <cellStyle name="Heading 3 2 32 2 4" xfId="19582" xr:uid="{543D6F47-D1F9-4025-93C2-090D9B08BCCD}"/>
    <cellStyle name="Heading 3 2 32 2 5" xfId="20572" xr:uid="{2EA3B51C-84E6-4496-9EF7-254FC0286B70}"/>
    <cellStyle name="Heading 3 2 32 2 6" xfId="22999" xr:uid="{29BDC33A-41BD-4206-8861-38EDD40A4BBD}"/>
    <cellStyle name="Heading 3 2 32 3" xfId="14052" xr:uid="{CD093539-1834-4D47-8D59-4F460C96DCCA}"/>
    <cellStyle name="Heading 3 2 32 4" xfId="16836" xr:uid="{68071432-9A34-4FC9-B334-FAAC00663D01}"/>
    <cellStyle name="Heading 3 2 32 5" xfId="18768" xr:uid="{C81D120B-432C-4245-B9FA-178DA328F033}"/>
    <cellStyle name="Heading 3 2 32 6" xfId="20119" xr:uid="{09774037-580A-48D9-8913-2993EEEC29B2}"/>
    <cellStyle name="Heading 3 2 32 7" xfId="20500" xr:uid="{9F660B83-8B81-40B3-8F5D-883CB132E71B}"/>
    <cellStyle name="Heading 3 2 33" xfId="2866" xr:uid="{35C77A9B-E14C-49D9-B158-F8E3FBE1C421}"/>
    <cellStyle name="Heading 3 2 33 2" xfId="5646" xr:uid="{976EED31-1279-4558-BCBD-E5406EDC0922}"/>
    <cellStyle name="Heading 3 2 33 2 2" xfId="14341" xr:uid="{3FE429D4-F87B-4CF2-BAE5-A9FCFE1C999E}"/>
    <cellStyle name="Heading 3 2 33 2 3" xfId="14398" xr:uid="{8A8E2043-3712-44A0-ABA0-73207120ECC3}"/>
    <cellStyle name="Heading 3 2 33 2 4" xfId="19593" xr:uid="{40537DFC-9C7E-406D-B4AC-F21D4944642B}"/>
    <cellStyle name="Heading 3 2 33 2 5" xfId="19215" xr:uid="{6EB92CEE-90DD-4D47-AFD5-225FCD6A26EA}"/>
    <cellStyle name="Heading 3 2 33 2 6" xfId="20562" xr:uid="{D521139D-E8B0-48A2-921A-22B32297E94B}"/>
    <cellStyle name="Heading 3 2 33 3" xfId="14355" xr:uid="{BD992735-86E8-4EF7-81C3-BB4F27DD0FFF}"/>
    <cellStyle name="Heading 3 2 33 4" xfId="13011" xr:uid="{0D705291-DBB2-4CCB-BFEF-2A7A00017999}"/>
    <cellStyle name="Heading 3 2 33 5" xfId="18781" xr:uid="{E1BDE9D1-EBD0-43DC-B05B-163243EA86DE}"/>
    <cellStyle name="Heading 3 2 33 6" xfId="18728" xr:uid="{E46F8FBF-F10D-47C1-B336-A66331E685BF}"/>
    <cellStyle name="Heading 3 2 33 7" xfId="18783" xr:uid="{9B3F3FC2-5323-4A14-8F4A-BDB5F9F0DCE1}"/>
    <cellStyle name="Heading 3 2 34" xfId="3296" xr:uid="{A71D62AB-F800-4887-9151-D4571CF4E0C5}"/>
    <cellStyle name="Heading 3 2 34 2" xfId="5996" xr:uid="{BA8ADB79-C2A6-4B14-BA38-EE9CC807492A}"/>
    <cellStyle name="Heading 3 2 34 2 2" xfId="14268" xr:uid="{39382E1A-8A9E-4FC6-B49E-B005B03EBDCC}"/>
    <cellStyle name="Heading 3 2 34 2 3" xfId="13117" xr:uid="{4B541172-5A47-48F0-A49A-B466FC8E4395}"/>
    <cellStyle name="Heading 3 2 34 2 4" xfId="19739" xr:uid="{8E862F57-05B5-4F22-AF29-607444AE53A2}"/>
    <cellStyle name="Heading 3 2 34 2 5" xfId="18540" xr:uid="{152CA013-52C2-425A-AD93-20ADCD56E59D}"/>
    <cellStyle name="Heading 3 2 34 2 6" xfId="20517" xr:uid="{D19EE39E-24B3-471C-A9E9-35DAA9973659}"/>
    <cellStyle name="Heading 3 2 34 3" xfId="13982" xr:uid="{593F91E6-5098-4041-AF5B-46171A24E464}"/>
    <cellStyle name="Heading 3 2 34 4" xfId="14280" xr:uid="{443E556D-3942-49E4-8B5F-C3E40E948181}"/>
    <cellStyle name="Heading 3 2 34 5" xfId="18958" xr:uid="{ADAB0D21-D474-459F-B77C-3DCC4D97931F}"/>
    <cellStyle name="Heading 3 2 34 6" xfId="18249" xr:uid="{505B103E-FA43-4860-8E8F-6168FFE4A7AA}"/>
    <cellStyle name="Heading 3 2 34 7" xfId="22734" xr:uid="{31E8901F-923F-4165-A635-776F9597E04F}"/>
    <cellStyle name="Heading 3 2 35" xfId="3003" xr:uid="{4A69C705-376A-4CE9-978A-0500706AEA3D}"/>
    <cellStyle name="Heading 3 2 35 2" xfId="5758" xr:uid="{50F43B95-2D19-4D9A-98A6-F3E4A6804042}"/>
    <cellStyle name="Heading 3 2 35 2 2" xfId="14682" xr:uid="{5D4DE00E-82B7-41CF-B940-FB2862434882}"/>
    <cellStyle name="Heading 3 2 35 2 3" xfId="14670" xr:uid="{7DE7506C-9645-44E9-8DCB-9AB31BECC2B0}"/>
    <cellStyle name="Heading 3 2 35 2 4" xfId="19642" xr:uid="{B48500BA-08A6-45EE-9DDE-837923A361F1}"/>
    <cellStyle name="Heading 3 2 35 2 5" xfId="19838" xr:uid="{86AC4521-DC16-4A2A-B6F0-0D1C4DC3F463}"/>
    <cellStyle name="Heading 3 2 35 2 6" xfId="18292" xr:uid="{B8BF0A36-591E-4ADD-A3F4-5AE604EB7EAC}"/>
    <cellStyle name="Heading 3 2 35 3" xfId="13028" xr:uid="{01A4EB8C-21F5-4311-B13D-1ABBB74E87F6}"/>
    <cellStyle name="Heading 3 2 35 4" xfId="12726" xr:uid="{922C8A4E-1C7A-40CE-88A7-EBB587D0DC83}"/>
    <cellStyle name="Heading 3 2 35 5" xfId="18840" xr:uid="{4728EAE4-0D80-4996-A48A-B438C54ECED1}"/>
    <cellStyle name="Heading 3 2 35 6" xfId="20705" xr:uid="{AC3A4D03-FFF0-4FEE-94B2-0C1BBBAF5507}"/>
    <cellStyle name="Heading 3 2 35 7" xfId="19568" xr:uid="{68FEB38B-D125-4826-8F56-D6D04604636C}"/>
    <cellStyle name="Heading 3 2 36" xfId="3251" xr:uid="{F0676539-F7D9-46F9-8D9B-2F9584B3599A}"/>
    <cellStyle name="Heading 3 2 36 2" xfId="5956" xr:uid="{843581FB-2DB9-4E35-BEB0-17B7D4A1A495}"/>
    <cellStyle name="Heading 3 2 36 2 2" xfId="14919" xr:uid="{C3C5DE2E-F127-4C3C-BE53-05F778986C8E}"/>
    <cellStyle name="Heading 3 2 36 2 3" xfId="13805" xr:uid="{78D1A6C2-4901-47CE-A9AB-0B4F6BAFB7F8}"/>
    <cellStyle name="Heading 3 2 36 2 4" xfId="19721" xr:uid="{AE7B56D1-2B0C-4122-A62B-127582AE0252}"/>
    <cellStyle name="Heading 3 2 36 2 5" xfId="20642" xr:uid="{D46F324F-1339-4E4F-97FA-E4323577C308}"/>
    <cellStyle name="Heading 3 2 36 2 6" xfId="19757" xr:uid="{32178563-FAFC-4A7E-879B-F6A7BCC72134}"/>
    <cellStyle name="Heading 3 2 36 3" xfId="13876" xr:uid="{BF5AA2AE-5C91-42C9-AB3B-AD8033880168}"/>
    <cellStyle name="Heading 3 2 36 4" xfId="12739" xr:uid="{A3867CC0-EF08-46D5-95AC-683FF102415A}"/>
    <cellStyle name="Heading 3 2 36 5" xfId="18937" xr:uid="{C9F0A930-578B-48B4-99A4-6C42D3A68CB1}"/>
    <cellStyle name="Heading 3 2 36 6" xfId="18259" xr:uid="{0A170C8F-CFDE-4300-A6B3-86871E21DD1B}"/>
    <cellStyle name="Heading 3 2 36 7" xfId="18500" xr:uid="{37DF39AE-8AFD-47D6-83F0-8AA8F8BF542E}"/>
    <cellStyle name="Heading 3 2 37" xfId="3099" xr:uid="{FDCD9FCF-63F5-41F6-92BF-3A0C56AA60F6}"/>
    <cellStyle name="Heading 3 2 37 2" xfId="5843" xr:uid="{D2969C75-3646-4D45-8295-98A01CACF098}"/>
    <cellStyle name="Heading 3 2 37 2 2" xfId="13005" xr:uid="{3AAA9E9B-D5AC-42B5-A260-71C3AD913901}"/>
    <cellStyle name="Heading 3 2 37 2 3" xfId="14685" xr:uid="{50D61B80-FA1C-49EF-9A74-A86A69F1383E}"/>
    <cellStyle name="Heading 3 2 37 2 4" xfId="19662" xr:uid="{6207C51B-4F4F-482C-B779-361C3C2D1089}"/>
    <cellStyle name="Heading 3 2 37 2 5" xfId="20180" xr:uid="{4EDC2A61-F470-4D7C-AE4E-0B527E8935C0}"/>
    <cellStyle name="Heading 3 2 37 2 6" xfId="20469" xr:uid="{78E56796-33F5-442B-AF81-D87C076E4A87}"/>
    <cellStyle name="Heading 3 2 37 3" xfId="15020" xr:uid="{F6815E47-BDE7-4E1F-A84D-6BAD29CEDF2D}"/>
    <cellStyle name="Heading 3 2 37 4" xfId="13055" xr:uid="{BC0684A9-B7EF-4598-8C28-9436C7CCDE0D}"/>
    <cellStyle name="Heading 3 2 37 5" xfId="18861" xr:uid="{003AA828-EF2E-4D6F-BE59-0EF47B3326C1}"/>
    <cellStyle name="Heading 3 2 37 6" xfId="18596" xr:uid="{6140D412-7206-4825-85A8-8CB01BD665B5}"/>
    <cellStyle name="Heading 3 2 37 7" xfId="20102" xr:uid="{86E58022-A284-4C30-954F-15A1B1625747}"/>
    <cellStyle name="Heading 3 2 38" xfId="3113" xr:uid="{148FF1FA-0973-4269-8C70-BC8C7A476832}"/>
    <cellStyle name="Heading 3 2 38 2" xfId="5854" xr:uid="{434F8D4A-E142-4AA8-BB15-AD1299E5E277}"/>
    <cellStyle name="Heading 3 2 38 2 2" xfId="14088" xr:uid="{5AA8D508-C306-4CC7-8A4D-7616340981B4}"/>
    <cellStyle name="Heading 3 2 38 2 3" xfId="14609" xr:uid="{B8849A51-6908-4759-BE56-0B0FEED2F7D4}"/>
    <cellStyle name="Heading 3 2 38 2 4" xfId="19670" xr:uid="{49DF61D8-E151-4C9C-A0BD-925406258C88}"/>
    <cellStyle name="Heading 3 2 38 2 5" xfId="18543" xr:uid="{FE365A71-D655-4B12-A7EB-CC8AC972661F}"/>
    <cellStyle name="Heading 3 2 38 2 6" xfId="20203" xr:uid="{91EE25B0-7A43-4F5D-B78D-ACD08700E706}"/>
    <cellStyle name="Heading 3 2 38 3" xfId="12767" xr:uid="{F215B2CB-62BE-4701-B322-6FD418F2530C}"/>
    <cellStyle name="Heading 3 2 38 4" xfId="13611" xr:uid="{550908F9-E1D5-4084-B676-32D70516E14F}"/>
    <cellStyle name="Heading 3 2 38 5" xfId="18867" xr:uid="{AFE67B61-709A-4AAF-B40B-4E174A135891}"/>
    <cellStyle name="Heading 3 2 38 6" xfId="20250" xr:uid="{301A83BD-B3BA-4D3C-93F7-04B7DE0CE38C}"/>
    <cellStyle name="Heading 3 2 38 7" xfId="18213" xr:uid="{B489CD1C-30CD-46D7-9D60-56D62FB56288}"/>
    <cellStyle name="Heading 3 2 39" xfId="3290" xr:uid="{8DAF8CF1-AF20-44F8-9FF1-42853F3AB4A6}"/>
    <cellStyle name="Heading 3 2 39 2" xfId="5992" xr:uid="{F60A765D-A621-4538-A140-A388DD71D4C3}"/>
    <cellStyle name="Heading 3 2 39 2 2" xfId="14703" xr:uid="{7B70B987-CFB2-4FA9-A557-F84B854CF312}"/>
    <cellStyle name="Heading 3 2 39 2 3" xfId="12926" xr:uid="{E08A4FDE-21C4-442A-A30A-06A90BA1C9E8}"/>
    <cellStyle name="Heading 3 2 39 2 4" xfId="19735" xr:uid="{90AB7228-A6BA-4DAC-BBEB-2745CF080372}"/>
    <cellStyle name="Heading 3 2 39 2 5" xfId="18372" xr:uid="{5C9BB604-3A2E-4F0C-880E-A45085787C3B}"/>
    <cellStyle name="Heading 3 2 39 2 6" xfId="18231" xr:uid="{F82F90D9-EBD2-4D55-9D67-8741A4B79C87}"/>
    <cellStyle name="Heading 3 2 39 3" xfId="12968" xr:uid="{7C32F085-5327-4CBC-BC43-EAF52C8A433E}"/>
    <cellStyle name="Heading 3 2 39 4" xfId="14993" xr:uid="{40DA9FDE-F65F-4B3B-AA52-BC72405A4CCA}"/>
    <cellStyle name="Heading 3 2 39 5" xfId="18952" xr:uid="{10512FD0-C0C2-4EB5-946A-8198D17C7507}"/>
    <cellStyle name="Heading 3 2 39 6" xfId="18250" xr:uid="{FCC175E1-369E-42FF-910B-1F66C81526AE}"/>
    <cellStyle name="Heading 3 2 39 7" xfId="19573" xr:uid="{1A765AFD-E664-4B52-8FA1-E70132A0B2E5}"/>
    <cellStyle name="Heading 3 2 4" xfId="1498" xr:uid="{24DBEBE9-84C2-4CDD-B194-F3109B677FD3}"/>
    <cellStyle name="Heading 3 2 4 2" xfId="4453" xr:uid="{DF3A25B7-6AF1-4DDA-BDEC-6FF5574E1A0E}"/>
    <cellStyle name="Heading 3 2 4 2 2" xfId="14265" xr:uid="{2B98DDBE-81D9-4F7F-9EDC-7194004B3BB7}"/>
    <cellStyle name="Heading 3 2 4 2 3" xfId="13036" xr:uid="{5D0681D5-51D7-4F00-A841-6ECC7B0AAF86}"/>
    <cellStyle name="Heading 3 2 4 2 4" xfId="19231" xr:uid="{97646D26-F15F-455B-8D23-50B34BA5B8E0}"/>
    <cellStyle name="Heading 3 2 4 2 5" xfId="19106" xr:uid="{843B7D9D-3227-45AE-A94F-10639ED91C42}"/>
    <cellStyle name="Heading 3 2 4 2 6" xfId="19722" xr:uid="{B65824BD-F386-4772-9813-2FD9783EF19E}"/>
    <cellStyle name="Heading 3 2 4 3" xfId="13385" xr:uid="{E3B1221C-13E2-4397-B464-00AB1D3293BA}"/>
    <cellStyle name="Heading 3 2 4 4" xfId="12803" xr:uid="{192BD530-BD12-4EA4-A70C-C32033B85A89}"/>
    <cellStyle name="Heading 3 2 4 5" xfId="18394" xr:uid="{239DDA7E-2DC7-4321-A12E-D8800A734B66}"/>
    <cellStyle name="Heading 3 2 4 6" xfId="18451" xr:uid="{FBF915A5-E747-45BC-A041-50F3DCDA4E7D}"/>
    <cellStyle name="Heading 3 2 4 7" xfId="22399" xr:uid="{C43C2BFD-9D0E-4C6A-B6EB-AD318F10C9C1}"/>
    <cellStyle name="Heading 3 2 4 8" xfId="27170" xr:uid="{9399C709-05E4-4A6E-898F-58FAE4BE793A}"/>
    <cellStyle name="Heading 3 2 4 9" xfId="33752" xr:uid="{6D5CE28E-2E0C-42C6-87BF-4A682A06CA91}"/>
    <cellStyle name="Heading 3 2 40" xfId="3139" xr:uid="{7B01CD32-3705-4B3C-8A7C-719222538CB2}"/>
    <cellStyle name="Heading 3 2 40 2" xfId="5870" xr:uid="{097D7570-080A-47FD-B887-5926FF3D1EED}"/>
    <cellStyle name="Heading 3 2 40 2 2" xfId="14849" xr:uid="{6F0D398A-812A-418B-9D8E-1728221BA102}"/>
    <cellStyle name="Heading 3 2 40 2 3" xfId="13863" xr:uid="{3F6E46A6-9F0D-4EC4-8EFB-0015EA901841}"/>
    <cellStyle name="Heading 3 2 40 2 4" xfId="19683" xr:uid="{6C700484-C911-494F-9EC4-43198BCF020D}"/>
    <cellStyle name="Heading 3 2 40 2 5" xfId="19112" xr:uid="{D9AB8E0A-A3A7-487F-AF6D-58187D1B5292}"/>
    <cellStyle name="Heading 3 2 40 2 6" xfId="18303" xr:uid="{4353A2CE-248B-4956-BD1D-712FC93D3A67}"/>
    <cellStyle name="Heading 3 2 40 3" xfId="12756" xr:uid="{37296889-4503-4EBE-BB9B-6359406EF888}"/>
    <cellStyle name="Heading 3 2 40 4" xfId="14973" xr:uid="{3D51E024-875D-439B-83D4-28DFFF73F43B}"/>
    <cellStyle name="Heading 3 2 40 5" xfId="18887" xr:uid="{D7964CB2-F559-4E2B-873C-05DAF5E6791C}"/>
    <cellStyle name="Heading 3 2 40 6" xfId="19267" xr:uid="{654EF521-1301-4134-A7B7-AA822AEDF694}"/>
    <cellStyle name="Heading 3 2 40 7" xfId="20496" xr:uid="{42338159-9B9E-418A-9172-63C254FD0444}"/>
    <cellStyle name="Heading 3 2 41" xfId="3307" xr:uid="{48B358B4-0F7D-4DCA-99DE-575DBF9C70BB}"/>
    <cellStyle name="Heading 3 2 41 2" xfId="6003" xr:uid="{922E179C-E586-44C6-A777-6FCC2224E940}"/>
    <cellStyle name="Heading 3 2 41 2 2" xfId="14556" xr:uid="{D5DA27DF-8095-458C-B9A6-39D3DBA6AADB}"/>
    <cellStyle name="Heading 3 2 41 2 3" xfId="12909" xr:uid="{DE8CD7B9-7227-4CF9-AAFE-47C9059167F6}"/>
    <cellStyle name="Heading 3 2 41 2 4" xfId="19746" xr:uid="{8CE8AB7C-9C49-4AAF-8CA9-34ACE9D96683}"/>
    <cellStyle name="Heading 3 2 41 2 5" xfId="19257" xr:uid="{DFF8845D-46FC-43C7-BCF3-24392C8CF1A8}"/>
    <cellStyle name="Heading 3 2 41 2 6" xfId="18206" xr:uid="{A7BC8AAE-7345-49B1-834F-4FABE53B5EF9}"/>
    <cellStyle name="Heading 3 2 41 3" xfId="13231" xr:uid="{ADC6E624-63C7-4DEB-B4DF-FF378FF4E4E3}"/>
    <cellStyle name="Heading 3 2 41 4" xfId="14319" xr:uid="{FAE06198-1B74-4669-AFF0-40D80371CA45}"/>
    <cellStyle name="Heading 3 2 41 5" xfId="18967" xr:uid="{0F037CB4-9F34-4067-9E9B-085706C0C2B1}"/>
    <cellStyle name="Heading 3 2 41 6" xfId="21578" xr:uid="{A459B2A7-0885-4132-AC83-F8D8FBA2C5B6}"/>
    <cellStyle name="Heading 3 2 41 7" xfId="20376" xr:uid="{85263571-FA83-416D-BD77-D662111F82E4}"/>
    <cellStyle name="Heading 3 2 42" xfId="3535" xr:uid="{230818DC-0B15-4E4B-BBA7-B653BD73EE8B}"/>
    <cellStyle name="Heading 3 2 42 2" xfId="6198" xr:uid="{9A36ADF1-EADD-4D1C-B594-032D3024DD69}"/>
    <cellStyle name="Heading 3 2 42 2 2" xfId="14832" xr:uid="{5DEAB0F2-6618-44B1-B05B-2A0794CEA76C}"/>
    <cellStyle name="Heading 3 2 42 2 3" xfId="14063" xr:uid="{50AFC19B-D2EB-45E7-8D67-91CAEEACC34B}"/>
    <cellStyle name="Heading 3 2 42 2 4" xfId="19802" xr:uid="{4A55A141-8F61-4596-BBCE-153BA7A91E94}"/>
    <cellStyle name="Heading 3 2 42 2 5" xfId="20781" xr:uid="{7BDFC544-AB64-4D15-AA75-59BE86DE4A63}"/>
    <cellStyle name="Heading 3 2 42 2 6" xfId="18755" xr:uid="{7AE6D6A8-F71E-4703-990F-6F99E0E15DBB}"/>
    <cellStyle name="Heading 3 2 42 3" xfId="13759" xr:uid="{546F11C4-C88B-4C98-9C98-6FF94007006F}"/>
    <cellStyle name="Heading 3 2 42 4" xfId="13963" xr:uid="{FF8B2921-A518-42C6-B146-581FF18996EA}"/>
    <cellStyle name="Heading 3 2 42 5" xfId="19028" xr:uid="{0DD42793-8A40-4F09-8038-6C6AD9C7E088}"/>
    <cellStyle name="Heading 3 2 42 6" xfId="18607" xr:uid="{007EE75E-AD37-4F6E-AA44-5D930ADAF6AE}"/>
    <cellStyle name="Heading 3 2 42 7" xfId="20644" xr:uid="{EE4E6E29-F4FB-4C32-8667-3BDDE584A829}"/>
    <cellStyle name="Heading 3 2 43" xfId="3442" xr:uid="{6AA9579A-C6B0-4989-B8C3-AA02102286AB}"/>
    <cellStyle name="Heading 3 2 43 2" xfId="6114" xr:uid="{F96B6475-B51F-4045-8264-CEC5D4C15430}"/>
    <cellStyle name="Heading 3 2 43 2 2" xfId="14593" xr:uid="{6A6DBC0F-C810-4A90-9430-1C8D17E0AD52}"/>
    <cellStyle name="Heading 3 2 43 2 3" xfId="14634" xr:uid="{13D2ABE1-2E60-4D38-8E9D-2F02D34B355D}"/>
    <cellStyle name="Heading 3 2 43 2 4" xfId="19775" xr:uid="{97AF7BEF-04B0-42D6-A3A2-DEE4A79CB44E}"/>
    <cellStyle name="Heading 3 2 43 2 5" xfId="19430" xr:uid="{F7F87225-11AB-4404-96BD-DCB7D97BB8D3}"/>
    <cellStyle name="Heading 3 2 43 2 6" xfId="20223" xr:uid="{41995125-0E45-4172-BF2A-3EE5A4092990}"/>
    <cellStyle name="Heading 3 2 43 3" xfId="13833" xr:uid="{BEE3FB60-42C8-4916-BE46-4B80F4274123}"/>
    <cellStyle name="Heading 3 2 43 4" xfId="13970" xr:uid="{A9F31BAF-9098-4BA7-9DD2-2F0248150599}"/>
    <cellStyle name="Heading 3 2 43 5" xfId="19004" xr:uid="{C8BD381C-083A-4719-A30B-454FA8EF10A9}"/>
    <cellStyle name="Heading 3 2 43 6" xfId="19009" xr:uid="{51A7F52F-1EC0-40B7-B134-4304DC00CA49}"/>
    <cellStyle name="Heading 3 2 43 7" xfId="19122" xr:uid="{BB11335A-4B3A-4FAF-B701-6B9150BAE027}"/>
    <cellStyle name="Heading 3 2 44" xfId="3497" xr:uid="{481D4EB2-DAA9-4B49-8B7B-DE723D45F35B}"/>
    <cellStyle name="Heading 3 2 44 2" xfId="13945" xr:uid="{75A0CF68-C2CA-45F2-A7BB-3CE195C7E1E5}"/>
    <cellStyle name="Heading 3 2 44 3" xfId="12826" xr:uid="{6296E75C-A597-428B-893B-B02681D4D9D7}"/>
    <cellStyle name="Heading 3 2 44 4" xfId="19018" xr:uid="{E4DAB93C-505A-44AF-BE29-95DE2D78714E}"/>
    <cellStyle name="Heading 3 2 44 5" xfId="20324" xr:uid="{155EAB0E-AC28-4893-B7DA-E17D3CA3B2C9}"/>
    <cellStyle name="Heading 3 2 44 6" xfId="19615" xr:uid="{B1C12DB7-A42B-4771-B959-182AB27A0291}"/>
    <cellStyle name="Heading 3 2 45" xfId="12381" xr:uid="{15C03C23-83AF-4B14-8AB4-99B6CF23C188}"/>
    <cellStyle name="Heading 3 2 45 2" xfId="15857" xr:uid="{C08FD817-7B0D-452E-BF6A-B48D38BD73E2}"/>
    <cellStyle name="Heading 3 2 45 3" xfId="16868" xr:uid="{E0D5C1E4-8416-4CEB-8315-574A05A02B9C}"/>
    <cellStyle name="Heading 3 2 45 4" xfId="17811" xr:uid="{D8C26DF7-14F9-41F6-B0E6-1CFA17062D91}"/>
    <cellStyle name="Heading 3 2 45 5" xfId="21638" xr:uid="{A09E3716-BCF1-44CC-B26F-E986C8C9FD3B}"/>
    <cellStyle name="Heading 3 2 45 6" xfId="22761" xr:uid="{5539AEDD-1E84-4A63-8D6D-6C97DEDC403F}"/>
    <cellStyle name="Heading 3 2 45 7" xfId="23789" xr:uid="{A23B857B-B269-4BFD-9EB6-5919933A4DC0}"/>
    <cellStyle name="Heading 3 2 46" xfId="18139" xr:uid="{979D0457-4DE7-4D2D-A255-11E8629CD5EE}"/>
    <cellStyle name="Heading 3 2 46 2" xfId="21952" xr:uid="{67BDCFC4-0E0C-407C-BA84-31083657D8BE}"/>
    <cellStyle name="Heading 3 2 46 3" xfId="22986" xr:uid="{DB6E5C02-071C-4E78-AFC1-4645A9F6E24D}"/>
    <cellStyle name="Heading 3 2 46 4" xfId="23969" xr:uid="{80BB314F-E294-40F7-8352-022492560527}"/>
    <cellStyle name="Heading 3 2 47" xfId="18256" xr:uid="{E6864466-7703-4158-A17C-F7AF0A42FCBF}"/>
    <cellStyle name="Heading 3 2 48" xfId="24473" xr:uid="{C98E1EBB-F7FA-4385-8601-251AFC89A902}"/>
    <cellStyle name="Heading 3 2 49" xfId="24885" xr:uid="{A82BD5D5-F9D3-4C60-BC7B-7167E794D511}"/>
    <cellStyle name="Heading 3 2 5" xfId="1627" xr:uid="{A4E8DBC0-206B-496F-A7CF-C44B5306741D}"/>
    <cellStyle name="Heading 3 2 5 2" xfId="4559" xr:uid="{9F9CCFF6-42B3-46F2-87A0-CC847D5B761A}"/>
    <cellStyle name="Heading 3 2 5 2 2" xfId="14777" xr:uid="{756140DB-0437-444F-B8A4-5C59637E59FE}"/>
    <cellStyle name="Heading 3 2 5 2 3" xfId="14049" xr:uid="{43A7F831-4CE5-4EAF-9A4A-F797D2D2789E}"/>
    <cellStyle name="Heading 3 2 5 2 4" xfId="19269" xr:uid="{91C354B3-AF1C-4AEE-B4CC-FBA238A4DF63}"/>
    <cellStyle name="Heading 3 2 5 2 5" xfId="19209" xr:uid="{1C662850-E0CF-4A77-82E4-DDBD6B68FD56}"/>
    <cellStyle name="Heading 3 2 5 2 6" xfId="18281" xr:uid="{F4D1E1E4-556E-409D-A664-FCD9A2478EF8}"/>
    <cellStyle name="Heading 3 2 5 3" xfId="14958" xr:uid="{D9BB05C7-1A01-4BB9-B0C8-4FF1961C4822}"/>
    <cellStyle name="Heading 3 2 5 4" xfId="13126" xr:uid="{0C0F88B3-A989-4EC7-9E5A-C2766C2163E8}"/>
    <cellStyle name="Heading 3 2 5 5" xfId="18436" xr:uid="{AC748A7F-388F-4B83-BE10-FA5B20495CCD}"/>
    <cellStyle name="Heading 3 2 5 6" xfId="20549" xr:uid="{30EE229F-E9B5-4A03-A4CC-61F2066AD238}"/>
    <cellStyle name="Heading 3 2 5 7" xfId="20075" xr:uid="{D8C06E91-27C8-405E-A481-F04EF43ACFE0}"/>
    <cellStyle name="Heading 3 2 5 8" xfId="27705" xr:uid="{E55FB548-5B04-45DE-A13D-44178A565C92}"/>
    <cellStyle name="Heading 3 2 5 9" xfId="33858" xr:uid="{26403B76-DCD6-4458-9B34-414F237079C7}"/>
    <cellStyle name="Heading 3 2 50" xfId="25108" xr:uid="{AEEF771E-A66F-4452-8423-CD94261C81D5}"/>
    <cellStyle name="Heading 3 2 51" xfId="25282" xr:uid="{290C2046-0F91-4E8D-9EE7-59D720419CFE}"/>
    <cellStyle name="Heading 3 2 52" xfId="25882" xr:uid="{BA2D02AF-1065-42D8-89B4-0D07A2AC6D8A}"/>
    <cellStyle name="Heading 3 2 53" xfId="26077" xr:uid="{827D0D17-BFFB-4C63-90D9-0602A6012E1F}"/>
    <cellStyle name="Heading 3 2 54" xfId="26229" xr:uid="{960858DD-EC26-40D1-B4CD-C382B92AFC91}"/>
    <cellStyle name="Heading 3 2 55" xfId="26548" xr:uid="{0CDA5AAD-A461-4D9E-8D86-EFDAD558E69C}"/>
    <cellStyle name="Heading 3 2 56" xfId="27940" xr:uid="{7BB1C130-A3F7-43F1-97DC-E061B6346C52}"/>
    <cellStyle name="Heading 3 2 57" xfId="28059" xr:uid="{64F417B3-7386-4DB8-A3EB-AA58F1CBD2CE}"/>
    <cellStyle name="Heading 3 2 58" xfId="28329" xr:uid="{4E53A688-28B2-48C7-AC57-BD8D60E2F14E}"/>
    <cellStyle name="Heading 3 2 59" xfId="28508" xr:uid="{B65FA5B1-969F-4DF9-85CE-05AEC34D7CE0}"/>
    <cellStyle name="Heading 3 2 6" xfId="1768" xr:uid="{85F98E69-8B5C-466A-BF87-2E87E856E240}"/>
    <cellStyle name="Heading 3 2 6 2" xfId="4681" xr:uid="{D13C70CE-E912-47F1-B709-5E3BEC02A39F}"/>
    <cellStyle name="Heading 3 2 6 2 2" xfId="13434" xr:uid="{659D3995-F37E-4079-8372-C1DDBE0AC1E3}"/>
    <cellStyle name="Heading 3 2 6 2 3" xfId="14342" xr:uid="{DB350858-75CC-4925-9B67-193A7AAF52CC}"/>
    <cellStyle name="Heading 3 2 6 2 4" xfId="19316" xr:uid="{8531FCFF-40ED-4A3C-A6F9-5B94435E8A10}"/>
    <cellStyle name="Heading 3 2 6 2 5" xfId="18351" xr:uid="{BE7AC175-F6B9-4476-B1D4-C8A77D520269}"/>
    <cellStyle name="Heading 3 2 6 2 6" xfId="20320" xr:uid="{40BD19AB-9246-42ED-B5F7-288D46392075}"/>
    <cellStyle name="Heading 3 2 6 3" xfId="13424" xr:uid="{DC6B1C31-1922-4B3E-AFF0-7C47F6AC855C}"/>
    <cellStyle name="Heading 3 2 6 4" xfId="12717" xr:uid="{90D7E473-1291-433D-945B-62B90704F83B}"/>
    <cellStyle name="Heading 3 2 6 5" xfId="18487" xr:uid="{E2BBBDDD-791D-44A0-B0A5-CE351A457C43}"/>
    <cellStyle name="Heading 3 2 6 6" xfId="20112" xr:uid="{682D6990-6C02-49F6-8AF9-4D57FABB4959}"/>
    <cellStyle name="Heading 3 2 6 7" xfId="20559" xr:uid="{26BE94BB-CDCA-4D14-91F9-5081D1302236}"/>
    <cellStyle name="Heading 3 2 6 8" xfId="27737" xr:uid="{CC4A2234-C8ED-456E-8B93-915AF81FD267}"/>
    <cellStyle name="Heading 3 2 60" xfId="28611" xr:uid="{792E8ECC-44AE-439B-9D79-A48583944394}"/>
    <cellStyle name="Heading 3 2 61" xfId="29023" xr:uid="{651594CA-5CDF-40B4-AD9E-BAFFB4FAED91}"/>
    <cellStyle name="Heading 3 2 62" xfId="29332" xr:uid="{4513D05C-43BE-4A88-9CEC-0A8BE6E76FD0}"/>
    <cellStyle name="Heading 3 2 63" xfId="29396" xr:uid="{DFB8FF4A-D0FD-4BA2-B22B-47CBBD087BE9}"/>
    <cellStyle name="Heading 3 2 64" xfId="30233" xr:uid="{73FBB710-4154-4621-9E1E-7160B66E6CE0}"/>
    <cellStyle name="Heading 3 2 65" xfId="34419" xr:uid="{60E9C73A-CC39-4666-853B-AAED3216E08E}"/>
    <cellStyle name="Heading 3 2 66" xfId="34401" xr:uid="{20438710-0A61-4857-8166-1257498819EE}"/>
    <cellStyle name="Heading 3 2 67" xfId="34501" xr:uid="{D89CB55A-8C85-49C6-888F-6A77775AE5C1}"/>
    <cellStyle name="Heading 3 2 68" xfId="34952" xr:uid="{48ABAD08-76FC-4588-884F-3ED58BE697DD}"/>
    <cellStyle name="Heading 3 2 69" xfId="35537" xr:uid="{5427650D-6916-4CC0-A161-82EF025A0559}"/>
    <cellStyle name="Heading 3 2 7" xfId="1697" xr:uid="{1E6F6788-6D99-4103-A7BB-9426714FAB90}"/>
    <cellStyle name="Heading 3 2 7 2" xfId="4616" xr:uid="{8DC6912B-9EC7-4A48-8689-E92BE9B2B3AD}"/>
    <cellStyle name="Heading 3 2 7 2 2" xfId="14696" xr:uid="{7D18F38F-717F-4A2A-BE14-25999F35D18F}"/>
    <cellStyle name="Heading 3 2 7 2 3" xfId="15823" xr:uid="{436E793D-53CD-41D0-84CC-F88D499D545B}"/>
    <cellStyle name="Heading 3 2 7 2 4" xfId="19288" xr:uid="{214D05B3-39EF-49A6-827C-FABA044BDD8B}"/>
    <cellStyle name="Heading 3 2 7 2 5" xfId="20183" xr:uid="{2DC50635-BFED-4EAC-A448-BB9430E5CEAD}"/>
    <cellStyle name="Heading 3 2 7 2 6" xfId="19032" xr:uid="{A78D723F-5C86-4689-9EB8-79C1F0B7C2AE}"/>
    <cellStyle name="Heading 3 2 7 3" xfId="13628" xr:uid="{20E30834-2E2E-4548-AC7D-28B40D006722}"/>
    <cellStyle name="Heading 3 2 7 4" xfId="13541" xr:uid="{B88D2796-7ADF-44D9-AA7A-7AC5E6BA0AAE}"/>
    <cellStyle name="Heading 3 2 7 5" xfId="18457" xr:uid="{5BFD51DB-3A27-4291-B8A1-507A8230472D}"/>
    <cellStyle name="Heading 3 2 7 6" xfId="20438" xr:uid="{2832CAAA-CDF8-445B-8221-BAC6CF86C7C0}"/>
    <cellStyle name="Heading 3 2 7 7" xfId="18441" xr:uid="{B1628B80-25C7-4944-B8A6-99A364025F16}"/>
    <cellStyle name="Heading 3 2 8" xfId="1763" xr:uid="{619D2B7C-3780-4AE5-8330-004B6251327C}"/>
    <cellStyle name="Heading 3 2 8 2" xfId="4677" xr:uid="{2C16F40D-1234-45C4-B62C-106DF5B7F3B2}"/>
    <cellStyle name="Heading 3 2 8 2 2" xfId="13456" xr:uid="{05D6B408-B8CC-4657-89AC-06807286E9DE}"/>
    <cellStyle name="Heading 3 2 8 2 3" xfId="14599" xr:uid="{EE6B2A8C-5DC7-44E4-9EEB-162D21D1811A}"/>
    <cellStyle name="Heading 3 2 8 2 4" xfId="19312" xr:uid="{5E0B0776-718E-4CD1-8994-251184759FA3}"/>
    <cellStyle name="Heading 3 2 8 2 5" xfId="20345" xr:uid="{CE966A1D-9287-4AB6-BE55-F0CA71ED2741}"/>
    <cellStyle name="Heading 3 2 8 2 6" xfId="19212" xr:uid="{FBF7BC32-3261-40F9-89CA-56DF53E3EC88}"/>
    <cellStyle name="Heading 3 2 8 3" xfId="12868" xr:uid="{F6364C36-989E-42CE-8A05-D157FDA8A8B5}"/>
    <cellStyle name="Heading 3 2 8 4" xfId="15122" xr:uid="{218CED6B-B93E-4EE7-B46D-DF83632CEF8F}"/>
    <cellStyle name="Heading 3 2 8 5" xfId="18483" xr:uid="{F8A051F9-E245-481E-8A18-BABE699680F5}"/>
    <cellStyle name="Heading 3 2 8 6" xfId="18618" xr:uid="{41C24D70-06E4-46EB-B405-74691A7E7F59}"/>
    <cellStyle name="Heading 3 2 8 7" xfId="21963" xr:uid="{FB539607-E7D0-4073-B3C7-F5D761747487}"/>
    <cellStyle name="Heading 3 2 9" xfId="1522" xr:uid="{9BF1BAE6-225D-4F2C-95F4-10527F57D2C6}"/>
    <cellStyle name="Heading 3 2 9 2" xfId="4464" xr:uid="{3B305544-EF02-443D-A452-1F8C8E56021D}"/>
    <cellStyle name="Heading 3 2 9 2 2" xfId="12827" xr:uid="{814D4556-1CE4-4808-A96E-8520BF0C3EDC}"/>
    <cellStyle name="Heading 3 2 9 2 3" xfId="14279" xr:uid="{B7D20B43-6A27-4861-A3FF-930A107122B4}"/>
    <cellStyle name="Heading 3 2 9 2 4" xfId="19242" xr:uid="{5C5B43D0-8139-4AF4-A492-07245DAFA3DB}"/>
    <cellStyle name="Heading 3 2 9 2 5" xfId="19728" xr:uid="{7D2260B2-F729-4E5B-ACBF-89947680D8DC}"/>
    <cellStyle name="Heading 3 2 9 2 6" xfId="18603" xr:uid="{4D280629-4B0E-4A82-AB1A-0F285215DAD5}"/>
    <cellStyle name="Heading 3 2 9 3" xfId="12878" xr:uid="{49DEF0ED-A4DA-4A3A-A260-B05603927694}"/>
    <cellStyle name="Heading 3 2 9 4" xfId="12982" xr:uid="{64743DC2-A137-48E1-B670-8114214019C8}"/>
    <cellStyle name="Heading 3 2 9 5" xfId="18407" xr:uid="{2A76CBF3-A50A-4544-8DAD-3628DB94951F}"/>
    <cellStyle name="Heading 3 2 9 6" xfId="19727" xr:uid="{6D1EE5C3-234F-4D9C-9DB7-E092DD0F98BF}"/>
    <cellStyle name="Heading 3 2 9 7" xfId="21586" xr:uid="{EAEBE97F-DC2E-46A1-83FD-7A47B2CBCD38}"/>
    <cellStyle name="Heading 3 20" xfId="2418" xr:uid="{5D485B72-A1C1-4378-9335-022BAF14E70D}"/>
    <cellStyle name="Heading 3 20 2" xfId="5257" xr:uid="{BE9C1993-2740-4CAA-9E9E-4C253314C8EA}"/>
    <cellStyle name="Heading 3 20 2 2" xfId="13779" xr:uid="{5530BF31-59B3-4064-A773-653DE9C26D86}"/>
    <cellStyle name="Heading 3 20 2 3" xfId="13494" xr:uid="{CD701CEC-1919-4949-AC48-4C245561E488}"/>
    <cellStyle name="Heading 3 20 2 4" xfId="19471" xr:uid="{AE351C10-78E4-4682-88B5-FFA30FDC6CCB}"/>
    <cellStyle name="Heading 3 20 2 5" xfId="18469" xr:uid="{347DF731-E712-4A2F-8CED-EF541955809A}"/>
    <cellStyle name="Heading 3 20 2 6" xfId="22002" xr:uid="{88E8687B-D1C3-454F-9C6B-E178B0ADF02B}"/>
    <cellStyle name="Heading 3 20 3" xfId="13389" xr:uid="{BB122A1E-D834-4F15-A339-7A25DEF4E22D}"/>
    <cellStyle name="Heading 3 20 4" xfId="14007" xr:uid="{7FD304B5-737F-4C4F-8841-75A0149D33EA}"/>
    <cellStyle name="Heading 3 20 5" xfId="18643" xr:uid="{B23445BD-DD44-4554-94ED-F82A45557C1D}"/>
    <cellStyle name="Heading 3 20 6" xfId="21606" xr:uid="{BB21522E-8491-4841-8EE4-3549D8449F5C}"/>
    <cellStyle name="Heading 3 20 7" xfId="19821" xr:uid="{7E8DE160-27D0-48FF-B7B6-438E9DCA9311}"/>
    <cellStyle name="Heading 3 21" xfId="2390" xr:uid="{18B53991-ADBE-48FE-98F4-F328E56011CC}"/>
    <cellStyle name="Heading 3 21 2" xfId="5234" xr:uid="{172FEB05-C2BB-4E5E-BCF0-58B2CDC6E567}"/>
    <cellStyle name="Heading 3 21 2 2" xfId="14543" xr:uid="{97567A38-7664-4D43-BCCE-2CF3700AC9D1}"/>
    <cellStyle name="Heading 3 21 2 3" xfId="14354" xr:uid="{62C54658-5673-446A-8377-0F4FD19BEBA3}"/>
    <cellStyle name="Heading 3 21 2 4" xfId="19462" xr:uid="{0D4B38EC-A995-46FE-AE28-E9EF90B76FEC}"/>
    <cellStyle name="Heading 3 21 2 5" xfId="20232" xr:uid="{48107E40-05F3-4EC9-97A1-497806DB5465}"/>
    <cellStyle name="Heading 3 21 2 6" xfId="18791" xr:uid="{C7968900-C111-44FE-A312-7DA778D36552}"/>
    <cellStyle name="Heading 3 21 3" xfId="13409" xr:uid="{ED3E0563-93FF-423B-893B-45D598DDFC02}"/>
    <cellStyle name="Heading 3 21 4" xfId="12867" xr:uid="{788D39A3-2116-461A-92F1-B81507E1E9E8}"/>
    <cellStyle name="Heading 3 21 5" xfId="18634" xr:uid="{40B6A280-BCB4-4FF5-B13E-4AF089B8C606}"/>
    <cellStyle name="Heading 3 21 6" xfId="18287" xr:uid="{7F6180FF-89F1-4313-8E84-9595BE8D31A0}"/>
    <cellStyle name="Heading 3 21 7" xfId="18792" xr:uid="{10B1DE01-54C9-47AC-A381-F5E74106A71E}"/>
    <cellStyle name="Heading 3 22" xfId="2223" xr:uid="{0F95EF78-BBA9-4C0F-AEDB-59DE3D90BC43}"/>
    <cellStyle name="Heading 3 22 2" xfId="5086" xr:uid="{0A8F873B-6ABE-4563-A5D9-2531D3D7316E}"/>
    <cellStyle name="Heading 3 22 2 2" xfId="14069" xr:uid="{2AB7F5D6-549F-4F6A-9405-742CBE0F713B}"/>
    <cellStyle name="Heading 3 22 2 3" xfId="14427" xr:uid="{EE0D2B9C-A88A-4E73-95F7-BD44EBD4F77E}"/>
    <cellStyle name="Heading 3 22 2 4" xfId="19422" xr:uid="{33CBC15C-DA71-4A3D-821E-CBCE40CB6D48}"/>
    <cellStyle name="Heading 3 22 2 5" xfId="20056" xr:uid="{C84A3269-707A-4AF8-915E-F1258EB24C37}"/>
    <cellStyle name="Heading 3 22 2 6" xfId="22756" xr:uid="{F9338CF3-73CD-4F47-9E79-10538E81B915}"/>
    <cellStyle name="Heading 3 22 3" xfId="13033" xr:uid="{E7E36514-57F9-45BB-B33F-430644261C67}"/>
    <cellStyle name="Heading 3 22 4" xfId="14067" xr:uid="{A0750C9C-7AC8-416B-B278-2B1E76E397E6}"/>
    <cellStyle name="Heading 3 22 5" xfId="18598" xr:uid="{7743B773-CD38-4EBF-BC7F-952AEF1B4CE7}"/>
    <cellStyle name="Heading 3 22 6" xfId="19143" xr:uid="{23D1F4A2-5A6C-46C2-AC0B-83C4E59B9E3D}"/>
    <cellStyle name="Heading 3 22 7" xfId="19089" xr:uid="{0F0B63F3-545E-4F8A-A002-CD30530602BD}"/>
    <cellStyle name="Heading 3 23" xfId="2230" xr:uid="{8F45857C-6354-45FD-86ED-6936C7C95BD6}"/>
    <cellStyle name="Heading 3 23 2" xfId="5089" xr:uid="{BB1330C8-9892-4D69-9C2F-6A457ABDA414}"/>
    <cellStyle name="Heading 3 23 2 2" xfId="14953" xr:uid="{B8CD1890-AF92-4212-BCD4-3B3EE32045D6}"/>
    <cellStyle name="Heading 3 23 2 3" xfId="13726" xr:uid="{ABA700FB-3F82-4ACF-AAD8-DB222BACF76E}"/>
    <cellStyle name="Heading 3 23 2 4" xfId="19425" xr:uid="{520A5B5A-75DE-406B-97AA-247940F62B91}"/>
    <cellStyle name="Heading 3 23 2 5" xfId="20367" xr:uid="{C1A86D21-8998-4F31-B830-D0D7DD074C4C}"/>
    <cellStyle name="Heading 3 23 2 6" xfId="20664" xr:uid="{1393D8CA-ED6F-40C2-99D0-4AFCB2AA2F0D}"/>
    <cellStyle name="Heading 3 23 3" xfId="13635" xr:uid="{B702533C-699D-4FDC-A9D4-72A64A4A12B3}"/>
    <cellStyle name="Heading 3 23 4" xfId="13596" xr:uid="{111DC687-AF81-4D13-A227-D06EA078BC17}"/>
    <cellStyle name="Heading 3 23 5" xfId="18601" xr:uid="{DBB89C6B-EB7A-4907-9537-9728B864A1F9}"/>
    <cellStyle name="Heading 3 23 6" xfId="20392" xr:uid="{ADD7F430-11AA-45AA-B564-E7F9049BF164}"/>
    <cellStyle name="Heading 3 23 7" xfId="18987" xr:uid="{A1F1B5BF-62B1-4647-BAC2-64A120FD48E6}"/>
    <cellStyle name="Heading 3 24" xfId="2393" xr:uid="{C9686F6D-5B46-454B-B2CD-A14137F1D536}"/>
    <cellStyle name="Heading 3 24 2" xfId="5237" xr:uid="{098A1957-21B8-4E8C-8D25-621E461B2ACA}"/>
    <cellStyle name="Heading 3 24 2 2" xfId="13452" xr:uid="{CE41A888-03B4-4FB7-8EC8-EC5FA56DFE4F}"/>
    <cellStyle name="Heading 3 24 2 3" xfId="13664" xr:uid="{8FDCC495-7ECC-4607-9079-467252FFE6A8}"/>
    <cellStyle name="Heading 3 24 2 4" xfId="19465" xr:uid="{FB32DDB2-83F9-4F3C-AA7F-7FC0826AECCB}"/>
    <cellStyle name="Heading 3 24 2 5" xfId="18810" xr:uid="{4CCB3660-918F-44FE-908A-C47682D21AFB}"/>
    <cellStyle name="Heading 3 24 2 6" xfId="20106" xr:uid="{0316560A-7CE5-421E-9E8A-FDAAE2E8781A}"/>
    <cellStyle name="Heading 3 24 3" xfId="14001" xr:uid="{CB32EFCE-7814-499A-8996-B584ADAC4B91}"/>
    <cellStyle name="Heading 3 24 4" xfId="14635" xr:uid="{DFBDCF77-3C8A-4371-87EA-4E1E9F895781}"/>
    <cellStyle name="Heading 3 24 5" xfId="18637" xr:uid="{49C15380-31DD-4690-A939-80EDBF99639C}"/>
    <cellStyle name="Heading 3 24 6" xfId="18370" xr:uid="{189C3D00-0392-4EE5-B369-B72F682E046A}"/>
    <cellStyle name="Heading 3 24 7" xfId="19110" xr:uid="{146EC35D-52DE-4FA0-B8C0-6A1D0D7DA7B3}"/>
    <cellStyle name="Heading 3 25" xfId="2670" xr:uid="{15397528-18EB-4F43-B1A7-02D89ED2FFFC}"/>
    <cellStyle name="Heading 3 25 2" xfId="5478" xr:uid="{5FA7BA64-1BE9-46DA-9153-BEA68B1D752D}"/>
    <cellStyle name="Heading 3 25 2 2" xfId="14253" xr:uid="{DEE37AB8-A324-42A7-B531-0134F0EA7FE8}"/>
    <cellStyle name="Heading 3 25 2 3" xfId="14285" xr:uid="{A33F45ED-43DA-4B81-AA02-EC71D4644B5E}"/>
    <cellStyle name="Heading 3 25 2 4" xfId="19535" xr:uid="{D1225CBE-06A0-49A9-8674-76EC8DB638E2}"/>
    <cellStyle name="Heading 3 25 2 5" xfId="19730" xr:uid="{C23EE872-2834-40C3-B1F0-6AD8474B1738}"/>
    <cellStyle name="Heading 3 25 2 6" xfId="22012" xr:uid="{ED25A8CD-0A88-4C5F-974A-9192BCAB2470}"/>
    <cellStyle name="Heading 3 25 3" xfId="13372" xr:uid="{6F2FFC04-77F5-467D-8B2F-9BA5FD7D4203}"/>
    <cellStyle name="Heading 3 25 4" xfId="16840" xr:uid="{EDA6CE04-8329-46CB-BFCD-CED02EBA70EA}"/>
    <cellStyle name="Heading 3 25 5" xfId="18713" xr:uid="{EF711912-F288-4A6E-897F-7300E7FD5CCE}"/>
    <cellStyle name="Heading 3 25 6" xfId="21965" xr:uid="{21A6BF3D-AC9E-49C0-8FF0-4DAC5A921075}"/>
    <cellStyle name="Heading 3 25 7" xfId="18245" xr:uid="{633ABA42-2BED-4A81-BB35-E0E684A6FF29}"/>
    <cellStyle name="Heading 3 26" xfId="2642" xr:uid="{D5F2A72C-6FD3-42F8-BADE-9469D5EA9AFF}"/>
    <cellStyle name="Heading 3 26 2" xfId="5456" xr:uid="{42D75C6B-794F-4E6B-836A-6E0942B5D662}"/>
    <cellStyle name="Heading 3 26 2 2" xfId="12986" xr:uid="{E80FF09C-6EB3-469B-A82F-207015C7D9E9}"/>
    <cellStyle name="Heading 3 26 2 3" xfId="14531" xr:uid="{E2235FFA-3E39-44F7-A9E8-58747BF0AD2D}"/>
    <cellStyle name="Heading 3 26 2 4" xfId="19525" xr:uid="{E5CC5600-DB1B-452F-8DF8-C5619242F867}"/>
    <cellStyle name="Heading 3 26 2 5" xfId="21967" xr:uid="{542F6D86-1AC6-45BC-930B-D20365F5DDC5}"/>
    <cellStyle name="Heading 3 26 2 6" xfId="20569" xr:uid="{C59A3F5D-675E-4830-9A0F-FA8B86B7888F}"/>
    <cellStyle name="Heading 3 26 3" xfId="14357" xr:uid="{B81A5425-B727-4132-9C92-9543CEBF2EDA}"/>
    <cellStyle name="Heading 3 26 4" xfId="12835" xr:uid="{959912B8-988B-4565-A71D-F16EBFD18C4B}"/>
    <cellStyle name="Heading 3 26 5" xfId="18702" xr:uid="{D805564B-5A81-4E60-AAB5-AC3FCEE9ED53}"/>
    <cellStyle name="Heading 3 26 6" xfId="20262" xr:uid="{30BE208D-93C3-4155-8B69-6D2CAD96305F}"/>
    <cellStyle name="Heading 3 26 7" xfId="18579" xr:uid="{A248B596-8534-482C-84EB-5A2BAF41C073}"/>
    <cellStyle name="Heading 3 27" xfId="2671" xr:uid="{09A17BCB-FC61-4771-A705-6E99A5494A8E}"/>
    <cellStyle name="Heading 3 27 2" xfId="5479" xr:uid="{986CF75F-F062-46B4-A8E8-A199637FC2D5}"/>
    <cellStyle name="Heading 3 27 2 2" xfId="15802" xr:uid="{11FB3452-822E-41A2-AA66-A1DF138ABB47}"/>
    <cellStyle name="Heading 3 27 2 3" xfId="14042" xr:uid="{F1BD1EC2-2CFA-4EB0-BFB9-CBE84B6221EF}"/>
    <cellStyle name="Heading 3 27 2 4" xfId="19536" xr:uid="{1708CBFC-BF6D-48F8-B6F9-178CC26DABA1}"/>
    <cellStyle name="Heading 3 27 2 5" xfId="18947" xr:uid="{F1666105-CDA6-47FB-A810-1B59921D4B83}"/>
    <cellStyle name="Heading 3 27 2 6" xfId="18222" xr:uid="{D48CCB90-8E78-461E-B4C9-9FE88521AE98}"/>
    <cellStyle name="Heading 3 27 3" xfId="14462" xr:uid="{4FC7C440-AB30-4423-9CD9-D401E80DC43E}"/>
    <cellStyle name="Heading 3 27 4" xfId="15929" xr:uid="{009BCC68-FE69-429F-903A-C8CBAA623753}"/>
    <cellStyle name="Heading 3 27 5" xfId="18714" xr:uid="{B42CCB99-F81A-4FCD-93C6-28FBA2E5B8CC}"/>
    <cellStyle name="Heading 3 27 6" xfId="21696" xr:uid="{525F2848-56B1-4AA1-B2ED-3EFDB6859F26}"/>
    <cellStyle name="Heading 3 27 7" xfId="18243" xr:uid="{CA25CF37-BB05-45FF-9B84-CAB4567852C8}"/>
    <cellStyle name="Heading 3 28" xfId="2715" xr:uid="{DC67ABEF-9875-4F77-B161-3140C40F1444}"/>
    <cellStyle name="Heading 3 28 2" xfId="5520" xr:uid="{34190945-6E1A-447D-9E9E-A6F538B9F0D2}"/>
    <cellStyle name="Heading 3 28 2 2" xfId="14898" xr:uid="{EC9CD034-2945-4FBE-8331-E8354C50502E}"/>
    <cellStyle name="Heading 3 28 2 3" xfId="12785" xr:uid="{8717AFD6-CC38-440D-94D8-9F671F603489}"/>
    <cellStyle name="Heading 3 28 2 4" xfId="19550" xr:uid="{2BE194C1-39B0-4FB7-AC74-0A0173B1F73E}"/>
    <cellStyle name="Heading 3 28 2 5" xfId="19793" xr:uid="{3BF24179-7430-4EB9-8C3A-94CF3CABCEC1}"/>
    <cellStyle name="Heading 3 28 2 6" xfId="20721" xr:uid="{F0177490-8697-4C8C-9AB2-D86301717515}"/>
    <cellStyle name="Heading 3 28 3" xfId="13594" xr:uid="{FABEAACC-EE28-4F67-B3A6-755C08AD196C}"/>
    <cellStyle name="Heading 3 28 4" xfId="13568" xr:uid="{74F14E78-2FE7-498D-B154-CB797267172D}"/>
    <cellStyle name="Heading 3 28 5" xfId="18734" xr:uid="{A9924579-B7FA-4850-B8BB-D02AEE29016F}"/>
    <cellStyle name="Heading 3 28 6" xfId="20709" xr:uid="{34B370B1-8744-44D6-BF25-1A9E1E906F1C}"/>
    <cellStyle name="Heading 3 28 7" xfId="20577" xr:uid="{4FE05225-F95A-4DC5-901D-68BDFF346D11}"/>
    <cellStyle name="Heading 3 29" xfId="2601" xr:uid="{4939329C-E827-44C8-82B5-A0D193854FC1}"/>
    <cellStyle name="Heading 3 29 2" xfId="5417" xr:uid="{70E8A8DC-2414-4727-BAD3-19EAF6538B20}"/>
    <cellStyle name="Heading 3 29 2 2" xfId="13698" xr:uid="{109D7DDA-C7D0-4BDD-A5CB-B5356806AFF7}"/>
    <cellStyle name="Heading 3 29 2 3" xfId="14781" xr:uid="{36DBE2F8-264F-4380-99E1-3C91EC795D4E}"/>
    <cellStyle name="Heading 3 29 2 4" xfId="19516" xr:uid="{FB8E226A-C1F4-40AB-BB94-17D9BD752766}"/>
    <cellStyle name="Heading 3 29 2 5" xfId="19762" xr:uid="{D3356A0E-0E02-4F23-923E-B03732175F39}"/>
    <cellStyle name="Heading 3 29 2 6" xfId="19181" xr:uid="{471468DA-64DB-4F70-BF38-5EB95208A687}"/>
    <cellStyle name="Heading 3 29 3" xfId="14562" xr:uid="{2A13C5B6-8F05-4503-80D1-7C7CD1008CA3}"/>
    <cellStyle name="Heading 3 29 4" xfId="14573" xr:uid="{E0F16969-1AC9-46DE-A434-FB4A923BD548}"/>
    <cellStyle name="Heading 3 29 5" xfId="18694" xr:uid="{7EBFFE1B-FF00-452E-A3AD-8C3A32B04F5F}"/>
    <cellStyle name="Heading 3 29 6" xfId="18708" xr:uid="{59914C4F-856C-488B-8810-BC4101B047B3}"/>
    <cellStyle name="Heading 3 29 7" xfId="21590" xr:uid="{50662F6A-BF77-4CAD-8F88-371AF3FC395F}"/>
    <cellStyle name="Heading 3 3" xfId="383" xr:uid="{11D67FD5-F111-4E55-BD50-9947E47363A1}"/>
    <cellStyle name="Heading 3 3 10" xfId="1758" xr:uid="{6A7D1764-2171-414F-878B-AB4028FE4474}"/>
    <cellStyle name="Heading 3 3 10 2" xfId="4673" xr:uid="{6558D73A-334F-49B3-A39B-18AB002816A8}"/>
    <cellStyle name="Heading 3 3 10 2 2" xfId="13496" xr:uid="{9943B166-E65D-4C8A-AA8B-9DD3BA789811}"/>
    <cellStyle name="Heading 3 3 10 2 3" xfId="13853" xr:uid="{3FECB60B-0884-4B51-8D63-BC577C2A23BC}"/>
    <cellStyle name="Heading 3 3 10 2 4" xfId="19308" xr:uid="{E21BE3D6-209D-46BC-B4EC-1ABEE1FDFCCC}"/>
    <cellStyle name="Heading 3 3 10 2 5" xfId="20380" xr:uid="{A1F7680D-BA72-4446-A49D-2330061D1A38}"/>
    <cellStyle name="Heading 3 3 10 2 6" xfId="19083" xr:uid="{20C6B97E-A3B0-4654-AFF3-DD919DE51FE1}"/>
    <cellStyle name="Heading 3 3 10 3" xfId="14939" xr:uid="{1B63F666-3147-4B1D-8937-5E2296FB3883}"/>
    <cellStyle name="Heading 3 3 10 4" xfId="13738" xr:uid="{9D41A5AC-5721-4E06-85C6-A5B90A5134A3}"/>
    <cellStyle name="Heading 3 3 10 5" xfId="18479" xr:uid="{908394AC-1E8A-43D8-B278-064C5FEA0E08}"/>
    <cellStyle name="Heading 3 3 10 6" xfId="19513" xr:uid="{554F46B2-D329-43D5-97C6-CE4D4DB60DFE}"/>
    <cellStyle name="Heading 3 3 10 7" xfId="19499" xr:uid="{96D5F1EE-99CA-437F-A78E-286C8B6CB270}"/>
    <cellStyle name="Heading 3 3 11" xfId="1771" xr:uid="{D94EE820-A369-45AD-ABBF-CB9FC587406A}"/>
    <cellStyle name="Heading 3 3 11 2" xfId="4682" xr:uid="{417438DD-955F-4DA4-9709-E3F5071AE3F0}"/>
    <cellStyle name="Heading 3 3 11 2 2" xfId="14518" xr:uid="{F60B9F8D-C7B7-480D-9DF5-3405B6EE99A1}"/>
    <cellStyle name="Heading 3 3 11 2 3" xfId="14914" xr:uid="{1F8F4794-5C18-452A-A885-4A8FDAA2901F}"/>
    <cellStyle name="Heading 3 3 11 2 4" xfId="19317" xr:uid="{DC435E88-2FE6-4600-B802-6CE7384D7BC1}"/>
    <cellStyle name="Heading 3 3 11 2 5" xfId="20281" xr:uid="{8386DC61-F4FB-41FD-8700-0F0CFEC49C8C}"/>
    <cellStyle name="Heading 3 3 11 2 6" xfId="20242" xr:uid="{01EC32E6-53AE-4588-A7CA-72D28759C227}"/>
    <cellStyle name="Heading 3 3 11 3" xfId="12798" xr:uid="{BDDFCCDE-277C-4CC0-89D9-5A954DC23426}"/>
    <cellStyle name="Heading 3 3 11 4" xfId="14569" xr:uid="{FE334378-454B-4E96-8E34-4D277DBC663B}"/>
    <cellStyle name="Heading 3 3 11 5" xfId="18489" xr:uid="{55849630-B56E-4599-B4A7-C6C1D5327C36}"/>
    <cellStyle name="Heading 3 3 11 6" xfId="18515" xr:uid="{DB33AF41-BCF3-4C0C-AF56-0D696B261730}"/>
    <cellStyle name="Heading 3 3 11 7" xfId="19006" xr:uid="{EF62A05B-1A66-433D-8ABD-06167A6B12E8}"/>
    <cellStyle name="Heading 3 3 12" xfId="2147" xr:uid="{95A30082-915B-4EB3-8784-F79AC9C8D09A}"/>
    <cellStyle name="Heading 3 3 12 2" xfId="5024" xr:uid="{C771B87C-EC0A-4789-A968-116367253EA3}"/>
    <cellStyle name="Heading 3 3 12 2 2" xfId="14995" xr:uid="{B6A17CD9-15CA-464A-9AB4-7BFEC7412462}"/>
    <cellStyle name="Heading 3 3 12 2 3" xfId="14045" xr:uid="{BA22C14C-1982-41DB-ABE5-320257B9EABB}"/>
    <cellStyle name="Heading 3 3 12 2 4" xfId="19403" xr:uid="{156E86AA-3298-4E4E-81E5-F75F5B51EEDE}"/>
    <cellStyle name="Heading 3 3 12 2 5" xfId="19877" xr:uid="{35DC9C33-3D67-4615-AD9C-F46D6DC8080D}"/>
    <cellStyle name="Heading 3 3 12 2 6" xfId="19101" xr:uid="{F8B759D5-CFFA-4E5C-BCF3-CFA199E54319}"/>
    <cellStyle name="Heading 3 3 12 3" xfId="14937" xr:uid="{0B583747-A5FF-4362-A57F-D34D19225401}"/>
    <cellStyle name="Heading 3 3 12 4" xfId="12903" xr:uid="{1E33906A-DDA0-4672-B0E1-99B4565CE01A}"/>
    <cellStyle name="Heading 3 3 12 5" xfId="18575" xr:uid="{B6069E4B-1700-461E-B30A-51A1AE1B0918}"/>
    <cellStyle name="Heading 3 3 12 6" xfId="19185" xr:uid="{6ABEFDC1-B313-4EE5-9C54-8BFB42909A83}"/>
    <cellStyle name="Heading 3 3 12 7" xfId="18442" xr:uid="{0FBDF6A1-5C5E-4A73-8F80-1623BBB5085F}"/>
    <cellStyle name="Heading 3 3 13" xfId="1972" xr:uid="{55053498-1313-420A-97D4-3A4850BFA131}"/>
    <cellStyle name="Heading 3 3 13 2" xfId="4870" xr:uid="{5FEA1228-5837-4543-8E1C-5CC2BC7D3A0F}"/>
    <cellStyle name="Heading 3 3 13 2 2" xfId="14557" xr:uid="{F7797D3C-471E-4CD1-BCAA-6A04B907489F}"/>
    <cellStyle name="Heading 3 3 13 2 3" xfId="12736" xr:uid="{353E519C-6A77-4530-96A7-30E466F0AB9F}"/>
    <cellStyle name="Heading 3 3 13 2 4" xfId="19359" xr:uid="{5E196B28-A468-41D9-AA02-CDE9B26035A5}"/>
    <cellStyle name="Heading 3 3 13 2 5" xfId="20502" xr:uid="{A71E2C91-8BE8-4962-AED2-1F6427F7CD61}"/>
    <cellStyle name="Heading 3 3 13 2 6" xfId="18674" xr:uid="{54A3E3F4-6330-489F-9199-34CCC02B9F1C}"/>
    <cellStyle name="Heading 3 3 13 3" xfId="14395" xr:uid="{2B01F831-5269-4F69-B915-09A21C567B7B}"/>
    <cellStyle name="Heading 3 3 13 4" xfId="14640" xr:uid="{4478736E-9DE1-41EE-A0C9-B317DC90177E}"/>
    <cellStyle name="Heading 3 3 13 5" xfId="18529" xr:uid="{E0CDDE8A-EC01-40BB-B914-F573D8CEB1CF}"/>
    <cellStyle name="Heading 3 3 13 6" xfId="20187" xr:uid="{31FC411C-E6D4-4582-A93C-345D15513704}"/>
    <cellStyle name="Heading 3 3 13 7" xfId="19354" xr:uid="{39ECDD3D-F28F-4F70-B64E-B3CE268E5A27}"/>
    <cellStyle name="Heading 3 3 14" xfId="2169" xr:uid="{D8B3F5D4-4DEC-4F00-80D0-9B4DC48356F7}"/>
    <cellStyle name="Heading 3 3 14 2" xfId="5042" xr:uid="{A99E191B-06CE-4B35-87D0-2D72B1BE0BAB}"/>
    <cellStyle name="Heading 3 3 14 2 2" xfId="14836" xr:uid="{92FE71C9-1C62-4449-B668-FC637F66EB43}"/>
    <cellStyle name="Heading 3 3 14 2 3" xfId="12817" xr:uid="{AB0D3130-0EC7-46A0-8353-351CAD814587}"/>
    <cellStyle name="Heading 3 3 14 2 4" xfId="19407" xr:uid="{A2F29546-4BBE-451E-B33C-692379332A7F}"/>
    <cellStyle name="Heading 3 3 14 2 5" xfId="20393" xr:uid="{BD9B849B-0E03-4657-819D-818554C3482F}"/>
    <cellStyle name="Heading 3 3 14 2 6" xfId="19699" xr:uid="{A4C13CF1-2C64-4258-B32B-0B280338C399}"/>
    <cellStyle name="Heading 3 3 14 3" xfId="13839" xr:uid="{3E7531BC-7654-46E4-9D5B-D991B15D170F}"/>
    <cellStyle name="Heading 3 3 14 4" xfId="14652" xr:uid="{192C26C3-B4FE-4DCE-BF95-723CD3719092}"/>
    <cellStyle name="Heading 3 3 14 5" xfId="18581" xr:uid="{EA557F24-1A86-4770-820C-8C8692341EC2}"/>
    <cellStyle name="Heading 3 3 14 6" xfId="21598" xr:uid="{2DD8A793-4C06-4462-98D1-A02AA362AAD4}"/>
    <cellStyle name="Heading 3 3 14 7" xfId="20565" xr:uid="{835B48D4-FF5B-4E87-8BB7-B945FC5592F1}"/>
    <cellStyle name="Heading 3 3 15" xfId="2209" xr:uid="{4B8EE172-72CB-4D57-9517-38324FB32D96}"/>
    <cellStyle name="Heading 3 3 15 2" xfId="5080" xr:uid="{F3AD1EF5-E619-47A8-8AF5-9B65DF8AFE19}"/>
    <cellStyle name="Heading 3 3 15 2 2" xfId="14255" xr:uid="{702FBFF8-DA6D-460E-B861-2E3B0C657737}"/>
    <cellStyle name="Heading 3 3 15 2 3" xfId="16065" xr:uid="{D446911A-8927-4DFC-B37C-6D24BE5C4815}"/>
    <cellStyle name="Heading 3 3 15 2 4" xfId="19416" xr:uid="{C2827F43-A719-4052-93DD-606AAEA3B641}"/>
    <cellStyle name="Heading 3 3 15 2 5" xfId="20087" xr:uid="{360D1CC2-B704-4793-A7FD-3DD9BA87FE83}"/>
    <cellStyle name="Heading 3 3 15 2 6" xfId="18363" xr:uid="{8E34A00E-CC71-4E90-B2FC-ADAC645BF7AC}"/>
    <cellStyle name="Heading 3 3 15 3" xfId="14844" xr:uid="{9776E87D-D0BB-4F71-8B3F-FA37C1693E52}"/>
    <cellStyle name="Heading 3 3 15 4" xfId="13057" xr:uid="{B2DBB383-E2D5-48DB-9CE2-166A4615478C}"/>
    <cellStyle name="Heading 3 3 15 5" xfId="18590" xr:uid="{2000F437-D6F6-4C60-9C5B-3E1F9A29DF83}"/>
    <cellStyle name="Heading 3 3 15 6" xfId="18291" xr:uid="{E77EC34B-7D38-4273-9DA1-E6E0BF334BCF}"/>
    <cellStyle name="Heading 3 3 15 7" xfId="19129" xr:uid="{E103168A-72CD-4CF8-8EB5-A08A21B11A40}"/>
    <cellStyle name="Heading 3 3 16" xfId="2071" xr:uid="{5A41DC5D-7110-420B-AD1D-F00B93D5C460}"/>
    <cellStyle name="Heading 3 3 16 2" xfId="4958" xr:uid="{29F406F3-5E0A-4FFC-9FE6-E67D3BAD8BC7}"/>
    <cellStyle name="Heading 3 3 16 2 2" xfId="14381" xr:uid="{36F5B66E-6AC0-4FD4-A32C-034217153910}"/>
    <cellStyle name="Heading 3 3 16 2 3" xfId="13503" xr:uid="{72A258B8-7F89-487C-9714-770A34C92A0E}"/>
    <cellStyle name="Heading 3 3 16 2 4" xfId="19375" xr:uid="{ACB466AB-F947-412A-A9A2-FE76E6EAC77B}"/>
    <cellStyle name="Heading 3 3 16 2 5" xfId="19435" xr:uid="{4C20B0DD-C363-41DC-9269-7BC7A879D795}"/>
    <cellStyle name="Heading 3 3 16 2 6" xfId="20126" xr:uid="{44E60148-6438-4036-8256-AD31DC508CAF}"/>
    <cellStyle name="Heading 3 3 16 3" xfId="14011" xr:uid="{38598BC6-C4B9-4A1E-AEB9-989346AD914C}"/>
    <cellStyle name="Heading 3 3 16 4" xfId="15892" xr:uid="{30CDBE70-B42A-40B2-BBC3-1082F51C2B3F}"/>
    <cellStyle name="Heading 3 3 16 5" xfId="18547" xr:uid="{BA3C3467-A93E-495D-B832-A87579BD12A0}"/>
    <cellStyle name="Heading 3 3 16 6" xfId="18514" xr:uid="{5AD9F4FD-6A07-485B-B13F-8DB8143424F5}"/>
    <cellStyle name="Heading 3 3 16 7" xfId="19523" xr:uid="{7BB785C1-A176-44E7-BBFB-7F05DF53A5EF}"/>
    <cellStyle name="Heading 3 3 17" xfId="2396" xr:uid="{9BEE818A-7F8D-44AF-B6BA-12075B57F60C}"/>
    <cellStyle name="Heading 3 3 17 2" xfId="5240" xr:uid="{ABE76824-2864-40FF-86C1-4BF95D484D03}"/>
    <cellStyle name="Heading 3 3 17 2 2" xfId="15820" xr:uid="{02B484DE-96CC-41DD-816C-21CDFFA3CCE2}"/>
    <cellStyle name="Heading 3 3 17 2 3" xfId="14360" xr:uid="{6AA5D026-5606-461C-B45C-8E0647E3B412}"/>
    <cellStyle name="Heading 3 3 17 2 4" xfId="19466" xr:uid="{A7813F6C-497F-4F05-94F6-8EF1341A24A6}"/>
    <cellStyle name="Heading 3 3 17 2 5" xfId="19541" xr:uid="{0AF22E34-9078-414B-9332-2F58B760A1CE}"/>
    <cellStyle name="Heading 3 3 17 2 6" xfId="21700" xr:uid="{9CF21A91-9844-4E04-A168-E56012B9655E}"/>
    <cellStyle name="Heading 3 3 17 3" xfId="13408" xr:uid="{69491592-71B6-4455-8E1B-1656FAC3FD9E}"/>
    <cellStyle name="Heading 3 3 17 4" xfId="13302" xr:uid="{E140C014-8089-467B-B10F-FC57918BA36D}"/>
    <cellStyle name="Heading 3 3 17 5" xfId="18638" xr:uid="{779D34C6-37DD-42E4-83D8-B044E0EB5EC7}"/>
    <cellStyle name="Heading 3 3 17 6" xfId="18286" xr:uid="{38D43612-C92E-461D-96C3-DD67B9AC8259}"/>
    <cellStyle name="Heading 3 3 17 7" xfId="20097" xr:uid="{35A058E5-0EC3-4377-A6EE-DBD11674A096}"/>
    <cellStyle name="Heading 3 3 18" xfId="2221" xr:uid="{A01610FD-FCC9-4BEE-9381-FC25F9C6F083}"/>
    <cellStyle name="Heading 3 3 18 2" xfId="5085" xr:uid="{11794E68-A49C-4E08-8813-8E446701FBA8}"/>
    <cellStyle name="Heading 3 3 18 2 2" xfId="14994" xr:uid="{385DB451-BDF1-43B3-93BB-6BF1DF0670EC}"/>
    <cellStyle name="Heading 3 3 18 2 3" xfId="14324" xr:uid="{531C59F0-A734-47E9-A82E-01AF81C143E4}"/>
    <cellStyle name="Heading 3 3 18 2 4" xfId="19421" xr:uid="{36CA5259-42C2-4CF9-8D91-20C59E46EEB2}"/>
    <cellStyle name="Heading 3 3 18 2 5" xfId="21633" xr:uid="{1C50A017-C58F-4EFC-B6C6-CE04F874F238}"/>
    <cellStyle name="Heading 3 3 18 2 6" xfId="22949" xr:uid="{4DE17D01-79C6-44DA-8E0B-8510F6A986E8}"/>
    <cellStyle name="Heading 3 3 18 3" xfId="14758" xr:uid="{3A08A65B-065C-4893-95B1-663C1A212E39}"/>
    <cellStyle name="Heading 3 3 18 4" xfId="14309" xr:uid="{C0E39E1B-6EF6-4FFC-A20D-5988E31ED0D0}"/>
    <cellStyle name="Heading 3 3 18 5" xfId="18597" xr:uid="{D99DE883-687F-4BD7-9FAB-9D9BEA9AAFE8}"/>
    <cellStyle name="Heading 3 3 18 6" xfId="19141" xr:uid="{566F36B5-6548-4492-BE82-15EFA70444F8}"/>
    <cellStyle name="Heading 3 3 18 7" xfId="22005" xr:uid="{F5F5DC1B-21E7-43E7-9D21-9112DF722AAD}"/>
    <cellStyle name="Heading 3 3 19" xfId="2419" xr:uid="{38CA2DA4-1099-4319-903F-2D451D2579B2}"/>
    <cellStyle name="Heading 3 3 19 2" xfId="5258" xr:uid="{2C9E0AFF-92F7-4E8E-923E-5CF852973232}"/>
    <cellStyle name="Heading 3 3 19 2 2" xfId="13114" xr:uid="{B11624F3-80AF-4DC8-8740-5858D49EAC62}"/>
    <cellStyle name="Heading 3 3 19 2 3" xfId="13422" xr:uid="{B630DE42-7AC0-4E6A-9997-DA4D6A510086}"/>
    <cellStyle name="Heading 3 3 19 2 4" xfId="19472" xr:uid="{3EA93AE1-6E32-4BDA-B966-CB830A7125AA}"/>
    <cellStyle name="Heading 3 3 19 2 5" xfId="20294" xr:uid="{2F45880C-6EF7-44A8-898F-4A634ABC1498}"/>
    <cellStyle name="Heading 3 3 19 2 6" xfId="20154" xr:uid="{A57C09EF-DC88-465D-94BF-EB75E6DED224}"/>
    <cellStyle name="Heading 3 3 19 3" xfId="13388" xr:uid="{0241ECD6-161D-45E1-B330-3BAF3A3BB1C8}"/>
    <cellStyle name="Heading 3 3 19 4" xfId="14998" xr:uid="{C8050182-1855-4AA7-968B-A3FD755C2419}"/>
    <cellStyle name="Heading 3 3 19 5" xfId="18644" xr:uid="{D5ABA7B9-F1B0-435B-8514-96B0456A1CA5}"/>
    <cellStyle name="Heading 3 3 19 6" xfId="20355" xr:uid="{315385A4-AB5D-40A2-BA52-AD0CDF044579}"/>
    <cellStyle name="Heading 3 3 19 7" xfId="22008" xr:uid="{5E5634EA-46C3-4439-A818-F0757CB0B736}"/>
    <cellStyle name="Heading 3 3 2" xfId="860" xr:uid="{602FF7EF-1974-4BC7-8D43-A97398ED0A17}"/>
    <cellStyle name="Heading 3 3 2 10" xfId="1774" xr:uid="{B8E0D4CF-950A-4689-B42A-E74F4BEA9D17}"/>
    <cellStyle name="Heading 3 3 2 10 2" xfId="4683" xr:uid="{95BA4B46-65CD-4924-935A-CFB9B92F8AB8}"/>
    <cellStyle name="Heading 3 3 2 10 2 2" xfId="14933" xr:uid="{6AD0872B-2C39-4F24-9F09-187536812409}"/>
    <cellStyle name="Heading 3 3 2 10 2 3" xfId="13085" xr:uid="{0C539542-1619-4D2A-82A6-1A8C45D1AF65}"/>
    <cellStyle name="Heading 3 3 2 10 2 4" xfId="19318" xr:uid="{CD092BCE-C4C0-4EDA-AE77-BD3340BD0D20}"/>
    <cellStyle name="Heading 3 3 2 10 2 5" xfId="20691" xr:uid="{71DDAA77-67C5-44B2-A449-BD197648BCE4}"/>
    <cellStyle name="Heading 3 3 2 10 2 6" xfId="18348" xr:uid="{CD1FCF4B-7041-46A6-ACAE-30A1261259AC}"/>
    <cellStyle name="Heading 3 3 2 10 3" xfId="14012" xr:uid="{943D83AE-5E8C-4885-86AF-0C2484523774}"/>
    <cellStyle name="Heading 3 3 2 10 4" xfId="13990" xr:uid="{B85D9647-9DA0-4FEC-9707-74BD03BDCB24}"/>
    <cellStyle name="Heading 3 3 2 10 5" xfId="18490" xr:uid="{19AD74F2-CB55-4A9C-A8D6-3BFCABD5CD38}"/>
    <cellStyle name="Heading 3 3 2 10 6" xfId="19274" xr:uid="{5B5BF6AA-9962-40A4-9CA3-B0457B122B36}"/>
    <cellStyle name="Heading 3 3 2 10 7" xfId="22998" xr:uid="{40D21ECA-CA32-4B31-B21B-1E5F8CBF75C0}"/>
    <cellStyle name="Heading 3 3 2 11" xfId="2104" xr:uid="{4DC51732-3923-4B0B-8248-FAF818525F8D}"/>
    <cellStyle name="Heading 3 3 2 11 2" xfId="4985" xr:uid="{FD7B9EC2-7640-48A7-B14E-7BA372A510D1}"/>
    <cellStyle name="Heading 3 3 2 11 2 2" xfId="13473" xr:uid="{6E11FF7F-9EC5-4BBF-A19F-B30B6D609977}"/>
    <cellStyle name="Heading 3 3 2 11 2 3" xfId="14366" xr:uid="{3F1A47A3-5283-4330-BCF7-B4A49D336F14}"/>
    <cellStyle name="Heading 3 3 2 11 2 4" xfId="19390" xr:uid="{A62A2588-19AB-46EF-84BE-03CF1225D6C1}"/>
    <cellStyle name="Heading 3 3 2 11 2 5" xfId="20601" xr:uid="{9F9DF9AA-B723-4807-AC2A-20A85FD7FE19}"/>
    <cellStyle name="Heading 3 3 2 11 2 6" xfId="18773" xr:uid="{8D1BDD81-B1B3-44B0-AD70-A40521BC8EF2}"/>
    <cellStyle name="Heading 3 3 2 11 3" xfId="14612" xr:uid="{C1CBD715-16D8-47A4-A193-755CBB6E335D}"/>
    <cellStyle name="Heading 3 3 2 11 4" xfId="14245" xr:uid="{3C33221B-DAEC-49B4-9265-1239A8F44751}"/>
    <cellStyle name="Heading 3 3 2 11 5" xfId="18562" xr:uid="{4D4B6CAB-BDE4-4E1C-A28F-DE2BBF35E760}"/>
    <cellStyle name="Heading 3 3 2 11 6" xfId="18771" xr:uid="{72301A29-4E97-4A96-B9BC-1407967B7466}"/>
    <cellStyle name="Heading 3 3 2 11 7" xfId="18210" xr:uid="{27D5A966-02FB-4FD1-B70C-BF29CA0B7CB6}"/>
    <cellStyle name="Heading 3 3 2 12" xfId="2142" xr:uid="{7543D911-CA6A-47BA-88C5-B5BBD2CDC1F2}"/>
    <cellStyle name="Heading 3 3 2 12 2" xfId="5019" xr:uid="{EDF407EC-39F9-4EF7-B5AC-7BEACA31729F}"/>
    <cellStyle name="Heading 3 3 2 12 2 2" xfId="15851" xr:uid="{68C8EDE6-ADCF-4E2D-95EB-CF984B72DD31}"/>
    <cellStyle name="Heading 3 3 2 12 2 3" xfId="14876" xr:uid="{E4A90C89-7CA8-4FED-A087-5B629DA36E94}"/>
    <cellStyle name="Heading 3 3 2 12 2 4" xfId="19400" xr:uid="{130D1CEE-DA49-4364-BE3A-77A4494DDE22}"/>
    <cellStyle name="Heading 3 3 2 12 2 5" xfId="21597" xr:uid="{ECB31C57-21AC-45CC-827C-5C8EDFA110F8}"/>
    <cellStyle name="Heading 3 3 2 12 2 6" xfId="20269" xr:uid="{46FA77D6-026D-4910-88E5-067B4894E451}"/>
    <cellStyle name="Heading 3 3 2 12 3" xfId="14606" xr:uid="{B36406CE-C5DF-4F7A-8E3B-B703E96D1B0D}"/>
    <cellStyle name="Heading 3 3 2 12 4" xfId="13251" xr:uid="{52FCB419-3E58-48A9-B825-61DB94C16923}"/>
    <cellStyle name="Heading 3 3 2 12 5" xfId="18572" xr:uid="{48EDA166-6415-43F3-9E2C-92384F147C69}"/>
    <cellStyle name="Heading 3 3 2 12 6" xfId="18293" xr:uid="{3C91022A-C11C-4ED3-93B0-68D248035197}"/>
    <cellStyle name="Heading 3 3 2 12 7" xfId="18384" xr:uid="{A1DC53ED-9A9F-4ED5-BA2B-2231A0284A24}"/>
    <cellStyle name="Heading 3 3 2 13" xfId="2081" xr:uid="{7CF8206B-AB92-4ED9-BA03-B3AC8586BED3}"/>
    <cellStyle name="Heading 3 3 2 13 2" xfId="4966" xr:uid="{AA428341-E661-44E4-AA14-CFFC42403E76}"/>
    <cellStyle name="Heading 3 3 2 13 2 2" xfId="14326" xr:uid="{F7922658-E22A-41C9-8565-F334D4161AED}"/>
    <cellStyle name="Heading 3 3 2 13 2 3" xfId="13054" xr:uid="{9D39997F-0B59-4E6E-88F7-424D55A1532F}"/>
    <cellStyle name="Heading 3 3 2 13 2 4" xfId="19381" xr:uid="{0D81CA37-F339-49BC-8E73-944A5EA94B64}"/>
    <cellStyle name="Heading 3 3 2 13 2 5" xfId="19329" xr:uid="{B03409D6-E100-41AE-82C2-58824B903E5E}"/>
    <cellStyle name="Heading 3 3 2 13 2 6" xfId="22757" xr:uid="{67D6742C-388D-4761-87A4-D81E0502FAE0}"/>
    <cellStyle name="Heading 3 3 2 13 3" xfId="12797" xr:uid="{48FF0804-F0D6-4CBD-9250-1C53540CB7C4}"/>
    <cellStyle name="Heading 3 3 2 13 4" xfId="15887" xr:uid="{C65C72D9-782F-40FE-A60F-3D378B336E19}"/>
    <cellStyle name="Heading 3 3 2 13 5" xfId="18554" xr:uid="{D28D2285-39C8-4040-8D50-588B2C786020}"/>
    <cellStyle name="Heading 3 3 2 13 6" xfId="21656" xr:uid="{35D701A3-96F3-40EE-8483-7F6E06E8473D}"/>
    <cellStyle name="Heading 3 3 2 13 7" xfId="18567" xr:uid="{DB2A9DD6-2BA4-48E9-8BD4-36CC2986D053}"/>
    <cellStyle name="Heading 3 3 2 14" xfId="2143" xr:uid="{6C631CBD-74EB-49B4-806B-69217FD1E32B}"/>
    <cellStyle name="Heading 3 3 2 14 2" xfId="5020" xr:uid="{8B5DD418-9DAB-46DD-99D6-5BA24B907A6A}"/>
    <cellStyle name="Heading 3 3 2 14 2 2" xfId="14256" xr:uid="{421AD3EF-8D9E-4533-805B-94D727DC2A0D}"/>
    <cellStyle name="Heading 3 3 2 14 2 3" xfId="14741" xr:uid="{1AC99533-806F-48FC-B52D-5E26E8CEAAB0}"/>
    <cellStyle name="Heading 3 3 2 14 2 4" xfId="19401" xr:uid="{EC4CF6F2-FB16-431A-A940-1B7897184577}"/>
    <cellStyle name="Heading 3 3 2 14 2 5" xfId="20426" xr:uid="{B972486C-E911-4B46-81F8-876575B15787}"/>
    <cellStyle name="Heading 3 3 2 14 2 6" xfId="20206" xr:uid="{3C8ED641-DE77-45F2-B508-5B13FDF82A98}"/>
    <cellStyle name="Heading 3 3 2 14 3" xfId="13520" xr:uid="{D2586773-1E95-4BD8-A2B5-A19118038A3E}"/>
    <cellStyle name="Heading 3 3 2 14 4" xfId="13881" xr:uid="{01179018-7858-42FC-BAAE-A53F89867FB4}"/>
    <cellStyle name="Heading 3 3 2 14 5" xfId="18573" xr:uid="{678DFB88-4E31-42FA-9292-543C21B05796}"/>
    <cellStyle name="Heading 3 3 2 14 6" xfId="21912" xr:uid="{BD953A05-AC0E-433C-BE4F-6D73872995BC}"/>
    <cellStyle name="Heading 3 3 2 14 7" xfId="22733" xr:uid="{48205B55-6F46-42B8-90C2-E250686351D5}"/>
    <cellStyle name="Heading 3 3 2 15" xfId="2079" xr:uid="{E60C56AC-B90E-4BCA-A0F3-EC68B50CC1B6}"/>
    <cellStyle name="Heading 3 3 2 15 2" xfId="4965" xr:uid="{93F2BB9A-CC90-48F8-9451-2CB2F420AD3B}"/>
    <cellStyle name="Heading 3 3 2 15 2 2" xfId="13041" xr:uid="{2F355808-BE48-4E98-B67A-B091A2911389}"/>
    <cellStyle name="Heading 3 3 2 15 2 3" xfId="13084" xr:uid="{143C3F01-5C3E-489D-A759-BEBAC585DE89}"/>
    <cellStyle name="Heading 3 3 2 15 2 4" xfId="19380" xr:uid="{EAF68789-8569-47C7-A0B7-B49FF9338938}"/>
    <cellStyle name="Heading 3 3 2 15 2 5" xfId="20501" xr:uid="{800123B4-C098-4AD8-99E2-B85500F45EA8}"/>
    <cellStyle name="Heading 3 3 2 15 2 6" xfId="22737" xr:uid="{A80EA0C1-0375-406A-BFC4-250208BA0548}"/>
    <cellStyle name="Heading 3 3 2 15 3" xfId="13901" xr:uid="{531381CD-9F84-4E3F-85EA-71BD2FB945B0}"/>
    <cellStyle name="Heading 3 3 2 15 4" xfId="12738" xr:uid="{72C9E521-088C-4F2E-B80F-5337DE4A5843}"/>
    <cellStyle name="Heading 3 3 2 15 5" xfId="18553" xr:uid="{51A05116-6D4E-4CC8-99DA-8D93C79C6ACA}"/>
    <cellStyle name="Heading 3 3 2 15 6" xfId="18296" xr:uid="{D91B980C-604B-4CA8-BC15-537698352C12}"/>
    <cellStyle name="Heading 3 3 2 15 7" xfId="21985" xr:uid="{DF10052B-351B-429A-9BE2-C4B7CA475CAA}"/>
    <cellStyle name="Heading 3 3 2 16" xfId="2353" xr:uid="{60946651-7818-4E2F-949C-B7C0367200C5}"/>
    <cellStyle name="Heading 3 3 2 16 2" xfId="5201" xr:uid="{BA1BC4A1-4BDE-4C15-BA93-547F208CD527}"/>
    <cellStyle name="Heading 3 3 2 16 2 2" xfId="14422" xr:uid="{5A5B01B4-91A0-47D2-960D-6E3F192347C2}"/>
    <cellStyle name="Heading 3 3 2 16 2 3" xfId="13087" xr:uid="{511ADADB-E3CB-4951-887D-61C9D9B4323B}"/>
    <cellStyle name="Heading 3 3 2 16 2 4" xfId="19450" xr:uid="{2FBF32FD-95D2-4306-8D5D-50602E897382}"/>
    <cellStyle name="Heading 3 3 2 16 2 5" xfId="18228" xr:uid="{40444A97-2E27-4961-AB94-6CD85C0FE1D5}"/>
    <cellStyle name="Heading 3 3 2 16 2 6" xfId="20482" xr:uid="{366D4856-2D5B-467F-832F-3610235F6A60}"/>
    <cellStyle name="Heading 3 3 2 16 3" xfId="13433" xr:uid="{3C13494C-5D33-4EE9-86AF-FFFD0409C145}"/>
    <cellStyle name="Heading 3 3 2 16 4" xfId="13179" xr:uid="{B8DCB8BC-DB68-4E0D-81E3-3BD5CBA11BEE}"/>
    <cellStyle name="Heading 3 3 2 16 5" xfId="18624" xr:uid="{3A616CD0-5FE7-4214-A9DD-78632C151C91}"/>
    <cellStyle name="Heading 3 3 2 16 6" xfId="20062" xr:uid="{0BE926D1-57F2-4E8C-9518-A9DE7FF82B5F}"/>
    <cellStyle name="Heading 3 3 2 16 7" xfId="19126" xr:uid="{0DD630CE-7867-421B-BE24-1F5E9CCA8563}"/>
    <cellStyle name="Heading 3 3 2 17" xfId="2391" xr:uid="{94D4357E-BE39-46FE-AD6F-F28BF4D296DC}"/>
    <cellStyle name="Heading 3 3 2 17 2" xfId="5235" xr:uid="{7B731D0F-BC80-443A-8AE0-192561AD1B23}"/>
    <cellStyle name="Heading 3 3 2 17 2 2" xfId="14952" xr:uid="{C521C327-6BEB-41E0-A4B8-DED1BC69E0A4}"/>
    <cellStyle name="Heading 3 3 2 17 2 3" xfId="14505" xr:uid="{75734C0A-1576-4FE7-90D2-460AB5E7BEA3}"/>
    <cellStyle name="Heading 3 3 2 17 2 4" xfId="19463" xr:uid="{839C71B9-091C-4578-B873-1317BE38CA3E}"/>
    <cellStyle name="Heading 3 3 2 17 2 5" xfId="20646" xr:uid="{75D196AD-73EE-4A9E-9DEB-701140D7002E}"/>
    <cellStyle name="Heading 3 3 2 17 2 6" xfId="19323" xr:uid="{24FD1BBA-39EE-4866-9967-BA0FD40231CA}"/>
    <cellStyle name="Heading 3 3 2 17 3" xfId="14003" xr:uid="{80B2DCCF-7557-44FF-A2EF-518EA4957129}"/>
    <cellStyle name="Heading 3 3 2 17 4" xfId="13715" xr:uid="{9BD669DB-36DA-4D40-BA72-EAC0918F90D7}"/>
    <cellStyle name="Heading 3 3 2 17 5" xfId="18635" xr:uid="{09FB5787-4252-4E21-AC40-EB441F72A9D6}"/>
    <cellStyle name="Heading 3 3 2 17 6" xfId="21583" xr:uid="{A0F10927-4EC7-458B-9B3B-FE1506B52235}"/>
    <cellStyle name="Heading 3 3 2 17 7" xfId="18678" xr:uid="{4E4D32C4-F96F-49E3-9BDA-0851181511B2}"/>
    <cellStyle name="Heading 3 3 2 18" xfId="2330" xr:uid="{19E766F1-565F-4409-80D4-BE3B090897ED}"/>
    <cellStyle name="Heading 3 3 2 18 2" xfId="5183" xr:uid="{AD1ED734-6DFD-48EB-B727-D3369F61A0B3}"/>
    <cellStyle name="Heading 3 3 2 18 2 2" xfId="13547" xr:uid="{214299D4-9266-4080-9384-BDF81FB86298}"/>
    <cellStyle name="Heading 3 3 2 18 2 3" xfId="13538" xr:uid="{B613B8DD-6FFD-4BB4-9CA1-135BC965478C}"/>
    <cellStyle name="Heading 3 3 2 18 2 4" xfId="19443" xr:uid="{05A37760-6D66-4ED0-AEBD-FC20281DDAC7}"/>
    <cellStyle name="Heading 3 3 2 18 2 5" xfId="19876" xr:uid="{9AE570A7-200D-4049-A849-135BF07D89E0}"/>
    <cellStyle name="Heading 3 3 2 18 2 6" xfId="22948" xr:uid="{3781C6E1-4CA9-4FA0-8658-CD6D040E50E3}"/>
    <cellStyle name="Heading 3 3 2 18 3" xfId="14982" xr:uid="{06A14B92-EEC5-40BA-83B8-B6092AAC4CE2}"/>
    <cellStyle name="Heading 3 3 2 18 4" xfId="14062" xr:uid="{F569928D-CFB7-40B3-9FF0-F4E0C9202F21}"/>
    <cellStyle name="Heading 3 3 2 18 5" xfId="18615" xr:uid="{9D65AAC8-87DC-4476-83D8-9F7B677CEBA0}"/>
    <cellStyle name="Heading 3 3 2 18 6" xfId="18789" xr:uid="{1FD8CC27-6718-4023-8AD9-066A4070ED09}"/>
    <cellStyle name="Heading 3 3 2 18 7" xfId="20533" xr:uid="{F96D2833-24F1-43FB-A757-86BA02150211}"/>
    <cellStyle name="Heading 3 3 2 19" xfId="2392" xr:uid="{7EE73AD8-0692-4969-8317-D72D57370748}"/>
    <cellStyle name="Heading 3 3 2 19 2" xfId="5236" xr:uid="{BD6E30F2-0574-4ECE-8D91-CCE49283AB89}"/>
    <cellStyle name="Heading 3 3 2 19 2 2" xfId="14031" xr:uid="{27B13C91-9115-4921-88E6-A07CC0A4CA95}"/>
    <cellStyle name="Heading 3 3 2 19 2 3" xfId="14506" xr:uid="{810C7807-3003-4E08-9141-0EF60F7FAE81}"/>
    <cellStyle name="Heading 3 3 2 19 2 4" xfId="19464" xr:uid="{EB045728-E909-4400-9128-EAEF01652A7B}"/>
    <cellStyle name="Heading 3 3 2 19 2 5" xfId="19614" xr:uid="{466321D0-06E8-4B65-BEC5-15AE9210BF29}"/>
    <cellStyle name="Heading 3 3 2 19 2 6" xfId="20348" xr:uid="{45936529-46CC-460C-B55C-D23E1710DE28}"/>
    <cellStyle name="Heading 3 3 2 19 3" xfId="13410" xr:uid="{567C9187-1AFB-4076-981E-5D51877B6B8F}"/>
    <cellStyle name="Heading 3 3 2 19 4" xfId="14294" xr:uid="{193F7FDE-D78D-4515-95C6-6B3D6C1E1FDB}"/>
    <cellStyle name="Heading 3 3 2 19 5" xfId="18636" xr:uid="{55B9056B-1EC7-4344-B0FC-1EA22BADFD20}"/>
    <cellStyle name="Heading 3 3 2 19 6" xfId="21611" xr:uid="{12256914-CC9D-414A-917A-402EFBD5D464}"/>
    <cellStyle name="Heading 3 3 2 19 7" xfId="20805" xr:uid="{BD9B8E3B-5E59-43D0-81AE-84DBA82F4024}"/>
    <cellStyle name="Heading 3 3 2 2" xfId="1503" xr:uid="{92FF223D-189E-42D4-8E71-2D393E1F2854}"/>
    <cellStyle name="Heading 3 3 2 2 2" xfId="4455" xr:uid="{683A33AF-E740-4DFA-B3C1-9E9BEB9B8A10}"/>
    <cellStyle name="Heading 3 3 2 2 2 2" xfId="13573" xr:uid="{9EEEB4BF-86DE-403C-8DCC-7DD657C8084D}"/>
    <cellStyle name="Heading 3 3 2 2 2 3" xfId="13660" xr:uid="{B39118C8-4BF7-4E08-8665-EAB7C3DC9B7F}"/>
    <cellStyle name="Heading 3 3 2 2 2 4" xfId="19233" xr:uid="{99BA0C1A-C84E-4453-A338-35DDFE3811C2}"/>
    <cellStyle name="Heading 3 3 2 2 2 5" xfId="18447" xr:uid="{EA0133B9-6CC4-462A-82C1-40F410DF391B}"/>
    <cellStyle name="Heading 3 3 2 2 2 6" xfId="19459" xr:uid="{2C25BE46-286B-43FA-9EF4-D8A57FDD6B08}"/>
    <cellStyle name="Heading 3 3 2 2 3" xfId="15885" xr:uid="{29ED48F5-539C-4D80-885F-F48BAD9BBB36}"/>
    <cellStyle name="Heading 3 3 2 2 4" xfId="14468" xr:uid="{E7BCEA53-8FEB-42A2-93BA-A6D8FD925AEB}"/>
    <cellStyle name="Heading 3 3 2 2 5" xfId="18396" xr:uid="{3F29CCDB-6688-40A8-98AF-3BDAF1D9B3E3}"/>
    <cellStyle name="Heading 3 3 2 2 6" xfId="21672" xr:uid="{48321955-3C07-414B-B7A4-1F226B5E4EFE}"/>
    <cellStyle name="Heading 3 3 2 2 7" xfId="18946" xr:uid="{A2BDCD92-BE42-4C00-A98E-80F399BB119F}"/>
    <cellStyle name="Heading 3 3 2 2 8" xfId="27454" xr:uid="{82CEBDF1-C22D-4A30-BEB1-95158D28CEBE}"/>
    <cellStyle name="Heading 3 3 2 2 9" xfId="33053" xr:uid="{E039883A-F129-4F9E-AA76-7655AE3E039D}"/>
    <cellStyle name="Heading 3 3 2 20" xfId="2328" xr:uid="{CD3E4DFE-75F5-48B0-BEBD-9D126CDA199C}"/>
    <cellStyle name="Heading 3 3 2 20 2" xfId="5181" xr:uid="{179A5E9C-DC83-4814-BE95-B9B35AC8A023}"/>
    <cellStyle name="Heading 3 3 2 20 2 2" xfId="14254" xr:uid="{966B00B6-08E7-46D4-B8B6-FE434DBD0815}"/>
    <cellStyle name="Heading 3 3 2 20 2 3" xfId="13260" xr:uid="{7A1D51ED-74C3-4816-93E9-090CC2B02564}"/>
    <cellStyle name="Heading 3 3 2 20 2 4" xfId="19442" xr:uid="{5B2CD0B5-AA0C-4A46-8C20-F2DED6A36EBB}"/>
    <cellStyle name="Heading 3 3 2 20 2 5" xfId="20366" xr:uid="{4E1FF4C4-98AD-42DC-A2F3-275FFF9FB7C2}"/>
    <cellStyle name="Heading 3 3 2 20 2 6" xfId="20543" xr:uid="{A1FF2E66-2BFA-4B1F-92A6-E774AB76BA9C}"/>
    <cellStyle name="Heading 3 3 2 20 3" xfId="15826" xr:uid="{879BCBF5-BE05-4C94-96DC-11F9111DD8BA}"/>
    <cellStyle name="Heading 3 3 2 20 4" xfId="14496" xr:uid="{126ABE75-14B0-488A-83D8-F138DE5DED05}"/>
    <cellStyle name="Heading 3 3 2 20 5" xfId="18614" xr:uid="{25661DBC-FA05-49EB-BD33-CF82E4229B8F}"/>
    <cellStyle name="Heading 3 3 2 20 6" xfId="20637" xr:uid="{CEB1E2B4-A44C-4460-A673-26B3F6E6E74B}"/>
    <cellStyle name="Heading 3 3 2 20 7" xfId="19502" xr:uid="{A697F533-675C-46F4-B0B6-F1286C5179C6}"/>
    <cellStyle name="Heading 3 3 2 21" xfId="2610" xr:uid="{D1949F93-741B-4221-A4A1-02B62C32AC91}"/>
    <cellStyle name="Heading 3 3 2 21 2" xfId="5425" xr:uid="{4CF6B5AF-88E7-4A73-A689-9846AC2C0141}"/>
    <cellStyle name="Heading 3 3 2 21 2 2" xfId="13617" xr:uid="{BF7E9D62-7264-4F45-AA4A-17A3D9E4E69E}"/>
    <cellStyle name="Heading 3 3 2 21 2 3" xfId="12823" xr:uid="{E542EFF7-17DB-4EA8-9E22-32EAB59FF500}"/>
    <cellStyle name="Heading 3 3 2 21 2 4" xfId="19519" xr:uid="{DB3F96B4-F9B5-4C11-9986-2D290948987D}"/>
    <cellStyle name="Heading 3 3 2 21 2 5" xfId="20712" xr:uid="{2B622D7C-AF8C-4B2D-8FD9-8B7EC26FABD7}"/>
    <cellStyle name="Heading 3 3 2 21 2 6" xfId="18328" xr:uid="{269841D7-7A0A-417C-B45B-4BF8EED49F5E}"/>
    <cellStyle name="Heading 3 3 2 21 3" xfId="14352" xr:uid="{6F0991E0-AF8F-46B2-9C4B-55924EE22E89}"/>
    <cellStyle name="Heading 3 3 2 21 4" xfId="12784" xr:uid="{9AC38EFC-3F5D-4E50-B142-D40EF4943077}"/>
    <cellStyle name="Heading 3 3 2 21 5" xfId="18697" xr:uid="{D962C4B9-37F9-4756-9842-628B83B1A4A9}"/>
    <cellStyle name="Heading 3 3 2 21 6" xfId="20260" xr:uid="{57ED5339-6C85-4C65-9CC1-B487907A2F19}"/>
    <cellStyle name="Heading 3 3 2 21 7" xfId="20512" xr:uid="{63D427FD-9030-4B98-90D8-B1A44A11C4CD}"/>
    <cellStyle name="Heading 3 3 2 22" xfId="2478" xr:uid="{06D19787-E73F-411D-9A28-BB73061298B7}"/>
    <cellStyle name="Heading 3 3 2 22 2" xfId="5306" xr:uid="{4C0E20A1-F892-4160-925E-4518B523DC42}"/>
    <cellStyle name="Heading 3 3 2 22 2 2" xfId="12956" xr:uid="{EC2DAADF-0A66-408A-9B06-412066FB2A6F}"/>
    <cellStyle name="Heading 3 3 2 22 2 3" xfId="13044" xr:uid="{2AA8A45C-8C2F-4322-B7A0-4C3BB88533DE}"/>
    <cellStyle name="Heading 3 3 2 22 2 4" xfId="19490" xr:uid="{076FA9EA-8BD1-4DEB-84E0-BCDFDF143C15}"/>
    <cellStyle name="Heading 3 3 2 22 2 5" xfId="20070" xr:uid="{B4E064DF-7E3C-49C7-A29B-752E5FC3AFD3}"/>
    <cellStyle name="Heading 3 3 2 22 2 6" xfId="21964" xr:uid="{EA0E9768-E6A9-4E68-B253-5527ED028697}"/>
    <cellStyle name="Heading 3 3 2 22 3" xfId="13395" xr:uid="{5393BDD3-1BE2-4CEB-A2EC-2B5D359FDE09}"/>
    <cellStyle name="Heading 3 3 2 22 4" xfId="12944" xr:uid="{0ADEC0D2-0D07-4F7F-819F-572053BD8E16}"/>
    <cellStyle name="Heading 3 3 2 22 5" xfId="18666" xr:uid="{A5240E4F-1C89-4253-8CA2-B600D3E013A7}"/>
    <cellStyle name="Heading 3 3 2 22 6" xfId="18282" xr:uid="{5269434B-6FF4-4ABB-B8F6-1FC3A367C1BC}"/>
    <cellStyle name="Heading 3 3 2 22 7" xfId="19339" xr:uid="{E97E60D2-C7E2-40FE-A715-F6EF4FE2AC02}"/>
    <cellStyle name="Heading 3 3 2 23" xfId="2480" xr:uid="{D41042DC-A99D-4983-9927-E42EFC052E2F}"/>
    <cellStyle name="Heading 3 3 2 23 2" xfId="5307" xr:uid="{17B86DE8-DD95-47E1-97C1-3B22FE03FD5F}"/>
    <cellStyle name="Heading 3 3 2 23 2 2" xfId="15906" xr:uid="{2EFA5E3F-D58C-4A5D-A891-22009D7678C7}"/>
    <cellStyle name="Heading 3 3 2 23 2 3" xfId="13830" xr:uid="{D0C3947B-A8C5-4865-AC0B-288E8CF04340}"/>
    <cellStyle name="Heading 3 3 2 23 2 4" xfId="19491" xr:uid="{862B8D0B-8409-4DE2-8CC7-D36A2A35C734}"/>
    <cellStyle name="Heading 3 3 2 23 2 5" xfId="20461" xr:uid="{529EE3E1-6F13-4432-8236-82FA886247BB}"/>
    <cellStyle name="Heading 3 3 2 23 2 6" xfId="21693" xr:uid="{CDCEAED6-84D0-440F-A24F-0D630E5A1105}"/>
    <cellStyle name="Heading 3 3 2 23 3" xfId="13382" xr:uid="{10DB103C-3F48-4271-830F-8B0386034202}"/>
    <cellStyle name="Heading 3 3 2 23 4" xfId="12866" xr:uid="{71FC06C8-1181-4071-8E92-477692CB2A3D}"/>
    <cellStyle name="Heading 3 3 2 23 5" xfId="18667" xr:uid="{B8299F32-81D6-415B-9808-2C7EDF6D7B75}"/>
    <cellStyle name="Heading 3 3 2 23 6" xfId="19055" xr:uid="{B5E459CE-CEC3-4E1F-9F6A-B369A79B6697}"/>
    <cellStyle name="Heading 3 3 2 23 7" xfId="20074" xr:uid="{2A9B5BB6-AB22-46D1-A7F3-D8720F443C16}"/>
    <cellStyle name="Heading 3 3 2 24" xfId="2473" xr:uid="{F94984AC-05EB-4AE7-8571-C3BFE21F1AA8}"/>
    <cellStyle name="Heading 3 3 2 24 2" xfId="5302" xr:uid="{FA87060C-B71A-4C9A-8D01-F23018AB70CD}"/>
    <cellStyle name="Heading 3 3 2 24 2 2" xfId="13003" xr:uid="{623276D7-0496-4B50-8728-6E5145F4456D}"/>
    <cellStyle name="Heading 3 3 2 24 2 3" xfId="14749" xr:uid="{3FB8F3DA-9C05-4689-9234-3F0283F2AEAE}"/>
    <cellStyle name="Heading 3 3 2 24 2 4" xfId="19486" xr:uid="{C675F0AA-3BCD-407B-BFCD-F7109EF88958}"/>
    <cellStyle name="Heading 3 3 2 24 2 5" xfId="19104" xr:uid="{2D1967D8-FE1C-4167-B813-F1A52C044B27}"/>
    <cellStyle name="Heading 3 3 2 24 2 6" xfId="20763" xr:uid="{4FAD37DB-AF64-4DDE-8D22-54089244CDDF}"/>
    <cellStyle name="Heading 3 3 2 24 3" xfId="12828" xr:uid="{DCAC90E9-A5DC-48BE-B724-7C352EE734AC}"/>
    <cellStyle name="Heading 3 3 2 24 4" xfId="14415" xr:uid="{152F7AF5-3F84-4A2F-B576-792A735F5AD3}"/>
    <cellStyle name="Heading 3 3 2 24 5" xfId="18662" xr:uid="{E2AB82C4-0243-44B4-A580-52629D650AC9}"/>
    <cellStyle name="Heading 3 3 2 24 6" xfId="19036" xr:uid="{84E4DE6A-DABE-4D6D-BC09-746FC8975A4F}"/>
    <cellStyle name="Heading 3 3 2 24 7" xfId="20626" xr:uid="{5EE8984E-8D4C-4A14-9D95-48A11675B779}"/>
    <cellStyle name="Heading 3 3 2 25" xfId="2729" xr:uid="{FA543467-3D5E-4CD0-A537-915710165D6B}"/>
    <cellStyle name="Heading 3 3 2 25 2" xfId="5527" xr:uid="{C926C1E9-C347-452F-9E21-F1569450BF2B}"/>
    <cellStyle name="Heading 3 3 2 25 2 2" xfId="14420" xr:uid="{21F94CD5-F2D3-49AD-879C-06DE35A1C783}"/>
    <cellStyle name="Heading 3 3 2 25 2 3" xfId="13064" xr:uid="{2A9F2E92-CF4A-4EED-BAAD-522E93CDE8A7}"/>
    <cellStyle name="Heading 3 3 2 25 2 4" xfId="19557" xr:uid="{13F2BCDC-D248-4910-8D1B-62C81B9566A9}"/>
    <cellStyle name="Heading 3 3 2 25 2 5" xfId="20643" xr:uid="{FD4FED0E-02BE-46E0-B7C7-6D12EB889F62}"/>
    <cellStyle name="Heading 3 3 2 25 2 6" xfId="18217" xr:uid="{A99D009D-7B0A-466F-9AA2-D61FA9501E17}"/>
    <cellStyle name="Heading 3 3 2 25 3" xfId="14880" xr:uid="{3C89284F-CF9A-43F8-8C98-B7B497CD9D2B}"/>
    <cellStyle name="Heading 3 3 2 25 4" xfId="13975" xr:uid="{1F165721-4E0A-402B-ADC8-903C3E203CCF}"/>
    <cellStyle name="Heading 3 3 2 25 5" xfId="18741" xr:uid="{DEA66EA6-BF49-4E19-B9BD-B4287100EE4F}"/>
    <cellStyle name="Heading 3 3 2 25 6" xfId="18726" xr:uid="{2A437A19-12DA-40BE-8878-7A39B3AAA0F5}"/>
    <cellStyle name="Heading 3 3 2 25 7" xfId="18516" xr:uid="{FEAAFF6E-8C04-4A90-BCD1-4BB00AB443CB}"/>
    <cellStyle name="Heading 3 3 2 26" xfId="2728" xr:uid="{941A7FE0-1F4D-4280-B3C0-A59E460D97B3}"/>
    <cellStyle name="Heading 3 3 2 26 2" xfId="5526" xr:uid="{DBAD66B1-2059-4BDF-B051-689408C509BB}"/>
    <cellStyle name="Heading 3 3 2 26 2 2" xfId="13225" xr:uid="{7340F886-47CE-4616-A24C-110B1286C2EF}"/>
    <cellStyle name="Heading 3 3 2 26 2 3" xfId="14711" xr:uid="{67AFCFC6-1FD4-4D56-8EFC-E29DE06B6A16}"/>
    <cellStyle name="Heading 3 3 2 26 2 4" xfId="19556" xr:uid="{39A9782E-9D62-42D6-8214-323DC5AB99EA}"/>
    <cellStyle name="Heading 3 3 2 26 2 5" xfId="20229" xr:uid="{B5FB690D-E15A-4123-B77E-1B7F2F8ECD26}"/>
    <cellStyle name="Heading 3 3 2 26 2 6" xfId="20718" xr:uid="{E6478DC7-A85D-48A2-91AD-9D7448E7397C}"/>
    <cellStyle name="Heading 3 3 2 26 3" xfId="14459" xr:uid="{6E0A711B-CF3A-43A1-AD54-D59E9F01F10B}"/>
    <cellStyle name="Heading 3 3 2 26 4" xfId="14350" xr:uid="{204EECF8-588D-4851-B681-888237214C77}"/>
    <cellStyle name="Heading 3 3 2 26 5" xfId="18740" xr:uid="{79DF4C09-4BEC-4D9E-9E84-4841AADDBEDA}"/>
    <cellStyle name="Heading 3 3 2 26 6" xfId="19542" xr:uid="{24FE6365-B08E-423E-A40F-52EF68E64169}"/>
    <cellStyle name="Heading 3 3 2 26 7" xfId="18430" xr:uid="{B29AFB63-7F09-4AC7-ADA3-F39310207605}"/>
    <cellStyle name="Heading 3 3 2 27" xfId="2865" xr:uid="{7D5D8B8F-4DC8-426B-9579-B858233E4FD3}"/>
    <cellStyle name="Heading 3 3 2 27 2" xfId="5645" xr:uid="{76C8DA30-FBDC-4E7C-B533-EEB01AC0805A}"/>
    <cellStyle name="Heading 3 3 2 27 2 2" xfId="13061" xr:uid="{D6653434-03A3-4FA2-B98C-86B1973078B3}"/>
    <cellStyle name="Heading 3 3 2 27 2 3" xfId="14845" xr:uid="{7F54ABC8-511F-4F02-8001-E45D0A71A134}"/>
    <cellStyle name="Heading 3 3 2 27 2 4" xfId="19592" xr:uid="{F23ABE07-69AB-4695-83FC-25FBDBC12188}"/>
    <cellStyle name="Heading 3 3 2 27 2 5" xfId="20458" xr:uid="{BFB458DE-4D19-4BB2-9092-A5D7DCC6D150}"/>
    <cellStyle name="Heading 3 3 2 27 2 6" xfId="20363" xr:uid="{304F0348-E03F-4B46-BCAC-F762EEF026A8}"/>
    <cellStyle name="Heading 3 3 2 27 3" xfId="13100" xr:uid="{6E2FC872-0667-4D9B-B842-C427F65CBDFB}"/>
    <cellStyle name="Heading 3 3 2 27 4" xfId="12816" xr:uid="{0095FBE2-6C86-44CD-BC88-D8953288973F}"/>
    <cellStyle name="Heading 3 3 2 27 5" xfId="18780" xr:uid="{AF9B57C5-21CA-423B-AA19-D09163B76AFD}"/>
    <cellStyle name="Heading 3 3 2 27 6" xfId="19543" xr:uid="{E0BD6D46-6200-412F-9AE2-EE8774CDD776}"/>
    <cellStyle name="Heading 3 3 2 27 7" xfId="20209" xr:uid="{5F779260-D654-4A5F-8639-253DB3A7A7A6}"/>
    <cellStyle name="Heading 3 3 2 28" xfId="2968" xr:uid="{C49596BB-EEB1-499C-B962-C86364D7D849}"/>
    <cellStyle name="Heading 3 3 2 28 2" xfId="5738" xr:uid="{A0640868-9962-444A-A3AE-07D722154E26}"/>
    <cellStyle name="Heading 3 3 2 28 2 2" xfId="13800" xr:uid="{92912B60-9063-482B-8008-917C633F5EE1}"/>
    <cellStyle name="Heading 3 3 2 28 2 3" xfId="16857" xr:uid="{C4163BDF-A360-4F6E-9E00-6EF08A8E614A}"/>
    <cellStyle name="Heading 3 3 2 28 2 4" xfId="19622" xr:uid="{C15ACC49-22BB-4EDA-978D-9290C36A7E20}"/>
    <cellStyle name="Heading 3 3 2 28 2 5" xfId="20105" xr:uid="{CD63AB33-673D-4FA4-BA0E-0B401F960741}"/>
    <cellStyle name="Heading 3 3 2 28 2 6" xfId="19768" xr:uid="{4EB36AA4-CD97-4061-8461-4A09FB112497}"/>
    <cellStyle name="Heading 3 3 2 28 3" xfId="14697" xr:uid="{9B65A681-691B-46D7-A247-B0053F164ADC}"/>
    <cellStyle name="Heading 3 3 2 28 4" xfId="14498" xr:uid="{2734D6F7-58CB-4242-8C5F-7A05EF9FBC13}"/>
    <cellStyle name="Heading 3 3 2 28 5" xfId="18816" xr:uid="{3100BDB6-C58A-49D2-954E-6FA79519311D}"/>
    <cellStyle name="Heading 3 3 2 28 6" xfId="20523" xr:uid="{6D4DBAC1-8C03-495F-A1F5-BA80A3902768}"/>
    <cellStyle name="Heading 3 3 2 28 7" xfId="20356" xr:uid="{0EE64D19-9F99-46A7-8846-F2A538627A87}"/>
    <cellStyle name="Heading 3 3 2 29" xfId="2740" xr:uid="{4C234E77-D19A-46D0-9A30-1141138C0F08}"/>
    <cellStyle name="Heading 3 3 2 29 2" xfId="5532" xr:uid="{D4E42156-100A-4CB0-B4E9-B2384908FEA2}"/>
    <cellStyle name="Heading 3 3 2 29 2 2" xfId="14882" xr:uid="{A72FE0A7-8F90-4518-B81F-1322AAFB5978}"/>
    <cellStyle name="Heading 3 3 2 29 2 3" xfId="13793" xr:uid="{C1B3F5D3-5C94-4550-BEFB-0BFB77082BBD}"/>
    <cellStyle name="Heading 3 3 2 29 2 4" xfId="19562" xr:uid="{D9AAD89F-AE73-470A-B52D-A7DCFFC4B802}"/>
    <cellStyle name="Heading 3 3 2 29 2 5" xfId="19539" xr:uid="{280C8383-5FED-4ED6-BAFF-6F43020DEFC4}"/>
    <cellStyle name="Heading 3 3 2 29 2 6" xfId="20312" xr:uid="{8E8F5C55-F0F7-46A4-A71A-42AE1DB7CCC6}"/>
    <cellStyle name="Heading 3 3 2 29 3" xfId="13141" xr:uid="{211A5BEE-BAE9-440C-870D-28FBC67D78DE}"/>
    <cellStyle name="Heading 3 3 2 29 4" xfId="15967" xr:uid="{EC862039-F589-4C88-BF93-31CAA86D87D0}"/>
    <cellStyle name="Heading 3 3 2 29 5" xfId="18748" xr:uid="{2476CA41-A96E-496A-86D5-04C077E8DF1D}"/>
    <cellStyle name="Heading 3 3 2 29 6" xfId="19357" xr:uid="{31ADC122-257A-42FA-9503-FD9C0FB9B3A9}"/>
    <cellStyle name="Heading 3 3 2 29 7" xfId="20612" xr:uid="{573637C6-4AEA-4809-AD55-8B2AEBB990DE}"/>
    <cellStyle name="Heading 3 3 2 3" xfId="1490" xr:uid="{5A5ED393-FC80-48FC-A55A-0647CBB47EE2}"/>
    <cellStyle name="Heading 3 3 2 3 2" xfId="4447" xr:uid="{11C608B2-0F5A-437F-B45E-8B2F05E5CDD0}"/>
    <cellStyle name="Heading 3 3 2 3 2 2" xfId="13000" xr:uid="{603A9BEF-A95F-4608-A1A3-0DBE34464601}"/>
    <cellStyle name="Heading 3 3 2 3 2 3" xfId="14909" xr:uid="{C6309AB5-5D25-455D-986C-1A432C07688B}"/>
    <cellStyle name="Heading 3 3 2 3 2 4" xfId="19225" xr:uid="{F2240857-1BB3-4B70-9B35-CFFAB952AA96}"/>
    <cellStyle name="Heading 3 3 2 3 2 5" xfId="20806" xr:uid="{AE9D6AF1-4BEB-4C89-AE4B-8D914A21119A}"/>
    <cellStyle name="Heading 3 3 2 3 2 6" xfId="19100" xr:uid="{37E61C0F-EA65-4644-ACEA-1CF11DE5F5E9}"/>
    <cellStyle name="Heading 3 3 2 3 3" xfId="12891" xr:uid="{7730BD12-597D-4ECF-BE72-29B06E55E2BA}"/>
    <cellStyle name="Heading 3 3 2 3 4" xfId="14111" xr:uid="{CEB4AB58-037C-4654-9AD7-3B581A7CDFAE}"/>
    <cellStyle name="Heading 3 3 2 3 5" xfId="18388" xr:uid="{B5157BA2-A472-41B5-B8B9-DAB91131C65F}"/>
    <cellStyle name="Heading 3 3 2 3 6" xfId="18309" xr:uid="{123F8DB5-1340-499B-AE9C-75D57FBD9835}"/>
    <cellStyle name="Heading 3 3 2 3 7" xfId="22732" xr:uid="{FB7D6900-3B35-4E84-B009-89C880E749D3}"/>
    <cellStyle name="Heading 3 3 2 3 8" xfId="27397" xr:uid="{8D560FDB-7295-49A4-8868-016BD8324F92}"/>
    <cellStyle name="Heading 3 3 2 3 9" xfId="33756" xr:uid="{89FDF1AE-982A-487C-A064-AB116819A98D}"/>
    <cellStyle name="Heading 3 3 2 30" xfId="2742" xr:uid="{2B9E3D43-D680-4711-8F16-917A1F64EDFA}"/>
    <cellStyle name="Heading 3 3 2 30 2" xfId="5533" xr:uid="{7E2E46B8-4CB1-4C0E-AE23-9BE248D29647}"/>
    <cellStyle name="Heading 3 3 2 30 2 2" xfId="13940" xr:uid="{4298DB31-9B65-4952-8202-5FCE58A1B7EB}"/>
    <cellStyle name="Heading 3 3 2 30 2 3" xfId="14536" xr:uid="{F5E1903B-5FFD-42FB-A40B-CF8F2350D4A4}"/>
    <cellStyle name="Heading 3 3 2 30 2 4" xfId="19563" xr:uid="{A7B73E51-791E-4172-A25D-1E4C334733D5}"/>
    <cellStyle name="Heading 3 3 2 30 2 5" xfId="18719" xr:uid="{0B68FC1B-B44C-41DF-A2BB-0691D8A69315}"/>
    <cellStyle name="Heading 3 3 2 30 2 6" xfId="19889" xr:uid="{7393680B-3132-4F5F-9A20-81FC0A7050C2}"/>
    <cellStyle name="Heading 3 3 2 30 3" xfId="14794" xr:uid="{DE8AF5D2-9D7D-410E-9674-122D2A036442}"/>
    <cellStyle name="Heading 3 3 2 30 4" xfId="14393" xr:uid="{A5C78651-7B3E-4CB9-A799-4F754F2B8E2B}"/>
    <cellStyle name="Heading 3 3 2 30 5" xfId="18749" xr:uid="{6C41800E-8D71-4635-90D7-2D0E64025EBF}"/>
    <cellStyle name="Heading 3 3 2 30 6" xfId="20101" xr:uid="{3FB430BC-9C66-47B7-A032-A03B93D0C178}"/>
    <cellStyle name="Heading 3 3 2 30 7" xfId="20526" xr:uid="{CE29AE74-0340-4E8F-BC23-09925A50E032}"/>
    <cellStyle name="Heading 3 3 2 31" xfId="2980" xr:uid="{FFBDE46C-DF1D-4508-9A0C-6BB45C0F4446}"/>
    <cellStyle name="Heading 3 3 2 31 2" xfId="5745" xr:uid="{6EBA1ECE-6A98-4E82-BF3C-25EA33C15068}"/>
    <cellStyle name="Heading 3 3 2 31 2 2" xfId="14766" xr:uid="{029C5407-9614-4992-B479-396D1B34E582}"/>
    <cellStyle name="Heading 3 3 2 31 2 3" xfId="16052" xr:uid="{F627FF12-559E-4E35-96B0-0688923A30AB}"/>
    <cellStyle name="Heading 3 3 2 31 2 4" xfId="19629" xr:uid="{18B45FF5-51B9-4068-B60D-778C576D863B}"/>
    <cellStyle name="Heading 3 3 2 31 2 5" xfId="18424" xr:uid="{E4A0EF9A-3F0C-4200-B569-7C923992D448}"/>
    <cellStyle name="Heading 3 3 2 31 2 6" xfId="20688" xr:uid="{23623E7C-40D4-461C-A571-3F4F8B280A37}"/>
    <cellStyle name="Heading 3 3 2 31 3" xfId="13498" xr:uid="{1E3F4315-A5C1-4C66-AFEB-DCA6E7D34B13}"/>
    <cellStyle name="Heading 3 3 2 31 4" xfId="15918" xr:uid="{54EAEB5A-59CD-4424-8274-2074B48096BC}"/>
    <cellStyle name="Heading 3 3 2 31 5" xfId="18823" xr:uid="{74519747-6E8D-44CF-B83B-A0D4AD04522B}"/>
    <cellStyle name="Heading 3 3 2 31 6" xfId="20388" xr:uid="{48FFE942-F696-4FDE-A89F-55E291C23321}"/>
    <cellStyle name="Heading 3 3 2 31 7" xfId="18653" xr:uid="{A4DB8F6E-28AA-4860-B996-EA8C89592D02}"/>
    <cellStyle name="Heading 3 3 2 32" xfId="2983" xr:uid="{58156DCB-A98B-4465-ADDC-A9CE807DA799}"/>
    <cellStyle name="Heading 3 3 2 32 2" xfId="5746" xr:uid="{1D1F2ECA-2F2C-4B52-A5E6-DD2E89C9EB3B}"/>
    <cellStyle name="Heading 3 3 2 32 2 2" xfId="13721" xr:uid="{04017140-B5CF-4BCD-B563-7DC0B699DABB}"/>
    <cellStyle name="Heading 3 3 2 32 2 3" xfId="13585" xr:uid="{6CC3EDEF-429B-48EE-9D46-29C68F9F8283}"/>
    <cellStyle name="Heading 3 3 2 32 2 4" xfId="19630" xr:uid="{B8BAEA18-11EF-4CF2-BE78-F1D9440F8D35}"/>
    <cellStyle name="Heading 3 3 2 32 2 5" xfId="21874" xr:uid="{9DFEC410-F408-4ECF-9B07-F116AC4930BE}"/>
    <cellStyle name="Heading 3 3 2 32 2 6" xfId="19795" xr:uid="{FBE5E381-56B1-4EC3-936D-570956535486}"/>
    <cellStyle name="Heading 3 3 2 32 3" xfId="14035" xr:uid="{0ED9C106-F28F-435F-B4A9-C05CF24C0DE2}"/>
    <cellStyle name="Heading 3 3 2 32 4" xfId="14964" xr:uid="{684580CA-E67B-48D6-A352-2744439ADBEC}"/>
    <cellStyle name="Heading 3 3 2 32 5" xfId="18824" xr:uid="{E4A38A06-09F0-4BBA-9EBC-780D4BDB204F}"/>
    <cellStyle name="Heading 3 3 2 32 6" xfId="19134" xr:uid="{8B43C8DB-0BBF-426A-AD3E-B83733AB2290}"/>
    <cellStyle name="Heading 3 3 2 32 7" xfId="20493" xr:uid="{096E5A56-109D-4689-89C4-91DEBE388ADA}"/>
    <cellStyle name="Heading 3 3 2 33" xfId="3161" xr:uid="{B54DB7A3-BD84-4ECC-A645-F1C9377B62F1}"/>
    <cellStyle name="Heading 3 3 2 33 2" xfId="5888" xr:uid="{20E07A2F-3477-4775-9518-34B78DF60C61}"/>
    <cellStyle name="Heading 3 3 2 33 2 2" xfId="13007" xr:uid="{C3EB1E69-4CD4-4D73-B953-8D7AFB0F1AF0}"/>
    <cellStyle name="Heading 3 3 2 33 2 3" xfId="14275" xr:uid="{F1B824B1-8B95-476D-AA19-6EB7904B0A01}"/>
    <cellStyle name="Heading 3 3 2 33 2 4" xfId="19691" xr:uid="{612313A1-176C-4667-A2BA-345555B950F4}"/>
    <cellStyle name="Heading 3 3 2 33 2 5" xfId="19075" xr:uid="{8543123F-1953-46E3-9538-7007E995A6DB}"/>
    <cellStyle name="Heading 3 3 2 33 2 6" xfId="19666" xr:uid="{581E2EB1-8BF4-4B5A-B694-B0209A2E5C74}"/>
    <cellStyle name="Heading 3 3 2 33 3" xfId="12744" xr:uid="{BE11BB5E-1635-4D2B-841A-818BA6E9B389}"/>
    <cellStyle name="Heading 3 3 2 33 4" xfId="13846" xr:uid="{2B918945-C968-4699-B941-C7E1372118C7}"/>
    <cellStyle name="Heading 3 3 2 33 5" xfId="18897" xr:uid="{8821BA00-EF2C-4BC0-B540-EA483EF68DE2}"/>
    <cellStyle name="Heading 3 3 2 33 6" xfId="18278" xr:uid="{18DC8805-6E93-460B-8388-F0AA4CB6C38A}"/>
    <cellStyle name="Heading 3 3 2 33 7" xfId="19282" xr:uid="{B9274AA6-B388-4B5A-A40F-BFE3D67724F6}"/>
    <cellStyle name="Heading 3 3 2 34" xfId="3284" xr:uid="{19D32F60-9CF6-492F-A560-9F2945E476DA}"/>
    <cellStyle name="Heading 3 3 2 34 2" xfId="5988" xr:uid="{2C0A5850-A466-4760-831D-B3C5B10D9387}"/>
    <cellStyle name="Heading 3 3 2 34 2 2" xfId="14733" xr:uid="{22B26E97-4CC0-4655-9F39-289D878DD490}"/>
    <cellStyle name="Heading 3 3 2 34 2 3" xfId="14841" xr:uid="{AE1A18C4-25E1-47B3-8B67-26CD0A036687}"/>
    <cellStyle name="Heading 3 3 2 34 2 4" xfId="19731" xr:uid="{613BFED8-315C-4777-AA2B-019F4ABDCBAC}"/>
    <cellStyle name="Heading 3 3 2 34 2 5" xfId="20347" xr:uid="{8F0BFB2F-252A-424E-B09C-E59E2073EFD7}"/>
    <cellStyle name="Heading 3 3 2 34 2 6" xfId="22985" xr:uid="{001AC699-1C7F-4EA6-A146-FB6746C8E356}"/>
    <cellStyle name="Heading 3 3 2 34 3" xfId="13102" xr:uid="{9B59996C-AC9E-46AF-A0DB-E32C31F648FC}"/>
    <cellStyle name="Heading 3 3 2 34 4" xfId="13431" xr:uid="{C0E9E521-F302-4D82-A966-8A7F13B888F2}"/>
    <cellStyle name="Heading 3 3 2 34 5" xfId="18948" xr:uid="{95235344-89F9-4529-8BEF-7DC89BD3799B}"/>
    <cellStyle name="Heading 3 3 2 34 6" xfId="18253" xr:uid="{9508969E-1544-4658-9B02-9C62B8E20774}"/>
    <cellStyle name="Heading 3 3 2 34 7" xfId="22004" xr:uid="{9EA90EFC-DAAD-4A6D-A442-E2618E7F5D08}"/>
    <cellStyle name="Heading 3 3 2 35" xfId="3037" xr:uid="{A925B170-89B6-4F45-840B-5C908B646564}"/>
    <cellStyle name="Heading 3 3 2 35 2" xfId="5781" xr:uid="{9F430F97-818B-492B-81DC-B67DF72B6EBE}"/>
    <cellStyle name="Heading 3 3 2 35 2 2" xfId="13861" xr:uid="{C56220CD-5F84-4C6E-8ADA-6F399661D386}"/>
    <cellStyle name="Heading 3 3 2 35 2 3" xfId="13858" xr:uid="{464DC0FB-C3C6-43D5-8870-136A73DB03A7}"/>
    <cellStyle name="Heading 3 3 2 35 2 4" xfId="19652" xr:uid="{772582A9-6A8D-4CE0-8851-E4550AFEEA20}"/>
    <cellStyle name="Heading 3 3 2 35 2 5" xfId="20084" xr:uid="{54B7F099-E67A-4F1A-935C-747B2BB77A0C}"/>
    <cellStyle name="Heading 3 3 2 35 2 6" xfId="18671" xr:uid="{0E634669-5CFC-4D3A-B045-A7ABC075197F}"/>
    <cellStyle name="Heading 3 3 2 35 3" xfId="12994" xr:uid="{62708E84-08F5-4D2E-B632-4FD061C459F7}"/>
    <cellStyle name="Heading 3 3 2 35 4" xfId="12879" xr:uid="{F67D4841-B729-4DB5-88BF-0EAD08B3142D}"/>
    <cellStyle name="Heading 3 3 2 35 5" xfId="18853" xr:uid="{3F877340-6C6F-4B13-A510-4772EC8F303A}"/>
    <cellStyle name="Heading 3 3 2 35 6" xfId="19062" xr:uid="{6A6EBC1B-5420-4262-B702-F2025C5B06A6}"/>
    <cellStyle name="Heading 3 3 2 35 7" xfId="18672" xr:uid="{06479813-355B-451C-9C52-B20787EBFFC4}"/>
    <cellStyle name="Heading 3 3 2 36" xfId="3292" xr:uid="{E205CC59-F4F5-4E5F-B0B6-BED31D8B3BCC}"/>
    <cellStyle name="Heading 3 3 2 36 2" xfId="5994" xr:uid="{5C8B47AF-AF4B-47F2-A1BE-E86E47F3CD2B}"/>
    <cellStyle name="Heading 3 3 2 36 2 2" xfId="12950" xr:uid="{050DABFE-24B4-4FE2-BDD1-F8CD4C7B063A}"/>
    <cellStyle name="Heading 3 3 2 36 2 3" xfId="12836" xr:uid="{F96D8DA3-48FC-4652-9999-4E4FC8D07800}"/>
    <cellStyle name="Heading 3 3 2 36 2 4" xfId="19737" xr:uid="{2F176B1E-5150-47F4-A24B-ACA7EE33D872}"/>
    <cellStyle name="Heading 3 3 2 36 2 5" xfId="20528" xr:uid="{0A6063B0-9E1C-443D-8889-B8F6991606B1}"/>
    <cellStyle name="Heading 3 3 2 36 2 6" xfId="22009" xr:uid="{EBDEAA86-6E79-4C8A-9D1B-C4BBA283D809}"/>
    <cellStyle name="Heading 3 3 2 36 3" xfId="12941" xr:uid="{DA93B082-DE27-4BD4-9B01-FBDE63D14210}"/>
    <cellStyle name="Heading 3 3 2 36 4" xfId="13572" xr:uid="{0C3E8BFA-314B-4810-87B8-6F02F10AD24C}"/>
    <cellStyle name="Heading 3 3 2 36 5" xfId="18954" xr:uid="{527108BA-58D6-418E-849B-4509948AF3FF}"/>
    <cellStyle name="Heading 3 3 2 36 6" xfId="18352" xr:uid="{D7E29314-1047-4661-B5E8-42ACF7C7EF1F}"/>
    <cellStyle name="Heading 3 3 2 36 7" xfId="18200" xr:uid="{57A5CE46-F65F-4F52-8F9D-CC48AB5CC45C}"/>
    <cellStyle name="Heading 3 3 2 37" xfId="3111" xr:uid="{CE6C3CE6-5ED4-4957-BF45-C01C3741B3DB}"/>
    <cellStyle name="Heading 3 3 2 37 2" xfId="5852" xr:uid="{DA8168B1-205F-4E2C-A5C1-1793775A1D93}"/>
    <cellStyle name="Heading 3 3 2 37 2 2" xfId="14595" xr:uid="{46ED7340-C8A2-4D38-9E1E-B81870A527AC}"/>
    <cellStyle name="Heading 3 3 2 37 2 3" xfId="14930" xr:uid="{35DA6E9B-B6FB-4EF2-94C3-478F5EA98AF1}"/>
    <cellStyle name="Heading 3 3 2 37 2 4" xfId="19668" xr:uid="{89E16E24-B4F2-41EE-85D4-A8ADB8354F5A}"/>
    <cellStyle name="Heading 3 3 2 37 2 5" xfId="20529" xr:uid="{696A64A5-93E1-49EC-838A-382704403336}"/>
    <cellStyle name="Heading 3 3 2 37 2 6" xfId="19850" xr:uid="{99A6264A-AE05-45F6-8EF6-FE3A9E5884E0}"/>
    <cellStyle name="Heading 3 3 2 37 3" xfId="12772" xr:uid="{9C1CFC4F-C79D-4C24-88B2-69255B6D6B2F}"/>
    <cellStyle name="Heading 3 3 2 37 4" xfId="14929" xr:uid="{F7A625E2-C880-4B45-80A4-398DAF8EFDE9}"/>
    <cellStyle name="Heading 3 3 2 37 5" xfId="18865" xr:uid="{156A2944-07F2-498D-A2E9-B6C43C02BBFB}"/>
    <cellStyle name="Heading 3 3 2 37 6" xfId="18324" xr:uid="{B1EE8376-3AF8-4EE8-93A0-49841365C5FE}"/>
    <cellStyle name="Heading 3 3 2 37 7" xfId="22806" xr:uid="{8863F47C-ED8F-4800-9913-3C2105A0AA0C}"/>
    <cellStyle name="Heading 3 3 2 38" xfId="3103" xr:uid="{B6763489-6E45-4784-900E-86647523ABA5}"/>
    <cellStyle name="Heading 3 3 2 38 2" xfId="5847" xr:uid="{A0361E49-3C31-4522-AC59-FDF1363DA369}"/>
    <cellStyle name="Heading 3 3 2 38 2 2" xfId="12959" xr:uid="{EB6544FC-E077-4E71-B521-F8F2ADD77D2E}"/>
    <cellStyle name="Heading 3 3 2 38 2 3" xfId="13273" xr:uid="{0C8A41C9-8810-4CF0-ABA8-98497E8D3F1B}"/>
    <cellStyle name="Heading 3 3 2 38 2 4" xfId="19664" xr:uid="{993081E5-5C58-4552-9089-0F9C694A4A09}"/>
    <cellStyle name="Heading 3 3 2 38 2 5" xfId="20157" xr:uid="{E074C6DE-BC70-4962-931A-EAB32F0C9187}"/>
    <cellStyle name="Heading 3 3 2 38 2 6" xfId="20620" xr:uid="{59C661C8-90F8-4C3F-B244-3CC632CFDF94}"/>
    <cellStyle name="Heading 3 3 2 38 3" xfId="14980" xr:uid="{F0DAD1D3-99C9-4C3E-B94E-6F843932F206}"/>
    <cellStyle name="Heading 3 3 2 38 4" xfId="14755" xr:uid="{AA3257F3-FA53-4539-B10A-925AB991DBA2}"/>
    <cellStyle name="Heading 3 3 2 38 5" xfId="18863" xr:uid="{F78E7E29-0A2A-4019-A201-EA6E66614090}"/>
    <cellStyle name="Heading 3 3 2 38 6" xfId="18555" xr:uid="{65F781B2-CCA1-43DA-8D6C-2C1B90670816}"/>
    <cellStyle name="Heading 3 3 2 38 7" xfId="20343" xr:uid="{4AFB9532-E0AF-4683-A0B7-2E47EC4E5144}"/>
    <cellStyle name="Heading 3 3 2 39" xfId="3136" xr:uid="{A364A5AF-A5C6-487A-9B6C-953A13705301}"/>
    <cellStyle name="Heading 3 3 2 39 2" xfId="5869" xr:uid="{B6973C1E-554D-4D82-8C31-77ACB8862702}"/>
    <cellStyle name="Heading 3 3 2 39 2 2" xfId="14436" xr:uid="{11558B51-6279-4E76-8F23-EE1754869F6B}"/>
    <cellStyle name="Heading 3 3 2 39 2 3" xfId="13006" xr:uid="{048A5B4A-6B9D-46E5-AE0E-4FD62993E108}"/>
    <cellStyle name="Heading 3 3 2 39 2 4" xfId="19682" xr:uid="{0E9AFA45-841C-4E1F-ADFE-75A205D31BE4}"/>
    <cellStyle name="Heading 3 3 2 39 2 5" xfId="19874" xr:uid="{2849B93F-BF18-4766-B094-7EA14F42F68B}"/>
    <cellStyle name="Heading 3 3 2 39 2 6" xfId="20336" xr:uid="{7F0C789E-5ADD-4171-9B07-319E42A49596}"/>
    <cellStyle name="Heading 3 3 2 39 3" xfId="12758" xr:uid="{0DA95D3E-9A91-4BBC-BA46-BD8D501796BA}"/>
    <cellStyle name="Heading 3 3 2 39 4" xfId="13944" xr:uid="{C9ABC4AC-B618-4966-826E-3ECF8D7E627F}"/>
    <cellStyle name="Heading 3 3 2 39 5" xfId="18885" xr:uid="{36417C1C-E2EF-46A8-87CC-EC958C6F5EDF}"/>
    <cellStyle name="Heading 3 3 2 39 6" xfId="18511" xr:uid="{941E9E76-FD3B-4A0B-9ADE-6FE28889EAD1}"/>
    <cellStyle name="Heading 3 3 2 39 7" xfId="19211" xr:uid="{3EB96DAF-8817-4100-8FA5-E3CBAE9964F8}"/>
    <cellStyle name="Heading 3 3 2 4" xfId="1761" xr:uid="{F3CDD5C7-132E-4FAB-A278-369E73E9889C}"/>
    <cellStyle name="Heading 3 3 2 4 2" xfId="4675" xr:uid="{E488B554-4427-4228-9362-D8DBD20199D5}"/>
    <cellStyle name="Heading 3 3 2 4 2 2" xfId="14955" xr:uid="{B0E88A19-250A-4DE8-9D39-08460FD5AB3B}"/>
    <cellStyle name="Heading 3 3 2 4 2 3" xfId="14718" xr:uid="{2125127E-CB26-4B94-80A4-36F64456B8C2}"/>
    <cellStyle name="Heading 3 3 2 4 2 4" xfId="19310" xr:uid="{CB602408-6905-4DBB-8520-3A04AE047152}"/>
    <cellStyle name="Heading 3 3 2 4 2 5" xfId="19890" xr:uid="{C6417E4D-FFA2-4999-8C21-A5176B9847C1}"/>
    <cellStyle name="Heading 3 3 2 4 2 6" xfId="18344" xr:uid="{E92DC08C-3E17-4AF7-AD4E-8A264541D279}"/>
    <cellStyle name="Heading 3 3 2 4 3" xfId="13428" xr:uid="{68E92720-83D3-4099-B6EF-B4FEEEF48D0A}"/>
    <cellStyle name="Heading 3 3 2 4 4" xfId="13002" xr:uid="{11C30BE9-5E4B-4501-92CF-116975E51EE8}"/>
    <cellStyle name="Heading 3 3 2 4 5" xfId="18481" xr:uid="{7BCDE6A0-C4B8-4C80-9521-566E530E9A29}"/>
    <cellStyle name="Heading 3 3 2 4 6" xfId="20564" xr:uid="{EA33334A-62F1-489D-8D3A-E7E0E43D700A}"/>
    <cellStyle name="Heading 3 3 2 4 7" xfId="20730" xr:uid="{2C743311-20CF-48C6-B665-F058DF25603B}"/>
    <cellStyle name="Heading 3 3 2 4 8" xfId="27735" xr:uid="{D84ECA82-0601-4BDC-A480-D7A834A815AB}"/>
    <cellStyle name="Heading 3 3 2 4 9" xfId="33941" xr:uid="{458D69AB-843D-4189-8D11-C67A18D8323C}"/>
    <cellStyle name="Heading 3 3 2 40" xfId="3242" xr:uid="{C665B3E9-09A1-46C0-AC87-EBBF2A624165}"/>
    <cellStyle name="Heading 3 3 2 40 2" xfId="5949" xr:uid="{F0D61E1D-1FB3-445A-9D3D-72E8CD01675A}"/>
    <cellStyle name="Heading 3 3 2 40 2 2" xfId="13477" xr:uid="{02531AA7-3FB9-4440-A453-68CF0A9A41D6}"/>
    <cellStyle name="Heading 3 3 2 40 2 3" xfId="1291" xr:uid="{000B3740-C075-4A84-9283-9F9830392C9F}"/>
    <cellStyle name="Heading 3 3 2 40 2 4" xfId="19716" xr:uid="{7626A4F1-0076-48EC-AE27-70159529EBF8}"/>
    <cellStyle name="Heading 3 3 2 40 2 5" xfId="19792" xr:uid="{6A0269A2-BB27-43DE-824C-60E2071EF2D5}"/>
    <cellStyle name="Heading 3 3 2 40 2 6" xfId="19822" xr:uid="{4001738B-C180-4C90-A25D-189DD5DC6FA5}"/>
    <cellStyle name="Heading 3 3 2 40 3" xfId="12898" xr:uid="{10C8EF20-ADCD-48B8-838D-BDC79A2A59E5}"/>
    <cellStyle name="Heading 3 3 2 40 4" xfId="14989" xr:uid="{4BAD9A9E-056B-4D40-B65A-F5B55FED031C}"/>
    <cellStyle name="Heading 3 3 2 40 5" xfId="18932" xr:uid="{8B15D906-4625-4505-BDD4-F1EC953AEE80}"/>
    <cellStyle name="Heading 3 3 2 40 6" xfId="18270" xr:uid="{AED47531-72B7-43BC-81D7-F01C0C14AABC}"/>
    <cellStyle name="Heading 3 3 2 40 7" xfId="21976" xr:uid="{46E4AC10-7A17-49D6-B15B-F94224F9E8BE}"/>
    <cellStyle name="Heading 3 3 2 41" xfId="3441" xr:uid="{F0AEF8BD-262A-47CE-8A27-75AEC5119CE9}"/>
    <cellStyle name="Heading 3 3 2 41 2" xfId="6113" xr:uid="{36D8E8E1-ACEA-46A4-959A-6FA1FEB89C67}"/>
    <cellStyle name="Heading 3 3 2 41 2 2" xfId="13589" xr:uid="{2F67D195-A260-4F9C-954F-58C7E7B5F7BF}"/>
    <cellStyle name="Heading 3 3 2 41 2 3" xfId="14941" xr:uid="{2E30D51C-5F72-48CE-ADB3-2B7E7C5F2855}"/>
    <cellStyle name="Heading 3 3 2 41 2 4" xfId="19774" xr:uid="{D44B23BD-7D9E-4AD6-B157-52992AE3B002}"/>
    <cellStyle name="Heading 3 3 2 41 2 5" xfId="20555" xr:uid="{8C45D461-8459-4FC5-9E16-ED690BE07C56}"/>
    <cellStyle name="Heading 3 3 2 41 2 6" xfId="18856" xr:uid="{F5221D5B-15E6-48D6-A5E5-3EC23F2B7FD6}"/>
    <cellStyle name="Heading 3 3 2 41 3" xfId="13319" xr:uid="{B3145A62-58E8-41E0-958C-3A2DFC531B5D}"/>
    <cellStyle name="Heading 3 3 2 41 4" xfId="13091" xr:uid="{3C9BE7AB-D7E3-4A18-950A-97DB34D2EF71}"/>
    <cellStyle name="Heading 3 3 2 41 5" xfId="19003" xr:uid="{885A1C45-2237-4981-8CE2-5AFFB70F7DF7}"/>
    <cellStyle name="Heading 3 3 2 41 6" xfId="19781" xr:uid="{95640ED1-7E36-4458-9394-1344BDAC4708}"/>
    <cellStyle name="Heading 3 3 2 41 7" xfId="20339" xr:uid="{65797BA4-D0B2-486C-AF46-E3C337161A21}"/>
    <cellStyle name="Heading 3 3 2 42" xfId="3474" xr:uid="{050E28D6-039B-4352-B7DF-C695AF26B87B}"/>
    <cellStyle name="Heading 3 3 2 42 2" xfId="6144" xr:uid="{C83E0267-2537-4405-A832-0D8FC1156991}"/>
    <cellStyle name="Heading 3 3 2 42 2 2" xfId="14745" xr:uid="{6440FA64-17A3-442B-B08F-E1ACF67F430A}"/>
    <cellStyle name="Heading 3 3 2 42 2 3" xfId="14591" xr:uid="{B08DF62D-5AE0-4F5D-95B6-2ADF2CB5F11D}"/>
    <cellStyle name="Heading 3 3 2 42 2 4" xfId="19783" xr:uid="{90B0F718-5DD6-44CF-A58D-8E66FAC8D192}"/>
    <cellStyle name="Heading 3 3 2 42 2 5" xfId="21609" xr:uid="{9A5FF5F6-6568-4DA8-AFC2-893DA750AD0B}"/>
    <cellStyle name="Heading 3 3 2 42 2 6" xfId="20116" xr:uid="{33717654-5532-4409-A625-2A4C058D4672}"/>
    <cellStyle name="Heading 3 3 2 42 3" xfId="13640" xr:uid="{9650B681-663A-4277-8E34-33740BFD79DB}"/>
    <cellStyle name="Heading 3 3 2 42 4" xfId="13847" xr:uid="{7EC41BAE-40CA-4A17-98FB-FF6D0BB2EEFA}"/>
    <cellStyle name="Heading 3 3 2 42 5" xfId="19011" xr:uid="{9B20F117-AAC0-41D7-81B4-EEB4F28D0DD1}"/>
    <cellStyle name="Heading 3 3 2 42 6" xfId="19199" xr:uid="{DFF544DC-2AF6-4913-A99A-69CC98283D68}"/>
    <cellStyle name="Heading 3 3 2 42 7" xfId="20484" xr:uid="{17EF49BF-A174-49CB-BF66-09356AE20D9E}"/>
    <cellStyle name="Heading 3 3 2 43" xfId="3537" xr:uid="{1EC06905-2A2A-43DE-B88A-A0688B504729}"/>
    <cellStyle name="Heading 3 3 2 43 2" xfId="13768" xr:uid="{30ECB873-9B53-43AB-84FB-B5DE6D36AD44}"/>
    <cellStyle name="Heading 3 3 2 43 3" xfId="14868" xr:uid="{0AC0987B-156F-4028-8F24-6B788D65E7FD}"/>
    <cellStyle name="Heading 3 3 2 43 4" xfId="19029" xr:uid="{F8FACD72-9CF5-4630-9502-C75FE13A1A2B}"/>
    <cellStyle name="Heading 3 3 2 43 5" xfId="20534" xr:uid="{762378CC-607F-4757-B1C9-E73547FF931D}"/>
    <cellStyle name="Heading 3 3 2 43 6" xfId="19319" xr:uid="{DF70D20E-7D8E-495D-9CB7-6A8BFF8C9725}"/>
    <cellStyle name="Heading 3 3 2 44" xfId="12493" xr:uid="{01891322-14CE-4843-9E12-7C2B62C8FD43}"/>
    <cellStyle name="Heading 3 3 2 44 2" xfId="15909" xr:uid="{D0648A52-4B12-4C7E-BB48-42663181D5AF}"/>
    <cellStyle name="Heading 3 3 2 44 3" xfId="16902" xr:uid="{9BA3119F-858B-4532-A17E-18C59992FF1B}"/>
    <cellStyle name="Heading 3 3 2 44 4" xfId="17840" xr:uid="{180C1E07-6318-484A-9C19-1A61E55D7352}"/>
    <cellStyle name="Heading 3 3 2 44 5" xfId="21684" xr:uid="{A89A1D51-FDFF-4126-9575-10CCE1A778B9}"/>
    <cellStyle name="Heading 3 3 2 44 6" xfId="22798" xr:uid="{6EF02D29-2F1E-4D6D-817F-A799169A6801}"/>
    <cellStyle name="Heading 3 3 2 44 7" xfId="23818" xr:uid="{A5AC4081-50C8-44B2-B4AB-934820D32846}"/>
    <cellStyle name="Heading 3 3 2 45" xfId="18184" xr:uid="{3132B0FB-0F3A-4398-98A8-478AF17C824C}"/>
    <cellStyle name="Heading 3 3 2 45 2" xfId="21972" xr:uid="{982F8E88-E57C-405F-9AAD-DAE77E1EFECF}"/>
    <cellStyle name="Heading 3 3 2 45 3" xfId="23004" xr:uid="{627F814F-1A15-4B56-8EC9-5D1D78436ECC}"/>
    <cellStyle name="Heading 3 3 2 45 4" xfId="23982" xr:uid="{373F8CA8-7374-430C-9E73-820C51D9B986}"/>
    <cellStyle name="Heading 3 3 2 46" xfId="18355" xr:uid="{3682B1B2-01F5-4632-AD4A-58B8DB5BE29C}"/>
    <cellStyle name="Heading 3 3 2 47" xfId="24615" xr:uid="{E0478D0B-8A90-4C32-B6BA-E256C860F18E}"/>
    <cellStyle name="Heading 3 3 2 48" xfId="25099" xr:uid="{C123A2AC-B7CC-4EE4-83A4-EFED9E59E2CD}"/>
    <cellStyle name="Heading 3 3 2 49" xfId="25109" xr:uid="{A03138A2-05E1-4E58-B640-661B506D4851}"/>
    <cellStyle name="Heading 3 3 2 5" xfId="1524" xr:uid="{6D801736-07F1-4E12-83D1-5DDE7FC88B94}"/>
    <cellStyle name="Heading 3 3 2 5 2" xfId="4466" xr:uid="{8C5E3622-1578-461F-9BC3-B626961348CD}"/>
    <cellStyle name="Heading 3 3 2 5 2 2" xfId="14258" xr:uid="{58BE9B57-38C9-4FBE-A2A7-C112FC81158C}"/>
    <cellStyle name="Heading 3 3 2 5 2 3" xfId="13615" xr:uid="{1E22F8BC-DE34-48BB-BF79-AD03CB76C9C8}"/>
    <cellStyle name="Heading 3 3 2 5 2 4" xfId="19244" xr:uid="{A7C393CE-6CFC-4CFF-8E43-2702234DDF21}"/>
    <cellStyle name="Heading 3 3 2 5 2 5" xfId="20236" xr:uid="{FD963C9C-C7EC-41D9-A775-7C596ADD264F}"/>
    <cellStyle name="Heading 3 3 2 5 2 6" xfId="19470" xr:uid="{BC50BA3F-7B9B-4E01-909D-933203BB5A35}"/>
    <cellStyle name="Heading 3 3 2 5 3" xfId="13383" xr:uid="{F4BE40FF-10D0-4E14-83F8-020EF7C87D8F}"/>
    <cellStyle name="Heading 3 3 2 5 4" xfId="14407" xr:uid="{8FB29E88-C86C-40C4-91AC-1CE88F29869D}"/>
    <cellStyle name="Heading 3 3 2 5 5" xfId="18409" xr:uid="{1CE4B5E1-013B-4E15-84EE-E9DE69034232}"/>
    <cellStyle name="Heading 3 3 2 5 6" xfId="20235" xr:uid="{D44D6F75-BB43-4EBE-A6F8-7CDDF12F52E9}"/>
    <cellStyle name="Heading 3 3 2 5 7" xfId="20725" xr:uid="{A7710BAC-8190-4A0F-BA5F-71143460D560}"/>
    <cellStyle name="Heading 3 3 2 5 8" xfId="26957" xr:uid="{8F967B72-F65C-456E-AF68-821F9304AF8D}"/>
    <cellStyle name="Heading 3 3 2 50" xfId="25877" xr:uid="{660E4BA4-DB59-4B5E-9EEA-BC927B7C8C56}"/>
    <cellStyle name="Heading 3 3 2 51" xfId="26209" xr:uid="{3C4C77DE-4D93-4C82-9917-D2D6FE9D4B18}"/>
    <cellStyle name="Heading 3 3 2 52" xfId="26137" xr:uid="{5260B3FA-04B7-4C0C-BB4A-B82FEADC3B71}"/>
    <cellStyle name="Heading 3 3 2 53" xfId="26593" xr:uid="{574D5775-EC5B-481E-963B-F06490633CEB}"/>
    <cellStyle name="Heading 3 3 2 54" xfId="28143" xr:uid="{3014A24E-C820-4761-85CC-236E2C5D24E1}"/>
    <cellStyle name="Heading 3 3 2 55" xfId="28124" xr:uid="{C0A2879B-92C4-4261-A90A-B6458C1AE3A2}"/>
    <cellStyle name="Heading 3 3 2 56" xfId="28422" xr:uid="{76E86B7F-FBAC-4879-AA0F-CA4664DAB037}"/>
    <cellStyle name="Heading 3 3 2 57" xfId="28714" xr:uid="{62B9ACAB-3D67-4203-8C3B-0E2EACF269BE}"/>
    <cellStyle name="Heading 3 3 2 58" xfId="28506" xr:uid="{402B586D-A665-4E7B-BB50-CEDC1F1DC952}"/>
    <cellStyle name="Heading 3 3 2 59" xfId="28812" xr:uid="{9831E9B4-F0F5-470B-85EC-80BAEA90D318}"/>
    <cellStyle name="Heading 3 3 2 6" xfId="1652" xr:uid="{0CC97A79-088E-4348-B04E-7E6423A82451}"/>
    <cellStyle name="Heading 3 3 2 6 2" xfId="4576" xr:uid="{98F892FA-E3C0-4302-86CF-828F74E9B458}"/>
    <cellStyle name="Heading 3 3 2 6 2 2" xfId="14636" xr:uid="{34DEBC23-D3B3-465F-B244-2F8F0129ACDD}"/>
    <cellStyle name="Heading 3 3 2 6 2 3" xfId="14577" xr:uid="{91A3C02C-FC66-4BC9-A1B9-7B1C2B4BC578}"/>
    <cellStyle name="Heading 3 3 2 6 2 4" xfId="19278" xr:uid="{3FEC8143-AD16-4BDA-840C-B5A5815A6AEF}"/>
    <cellStyle name="Heading 3 3 2 6 2 5" xfId="18860" xr:uid="{43209A8C-9C22-4725-9C78-ADE2FC0DB7BB}"/>
    <cellStyle name="Heading 3 3 2 6 2 6" xfId="20047" xr:uid="{4B4CB01D-434A-4816-8CF8-FA8DC8EF124E}"/>
    <cellStyle name="Heading 3 3 2 6 3" xfId="12833" xr:uid="{46B78965-3A5D-495A-ACE1-010DBA7C0CE2}"/>
    <cellStyle name="Heading 3 3 2 6 4" xfId="16848" xr:uid="{999F8206-03B3-46C2-A5A8-801E86041A77}"/>
    <cellStyle name="Heading 3 3 2 6 5" xfId="18444" xr:uid="{C8CDDED0-086F-4BDE-B11A-72DE65197BBA}"/>
    <cellStyle name="Heading 3 3 2 6 6" xfId="18340" xr:uid="{271ED046-1B4C-4BFF-87B5-2FF3F3BA4916}"/>
    <cellStyle name="Heading 3 3 2 6 7" xfId="18345" xr:uid="{C9208E85-1597-4A0B-A63E-AA2C2987A8C0}"/>
    <cellStyle name="Heading 3 3 2 60" xfId="29393" xr:uid="{5CEE5C63-CBC9-4DC3-924A-96987D8DFE5A}"/>
    <cellStyle name="Heading 3 3 2 61" xfId="29427" xr:uid="{68F8BC0A-9EB3-41ED-B556-B523AE85E196}"/>
    <cellStyle name="Heading 3 3 2 62" xfId="30320" xr:uid="{F7EFB192-5642-49E8-9231-D10FF043351D}"/>
    <cellStyle name="Heading 3 3 2 63" xfId="34551" xr:uid="{4737EBC4-77A0-4632-9581-8DBE811CB908}"/>
    <cellStyle name="Heading 3 3 2 64" xfId="34544" xr:uid="{BC3D8901-BF98-4429-9847-AE9036A6D6E0}"/>
    <cellStyle name="Heading 3 3 2 65" xfId="34476" xr:uid="{F795F766-79EC-4237-8F23-66874B795ECA}"/>
    <cellStyle name="Heading 3 3 2 66" xfId="34960" xr:uid="{870F595D-EC3D-41EC-9125-47CC4FD03D1E}"/>
    <cellStyle name="Heading 3 3 2 7" xfId="1756" xr:uid="{1E1C1552-B2CD-4AD8-88C9-DA53859619C2}"/>
    <cellStyle name="Heading 3 3 2 7 2" xfId="4671" xr:uid="{143E2D51-F489-4E50-98D2-D1A47965CE90}"/>
    <cellStyle name="Heading 3 3 2 7 2 2" xfId="14997" xr:uid="{6555223B-C651-4B59-A702-25F9B1790807}"/>
    <cellStyle name="Heading 3 3 2 7 2 3" xfId="14061" xr:uid="{2B3A923A-4AB3-4D2A-AEF0-657F5871ACC5}"/>
    <cellStyle name="Heading 3 3 2 7 2 4" xfId="19306" xr:uid="{0E8BF191-2668-4786-9793-15690D15E144}"/>
    <cellStyle name="Heading 3 3 2 7 2 5" xfId="20456" xr:uid="{8BE68E67-A80D-4F3B-9E3C-B0B36F80379D}"/>
    <cellStyle name="Heading 3 3 2 7 2 6" xfId="18343" xr:uid="{E8EF86C2-7268-4E94-884B-D7C025F1C02A}"/>
    <cellStyle name="Heading 3 3 2 7 3" xfId="12799" xr:uid="{F2726586-EE27-4C65-A1A1-36375F24C3B4}"/>
    <cellStyle name="Heading 3 3 2 7 4" xfId="15914" xr:uid="{FE8569FA-DB35-4A12-8CD4-20B9C2C35C3E}"/>
    <cellStyle name="Heading 3 3 2 7 5" xfId="18477" xr:uid="{957BCDF6-0F7A-4061-8C19-9C7EFBA2B118}"/>
    <cellStyle name="Heading 3 3 2 7 6" xfId="20189" xr:uid="{2B8058C9-DA2F-49BA-9574-6228DFA40CC0}"/>
    <cellStyle name="Heading 3 3 2 7 7" xfId="20808" xr:uid="{A232ED04-8079-45ED-9C65-66F2C9E3333D}"/>
    <cellStyle name="Heading 3 3 2 8" xfId="1526" xr:uid="{12A0D254-72E6-461E-B1E6-51F8932A2525}"/>
    <cellStyle name="Heading 3 3 2 8 2" xfId="4467" xr:uid="{662C02E7-72B3-46AF-AB22-C25F4A5B5D67}"/>
    <cellStyle name="Heading 3 3 2 8 2 2" xfId="14637" xr:uid="{BA6689CF-390A-45C2-BDA9-9EF31863D25F}"/>
    <cellStyle name="Heading 3 3 2 8 2 3" xfId="13798" xr:uid="{0F15E35C-C170-43A5-BCAE-6536E0B6577D}"/>
    <cellStyle name="Heading 3 3 2 8 2 4" xfId="19245" xr:uid="{72C6AC62-02C6-459C-9CF5-335AF622C784}"/>
    <cellStyle name="Heading 3 3 2 8 2 5" xfId="20649" xr:uid="{B6CC096D-6604-405F-AC6C-C12F5BBF3C25}"/>
    <cellStyle name="Heading 3 3 2 8 2 6" xfId="18304" xr:uid="{18CB3D20-86B4-44C6-8702-27712A5DBE0F}"/>
    <cellStyle name="Heading 3 3 2 8 3" xfId="13404" xr:uid="{FA9AAFC0-2EA0-4C05-BE7E-9C699568DDCC}"/>
    <cellStyle name="Heading 3 3 2 8 4" xfId="14753" xr:uid="{52FC5CE7-F48F-484B-B28C-BCE3895ED851}"/>
    <cellStyle name="Heading 3 3 2 8 5" xfId="18410" xr:uid="{815194CC-952D-4D7A-9F32-9BA66C4EA533}"/>
    <cellStyle name="Heading 3 3 2 8 6" xfId="19618" xr:uid="{1FB1F323-DE61-409C-8006-043E54257A8E}"/>
    <cellStyle name="Heading 3 3 2 8 7" xfId="19698" xr:uid="{DDFB126F-AA11-45D0-979C-B17A3E54F16E}"/>
    <cellStyle name="Heading 3 3 2 9" xfId="1651" xr:uid="{7C83B3D2-0D15-43FD-8428-D52BFBBFB15A}"/>
    <cellStyle name="Heading 3 3 2 9 2" xfId="4575" xr:uid="{9AB0086E-4A35-4AB5-8A52-8799F2A1E0DB}"/>
    <cellStyle name="Heading 3 3 2 9 2 2" xfId="14257" xr:uid="{7BD3CA67-EBDD-4DA5-9478-D205F4E47557}"/>
    <cellStyle name="Heading 3 3 2 9 2 3" xfId="13178" xr:uid="{ECA25DC7-8223-43F9-8858-9B09D9B8590A}"/>
    <cellStyle name="Heading 3 3 2 9 2 4" xfId="19277" xr:uid="{D1B1500E-3AAE-436C-9520-7D6C48AB6EDB}"/>
    <cellStyle name="Heading 3 3 2 9 2 5" xfId="19660" xr:uid="{D11021E9-F325-4D14-A270-36DB8E6B51F7}"/>
    <cellStyle name="Heading 3 3 2 9 2 6" xfId="19871" xr:uid="{3F8E10D3-9B4A-4D13-804A-C6BE7AF9AD43}"/>
    <cellStyle name="Heading 3 3 2 9 3" xfId="15824" xr:uid="{69106793-E529-4B5D-9CC9-E9DAEFA0F73D}"/>
    <cellStyle name="Heading 3 3 2 9 4" xfId="14009" xr:uid="{6A192296-941C-472F-933B-D63C183A584F}"/>
    <cellStyle name="Heading 3 3 2 9 5" xfId="18443" xr:uid="{1E10BD84-9279-416D-B710-024E21F17C2A}"/>
    <cellStyle name="Heading 3 3 2 9 6" xfId="18379" xr:uid="{A0F4777C-1CD6-42FF-A492-231A2917CC70}"/>
    <cellStyle name="Heading 3 3 2 9 7" xfId="19803" xr:uid="{FA9F017C-6A96-43C3-A52F-7F33B97CAC87}"/>
    <cellStyle name="Heading 3 3 20" xfId="2459" xr:uid="{06553CB5-D453-4E5D-9A02-1718152A4BB9}"/>
    <cellStyle name="Heading 3 3 20 2" xfId="5296" xr:uid="{FF5E5FAF-3CFC-464C-B6C1-725B59BD49CA}"/>
    <cellStyle name="Heading 3 3 20 2 2" xfId="14759" xr:uid="{113F2FEF-5F9E-4FB7-BD15-48C6CC5BAA5A}"/>
    <cellStyle name="Heading 3 3 20 2 3" xfId="13131" xr:uid="{47EA884E-18E9-4C20-B2EE-0BFD604735A5}"/>
    <cellStyle name="Heading 3 3 20 2 4" xfId="19480" xr:uid="{AE13CBA1-C068-47A7-8459-F85D291E89F4}"/>
    <cellStyle name="Heading 3 3 20 2 5" xfId="20804" xr:uid="{C33E6F3E-C6FB-4E9D-BA5C-0A54AC09A830}"/>
    <cellStyle name="Heading 3 3 20 2 6" xfId="20681" xr:uid="{AC57E77C-CFCC-4A44-9E1B-0D9E0E1E3749}"/>
    <cellStyle name="Heading 3 3 20 3" xfId="13281" xr:uid="{26559D30-B893-44DE-BFB4-EAF0BC57D871}"/>
    <cellStyle name="Heading 3 3 20 4" xfId="13796" xr:uid="{BC01487F-E8C3-46DF-91EE-0AD5549F6245}"/>
    <cellStyle name="Heading 3 3 20 5" xfId="18655" xr:uid="{646F3E1C-A1A5-4EB7-811E-49B417200A35}"/>
    <cellStyle name="Heading 3 3 20 6" xfId="20315" xr:uid="{5CA098D6-D61F-4170-BEBF-0A4040D16F4E}"/>
    <cellStyle name="Heading 3 3 20 7" xfId="20124" xr:uid="{7FEC1A30-0864-4A93-BBDA-7DADEBF3C60F}"/>
    <cellStyle name="Heading 3 3 21" xfId="2320" xr:uid="{345D2465-F4B7-4559-B684-BCD66BF566E7}"/>
    <cellStyle name="Heading 3 3 21 2" xfId="5174" xr:uid="{0DA4A048-4404-4659-8C21-DE170F922559}"/>
    <cellStyle name="Heading 3 3 21 2 2" xfId="13665" xr:uid="{808FCA62-24A1-49BB-BF0D-B4ACAFECADD5}"/>
    <cellStyle name="Heading 3 3 21 2 3" xfId="1313" xr:uid="{314857A8-E84B-4B60-8B73-D3502BFD03DC}"/>
    <cellStyle name="Heading 3 3 21 2 4" xfId="19436" xr:uid="{CF51B6D2-0235-4F11-9144-A1871532DF54}"/>
    <cellStyle name="Heading 3 3 21 2 5" xfId="18229" xr:uid="{F7F005F9-AB16-41A0-83A2-C8A7D6F58148}"/>
    <cellStyle name="Heading 3 3 21 2 6" xfId="20524" xr:uid="{573A3D44-223A-4796-A1D3-0E6245124921}"/>
    <cellStyle name="Heading 3 3 21 3" xfId="13518" xr:uid="{B21A2ABE-B59B-4895-829D-C7231B48C92A}"/>
    <cellStyle name="Heading 3 3 21 4" xfId="14865" xr:uid="{BB9C1369-EF78-4C1F-B403-BF89D2716101}"/>
    <cellStyle name="Heading 3 3 21 5" xfId="18608" xr:uid="{2635A8C3-1A5F-45B6-B1E3-0DB2FF12B0DD}"/>
    <cellStyle name="Heading 3 3 21 6" xfId="20696" xr:uid="{C130E598-0E81-495E-8178-DDB4759BD71E}"/>
    <cellStyle name="Heading 3 3 21 7" xfId="20734" xr:uid="{04832957-11AE-4347-8E1D-18DF2DF0E62C}"/>
    <cellStyle name="Heading 3 3 22" xfId="2646" xr:uid="{9BE3195F-C4DD-4278-86AD-E92EF63AF7DC}"/>
    <cellStyle name="Heading 3 3 22 2" xfId="5459" xr:uid="{13487D08-8D74-4510-B746-009C62E4C1D6}"/>
    <cellStyle name="Heading 3 3 22 2 2" xfId="13618" xr:uid="{D2176FEE-FF0C-4887-A379-36C009EDF597}"/>
    <cellStyle name="Heading 3 3 22 2 3" xfId="15002" xr:uid="{707E9043-7013-4B98-842E-A30D34500274}"/>
    <cellStyle name="Heading 3 3 22 2 4" xfId="19526" xr:uid="{759F7AD6-2F54-41DE-B13F-15923B18FFB2}"/>
    <cellStyle name="Heading 3 3 22 2 5" xfId="20466" xr:uid="{21190979-289A-4A3F-9EFF-55E0A4FFA85A}"/>
    <cellStyle name="Heading 3 3 22 2 6" xfId="22807" xr:uid="{B14559B8-270C-4BAD-B464-D352E0B1F5A2}"/>
    <cellStyle name="Heading 3 3 22 3" xfId="14330" xr:uid="{4BAFE716-B160-4705-89B0-E7006AE8954A}"/>
    <cellStyle name="Heading 3 3 22 4" xfId="15017" xr:uid="{8CD9FB8F-21A7-4F7E-A629-B8419F3D12EF}"/>
    <cellStyle name="Heading 3 3 22 5" xfId="18704" xr:uid="{E8FA819F-46D1-4648-988D-7B80E7316BED}"/>
    <cellStyle name="Heading 3 3 22 6" xfId="20233" xr:uid="{839713DC-2961-4B56-8871-BBB380A31EFC}"/>
    <cellStyle name="Heading 3 3 22 7" xfId="18656" xr:uid="{B3997E09-6744-4A1D-B73F-3702A265BB7C}"/>
    <cellStyle name="Heading 3 3 23" xfId="2471" xr:uid="{128F0F92-DB47-4835-9713-662FFB8FCC69}"/>
    <cellStyle name="Heading 3 3 23 2" xfId="5301" xr:uid="{E4922F7F-E3D2-4CEC-A7DB-63A04A343E4D}"/>
    <cellStyle name="Heading 3 3 23 2 2" xfId="13684" xr:uid="{CE4A3B90-DE2A-49A4-89A6-E8E0B44F5413}"/>
    <cellStyle name="Heading 3 3 23 2 3" xfId="14825" xr:uid="{B8B02344-B57A-4D4E-8F2B-162DD626BAD2}"/>
    <cellStyle name="Heading 3 3 23 2 4" xfId="19485" xr:uid="{165E3089-F4D1-4CF8-9EA8-51D1B84093DF}"/>
    <cellStyle name="Heading 3 3 23 2 5" xfId="19859" xr:uid="{6CBA8061-3431-49B8-A300-8C23AA1AB079}"/>
    <cellStyle name="Heading 3 3 23 2 6" xfId="19051" xr:uid="{A7C280AD-F120-4F18-8F91-C7099BED2258}"/>
    <cellStyle name="Heading 3 3 23 3" xfId="12789" xr:uid="{DE0EDD20-C4C5-4D75-8830-93EDC521BC30}"/>
    <cellStyle name="Heading 3 3 23 4" xfId="13848" xr:uid="{3CD09569-D775-4971-8D1C-FFD440589D1B}"/>
    <cellStyle name="Heading 3 3 23 5" xfId="18661" xr:uid="{29BBE36C-4A5F-4EC5-9060-6348FEDAE298}"/>
    <cellStyle name="Heading 3 3 23 6" xfId="19827" xr:uid="{E35EDFEB-A688-4AA1-82CE-1D7134D97F33}"/>
    <cellStyle name="Heading 3 3 23 7" xfId="20779" xr:uid="{53C17E1A-E767-44EE-8B24-99B998BFD9CA}"/>
    <cellStyle name="Heading 3 3 24" xfId="2600" xr:uid="{77FC0AA9-0DCA-4458-BF30-47CA88A2E90D}"/>
    <cellStyle name="Heading 3 3 24 2" xfId="5416" xr:uid="{F6C1E096-D8C4-495F-BFB0-E26FAE473B0C}"/>
    <cellStyle name="Heading 3 3 24 2 2" xfId="14747" xr:uid="{1D203410-3551-4C8B-B4C8-7551F940F8A1}"/>
    <cellStyle name="Heading 3 3 24 2 3" xfId="14343" xr:uid="{F0AEF6C5-7E55-4F24-AA2D-32B13C924123}"/>
    <cellStyle name="Heading 3 3 24 2 4" xfId="19515" xr:uid="{3CC60A17-F6CF-4411-995D-4454C417DF0A}"/>
    <cellStyle name="Heading 3 3 24 2 5" xfId="20689" xr:uid="{D66CAACE-B108-4D4B-97DD-36F9A1CDD00F}"/>
    <cellStyle name="Heading 3 3 24 2 6" xfId="18991" xr:uid="{0FEC5B22-94D2-400D-A29E-B6F37AE58BE4}"/>
    <cellStyle name="Heading 3 3 24 3" xfId="13512" xr:uid="{A6363710-C939-4D46-BCE0-AE7C18E1BAB5}"/>
    <cellStyle name="Heading 3 3 24 4" xfId="14714" xr:uid="{DA29C74B-64BB-4957-B10E-3F88A7D822D0}"/>
    <cellStyle name="Heading 3 3 24 5" xfId="18693" xr:uid="{A37435D1-5427-4C69-87E9-32D1FC9469AA}"/>
    <cellStyle name="Heading 3 3 24 6" xfId="18689" xr:uid="{D9964CEE-BC49-4330-B2D3-09B532516D4E}"/>
    <cellStyle name="Heading 3 3 24 7" xfId="19786" xr:uid="{0B1A6416-40AA-4950-95EA-B02693A01ABE}"/>
    <cellStyle name="Heading 3 3 25" xfId="2727" xr:uid="{71A13B5F-6BD6-415E-B29A-CEF6AE70DD70}"/>
    <cellStyle name="Heading 3 3 25 2" xfId="5525" xr:uid="{CA231844-9E9C-4749-86EB-349E8507330D}"/>
    <cellStyle name="Heading 3 3 25 2 2" xfId="13887" xr:uid="{3AA24C09-D5CD-428D-BE9D-CEA1699D85A7}"/>
    <cellStyle name="Heading 3 3 25 2 3" xfId="14444" xr:uid="{DB76D02E-9FF6-4EA4-86C0-48BA17A80F2B}"/>
    <cellStyle name="Heading 3 3 25 2 4" xfId="19555" xr:uid="{3619F19D-55D9-4A76-94C3-2A31D6EE4AF4}"/>
    <cellStyle name="Heading 3 3 25 2 5" xfId="18936" xr:uid="{4FD21278-0E67-4041-B208-A8B3F1AB0E81}"/>
    <cellStyle name="Heading 3 3 25 2 6" xfId="19016" xr:uid="{ACBB8EB0-153A-431D-A63A-BE2FAD317D00}"/>
    <cellStyle name="Heading 3 3 25 3" xfId="13367" xr:uid="{1356B8F3-3796-473B-94AF-4B0A29C71563}"/>
    <cellStyle name="Heading 3 3 25 4" xfId="14454" xr:uid="{F4E34AB8-AFFD-4A69-84A3-FA8B008D27A0}"/>
    <cellStyle name="Heading 3 3 25 5" xfId="18739" xr:uid="{626BA940-95C4-4585-8CB8-F05A60CC3B99}"/>
    <cellStyle name="Heading 3 3 25 6" xfId="20610" xr:uid="{19BE17A1-450E-4D91-AC37-02B9AC83CBE6}"/>
    <cellStyle name="Heading 3 3 25 7" xfId="18439" xr:uid="{5299E2D5-6D1D-4407-8EB2-2E2B83DC9B7B}"/>
    <cellStyle name="Heading 3 3 26" xfId="2576" xr:uid="{84AB1851-A464-4DE6-89ED-724ABB74359F}"/>
    <cellStyle name="Heading 3 3 26 2" xfId="5399" xr:uid="{EF87211F-42C1-4E9B-936E-9D689959DD1A}"/>
    <cellStyle name="Heading 3 3 26 2 2" xfId="12733" xr:uid="{E193A5AF-13F6-44CF-A536-04A2EC88F6E8}"/>
    <cellStyle name="Heading 3 3 26 2 3" xfId="15004" xr:uid="{7ADA08C4-EB1A-4A20-81C9-88756CB1E8EF}"/>
    <cellStyle name="Heading 3 3 26 2 4" xfId="19503" xr:uid="{D66FAC7B-AA97-4A14-8588-07A86B15715E}"/>
    <cellStyle name="Heading 3 3 26 2 5" xfId="20333" xr:uid="{53B83C73-E64B-47DC-8C3F-43DF576FAEEA}"/>
    <cellStyle name="Heading 3 3 26 2 6" xfId="19653" xr:uid="{2399A5EB-8355-442B-9E61-E54E3891DD63}"/>
    <cellStyle name="Heading 3 3 26 3" xfId="14302" xr:uid="{F79EA688-D099-4154-A01E-F1CECF2AA15B}"/>
    <cellStyle name="Heading 3 3 26 4" xfId="14276" xr:uid="{D1ED6FCB-D8F2-43E1-8F00-96EFFE99C792}"/>
    <cellStyle name="Heading 3 3 26 5" xfId="18682" xr:uid="{1C5DF307-34D1-40E5-97F5-E50616D64AE1}"/>
    <cellStyle name="Heading 3 3 26 6" xfId="18751" xr:uid="{CFBF06A8-B83D-4D28-8FC4-1AFD8B6EB2FC}"/>
    <cellStyle name="Heading 3 3 26 7" xfId="18517" xr:uid="{068460B8-41FB-4E6E-BC17-4CE85435CA1C}"/>
    <cellStyle name="Heading 3 3 27" xfId="2602" xr:uid="{D9D3D438-FE19-46F5-AEE5-B54E5ABEE1DA}"/>
    <cellStyle name="Heading 3 3 27 2" xfId="5418" xr:uid="{8F798449-70FC-4F56-BF58-D416F2920FCA}"/>
    <cellStyle name="Heading 3 3 27 2 2" xfId="13020" xr:uid="{6D503E5C-2BBE-451A-A5A6-8B1CDFD04333}"/>
    <cellStyle name="Heading 3 3 27 2 3" xfId="13132" xr:uid="{F1A64270-386C-4709-98A2-9DC63030F48F}"/>
    <cellStyle name="Heading 3 3 27 2 4" xfId="19517" xr:uid="{1B35978B-021A-417C-B1EA-BEF54B68F7B6}"/>
    <cellStyle name="Heading 3 3 27 2 5" xfId="18989" xr:uid="{1E1CF0AB-BA73-4B81-B338-CC0A92ABDD6D}"/>
    <cellStyle name="Heading 3 3 27 2 6" xfId="20061" xr:uid="{373CCABF-1198-4580-97B8-7E16F660C7F4}"/>
    <cellStyle name="Heading 3 3 27 3" xfId="14974" xr:uid="{574A58B9-DB52-474C-AEA4-3FD6A1A14F32}"/>
    <cellStyle name="Heading 3 3 27 4" xfId="13825" xr:uid="{EE5C6B7C-C3F7-4BC1-84C0-0536956C82A4}"/>
    <cellStyle name="Heading 3 3 27 5" xfId="18695" xr:uid="{229888D9-C0B8-4997-B2F8-ED0E217D7737}"/>
    <cellStyle name="Heading 3 3 27 6" xfId="20201" xr:uid="{B72CA6EE-BDEF-4E65-A200-EC84BB43F0A3}"/>
    <cellStyle name="Heading 3 3 27 7" xfId="19888" xr:uid="{FD1BF881-7D03-4740-B3D2-1F6FB65E92AC}"/>
    <cellStyle name="Heading 3 3 28" xfId="2906" xr:uid="{263D2C88-0C9C-4EA9-889B-B2E9FEB79F33}"/>
    <cellStyle name="Heading 3 3 28 2" xfId="5680" xr:uid="{7AC6723C-A5E6-4A81-9B7F-C181641D6437}"/>
    <cellStyle name="Heading 3 3 28 2 2" xfId="13697" xr:uid="{77691158-8282-4CFE-A215-60705CE12EF5}"/>
    <cellStyle name="Heading 3 3 28 2 3" xfId="13837" xr:uid="{B7C68485-8997-4580-926C-C1558DD932E2}"/>
    <cellStyle name="Heading 3 3 28 2 4" xfId="19602" xr:uid="{D41DD221-B43E-43FA-AA43-6BB4FE2761EF}"/>
    <cellStyle name="Heading 3 3 28 2 5" xfId="20196" xr:uid="{0FA4C852-CC71-460E-8A19-393EEAE75E7B}"/>
    <cellStyle name="Heading 3 3 28 2 6" xfId="18521" xr:uid="{35479816-400B-4F73-9F30-14AF1D30F6F4}"/>
    <cellStyle name="Heading 3 3 28 3" xfId="13370" xr:uid="{2D305365-7DE1-4BFB-93D9-DAB4E3450905}"/>
    <cellStyle name="Heading 3 3 28 4" xfId="14075" xr:uid="{F28A426D-63CC-480E-952A-57B58BE70CA0}"/>
    <cellStyle name="Heading 3 3 28 5" xfId="18796" xr:uid="{6ACD86C5-F2F5-4D72-8F62-A13620E77D13}"/>
    <cellStyle name="Heading 3 3 28 6" xfId="20648" xr:uid="{CCEC7F87-B5B1-45A0-9E1D-43794DB6DC98}"/>
    <cellStyle name="Heading 3 3 28 7" xfId="20292" xr:uid="{C85F1C3D-8F6E-41E7-930D-28AF692B0698}"/>
    <cellStyle name="Heading 3 3 29" xfId="2744" xr:uid="{1C286AF2-AF66-4CCC-A000-393D74FBC3C1}"/>
    <cellStyle name="Heading 3 3 29 2" xfId="5534" xr:uid="{6BF8E74E-2874-4F71-B8BC-431CC8F33D04}"/>
    <cellStyle name="Heading 3 3 29 2 2" xfId="13305" xr:uid="{83A3C683-52CB-47C4-96C4-F6736ABF2C73}"/>
    <cellStyle name="Heading 3 3 29 2 3" xfId="14430" xr:uid="{B0054546-7959-4AFD-835D-01A5AEDB5AFD}"/>
    <cellStyle name="Heading 3 3 29 2 4" xfId="19564" xr:uid="{E8F65871-7053-47D8-9184-BC89988C4C9E}"/>
    <cellStyle name="Heading 3 3 29 2 5" xfId="20170" xr:uid="{AB64E4E4-4C22-4F2A-A4DF-DD209F949B4F}"/>
    <cellStyle name="Heading 3 3 29 2 6" xfId="19121" xr:uid="{E45B5C6A-C269-472A-82BC-B5E8C91114FC}"/>
    <cellStyle name="Heading 3 3 29 3" xfId="13098" xr:uid="{6CD69DC3-738A-43B0-8984-D37D411486AC}"/>
    <cellStyle name="Heading 3 3 29 4" xfId="16057" xr:uid="{051BC4E7-5D75-4C0A-A9EA-961D63C6781C}"/>
    <cellStyle name="Heading 3 3 29 5" xfId="18750" xr:uid="{525EF0A6-3F3C-4278-A281-6DA72E1FBC0A}"/>
    <cellStyle name="Heading 3 3 29 6" xfId="19301" xr:uid="{0B9F9F69-5CB6-48F3-851E-99E658E56ECB}"/>
    <cellStyle name="Heading 3 3 29 7" xfId="19724" xr:uid="{D3FB6E88-48E0-4360-97CC-FBD2A4193A86}"/>
    <cellStyle name="Heading 3 3 3" xfId="1507" xr:uid="{6B0C47FB-ADEE-4C16-8FC1-D469EBC2D038}"/>
    <cellStyle name="Heading 3 3 3 10" xfId="34239" xr:uid="{5A29D1B5-5FA6-4CC6-A25D-130F29464687}"/>
    <cellStyle name="Heading 3 3 3 2" xfId="4456" xr:uid="{1F88148F-8C95-4456-BFDD-CAE25D1FDBF7}"/>
    <cellStyle name="Heading 3 3 3 2 2" xfId="14587" xr:uid="{FDE9B783-F391-43A7-B0EE-B04A4CAB4654}"/>
    <cellStyle name="Heading 3 3 3 2 3" xfId="16053" xr:uid="{38FA43C9-23BA-4FF7-9720-CD0583B22084}"/>
    <cellStyle name="Heading 3 3 3 2 4" xfId="19234" xr:uid="{C621F6D8-C31B-4CB4-ACCB-CDE2DFB621D4}"/>
    <cellStyle name="Heading 3 3 3 2 5" xfId="18488" xr:uid="{0D1A7ED8-5954-4FE0-801A-B9E1A1A08194}"/>
    <cellStyle name="Heading 3 3 3 2 6" xfId="18420" xr:uid="{02CAE627-FFA3-4644-8319-9ED84422FAE9}"/>
    <cellStyle name="Heading 3 3 3 3" xfId="14008" xr:uid="{FE589E74-06B9-4F25-BA79-E37249096E8A}"/>
    <cellStyle name="Heading 3 3 3 4" xfId="16060" xr:uid="{30F67F3C-5C31-48EE-9261-78F80AC3D620}"/>
    <cellStyle name="Heading 3 3 3 5" xfId="18397" xr:uid="{B1D8BDE0-0E53-4F0D-AF31-19664DCA3FA8}"/>
    <cellStyle name="Heading 3 3 3 6" xfId="21706" xr:uid="{E3498891-1A27-4915-AF61-D366553E2970}"/>
    <cellStyle name="Heading 3 3 3 7" xfId="22679" xr:uid="{B1ABDA64-49FD-4A8E-996D-5B5CC09A08C4}"/>
    <cellStyle name="Heading 3 3 3 8" xfId="27163" xr:uid="{BDCDAA08-1375-4C16-A4C8-F0EBA1EB9C27}"/>
    <cellStyle name="Heading 3 3 3 9" xfId="33014" xr:uid="{D3F389A3-B1FC-4084-82B0-C5BBE25B6158}"/>
    <cellStyle name="Heading 3 3 30" xfId="2736" xr:uid="{3029FFDD-2043-4741-81A6-934EC48EF9B7}"/>
    <cellStyle name="Heading 3 3 30 2" xfId="5531" xr:uid="{54C6BE8D-B3C7-4256-AB1B-818DDFEE1541}"/>
    <cellStyle name="Heading 3 3 30 2 2" xfId="14461" xr:uid="{C743ADA1-7BE0-43FF-8579-937293B1CF00}"/>
    <cellStyle name="Heading 3 3 30 2 3" xfId="14806" xr:uid="{D8BA9C45-7324-4966-A57B-EED2B34D89FB}"/>
    <cellStyle name="Heading 3 3 30 2 4" xfId="19561" xr:uid="{810C4F10-D453-40BB-A93E-0365D0BA1D99}"/>
    <cellStyle name="Heading 3 3 30 2 5" xfId="20603" xr:uid="{F53F5CF6-66B3-442F-A776-95924F55BEF5}"/>
    <cellStyle name="Heading 3 3 30 2 6" xfId="19566" xr:uid="{86F39E1B-AE72-4AA6-BF73-45299EA50EA6}"/>
    <cellStyle name="Heading 3 3 30 3" xfId="12877" xr:uid="{34C2105C-E3DC-405D-9E17-EB8AA92784B6}"/>
    <cellStyle name="Heading 3 3 30 4" xfId="13780" xr:uid="{09497E5E-2CEB-40EC-AB9E-4CC53A0A842C}"/>
    <cellStyle name="Heading 3 3 30 5" xfId="18746" xr:uid="{D92B0870-28A9-43AE-96C7-5BFD444FC0F3}"/>
    <cellStyle name="Heading 3 3 30 6" xfId="19414" xr:uid="{376674E8-7630-451D-9542-A144C6962D90}"/>
    <cellStyle name="Heading 3 3 30 7" xfId="18280" xr:uid="{5E1624FF-553A-4818-9333-EDE8123AC4CF}"/>
    <cellStyle name="Heading 3 3 31" xfId="2895" xr:uid="{A4A624D9-5252-41A0-BB63-872EFF9C5396}"/>
    <cellStyle name="Heading 3 3 31 2" xfId="5673" xr:uid="{D648E055-C839-4BB8-B83E-6C8AD9E7C0F4}"/>
    <cellStyle name="Heading 3 3 31 2 2" xfId="13113" xr:uid="{37DC91FC-085C-4BD5-8238-5D84D74E65B1}"/>
    <cellStyle name="Heading 3 3 31 2 3" xfId="13309" xr:uid="{86414DDF-86AF-43DF-A345-573E85428B6A}"/>
    <cellStyle name="Heading 3 3 31 2 4" xfId="19598" xr:uid="{1A4A82C4-46C6-4849-9EF4-2F9F7E4D48A2}"/>
    <cellStyle name="Heading 3 3 31 2 5" xfId="20667" xr:uid="{C31C7D0B-B029-4A43-8276-C768E338A645}"/>
    <cellStyle name="Heading 3 3 31 2 6" xfId="18461" xr:uid="{08E2F60F-55AC-4694-8DE5-EC9D8F324AF3}"/>
    <cellStyle name="Heading 3 3 31 3" xfId="14596" xr:uid="{27AC8459-87E4-489E-8A33-2CF3D9B35D81}"/>
    <cellStyle name="Heading 3 3 31 4" xfId="13171" xr:uid="{49ADB6D1-F912-4EA3-B48C-4B4DC27DA9AD}"/>
    <cellStyle name="Heading 3 3 31 5" xfId="18790" xr:uid="{B9BCB95F-4D19-4B39-B8B2-A0703CB70E04}"/>
    <cellStyle name="Heading 3 3 31 6" xfId="19105" xr:uid="{85FBE6CA-F5A9-4CBF-AD28-00DAB762202D}"/>
    <cellStyle name="Heading 3 3 31 7" xfId="19067" xr:uid="{BC37D57A-AB50-478C-BFD8-76071F5A057F}"/>
    <cellStyle name="Heading 3 3 32" xfId="2967" xr:uid="{9D879DE0-4293-4A16-8556-0778F8C429C1}"/>
    <cellStyle name="Heading 3 3 32 2" xfId="5737" xr:uid="{0C0CF464-3B41-4D23-AC35-CB5E94044E26}"/>
    <cellStyle name="Heading 3 3 32 2 2" xfId="14822" xr:uid="{3DF3D102-D848-4ABE-BE6C-94476A691979}"/>
    <cellStyle name="Heading 3 3 32 2 3" xfId="15801" xr:uid="{4DAFEEED-0BE8-4F28-AFD0-03E8920A189A}"/>
    <cellStyle name="Heading 3 3 32 2 4" xfId="19621" xr:uid="{858D4070-611A-4C2E-B0C5-ED2007251277}"/>
    <cellStyle name="Heading 3 3 32 2 5" xfId="18544" xr:uid="{F181109B-EB0D-4D99-B806-C2356D3C1981}"/>
    <cellStyle name="Heading 3 3 32 2 6" xfId="20473" xr:uid="{7FFB3CAC-0551-4B1B-A4A5-CFBF1F9D9E9C}"/>
    <cellStyle name="Heading 3 3 32 3" xfId="14291" xr:uid="{15F5025F-CF8B-41E1-88AD-C886F57E97DD}"/>
    <cellStyle name="Heading 3 3 32 4" xfId="14249" xr:uid="{90B07F0A-3F33-4F23-9419-95CB2EEFC53B}"/>
    <cellStyle name="Heading 3 3 32 5" xfId="18815" xr:uid="{567442C0-4449-4F25-9528-978C18DA7EB7}"/>
    <cellStyle name="Heading 3 3 32 6" xfId="20120" xr:uid="{F67B8A9B-5BA5-4358-8C78-2AD46762388F}"/>
    <cellStyle name="Heading 3 3 32 7" xfId="20743" xr:uid="{CADFA106-088A-4114-A147-5BEEA8669D14}"/>
    <cellStyle name="Heading 3 3 33" xfId="2731" xr:uid="{5F53C69E-C2C1-49D5-93F8-DCBE4B7DD796}"/>
    <cellStyle name="Heading 3 3 33 2" xfId="5528" xr:uid="{1418DC09-CD5D-47C3-B2AF-B1BA72E767AF}"/>
    <cellStyle name="Heading 3 3 33 2 2" xfId="14833" xr:uid="{0055E34F-06EA-449A-B0A9-1702CADC5468}"/>
    <cellStyle name="Heading 3 3 33 2 3" xfId="13337" xr:uid="{EA429A55-7715-4D30-91D2-CE69EC8C0D88}"/>
    <cellStyle name="Heading 3 3 33 2 4" xfId="19558" xr:uid="{A5D881A9-5F71-424F-A58B-8A5BC5021168}"/>
    <cellStyle name="Heading 3 3 33 2 5" xfId="19612" xr:uid="{29A7C17D-B370-4E92-948D-23FC5BF49A34}"/>
    <cellStyle name="Heading 3 3 33 2 6" xfId="18205" xr:uid="{EC5BE7DB-3970-4D62-A4DF-FA8D9264F179}"/>
    <cellStyle name="Heading 3 3 33 3" xfId="13303" xr:uid="{1AF16B20-64BE-4FAB-8C3F-2EA098363743}"/>
    <cellStyle name="Heading 3 3 33 4" xfId="13399" xr:uid="{1E75B62B-BA6D-422F-9C82-568622101B15}"/>
    <cellStyle name="Heading 3 3 33 5" xfId="18743" xr:uid="{D10BD4E4-5914-4F09-99C2-61F0091863CD}"/>
    <cellStyle name="Heading 3 3 33 6" xfId="20576" xr:uid="{4BD94C08-E4DC-4DB0-B8CC-F500E81BF038}"/>
    <cellStyle name="Heading 3 3 33 7" xfId="20574" xr:uid="{7378ADC5-428D-4DA9-830A-DDA321742C39}"/>
    <cellStyle name="Heading 3 3 34" xfId="2997" xr:uid="{111E4EF0-35D8-4877-8A5B-6A6DBA2A261F}"/>
    <cellStyle name="Heading 3 3 34 2" xfId="5754" xr:uid="{388D922D-1C64-4FCA-B7E5-C877B597A3F0}"/>
    <cellStyle name="Heading 3 3 34 2 2" xfId="13651" xr:uid="{B68DEC6C-F73D-4443-AA0F-E5E42808DC1B}"/>
    <cellStyle name="Heading 3 3 34 2 3" xfId="13928" xr:uid="{E284013E-5A4A-405F-9060-97EB7F8609DA}"/>
    <cellStyle name="Heading 3 3 34 2 4" xfId="19638" xr:uid="{0E3631C1-C7F2-4D26-A419-2E42BD8BB61F}"/>
    <cellStyle name="Heading 3 3 34 2 5" xfId="19875" xr:uid="{F6B521DA-E0EA-46D8-ACA3-BED0817E7475}"/>
    <cellStyle name="Heading 3 3 34 2 6" xfId="20735" xr:uid="{E3000FC7-FCA4-46DD-B483-497F36E56C83}"/>
    <cellStyle name="Heading 3 3 34 3" xfId="13081" xr:uid="{07C7E2FF-15AC-4FF8-8FC0-58FF1A8EB9B8}"/>
    <cellStyle name="Heading 3 3 34 4" xfId="13820" xr:uid="{CAE16C73-954C-4B60-B7C1-C59DCE7573A5}"/>
    <cellStyle name="Heading 3 3 34 5" xfId="18835" xr:uid="{09045815-4045-4153-A9C4-2A1CADBFB537}"/>
    <cellStyle name="Heading 3 3 34 6" xfId="19132" xr:uid="{BD7639B4-1E37-47A6-9B07-6B19B855B9E5}"/>
    <cellStyle name="Heading 3 3 34 7" xfId="20181" xr:uid="{EA039E9A-914A-416A-9FA5-C13B723A86E0}"/>
    <cellStyle name="Heading 3 3 35" xfId="3016" xr:uid="{531E8C57-EE4C-41A3-8407-2A39714A01E6}"/>
    <cellStyle name="Heading 3 3 35 2" xfId="5763" xr:uid="{DA898E49-A611-4961-85E9-7D8A9CE6D8FF}"/>
    <cellStyle name="Heading 3 3 35 2 2" xfId="13516" xr:uid="{C9C9B247-BB44-4DBD-B1B1-7C25C169BED6}"/>
    <cellStyle name="Heading 3 3 35 2 3" xfId="13365" xr:uid="{94DD80F6-192C-4DDA-9228-8A2B277E28FB}"/>
    <cellStyle name="Heading 3 3 35 2 4" xfId="19647" xr:uid="{26BD0507-6ED9-4EC3-9509-C322E741E1F3}"/>
    <cellStyle name="Heading 3 3 35 2 5" xfId="19571" xr:uid="{98E5A329-0528-4B52-86E2-BA575A03036D}"/>
    <cellStyle name="Heading 3 3 35 2 6" xfId="20470" xr:uid="{BDCD348F-3D14-4311-BF8A-C6C2D16E366B}"/>
    <cellStyle name="Heading 3 3 35 3" xfId="13896" xr:uid="{2EB200A5-F298-4249-87FD-E6416C0CE42B}"/>
    <cellStyle name="Heading 3 3 35 4" xfId="16847" xr:uid="{FB8E084D-6799-4D66-924E-49304109D8FC}"/>
    <cellStyle name="Heading 3 3 35 5" xfId="18848" xr:uid="{B20C5F7C-67F5-4C49-8E26-44D551207319}"/>
    <cellStyle name="Heading 3 3 35 6" xfId="20319" xr:uid="{F97AAE61-F140-4EDD-B2AD-59ABF4BCD758}"/>
    <cellStyle name="Heading 3 3 35 7" xfId="18415" xr:uid="{F9DC6CE1-1A44-45AB-9AE1-3E8B6558ED64}"/>
    <cellStyle name="Heading 3 3 36" xfId="3008" xr:uid="{FD45A125-6600-498C-9D00-3119F7450DE7}"/>
    <cellStyle name="Heading 3 3 36 2" xfId="5760" xr:uid="{97BC11BD-1ED2-43EA-9628-12CD258C1EF3}"/>
    <cellStyle name="Heading 3 3 36 2 2" xfId="14603" xr:uid="{4DA7EABF-CCF0-4323-BA78-539CDF60F53D}"/>
    <cellStyle name="Heading 3 3 36 2 3" xfId="14413" xr:uid="{3894519B-ECA5-4B6A-9927-19EE78370A0E}"/>
    <cellStyle name="Heading 3 3 36 2 4" xfId="19644" xr:uid="{4EB51F88-DB3B-4EF7-B73A-566A6D128F66}"/>
    <cellStyle name="Heading 3 3 36 2 5" xfId="18226" xr:uid="{9A6EAF4B-EEF5-4490-8E63-E0DC9F60ED35}"/>
    <cellStyle name="Heading 3 3 36 2 6" xfId="18586" xr:uid="{EA8A30C2-5B08-4010-A079-CDF7DE978326}"/>
    <cellStyle name="Heading 3 3 36 3" xfId="14010" xr:uid="{F05BB745-5A56-490C-87CB-E6A186E5B173}"/>
    <cellStyle name="Heading 3 3 36 4" xfId="1265" xr:uid="{4DE48E17-7652-45D1-9868-897F39C616A3}"/>
    <cellStyle name="Heading 3 3 36 5" xfId="18843" xr:uid="{98C7AC09-A200-4876-B3EF-8EC8748F11C7}"/>
    <cellStyle name="Heading 3 3 36 6" xfId="19723" xr:uid="{191DFB35-58F7-4D42-8730-F5DFAAE608CC}"/>
    <cellStyle name="Heading 3 3 36 7" xfId="20099" xr:uid="{85F28635-787E-444B-8BEA-1C2319618EE3}"/>
    <cellStyle name="Heading 3 3 37" xfId="3130" xr:uid="{2D760217-1D31-49D5-88AB-D5CC9F4828C1}"/>
    <cellStyle name="Heading 3 3 37 2" xfId="5866" xr:uid="{8CA5B2BD-0F57-4782-BD23-7D692BCD45B6}"/>
    <cellStyle name="Heading 3 3 37 2 2" xfId="14884" xr:uid="{AB72CE38-CE69-47FA-9B47-5DF70AA4963F}"/>
    <cellStyle name="Heading 3 3 37 2 3" xfId="12904" xr:uid="{F5375421-E063-47AB-8371-F72AA1D515B7}"/>
    <cellStyle name="Heading 3 3 37 2 4" xfId="19680" xr:uid="{C8079BB8-AF28-449B-90B6-3FE6CAB10BC6}"/>
    <cellStyle name="Heading 3 3 37 2 5" xfId="19166" xr:uid="{6AE7382F-AAF1-4123-9BD4-FB5D3EE10E63}"/>
    <cellStyle name="Heading 3 3 37 2 6" xfId="19444" xr:uid="{6EC602EE-B800-493E-86CE-5E490F2ACC10}"/>
    <cellStyle name="Heading 3 3 37 3" xfId="12762" xr:uid="{3F3BAEC6-EADE-4916-96DB-64B9283DF5C7}"/>
    <cellStyle name="Heading 3 3 37 4" xfId="14928" xr:uid="{D3DB976F-077F-4724-8443-13E35149DC83}"/>
    <cellStyle name="Heading 3 3 37 5" xfId="18882" xr:uid="{C789D945-0FAD-4F86-B0CC-0B0610333272}"/>
    <cellStyle name="Heading 3 3 37 6" xfId="20535" xr:uid="{AA3493DC-97A5-45F4-BD62-4FBC02EA1993}"/>
    <cellStyle name="Heading 3 3 37 7" xfId="22011" xr:uid="{D25A8DC0-9FCD-4798-988D-7917151F7931}"/>
    <cellStyle name="Heading 3 3 38" xfId="3162" xr:uid="{E3DA9FA8-CDBC-4A8B-B919-0F28A02C78E7}"/>
    <cellStyle name="Heading 3 3 38 2" xfId="5889" xr:uid="{3FBBCC4E-C5D4-4F9C-9F44-3A2A1C1E335A}"/>
    <cellStyle name="Heading 3 3 38 2 2" xfId="14301" xr:uid="{99BDDB88-1D4D-4C66-956B-2A5E316FC968}"/>
    <cellStyle name="Heading 3 3 38 2 3" xfId="14500" xr:uid="{1C90353F-2F60-469B-BED0-2A660DCCC7B7}"/>
    <cellStyle name="Heading 3 3 38 2 4" xfId="19692" xr:uid="{F51FB470-3584-4D93-AC9A-7D21F30A2835}"/>
    <cellStyle name="Heading 3 3 38 2 5" xfId="20276" xr:uid="{FA937CA1-1464-4A41-9F38-302E72CD3E40}"/>
    <cellStyle name="Heading 3 3 38 2 6" xfId="20207" xr:uid="{D8DEFEBF-E10C-42FF-9531-1B918F553B93}"/>
    <cellStyle name="Heading 3 3 38 3" xfId="12886" xr:uid="{E380D3D0-D8C7-4687-8D2F-1A4019A553FA}"/>
    <cellStyle name="Heading 3 3 38 4" xfId="14377" xr:uid="{C68813E6-74A4-46AA-9D34-18F07273C65F}"/>
    <cellStyle name="Heading 3 3 38 5" xfId="18898" xr:uid="{839152FC-6B69-42BF-A26E-810BDE3E8892}"/>
    <cellStyle name="Heading 3 3 38 6" xfId="20298" xr:uid="{5C43E886-A644-4DDA-924B-554E07C4D6BB}"/>
    <cellStyle name="Heading 3 3 38 7" xfId="20314" xr:uid="{5B42BFAE-9857-4149-95DE-D3466FF7238D}"/>
    <cellStyle name="Heading 3 3 39" xfId="3125" xr:uid="{195FFBEC-5A39-4886-A992-0828355D3280}"/>
    <cellStyle name="Heading 3 3 39 2" xfId="5862" xr:uid="{80C8053C-F35E-43CA-A487-7DDBFD6C7A1F}"/>
    <cellStyle name="Heading 3 3 39 2 2" xfId="14913" xr:uid="{643DC91C-032C-47E8-A92E-9A12F07F2F3A}"/>
    <cellStyle name="Heading 3 3 39 2 3" xfId="15818" xr:uid="{52BC5B57-91C5-4C7A-A862-6E061F0CE1CC}"/>
    <cellStyle name="Heading 3 3 39 2 4" xfId="19677" xr:uid="{7C2BE326-4D6B-43BD-ACAD-4E1F2A1958DB}"/>
    <cellStyle name="Heading 3 3 39 2 5" xfId="18423" xr:uid="{DA9F96C4-B958-4646-97E4-7A6C1ED9462F}"/>
    <cellStyle name="Heading 3 3 39 2 6" xfId="20787" xr:uid="{C66BB5A9-D45F-40B8-90D4-24A8D4FED59D}"/>
    <cellStyle name="Heading 3 3 39 3" xfId="12862" xr:uid="{7BB7E8E7-F960-45CC-92C4-EF4D3EACDD18}"/>
    <cellStyle name="Heading 3 3 39 4" xfId="13275" xr:uid="{0C9BDC19-D1AB-4E24-A95E-CE2C6C8A54F9}"/>
    <cellStyle name="Heading 3 3 39 5" xfId="18877" xr:uid="{65C2C152-1A2C-4702-95E5-5DAD70A89657}"/>
    <cellStyle name="Heading 3 3 39 6" xfId="20159" xr:uid="{5DC09770-2E88-499A-BBA8-CDE2CCD7A4EF}"/>
    <cellStyle name="Heading 3 3 39 7" xfId="22805" xr:uid="{A4D3FBDB-D3B9-4254-9AEB-C3DFA23D3E99}"/>
    <cellStyle name="Heading 3 3 4" xfId="1497" xr:uid="{B35ECA8E-A256-4737-8426-6F1416A0DCA4}"/>
    <cellStyle name="Heading 3 3 4 10" xfId="34247" xr:uid="{21C1625D-0524-4A76-A3B3-B68A194237EF}"/>
    <cellStyle name="Heading 3 3 4 2" xfId="4452" xr:uid="{5855689C-F962-4945-847D-C11B6D476E7A}"/>
    <cellStyle name="Heading 3 3 4 2 2" xfId="15898" xr:uid="{F9B17418-3DBF-4536-805B-9EA77AB26352}"/>
    <cellStyle name="Heading 3 3 4 2 3" xfId="15833" xr:uid="{D652BAAC-1C91-4F8B-96E0-A1132C978DC5}"/>
    <cellStyle name="Heading 3 3 4 2 4" xfId="19230" xr:uid="{86A66680-E8F8-4A82-8AE1-C1487A838DA7}"/>
    <cellStyle name="Heading 3 3 4 2 5" xfId="19862" xr:uid="{9DBFFD37-4DDD-403B-9395-CFB363EE1D6C}"/>
    <cellStyle name="Heading 3 3 4 2 6" xfId="19160" xr:uid="{92B67CBD-7189-4D54-951A-037DF71C38F0}"/>
    <cellStyle name="Heading 3 3 4 3" xfId="12890" xr:uid="{676CCE79-55E0-447F-88A1-C0D7B44F0028}"/>
    <cellStyle name="Heading 3 3 4 4" xfId="14316" xr:uid="{2FD74F42-5322-43BA-93FA-56AF966E04C9}"/>
    <cellStyle name="Heading 3 3 4 5" xfId="18393" xr:uid="{6C6AEA2D-9DA5-495E-AA85-2C2535BFDE83}"/>
    <cellStyle name="Heading 3 3 4 6" xfId="18440" xr:uid="{0DE407FC-730E-4D27-9777-C079862AC482}"/>
    <cellStyle name="Heading 3 3 4 7" xfId="22574" xr:uid="{54E81D82-2D85-447C-AE9C-D9788D6E8B5B}"/>
    <cellStyle name="Heading 3 3 4 8" xfId="27473" xr:uid="{C410F710-6FCA-4B32-B7D3-2F4A72A45B74}"/>
    <cellStyle name="Heading 3 3 4 9" xfId="33753" xr:uid="{3934CFC8-7051-4FDA-9661-4C5C6E08E7F6}"/>
    <cellStyle name="Heading 3 3 40" xfId="3153" xr:uid="{E9ECEC99-A02D-4814-BB11-E8DF38F99536}"/>
    <cellStyle name="Heading 3 3 40 2" xfId="5880" xr:uid="{D94D2B76-89F1-4AF7-9D2E-BF98EC910A21}"/>
    <cellStyle name="Heading 3 3 40 2 2" xfId="13099" xr:uid="{6B565DE2-6456-457E-8CD1-606985D9A758}"/>
    <cellStyle name="Heading 3 3 40 2 3" xfId="14795" xr:uid="{CE5CC68D-03D7-41CA-A8BE-2D1B317E1C21}"/>
    <cellStyle name="Heading 3 3 40 2 4" xfId="19687" xr:uid="{AD98CAA0-58E6-4D21-87E7-7D0CD53BF513}"/>
    <cellStyle name="Heading 3 3 40 2 5" xfId="19165" xr:uid="{B30A3C01-0069-47EF-9AE7-0106FFE73093}"/>
    <cellStyle name="Heading 3 3 40 2 6" xfId="19052" xr:uid="{3E29F30C-00AC-429C-AF74-77A32221C822}"/>
    <cellStyle name="Heading 3 3 40 3" xfId="15806" xr:uid="{30F5B20D-4928-4EF8-A470-EC7DD0621861}"/>
    <cellStyle name="Heading 3 3 40 4" xfId="12729" xr:uid="{DF7E10B5-990B-48FF-94A0-2825A462C7C8}"/>
    <cellStyle name="Heading 3 3 40 5" xfId="18893" xr:uid="{7553B3FF-9169-4D32-91F2-DF81A6B5F087}"/>
    <cellStyle name="Heading 3 3 40 6" xfId="19844" xr:uid="{0676D0D9-DB01-4ACE-B779-38A89DBD1464}"/>
    <cellStyle name="Heading 3 3 40 7" xfId="18454" xr:uid="{891544E4-D858-49C4-90C2-C5D1E93B1B57}"/>
    <cellStyle name="Heading 3 3 41" xfId="3246" xr:uid="{F5C2991E-F5D6-4CCF-ABDD-1CECE8F9C761}"/>
    <cellStyle name="Heading 3 3 41 2" xfId="5951" xr:uid="{0D5418FE-8A93-4569-A417-F92C88F5E184}"/>
    <cellStyle name="Heading 3 3 41 2 2" xfId="14502" xr:uid="{61238740-615C-4E2A-B3DA-C0FFF4E6D0F8}"/>
    <cellStyle name="Heading 3 3 41 2 3" xfId="12737" xr:uid="{EA2AE026-CCE3-4FEA-B240-E13BA9421598}"/>
    <cellStyle name="Heading 3 3 41 2 4" xfId="19718" xr:uid="{7B43F654-4A3C-468C-A6FE-C1E0B56E06DB}"/>
    <cellStyle name="Heading 3 3 41 2 5" xfId="20258" xr:uid="{408F2888-704B-43A9-A5BF-B3305FB8BA90}"/>
    <cellStyle name="Heading 3 3 41 2 6" xfId="19063" xr:uid="{52DD7125-FA12-41E6-9426-05A05A8D130C}"/>
    <cellStyle name="Heading 3 3 41 3" xfId="13262" xr:uid="{6AF84ADF-A970-4326-8821-C78E5D90BA00}"/>
    <cellStyle name="Heading 3 3 41 4" xfId="14864" xr:uid="{3C348C7D-8145-4F92-B2DE-C481449241A1}"/>
    <cellStyle name="Heading 3 3 41 5" xfId="18934" xr:uid="{018F30BF-8B6F-4EB4-B2F6-758B5D5F7974}"/>
    <cellStyle name="Heading 3 3 41 6" xfId="18268" xr:uid="{5D2AEB82-5D5B-4822-9E4D-ED7C94832304}"/>
    <cellStyle name="Heading 3 3 41 7" xfId="20660" xr:uid="{A0F8B9B4-27CB-4DE9-9E97-9B8919F8F6B3}"/>
    <cellStyle name="Heading 3 3 42" xfId="3477" xr:uid="{034ABEBF-066E-4E02-ADD3-7321CCAF3A18}"/>
    <cellStyle name="Heading 3 3 42 2" xfId="6147" xr:uid="{3B58A787-536C-4D35-BADC-7A0C4A924348}"/>
    <cellStyle name="Heading 3 3 42 2 2" xfId="14314" xr:uid="{638D2899-BA0A-4A38-98F7-7E368745B64B}"/>
    <cellStyle name="Heading 3 3 42 2 3" xfId="12802" xr:uid="{09A9DEE0-2897-4E6C-949B-390BADD48AE6}"/>
    <cellStyle name="Heading 3 3 42 2 4" xfId="19785" xr:uid="{17807D0C-143F-4C4A-9989-9B4860DDA49C}"/>
    <cellStyle name="Heading 3 3 42 2 5" xfId="20273" xr:uid="{4E903D4B-FC34-4F08-90F5-CB4BA89BEF4D}"/>
    <cellStyle name="Heading 3 3 42 2 6" xfId="21657" xr:uid="{ED2170B1-A352-45F0-8DB1-AF66F80E9C44}"/>
    <cellStyle name="Heading 3 3 42 3" xfId="12931" xr:uid="{B90053C3-A601-4F78-A30E-0D511B159D9B}"/>
    <cellStyle name="Heading 3 3 42 4" xfId="13877" xr:uid="{D26E5293-896C-4CFF-94C0-77A833F258BD}"/>
    <cellStyle name="Heading 3 3 42 5" xfId="19013" xr:uid="{21E4DFB2-696D-4C9B-8E9C-BA20E14CCE4F}"/>
    <cellStyle name="Heading 3 3 42 6" xfId="19887" xr:uid="{0A9480B2-2C7A-446F-96EE-66CA721B7574}"/>
    <cellStyle name="Heading 3 3 42 7" xfId="19345" xr:uid="{ECCEFA5D-2E00-4049-995B-904788FD5C36}"/>
    <cellStyle name="Heading 3 3 43" xfId="3321" xr:uid="{62B76460-C407-4DBF-97B1-B21E1F7FCDA9}"/>
    <cellStyle name="Heading 3 3 43 2" xfId="6009" xr:uid="{4315ADB4-F378-4C03-BE92-0D1B908A7026}"/>
    <cellStyle name="Heading 3 3 43 2 2" xfId="14897" xr:uid="{7051AA23-14D4-4012-85A3-718EAA65214C}"/>
    <cellStyle name="Heading 3 3 43 2 3" xfId="14329" xr:uid="{6A09CA1D-3497-4A78-97E9-5E0596EF8A8C}"/>
    <cellStyle name="Heading 3 3 43 2 4" xfId="19752" xr:uid="{E8A944BF-10B3-4035-939E-EA34EA1E1565}"/>
    <cellStyle name="Heading 3 3 43 2 5" xfId="20245" xr:uid="{D2DB14A9-433B-449E-AE4A-F091AB58291E}"/>
    <cellStyle name="Heading 3 3 43 2 6" xfId="20370" xr:uid="{C0C9F0F6-F19A-4C0C-A127-B85653B26706}"/>
    <cellStyle name="Heading 3 3 43 3" xfId="13197" xr:uid="{E5E12A89-D773-4411-9899-586661E81A3F}"/>
    <cellStyle name="Heading 3 3 43 4" xfId="13985" xr:uid="{B37B0C0A-36FB-49DB-B9B9-F62040919035}"/>
    <cellStyle name="Heading 3 3 43 5" xfId="18979" xr:uid="{7C95DD41-C027-4407-8C63-F3E42C477085}"/>
    <cellStyle name="Heading 3 3 43 6" xfId="18235" xr:uid="{28C20656-1C9C-4BCC-9126-074EB1F95F9C}"/>
    <cellStyle name="Heading 3 3 43 7" xfId="20399" xr:uid="{82ADAF5D-0C33-463A-A9AF-01F9A683151A}"/>
    <cellStyle name="Heading 3 3 44" xfId="3421" xr:uid="{DD8C10D8-9D54-4F0F-8402-6FF6CA906F55}"/>
    <cellStyle name="Heading 3 3 44 2" xfId="13357" xr:uid="{5FCFA17F-A3C7-4416-AB57-90AB8D29E7F4}"/>
    <cellStyle name="Heading 3 3 44 3" xfId="12830" xr:uid="{67F71495-C24F-49CB-8B47-D685C81353B3}"/>
    <cellStyle name="Heading 3 3 44 4" xfId="18999" xr:uid="{46438BCA-12D5-4A96-9FAE-1694F68E4C29}"/>
    <cellStyle name="Heading 3 3 44 5" xfId="20756" xr:uid="{92350339-5137-49C5-B7F9-A0AF36D931AE}"/>
    <cellStyle name="Heading 3 3 44 6" xfId="18564" xr:uid="{3F88F6A5-9526-4EF7-ACA3-53D1D01A2989}"/>
    <cellStyle name="Heading 3 3 45" xfId="12382" xr:uid="{93A10A83-41F1-4215-9F02-8A6F6F24B2B1}"/>
    <cellStyle name="Heading 3 3 45 2" xfId="15858" xr:uid="{13EF7BF8-D63C-426F-95C5-158F55920A85}"/>
    <cellStyle name="Heading 3 3 45 3" xfId="16869" xr:uid="{849F4DC8-3AE9-4B11-BFB6-1C96ABE4B45B}"/>
    <cellStyle name="Heading 3 3 45 4" xfId="17812" xr:uid="{CB372DCB-0888-48BF-8D41-26B0224ED8A1}"/>
    <cellStyle name="Heading 3 3 45 5" xfId="21639" xr:uid="{793BE66E-1597-414E-9F13-CA9C48896433}"/>
    <cellStyle name="Heading 3 3 45 6" xfId="22762" xr:uid="{4AFABAB3-079F-4FC6-B287-03E792CFBBD5}"/>
    <cellStyle name="Heading 3 3 45 7" xfId="23790" xr:uid="{CE505E6E-FF42-4A68-ACCF-F347EB63AC5E}"/>
    <cellStyle name="Heading 3 3 46" xfId="18052" xr:uid="{2201BC05-C08D-4707-8381-FF9F6F1D546E}"/>
    <cellStyle name="Heading 3 3 46 2" xfId="21897" xr:uid="{FA494284-3638-456E-9D05-5AF66EFC04CC}"/>
    <cellStyle name="Heading 3 3 46 3" xfId="22954" xr:uid="{A1070A14-003A-47D1-A281-3AC25BB61E97}"/>
    <cellStyle name="Heading 3 3 46 4" xfId="23942" xr:uid="{6350CEC5-E0F8-4740-A20B-B10F8772F064}"/>
    <cellStyle name="Heading 3 3 47" xfId="18257" xr:uid="{EC6760BD-F4EB-41FE-AFE6-A20DBA4BD3A6}"/>
    <cellStyle name="Heading 3 3 48" xfId="24474" xr:uid="{6F2E268E-6CDA-4845-817D-B9D4EA783A94}"/>
    <cellStyle name="Heading 3 3 49" xfId="24735" xr:uid="{DC71FFDA-1CDC-4B36-B657-B632417FE3A2}"/>
    <cellStyle name="Heading 3 3 5" xfId="1626" xr:uid="{F2000C6B-2F43-4DAC-AD1B-D5EBAC2C9224}"/>
    <cellStyle name="Heading 3 3 5 10" xfId="34252" xr:uid="{3E964A38-92A6-4D43-92C5-C05D677ECE88}"/>
    <cellStyle name="Heading 3 3 5 2" xfId="4558" xr:uid="{B5E1A422-0B8C-4A07-9193-D9EF6C110EBA}"/>
    <cellStyle name="Heading 3 3 5 2 2" xfId="14370" xr:uid="{8D56FC73-9BE9-4FAA-A4DD-07256CC09E09}"/>
    <cellStyle name="Heading 3 3 5 2 3" xfId="13809" xr:uid="{144B1494-1E3B-4078-A284-B9AF0941E66A}"/>
    <cellStyle name="Heading 3 3 5 2 4" xfId="19268" xr:uid="{29FB092F-8EA9-4F23-816C-02E43E26651D}"/>
    <cellStyle name="Heading 3 3 5 2 5" xfId="20455" xr:uid="{2A505D14-2823-4DA1-814B-BD38741099D4}"/>
    <cellStyle name="Heading 3 3 5 2 6" xfId="18502" xr:uid="{4B1F2A7B-4C91-40F7-9BA7-4679E352E38F}"/>
    <cellStyle name="Heading 3 3 5 3" xfId="14548" xr:uid="{E6669EE1-86C6-40D6-B183-3E64C106ED08}"/>
    <cellStyle name="Heading 3 3 5 4" xfId="14374" xr:uid="{84E554D6-3725-4155-82E4-9E514CDA9DA9}"/>
    <cellStyle name="Heading 3 3 5 5" xfId="18435" xr:uid="{96F4EB94-5386-4F61-9EE7-38EA4605EF09}"/>
    <cellStyle name="Heading 3 3 5 6" xfId="20147" xr:uid="{7DF15FA2-FF1B-4348-9E74-EBCA41423FF2}"/>
    <cellStyle name="Heading 3 3 5 7" xfId="20467" xr:uid="{D496C6C2-050A-4168-A9AA-4AAC3996C938}"/>
    <cellStyle name="Heading 3 3 5 8" xfId="27697" xr:uid="{E51FC1DF-6E25-4C31-B68C-403D4908CA7D}"/>
    <cellStyle name="Heading 3 3 5 9" xfId="33890" xr:uid="{61081AFF-24E9-4699-A191-2E7A45D62DB4}"/>
    <cellStyle name="Heading 3 3 50" xfId="25290" xr:uid="{E29EB73C-313D-457E-907B-4E5EA3628F0C}"/>
    <cellStyle name="Heading 3 3 51" xfId="25329" xr:uid="{9F46F2AF-8978-4CD6-8C70-1C0E2EBD3FF2}"/>
    <cellStyle name="Heading 3 3 52" xfId="25921" xr:uid="{C21E8737-14F5-4C6F-BE38-A689F554E58B}"/>
    <cellStyle name="Heading 3 3 53" xfId="26076" xr:uid="{C66BDBF9-B2D2-473B-90E8-F1B5FE586754}"/>
    <cellStyle name="Heading 3 3 54" xfId="26177" xr:uid="{B3C85C12-0B2E-4252-9FC0-55CB60E049AC}"/>
    <cellStyle name="Heading 3 3 55" xfId="26549" xr:uid="{D10046D7-1B6E-4278-A307-136C37237BF6}"/>
    <cellStyle name="Heading 3 3 56" xfId="28127" xr:uid="{601D4DAD-F5B9-46AA-94CD-51E34717CB18}"/>
    <cellStyle name="Heading 3 3 57" xfId="27934" xr:uid="{F4FF100D-9848-4EAB-BA89-F451EF7C23E4}"/>
    <cellStyle name="Heading 3 3 58" xfId="28330" xr:uid="{D0867FC7-67D4-4A9C-A049-1B6F30A9B9EA}"/>
    <cellStyle name="Heading 3 3 59" xfId="28616" xr:uid="{4C02F5AE-A223-468F-89A0-C953BB4EB89E}"/>
    <cellStyle name="Heading 3 3 6" xfId="1767" xr:uid="{69B537CB-F39A-4551-BE80-1CBC51ABA1EC}"/>
    <cellStyle name="Heading 3 3 6 2" xfId="4680" xr:uid="{95713470-1D6B-491D-89BE-A2038F9636C1}"/>
    <cellStyle name="Heading 3 3 6 2 2" xfId="14020" xr:uid="{78A2A977-B95A-47B9-8B83-C0DE5F047603}"/>
    <cellStyle name="Heading 3 3 6 2 3" xfId="13719" xr:uid="{BD301011-63DA-485F-B823-1E2CE5DAC020}"/>
    <cellStyle name="Heading 3 3 6 2 4" xfId="19315" xr:uid="{2F5A5451-753D-4ADE-B183-E09D556F787C}"/>
    <cellStyle name="Heading 3 3 6 2 5" xfId="19095" xr:uid="{440464B8-03C1-4B69-9445-5B80A5CEE75F}"/>
    <cellStyle name="Heading 3 3 6 2 6" xfId="19371" xr:uid="{0469A69E-B9CD-466F-B535-D3A1DDD1443B}"/>
    <cellStyle name="Heading 3 3 6 3" xfId="14013" xr:uid="{ABF9F39B-7D24-4ADF-8098-C6E78840B05F}"/>
    <cellStyle name="Heading 3 3 6 4" xfId="15841" xr:uid="{2DFB4B5E-CCE3-40D0-B2CF-A4B1690D5CE3}"/>
    <cellStyle name="Heading 3 3 6 5" xfId="18486" xr:uid="{B1270F14-13EA-4868-97E8-A9FF72F74A5C}"/>
    <cellStyle name="Heading 3 3 6 6" xfId="18557" xr:uid="{C834CD9E-4DE6-4A03-8DFA-5D5534AF4C56}"/>
    <cellStyle name="Heading 3 3 6 7" xfId="20803" xr:uid="{86BD4D59-FA15-42E4-AC61-7A1897AC42F6}"/>
    <cellStyle name="Heading 3 3 6 8" xfId="27826" xr:uid="{EBBF204B-4836-4017-84FE-E469618D5190}"/>
    <cellStyle name="Heading 3 3 60" xfId="28622" xr:uid="{5810D074-783C-4842-8D42-8ACF536281C4}"/>
    <cellStyle name="Heading 3 3 61" xfId="28990" xr:uid="{2B968883-BFFF-4009-A0D2-CA7F59E3B1A0}"/>
    <cellStyle name="Heading 3 3 62" xfId="29333" xr:uid="{F008EC2E-85F3-45C8-B5F5-F7EE784809B4}"/>
    <cellStyle name="Heading 3 3 63" xfId="29344" xr:uid="{7A54AD3B-8044-476D-85F5-392ADB574ED5}"/>
    <cellStyle name="Heading 3 3 64" xfId="30234" xr:uid="{424CB09B-C794-4A38-8617-B8B83044A110}"/>
    <cellStyle name="Heading 3 3 65" xfId="34453" xr:uid="{F981DD8A-AC1A-4DCA-B5B4-EF51F7D76441}"/>
    <cellStyle name="Heading 3 3 66" xfId="34484" xr:uid="{0FB811A5-2C54-4024-9E28-20A53AB88468}"/>
    <cellStyle name="Heading 3 3 67" xfId="34571" xr:uid="{3144E191-0FE9-407B-A1E7-BBD0B65B6EFE}"/>
    <cellStyle name="Heading 3 3 68" xfId="34962" xr:uid="{3BCA27F3-C7DC-4213-AA3C-8E7437FEC4C9}"/>
    <cellStyle name="Heading 3 3 69" xfId="35202" xr:uid="{206C1481-CB66-48BC-86C3-8A0D2312DF70}"/>
    <cellStyle name="Heading 3 3 7" xfId="1629" xr:uid="{1F2092B6-2E42-4EC6-B1AD-96FA73C3B839}"/>
    <cellStyle name="Heading 3 3 7 2" xfId="4561" xr:uid="{990E99EB-DA70-4699-92DA-6392A4EFAF50}"/>
    <cellStyle name="Heading 3 3 7 2 2" xfId="13066" xr:uid="{2CD70212-D2EB-4D54-AAB1-4DD1D245E970}"/>
    <cellStyle name="Heading 3 3 7 2 3" xfId="14054" xr:uid="{95786E24-B665-48FA-9664-212C51C936C4}"/>
    <cellStyle name="Heading 3 3 7 2 4" xfId="19271" xr:uid="{BC2F7933-C63B-4BE5-967C-8926F7E56BA1}"/>
    <cellStyle name="Heading 3 3 7 2 5" xfId="20796" xr:uid="{99B01C3B-B220-42F8-B8BA-E0CE69312A9A}"/>
    <cellStyle name="Heading 3 3 7 2 6" xfId="19382" xr:uid="{B07BECBE-05B2-4181-8EED-CC882FC419CC}"/>
    <cellStyle name="Heading 3 3 7 3" xfId="13464" xr:uid="{BEEB8113-636C-440C-A3B0-5EF3F95D6B32}"/>
    <cellStyle name="Heading 3 3 7 4" xfId="14813" xr:uid="{0FF74046-7EFC-4D9C-8118-ED1A1192A709}"/>
    <cellStyle name="Heading 3 3 7 5" xfId="18438" xr:uid="{C0FE1854-C390-4AF6-9599-0C3A9D667D99}"/>
    <cellStyle name="Heading 3 3 7 6" xfId="18587" xr:uid="{BF8AE55F-6693-41ED-845E-8CD4B305B8D3}"/>
    <cellStyle name="Heading 3 3 7 7" xfId="20205" xr:uid="{B274A188-70C4-467D-807E-D907FF64603C}"/>
    <cellStyle name="Heading 3 3 8" xfId="1530" xr:uid="{A734C5A0-A360-47F4-A56A-84E89090A774}"/>
    <cellStyle name="Heading 3 3 8 2" xfId="4469" xr:uid="{29F234F9-3121-4DEE-86FE-5083C0352B81}"/>
    <cellStyle name="Heading 3 3 8 2 2" xfId="14578" xr:uid="{C7AD2AE7-8C95-411A-87D9-4F0522E211FB}"/>
    <cellStyle name="Heading 3 3 8 2 3" xfId="14006" xr:uid="{5F1953E5-D7B6-4B6C-8912-5B5210B02D6C}"/>
    <cellStyle name="Heading 3 3 8 2 4" xfId="19247" xr:uid="{52C3DB88-8267-483B-BBF0-0C5837BCDE76}"/>
    <cellStyle name="Heading 3 3 8 2 5" xfId="18813" xr:uid="{98B87A55-2465-4475-83D2-EC73BC1FBA77}"/>
    <cellStyle name="Heading 3 3 8 2 6" xfId="22758" xr:uid="{74B52713-BAE0-4B31-BB67-6096DDF3AF2B}"/>
    <cellStyle name="Heading 3 3 8 3" xfId="12839" xr:uid="{45B04CA8-B800-4412-A302-CAC61188D515}"/>
    <cellStyle name="Heading 3 3 8 4" xfId="13374" xr:uid="{D90315CB-53C8-4A9C-B063-B6011B8D9B11}"/>
    <cellStyle name="Heading 3 3 8 5" xfId="18412" xr:uid="{900248C3-BA57-4623-89D9-53ADBD747FCE}"/>
    <cellStyle name="Heading 3 3 8 6" xfId="19545" xr:uid="{FAA4D454-79B3-43DF-9FBC-862AE311CBB6}"/>
    <cellStyle name="Heading 3 3 8 7" xfId="21600" xr:uid="{14C531B0-6DED-4949-B441-6A093599FD50}"/>
    <cellStyle name="Heading 3 3 9" xfId="1713" xr:uid="{E0BF6260-F3CE-4A7C-B43B-492D513A217F}"/>
    <cellStyle name="Heading 3 3 9 2" xfId="4631" xr:uid="{7C852E3C-4F3A-40B3-B106-2EE65CD63EE1}"/>
    <cellStyle name="Heading 3 3 9 2 2" xfId="14503" xr:uid="{7662CBB0-9199-4445-9BBF-D2C4BBD8E353}"/>
    <cellStyle name="Heading 3 3 9 2 3" xfId="14513" xr:uid="{5E070A75-32AD-4AFF-B9D7-A9732F7D4DEE}"/>
    <cellStyle name="Heading 3 3 9 2 4" xfId="19295" xr:uid="{246731E3-8574-4C6A-A500-EFCFA2C2F8DB}"/>
    <cellStyle name="Heading 3 3 9 2 5" xfId="18504" xr:uid="{AB4DD639-A73E-4639-9B99-AEFFEF4CA62C}"/>
    <cellStyle name="Heading 3 3 9 2 6" xfId="20545" xr:uid="{324E3C6E-1EF0-4F05-BAAC-8398C52268AA}"/>
    <cellStyle name="Heading 3 3 9 3" xfId="12800" xr:uid="{99AB717C-DFB1-466F-971B-C67DEBCE5017}"/>
    <cellStyle name="Heading 3 3 9 4" xfId="13056" xr:uid="{6699F5ED-4A69-47E8-A91D-3848CB090610}"/>
    <cellStyle name="Heading 3 3 9 5" xfId="18465" xr:uid="{749E8969-0D11-469D-B170-22F30E9076A5}"/>
    <cellStyle name="Heading 3 3 9 6" xfId="21596" xr:uid="{632CE4B0-FC93-44EA-8672-9C9833F9D18E}"/>
    <cellStyle name="Heading 3 3 9 7" xfId="22787" xr:uid="{94BA00E9-64C1-43E1-A5BF-DAD586C983AD}"/>
    <cellStyle name="Heading 3 30" xfId="2712" xr:uid="{49907FF3-165D-48A9-A3A5-7EF733EEBE19}"/>
    <cellStyle name="Heading 3 30 2" xfId="5518" xr:uid="{11BAC22C-68B4-4A70-885E-C00110AADBEC}"/>
    <cellStyle name="Heading 3 30 2 2" xfId="13393" xr:uid="{05A94442-F007-4534-AE54-5E672F612A5A}"/>
    <cellStyle name="Heading 3 30 2 3" xfId="14824" xr:uid="{0374E7D6-7E22-4C9F-AC8A-63140FD6212A}"/>
    <cellStyle name="Heading 3 30 2 4" xfId="19548" xr:uid="{A956D2EA-2966-48C6-B7FB-AC58131038EA}"/>
    <cellStyle name="Heading 3 30 2 5" xfId="20291" xr:uid="{26074A05-0C82-42CE-B095-0A6AC72D93EB}"/>
    <cellStyle name="Heading 3 30 2 6" xfId="18362" xr:uid="{59FE54E2-2E3C-4000-898A-B5A89DBF606A}"/>
    <cellStyle name="Heading 3 30 3" xfId="15917" xr:uid="{F5A0F3FD-2DED-4FD4-98C2-2EFDD1003EFA}"/>
    <cellStyle name="Heading 3 30 4" xfId="14048" xr:uid="{FA5D042F-72C4-42DB-8948-5BB9792F31B5}"/>
    <cellStyle name="Heading 3 30 5" xfId="18732" xr:uid="{1C9B0BBC-1343-42DA-AA3B-884BAB06A70D}"/>
    <cellStyle name="Heading 3 30 6" xfId="19298" xr:uid="{16F3D39B-DC90-47EB-BA2B-6135DA807025}"/>
    <cellStyle name="Heading 3 30 7" xfId="18472" xr:uid="{7C631C0B-E418-433B-A6B7-604C2EEA7711}"/>
    <cellStyle name="Heading 3 31" xfId="2929" xr:uid="{DA6FE992-782C-4423-A97B-58029B36089C}"/>
    <cellStyle name="Heading 3 31 2" xfId="5700" xr:uid="{040621E4-DF58-423F-8F65-2A6918D616DD}"/>
    <cellStyle name="Heading 3 31 2 2" xfId="14029" xr:uid="{1CEC07A2-789E-45E8-A943-B6E566B9CC83}"/>
    <cellStyle name="Heading 3 31 2 3" xfId="14261" xr:uid="{DE1C8AED-5BBC-42C1-9246-0B6FD6E18FD5}"/>
    <cellStyle name="Heading 3 31 2 4" xfId="19609" xr:uid="{8DBA6C51-89F3-4C2A-8FE1-32B55D24BF4D}"/>
    <cellStyle name="Heading 3 31 2 5" xfId="21944" xr:uid="{40615463-E835-4ED0-A27B-3269B94E31C8}"/>
    <cellStyle name="Heading 3 31 2 6" xfId="20389" xr:uid="{4843BFA9-2D18-46A5-B602-C6F0110D2548}"/>
    <cellStyle name="Heading 3 31 3" xfId="13073" xr:uid="{72FC0D3C-A185-4799-BF59-CE4FF3E27B12}"/>
    <cellStyle name="Heading 3 31 4" xfId="13509" xr:uid="{E459E411-855B-4F71-9327-6023239C89E1}"/>
    <cellStyle name="Heading 3 31 5" xfId="18804" xr:uid="{B5B5FD1C-B405-4BA0-BFD1-8A46E3ED11B8}"/>
    <cellStyle name="Heading 3 31 6" xfId="21966" xr:uid="{A23222E6-5048-47FF-9ED3-E890C9BCBA77}"/>
    <cellStyle name="Heading 3 31 7" xfId="20665" xr:uid="{84ED340F-7505-40F2-AC61-67B542CBA182}"/>
    <cellStyle name="Heading 3 32" xfId="2977" xr:uid="{68119FEA-4388-4848-A15D-9E642EAC3DFE}"/>
    <cellStyle name="Heading 3 32 2" xfId="5743" xr:uid="{072C0F77-A011-4DC9-AB9B-FEBCDD863BDD}"/>
    <cellStyle name="Heading 3 32 2 2" xfId="13101" xr:uid="{EDC6D6D1-58A0-4675-8FC1-67DC1D281F4E}"/>
    <cellStyle name="Heading 3 32 2 3" xfId="13835" xr:uid="{AF38CEF3-E2D2-4476-B9A3-FB1AACB072C1}"/>
    <cellStyle name="Heading 3 32 2 4" xfId="19627" xr:uid="{3BAE7E3F-F7BB-4152-B890-42D8046B23AB}"/>
    <cellStyle name="Heading 3 32 2 5" xfId="20474" xr:uid="{DB3D8892-E634-468A-9A73-FBCB0C83EBF3}"/>
    <cellStyle name="Heading 3 32 2 6" xfId="19159" xr:uid="{710A15A8-579D-4225-89A7-8C1090E53C68}"/>
    <cellStyle name="Heading 3 32 3" xfId="14579" xr:uid="{75CA46E5-C769-40D7-89AD-379C6664665F}"/>
    <cellStyle name="Heading 3 32 4" xfId="14911" xr:uid="{221AF469-340B-4D52-85AA-30D0FD188C6F}"/>
    <cellStyle name="Heading 3 32 5" xfId="18821" xr:uid="{48A05D41-0DC7-4DC4-BE4F-CBFA6AFBA300}"/>
    <cellStyle name="Heading 3 32 6" xfId="20073" xr:uid="{E5B33325-9793-41CB-A269-35AB697DBCDB}"/>
    <cellStyle name="Heading 3 32 7" xfId="19763" xr:uid="{4A798FF4-1C7D-4ECE-800C-9C69432B1767}"/>
    <cellStyle name="Heading 3 33" xfId="2858" xr:uid="{97280BB1-7509-412C-85C6-ED1509FDA8D1}"/>
    <cellStyle name="Heading 3 33 2" xfId="5638" xr:uid="{0250605F-2E3C-45EA-B16C-7E750214C26B}"/>
    <cellStyle name="Heading 3 33 2 2" xfId="14390" xr:uid="{90B78E07-6160-4A8A-ACC9-D63B125FA717}"/>
    <cellStyle name="Heading 3 33 2 3" xfId="13903" xr:uid="{9D80AE03-D5C3-4410-B344-DBCD26FF2D2D}"/>
    <cellStyle name="Heading 3 33 2 4" xfId="19587" xr:uid="{12D0BF34-5774-4E97-A0CF-B3B42AFD0976}"/>
    <cellStyle name="Heading 3 33 2 5" xfId="20096" xr:uid="{5C508C99-EB41-4178-A514-CEA205A12A47}"/>
    <cellStyle name="Heading 3 33 2 6" xfId="18904" xr:uid="{944676AC-7740-49E7-B961-97231FBB994A}"/>
    <cellStyle name="Heading 3 33 3" xfId="14409" xr:uid="{6F2AA7AD-5AB6-4ACA-B632-90904021086B}"/>
    <cellStyle name="Heading 3 33 4" xfId="14838" xr:uid="{A0589500-DEA6-4B4F-9EA5-E9C77EC57D71}"/>
    <cellStyle name="Heading 3 33 5" xfId="18776" xr:uid="{B7DE9B51-D9D0-4593-9BF7-DF8DFC7DC29B}"/>
    <cellStyle name="Heading 3 33 6" xfId="18942" xr:uid="{63724B3D-7FA9-4719-9379-8D7CC6DFFB09}"/>
    <cellStyle name="Heading 3 33 7" xfId="19069" xr:uid="{784056AB-A047-4432-BF86-3D5B63D94FB0}"/>
    <cellStyle name="Heading 3 34" xfId="2971" xr:uid="{2739AB17-7D70-4812-97E9-990F12B72728}"/>
    <cellStyle name="Heading 3 34 2" xfId="5739" xr:uid="{A6A645BE-C3EC-4F27-95DD-5A335CCF5572}"/>
    <cellStyle name="Heading 3 34 2 2" xfId="13146" xr:uid="{0E37E6D8-66DA-4CA1-BABF-29E0A35B844D}"/>
    <cellStyle name="Heading 3 34 2 3" xfId="16846" xr:uid="{2359E2CF-63CC-4BC7-945F-349DAF596868}"/>
    <cellStyle name="Heading 3 34 2 4" xfId="19623" xr:uid="{6BBBFEED-A07E-4DB5-A79A-3EDE982C7D4C}"/>
    <cellStyle name="Heading 3 34 2 5" xfId="20499" xr:uid="{4916B2ED-CC66-4B56-AE67-D012128461A7}"/>
    <cellStyle name="Heading 3 34 2 6" xfId="20619" xr:uid="{4858C369-FF9C-4EE4-BA7F-B826F4D2DE1B}"/>
    <cellStyle name="Heading 3 34 3" xfId="12783" xr:uid="{0A8916B7-F5DC-42F4-872A-06B62CC82688}"/>
    <cellStyle name="Heading 3 34 4" xfId="14336" xr:uid="{34E8347D-06E8-4485-9525-43E0A41CBD49}"/>
    <cellStyle name="Heading 3 34 5" xfId="18817" xr:uid="{B65FEE4E-A31D-43BE-AF08-702D14504CDD}"/>
    <cellStyle name="Heading 3 34 6" xfId="20100" xr:uid="{B89DE96E-6273-4BFC-BE14-FD17ED593A80}"/>
    <cellStyle name="Heading 3 34 7" xfId="18496" xr:uid="{E4B86206-7F27-4C13-9E41-CC1898EF7B67}"/>
    <cellStyle name="Heading 3 35" xfId="2972" xr:uid="{9D5FA196-D40C-4A2F-98AC-567F7AB897C5}"/>
    <cellStyle name="Heading 3 35 2" xfId="5740" xr:uid="{15A51647-BEC3-421F-8A67-418C3DCC0516}"/>
    <cellStyle name="Heading 3 35 2 2" xfId="14385" xr:uid="{5D372C52-DB87-4B9C-9489-12EE99AC96D7}"/>
    <cellStyle name="Heading 3 35 2 3" xfId="14772" xr:uid="{E561940E-71A5-42B1-9E3D-2BF2DB55AD8B}"/>
    <cellStyle name="Heading 3 35 2 4" xfId="19624" xr:uid="{157737D8-4181-4A08-BB04-369A513ECA86}"/>
    <cellStyle name="Heading 3 35 2 5" xfId="19328" xr:uid="{7C171677-2E6F-4B38-A4D0-E694DC1F2671}"/>
    <cellStyle name="Heading 3 35 2 6" xfId="19346" xr:uid="{FEBD1BAD-9B4B-4903-9198-E258FA3F98C1}"/>
    <cellStyle name="Heading 3 35 3" xfId="15873" xr:uid="{DCFDDEA7-5151-43F1-BA47-6DF8FA3AC612}"/>
    <cellStyle name="Heading 3 35 4" xfId="14386" xr:uid="{C679092E-F9CA-4E53-9687-2A7DB9083FC4}"/>
    <cellStyle name="Heading 3 35 5" xfId="18818" xr:uid="{D7B5EE5D-C3B8-42E5-AD8F-EBCB31FD9478}"/>
    <cellStyle name="Heading 3 35 6" xfId="20491" xr:uid="{AFB7EA11-CEEB-4B10-AC93-26245B2A957D}"/>
    <cellStyle name="Heading 3 35 7" xfId="19495" xr:uid="{60B5ABE2-73E8-49E7-9913-CE80F11A96F8}"/>
    <cellStyle name="Heading 3 36" xfId="2915" xr:uid="{936873F2-8E94-4638-8E16-EC7729438EAB}"/>
    <cellStyle name="Heading 3 36 2" xfId="5687" xr:uid="{B2F4DDE9-4D3E-4923-B90B-291027D45815}"/>
    <cellStyle name="Heading 3 36 2 2" xfId="14692" xr:uid="{E0EC54A6-4C2C-486C-8189-1A67721A308B}"/>
    <cellStyle name="Heading 3 36 2 3" xfId="14514" xr:uid="{39B0DFFB-CA79-490C-8C47-DCE39591DE13}"/>
    <cellStyle name="Heading 3 36 2 4" xfId="19605" xr:uid="{10DB40D5-6B35-46B2-86C6-9AD602A54DE8}"/>
    <cellStyle name="Heading 3 36 2 5" xfId="18639" xr:uid="{B43B85CD-8DD6-421C-B6F4-3697245FF8C4}"/>
    <cellStyle name="Heading 3 36 2 6" xfId="18700" xr:uid="{A3B2D11E-221D-453E-A615-7299659592C3}"/>
    <cellStyle name="Heading 3 36 3" xfId="12883" xr:uid="{B371A8DA-E28B-46FC-9AD9-5103724A89BF}"/>
    <cellStyle name="Heading 3 36 4" xfId="12872" xr:uid="{A67A34CC-D410-4ABD-8E4F-AB5714AE18AC}"/>
    <cellStyle name="Heading 3 36 5" xfId="18801" xr:uid="{56CB3BAC-149E-4422-91F5-4E926470B0A2}"/>
    <cellStyle name="Heading 3 36 6" xfId="19478" xr:uid="{EF55EF8D-E60E-4255-8893-0F71CDC4A74F}"/>
    <cellStyle name="Heading 3 36 7" xfId="21584" xr:uid="{5476C830-B7D0-444D-BF3B-45CFECFE3BC5}"/>
    <cellStyle name="Heading 3 37" xfId="3112" xr:uid="{00BEFC62-EFE3-4920-99A0-F6107888B74D}"/>
    <cellStyle name="Heading 3 37 2" xfId="5853" xr:uid="{7EB7DBE1-3268-46BF-B45A-8F91B5F65EDF}"/>
    <cellStyle name="Heading 3 37 2 2" xfId="15013" xr:uid="{FC8EA848-BA68-4BCC-96DD-707DD0A5C27B}"/>
    <cellStyle name="Heading 3 37 2 3" xfId="13162" xr:uid="{0EF5DC68-E077-44CC-B66C-77B55EE8EBD5}"/>
    <cellStyle name="Heading 3 37 2 4" xfId="19669" xr:uid="{81847FA9-B0D3-4B10-8786-159176DF0841}"/>
    <cellStyle name="Heading 3 37 2 5" xfId="19370" xr:uid="{056A4D2B-6747-412B-B20F-AAD1EAAA6C24}"/>
    <cellStyle name="Heading 3 37 2 6" xfId="20807" xr:uid="{493741A3-A7D1-4624-9437-F9AF6357725C}"/>
    <cellStyle name="Heading 3 37 3" xfId="12771" xr:uid="{D38BB12A-23F2-4790-A2DA-A6002D597BB9}"/>
    <cellStyle name="Heading 3 37 4" xfId="14509" xr:uid="{D98608C0-D3A3-4B29-B91C-26FEC4826893}"/>
    <cellStyle name="Heading 3 37 5" xfId="18866" xr:uid="{0481CB19-60BB-462F-B5EB-9EB30D0FBEE6}"/>
    <cellStyle name="Heading 3 37 6" xfId="18279" xr:uid="{2B3FBDDD-6669-4DE1-8362-6D3B8FC8A93D}"/>
    <cellStyle name="Heading 3 37 7" xfId="18788" xr:uid="{7F6D6C45-AF91-441E-B0C9-399FAE550DB0}"/>
    <cellStyle name="Heading 3 38" xfId="3306" xr:uid="{311BCB62-619C-43E7-8F48-776608BB3B61}"/>
    <cellStyle name="Heading 3 38 2" xfId="6002" xr:uid="{1B1C1B9F-AD87-4C06-9698-66ECE3C29A63}"/>
    <cellStyle name="Heading 3 38 2 2" xfId="13506" xr:uid="{B4821A92-CA80-4480-B240-8C077B6B77FC}"/>
    <cellStyle name="Heading 3 38 2 3" xfId="14856" xr:uid="{A75ACB50-4E09-4427-8194-94BC9F10794B}"/>
    <cellStyle name="Heading 3 38 2 4" xfId="19745" xr:uid="{B06F39BA-C8A8-4DCE-8FDC-3C03EB3D873B}"/>
    <cellStyle name="Heading 3 38 2 5" xfId="20472" xr:uid="{F69DEF32-1C5C-4874-8927-4801E3F8D57D}"/>
    <cellStyle name="Heading 3 38 2 6" xfId="20745" xr:uid="{178EB47C-29FE-4922-9062-E321784D23C0}"/>
    <cellStyle name="Heading 3 38 3" xfId="13890" xr:uid="{5E23CB49-C377-40EE-9246-548EDADF3646}"/>
    <cellStyle name="Heading 3 38 4" xfId="14451" xr:uid="{8363A078-261A-4461-95D7-2DFAFF6EC5B2}"/>
    <cellStyle name="Heading 3 38 5" xfId="18966" xr:uid="{B9E80061-77E9-4F34-8A43-A84057B6C9D7}"/>
    <cellStyle name="Heading 3 38 6" xfId="21591" xr:uid="{7AD0DD54-6178-45A6-A9DF-D56E550CFE95}"/>
    <cellStyle name="Heading 3 38 7" xfId="19109" xr:uid="{4E36620B-D252-4BEC-BDAB-765152C1E66E}"/>
    <cellStyle name="Heading 3 39" xfId="3218" xr:uid="{EF942447-3774-4D80-96DC-643E502F2FFF}"/>
    <cellStyle name="Heading 3 39 2" xfId="5934" xr:uid="{2744B3F7-D94A-4453-9AF3-B58254D4474B}"/>
    <cellStyle name="Heading 3 39 2 2" xfId="14300" xr:uid="{6313FBDE-0D44-45AC-A2E2-F55DD40EABCF}"/>
    <cellStyle name="Heading 3 39 2 3" xfId="13401" xr:uid="{976781B4-F642-4449-AE78-D994146F5524}"/>
    <cellStyle name="Heading 3 39 2 4" xfId="19710" xr:uid="{045C4370-7CE9-4290-8922-D4C76EE11976}"/>
    <cellStyle name="Heading 3 39 2 5" xfId="21612" xr:uid="{F3C448E8-3559-46DB-9F7A-F81A1C2A4C5D}"/>
    <cellStyle name="Heading 3 39 2 6" xfId="20522" xr:uid="{688A14CC-6B09-460B-860C-6CD4F853880E}"/>
    <cellStyle name="Heading 3 39 3" xfId="13851" xr:uid="{54CA9685-395C-47FE-8281-F9413C30961F}"/>
    <cellStyle name="Heading 3 39 4" xfId="15229" xr:uid="{FA781B87-7318-466D-B0DD-EED22F43973F}"/>
    <cellStyle name="Heading 3 39 5" xfId="18922" xr:uid="{7E119DF1-E766-4191-82E0-2B61BB551A9B}"/>
    <cellStyle name="Heading 3 39 6" xfId="18358" xr:uid="{84871379-B6C0-4DC1-AB36-7285DDF8EBBC}"/>
    <cellStyle name="Heading 3 39 7" xfId="20789" xr:uid="{99F90AE6-83E0-444C-A7C8-2ED430738BFB}"/>
    <cellStyle name="Heading 3 4" xfId="704" xr:uid="{99B8223E-5B26-4AAC-8A69-7269D8F75286}"/>
    <cellStyle name="Heading 3 40" xfId="3287" xr:uid="{C80543FA-CACB-41AC-9A9A-E2834406B958}"/>
    <cellStyle name="Heading 3 40 2" xfId="5991" xr:uid="{DAE8DF52-472F-4384-888D-8F0D84AC8C37}"/>
    <cellStyle name="Heading 3 40 2 2" xfId="14298" xr:uid="{56D428EC-C44D-4B24-BB1E-0CAA23C11DFF}"/>
    <cellStyle name="Heading 3 40 2 3" xfId="14906" xr:uid="{80B07FC8-74DE-48C9-967B-BC17481E4F2B}"/>
    <cellStyle name="Heading 3 40 2 4" xfId="19734" xr:uid="{C1D751D5-D553-42E0-99F4-87824F8AFF0C}"/>
    <cellStyle name="Heading 3 40 2 5" xfId="19099" xr:uid="{6175123F-0E29-4806-9B12-2CD2356AA477}"/>
    <cellStyle name="Heading 3 40 2 6" xfId="20326" xr:uid="{9E9B864C-DBC5-41FC-8E2D-59FD715BA114}"/>
    <cellStyle name="Heading 3 40 3" xfId="13607" xr:uid="{CBE24741-7299-4B7E-9794-AE41C598E1C3}"/>
    <cellStyle name="Heading 3 40 4" xfId="13088" xr:uid="{289671B1-5756-4C98-A7C2-E8EDBBDC04B0}"/>
    <cellStyle name="Heading 3 40 5" xfId="18951" xr:uid="{C7783EF1-05B9-479B-BE2D-4881BD9478B3}"/>
    <cellStyle name="Heading 3 40 6" xfId="18254" xr:uid="{E76687A0-F5A6-4CBA-81BD-15C9063BB697}"/>
    <cellStyle name="Heading 3 40 7" xfId="20177" xr:uid="{69B12F40-9B35-4F0E-BBAF-45995D83ED6A}"/>
    <cellStyle name="Heading 3 41" xfId="2993" xr:uid="{B9980581-2FB2-46F2-87E6-F359EC82D766}"/>
    <cellStyle name="Heading 3 41 2" xfId="5752" xr:uid="{2F9DEF7B-E6F7-4163-A9F8-BDDDB91F2CB4}"/>
    <cellStyle name="Heading 3 41 2 2" xfId="14304" xr:uid="{602F36A6-4AFF-4A72-803A-BC5867816B1C}"/>
    <cellStyle name="Heading 3 41 2 3" xfId="15883" xr:uid="{169568B7-855C-4A4C-8ADE-395BC7823BAE}"/>
    <cellStyle name="Heading 3 41 2 4" xfId="19636" xr:uid="{C0D1F6B4-186A-45F7-9F32-A3CDE5B0F5EC}"/>
    <cellStyle name="Heading 3 41 2 5" xfId="20364" xr:uid="{D0E2F435-F059-4808-A5C7-2C7282EC279E}"/>
    <cellStyle name="Heading 3 41 2 6" xfId="19776" xr:uid="{D3DE0F0A-7619-400E-8A9F-08C86892AE24}"/>
    <cellStyle name="Heading 3 41 3" xfId="13052" xr:uid="{B93656FA-1213-4429-9DFA-F80F34E2990B}"/>
    <cellStyle name="Heading 3 41 4" xfId="14918" xr:uid="{EE10C20E-1318-4E46-B8B3-E11D63D666EC}"/>
    <cellStyle name="Heading 3 41 5" xfId="18832" xr:uid="{47AB65FF-6B61-453E-903E-9F2BC9F89594}"/>
    <cellStyle name="Heading 3 41 6" xfId="19217" xr:uid="{11386E07-34B0-481F-99B3-403BC562D796}"/>
    <cellStyle name="Heading 3 41 7" xfId="19297" xr:uid="{A3550915-D149-4188-8A73-65AA7065E2CB}"/>
    <cellStyle name="Heading 3 42" xfId="3291" xr:uid="{5629D445-0602-4364-9B38-B2E7295EBCE9}"/>
    <cellStyle name="Heading 3 42 2" xfId="5993" xr:uid="{B47B4B76-DDF7-4DE3-937C-789D78E74F81}"/>
    <cellStyle name="Heading 3 42 2 2" xfId="13638" xr:uid="{DF2BF867-7A11-4FBA-9A15-B36179B1B771}"/>
    <cellStyle name="Heading 3 42 2 3" xfId="14022" xr:uid="{C33EE402-82ED-4A09-9F57-7A2B4A47D431}"/>
    <cellStyle name="Heading 3 42 2 4" xfId="19736" xr:uid="{7BE20863-E13F-4C3B-BE50-DD1EBC7FCAB6}"/>
    <cellStyle name="Heading 3 42 2 5" xfId="20128" xr:uid="{0099822D-D67C-4321-9A2C-2CD5CE294B54}"/>
    <cellStyle name="Heading 3 42 2 6" xfId="20122" xr:uid="{E0EDD998-053C-4810-9F45-94C681C313F5}"/>
    <cellStyle name="Heading 3 42 3" xfId="13631" xr:uid="{133E4C85-3405-4143-B1CC-278E65E728F4}"/>
    <cellStyle name="Heading 3 42 4" xfId="13763" xr:uid="{9EAAB5E4-0488-4FAA-A60E-0B43627B7A47}"/>
    <cellStyle name="Heading 3 42 5" xfId="18953" xr:uid="{AB1579DB-F5E3-4997-A12F-30B2CD86EF94}"/>
    <cellStyle name="Heading 3 42 6" xfId="18332" xr:uid="{4C8DBE6A-7AF6-4554-A9F2-247F1E420809}"/>
    <cellStyle name="Heading 3 42 7" xfId="18537" xr:uid="{4F874924-2445-4213-8296-EDC51FAAFAE0}"/>
    <cellStyle name="Heading 3 43" xfId="3316" xr:uid="{B8187EC8-10FD-447D-85CD-5F59285FD081}"/>
    <cellStyle name="Heading 3 43 2" xfId="6006" xr:uid="{C1C22CEC-D102-4680-AC8A-FAABDADC72A2}"/>
    <cellStyle name="Heading 3 43 2 2" xfId="13470" xr:uid="{67F5014D-A04A-4410-8DDB-61D1DB2F1E22}"/>
    <cellStyle name="Heading 3 43 2 3" xfId="15842" xr:uid="{8CA25475-930D-4B4E-B981-74F034D196C5}"/>
    <cellStyle name="Heading 3 43 2 4" xfId="19749" xr:uid="{0ABECE9C-32D3-45A3-94B2-3164FBBBB689}"/>
    <cellStyle name="Heading 3 43 2 5" xfId="20685" xr:uid="{A17B213C-7D21-498A-8800-265DD40C3D26}"/>
    <cellStyle name="Heading 3 43 2 6" xfId="18854" xr:uid="{4C4E6D10-7F99-4EC0-B4F5-BEDC4D4E74C4}"/>
    <cellStyle name="Heading 3 43 3" xfId="13910" xr:uid="{0381FDFD-46C1-4C99-B42D-77C03843DCFC}"/>
    <cellStyle name="Heading 3 43 4" xfId="13110" xr:uid="{7310FA48-A156-462E-AC4E-491C364E6235}"/>
    <cellStyle name="Heading 3 43 5" xfId="18974" xr:uid="{BE0307F5-BCA2-40E5-A69D-819E58D6CF46}"/>
    <cellStyle name="Heading 3 43 6" xfId="18239" xr:uid="{FD811B93-2848-4276-B966-4884B5DDF62B}"/>
    <cellStyle name="Heading 3 43 7" xfId="21699" xr:uid="{C5ABDC3A-69F6-4C01-A81E-62C694684A0C}"/>
    <cellStyle name="Heading 3 44" xfId="3318" xr:uid="{069540F5-0B13-4559-807F-D3AC044635C5}"/>
    <cellStyle name="Heading 3 44 2" xfId="6008" xr:uid="{E7ED70D5-EEE5-48FD-BBBF-1F1B7456059F}"/>
    <cellStyle name="Heading 3 44 2 2" xfId="14473" xr:uid="{4F2C1155-F22E-4732-BFA9-3E17A14B2DC4}"/>
    <cellStyle name="Heading 3 44 2 3" xfId="13696" xr:uid="{44F48A51-F71A-41A9-BD07-37E366473D16}"/>
    <cellStyle name="Heading 3 44 2 4" xfId="19751" xr:uid="{7ED01D3F-D865-4CD2-BCB6-F43F404E3F9E}"/>
    <cellStyle name="Heading 3 44 2 5" xfId="18988" xr:uid="{F80AD2D4-9D60-4C1B-B25E-874C106363D3}"/>
    <cellStyle name="Heading 3 44 2 6" xfId="19208" xr:uid="{C221E33D-315F-44EA-B352-CD94919AD290}"/>
    <cellStyle name="Heading 3 44 3" xfId="13866" xr:uid="{D50BEB69-C76B-44D9-A3FF-052164CF919E}"/>
    <cellStyle name="Heading 3 44 4" xfId="14541" xr:uid="{FEA140B3-9764-4FFC-94DA-3F0A7980E920}"/>
    <cellStyle name="Heading 3 44 5" xfId="18976" xr:uid="{6EEF910C-BE93-4B0C-81AC-F78B81F40F69}"/>
    <cellStyle name="Heading 3 44 6" xfId="18237" xr:uid="{A42EA790-4B90-48D9-AC55-F74511C773DC}"/>
    <cellStyle name="Heading 3 44 7" xfId="20674" xr:uid="{3ECB2513-F7B1-4632-970E-F6F6737A81C4}"/>
    <cellStyle name="Heading 3 45" xfId="3496" xr:uid="{0612EFC6-04F7-4AF1-971A-4F84F4E5C26D}"/>
    <cellStyle name="Heading 3 45 2" xfId="6162" xr:uid="{6F9EC877-9B34-4D91-9BC5-87988244BA3A}"/>
    <cellStyle name="Heading 3 45 2 2" xfId="13490" xr:uid="{8B792483-A37A-4A6D-891E-C054C5DB43C0}"/>
    <cellStyle name="Heading 3 45 2 3" xfId="14802" xr:uid="{746A7800-6D4C-4912-A62B-181B645DFE36}"/>
    <cellStyle name="Heading 3 45 2 4" xfId="19790" xr:uid="{5B42C849-E3CA-4A72-8AC1-F482E53B3B53}"/>
    <cellStyle name="Heading 3 45 2 5" xfId="18679" xr:uid="{7D576110-78FB-481B-91DB-535B29FF6BBC}"/>
    <cellStyle name="Heading 3 45 2 6" xfId="21992" xr:uid="{F3982D5D-6F52-4EBC-9CA3-6C9C71813E32}"/>
    <cellStyle name="Heading 3 45 3" xfId="13314" xr:uid="{876F4B1A-F735-4FD9-ABBC-6A692A5984C1}"/>
    <cellStyle name="Heading 3 45 4" xfId="14811" xr:uid="{BC553CB9-7876-48D1-BD41-33BC4C899B31}"/>
    <cellStyle name="Heading 3 45 5" xfId="19017" xr:uid="{B734E6C6-5FCF-4CCA-86B3-8BCB10D40D0C}"/>
    <cellStyle name="Heading 3 45 6" xfId="19084" xr:uid="{2639313F-6194-42B8-B5E2-BF9E49473429}"/>
    <cellStyle name="Heading 3 45 7" xfId="20462" xr:uid="{9E6C3DC4-0830-4D18-9770-8B133962E077}"/>
    <cellStyle name="Heading 3 46" xfId="3473" xr:uid="{BCB0A923-1164-4545-9B21-A6655414571B}"/>
    <cellStyle name="Heading 3 46 2" xfId="6143" xr:uid="{F5C5D2E2-402D-4C3F-97E7-CCBF1C985E16}"/>
    <cellStyle name="Heading 3 46 2 2" xfId="14340" xr:uid="{AE27EF67-5682-46A3-81EA-8DBED8CDABB2}"/>
    <cellStyle name="Heading 3 46 2 3" xfId="13253" xr:uid="{C73B3B35-93BD-4525-8632-787619D73F3E}"/>
    <cellStyle name="Heading 3 46 2 4" xfId="19782" xr:uid="{D650B454-B7BE-4806-84F8-5116E1F8B5E4}"/>
    <cellStyle name="Heading 3 46 2 5" xfId="21629" xr:uid="{054DCF12-A864-461D-AE6B-0B97539764C3}"/>
    <cellStyle name="Heading 3 46 2 6" xfId="20826" xr:uid="{49611419-B20A-47F4-8A87-5B0D36F9A8B5}"/>
    <cellStyle name="Heading 3 46 3" xfId="12901" xr:uid="{771C8789-7711-4EDC-AD67-5B4D62591BFA}"/>
    <cellStyle name="Heading 3 46 4" xfId="13997" xr:uid="{3D700E8B-CCDB-4F3C-AACF-E2E99D91EED9}"/>
    <cellStyle name="Heading 3 46 5" xfId="19010" xr:uid="{9D1C7554-BD71-4336-8637-58B0E5AF2E02}"/>
    <cellStyle name="Heading 3 46 6" xfId="20447" xr:uid="{C3C34E84-C194-4EBC-8EF2-13AB26F72A7F}"/>
    <cellStyle name="Heading 3 46 7" xfId="19280" xr:uid="{CBA7F493-1C8D-4915-A19B-C7ECB1EA00E8}"/>
    <cellStyle name="Heading 3 47" xfId="3482" xr:uid="{7789978E-419C-42FD-A815-CBF778B0D1AE}"/>
    <cellStyle name="Heading 3 47 2" xfId="13343" xr:uid="{71F0EAAB-A2C4-4E89-8254-B08FF8BFD488}"/>
    <cellStyle name="Heading 3 47 3" xfId="13513" xr:uid="{0486CC71-0D9E-4439-A2C6-3D84080065E7}"/>
    <cellStyle name="Heading 3 47 4" xfId="19014" xr:uid="{3BA1E8FC-D120-4D69-9D82-089031FC2059}"/>
    <cellStyle name="Heading 3 47 5" xfId="19094" xr:uid="{1855A943-28F5-403F-8AE9-3DBB0EBABCBD}"/>
    <cellStyle name="Heading 3 47 6" xfId="20485" xr:uid="{BA344E33-AEEF-44A3-9547-9FE77E52CD0E}"/>
    <cellStyle name="Heading 3 48" xfId="12380" xr:uid="{DB602ED9-03FA-4539-BB03-C4766BA6E531}"/>
    <cellStyle name="Heading 3 48 2" xfId="15856" xr:uid="{71EB07DC-1F7A-4B98-AC28-624A7DC8AD97}"/>
    <cellStyle name="Heading 3 48 3" xfId="16867" xr:uid="{696C82FB-4F0F-4DCB-8C3A-F6230D115972}"/>
    <cellStyle name="Heading 3 48 4" xfId="17810" xr:uid="{507F192F-04B0-457A-9E30-E3FFD9FBC707}"/>
    <cellStyle name="Heading 3 48 5" xfId="21637" xr:uid="{1626AA86-2D31-40BB-B0E5-D7D90067DE23}"/>
    <cellStyle name="Heading 3 48 6" xfId="22760" xr:uid="{993F6CFF-719D-4B77-9DC0-E4AA3DC52302}"/>
    <cellStyle name="Heading 3 48 7" xfId="23788" xr:uid="{AA2CB0D2-B3F3-4A26-843B-0E01DC543CC0}"/>
    <cellStyle name="Heading 3 49" xfId="18051" xr:uid="{F2B087E0-8AEA-42BE-A002-7C0B283F5E71}"/>
    <cellStyle name="Heading 3 49 2" xfId="21896" xr:uid="{850CB669-E6D3-49E5-B613-F794D2B5D83E}"/>
    <cellStyle name="Heading 3 49 3" xfId="22953" xr:uid="{FEA3BDE0-D262-4354-91AB-EFE3E0CCF5E3}"/>
    <cellStyle name="Heading 3 49 4" xfId="23941" xr:uid="{FF26C843-30A5-4E06-8AE0-C806C4D8C767}"/>
    <cellStyle name="Heading 3 5" xfId="1277" xr:uid="{798C58A3-D0F3-4EF4-8C90-F9482132C79C}"/>
    <cellStyle name="Heading 3 5 2" xfId="4325" xr:uid="{FEF4E564-FD3B-489E-98BF-2F798BC41383}"/>
    <cellStyle name="Heading 3 5 2 2" xfId="13821" xr:uid="{93004D52-76CB-478A-B4E8-0D15BFDB2453}"/>
    <cellStyle name="Heading 3 5 2 3" xfId="14334" xr:uid="{36D29254-77F6-45BF-BFDD-F5F5BDA1F880}"/>
    <cellStyle name="Heading 3 5 2 4" xfId="19179" xr:uid="{B9B89CFF-D025-43C8-80C9-F31C6C2B5CF3}"/>
    <cellStyle name="Heading 3 5 2 5" xfId="19810" xr:uid="{72F06A90-C2F0-445B-BD16-2B00A382C3F3}"/>
    <cellStyle name="Heading 3 5 2 6" xfId="20509" xr:uid="{06C22F91-23C7-42B8-BF47-87C6848F5F81}"/>
    <cellStyle name="Heading 3 5 2 7" xfId="27161" xr:uid="{4293EA7A-5C5C-411C-A69E-FBE1D1456519}"/>
    <cellStyle name="Heading 3 5 3" xfId="12933" xr:uid="{85684C91-CB14-4B49-AE13-9044F0EF5AD9}"/>
    <cellStyle name="Heading 3 5 3 2" xfId="27727" xr:uid="{126CDF6F-4822-4032-92DD-3A07A8861C60}"/>
    <cellStyle name="Heading 3 5 4" xfId="14716" xr:uid="{FEBB0EB2-4F6D-471B-8A9A-EAE7009794AE}"/>
    <cellStyle name="Heading 3 5 4 2" xfId="27592" xr:uid="{67944D8C-0F6B-47EF-816B-B8B0FC95E6F0}"/>
    <cellStyle name="Heading 3 5 5" xfId="18255" xr:uid="{27E19648-3469-430A-A76B-CE5E88EDD982}"/>
    <cellStyle name="Heading 3 5 5 2" xfId="26976" xr:uid="{490A6656-D818-45E8-93EC-C3BA3D703207}"/>
    <cellStyle name="Heading 3 5 6" xfId="18319" xr:uid="{6994027C-FD33-49E3-9169-8D7CE01A6C63}"/>
    <cellStyle name="Heading 3 5 7" xfId="18770" xr:uid="{0A01BD0B-9310-4456-BA0B-4121B4CEBB07}"/>
    <cellStyle name="Heading 3 5 8" xfId="26784" xr:uid="{5143AE64-B5B6-4ACA-8436-D9A82DF4802C}"/>
    <cellStyle name="Heading 3 5 9" xfId="30232" xr:uid="{3C015641-95E0-46D3-804B-050952C06663}"/>
    <cellStyle name="Heading 3 50" xfId="24472" xr:uid="{2B4A80A9-D767-412E-A460-CA3E94E5B4EF}"/>
    <cellStyle name="Heading 3 51" xfId="24734" xr:uid="{7DA20CE3-E241-4F9E-BBE5-1DD467610552}"/>
    <cellStyle name="Heading 3 52" xfId="25226" xr:uid="{80EF87B0-A112-4038-9208-3BD996DF3AAC}"/>
    <cellStyle name="Heading 3 53" xfId="25413" xr:uid="{79B3D2CA-8D86-4642-A2E6-460EE1731BF3}"/>
    <cellStyle name="Heading 3 54" xfId="25828" xr:uid="{1CFB3A36-2EA5-47FB-843C-2634546F750C}"/>
    <cellStyle name="Heading 3 55" xfId="26120" xr:uid="{87E85CDC-4BD1-46E2-A347-738EE93001A4}"/>
    <cellStyle name="Heading 3 56" xfId="26064" xr:uid="{1421538C-81C8-4BE4-9503-2F120BCBC6A8}"/>
    <cellStyle name="Heading 3 57" xfId="26547" xr:uid="{9E246893-F3F9-458F-B379-9C9ADEF4EE42}"/>
    <cellStyle name="Heading 3 58" xfId="28164" xr:uid="{ABD0E261-2203-4440-A4A2-8CB4116FB76A}"/>
    <cellStyle name="Heading 3 59" xfId="28204" xr:uid="{53E1EFC6-8593-4362-BF9A-0158EFF8DFA6}"/>
    <cellStyle name="Heading 3 6" xfId="1492" xr:uid="{4FD6633C-38DD-4C8C-B6B3-46D084FB8990}"/>
    <cellStyle name="Heading 3 6 2" xfId="4449" xr:uid="{F404D552-2A23-48DF-AD5F-17B59AA8A186}"/>
    <cellStyle name="Heading 3 6 2 2" xfId="14702" xr:uid="{8E6D8B01-5444-4301-9DA3-57D437EE8A0B}"/>
    <cellStyle name="Heading 3 6 2 3" xfId="14725" xr:uid="{0025AB6B-9A91-47CD-A92A-E0332994CE40}"/>
    <cellStyle name="Heading 3 6 2 4" xfId="19227" xr:uid="{E83F89D7-83D5-44B5-91D3-AE8BA1FD3354}"/>
    <cellStyle name="Heading 3 6 2 5" xfId="19137" xr:uid="{F83359E4-BE9B-4BAA-BD75-6899102A08AF}"/>
    <cellStyle name="Heading 3 6 2 6" xfId="20149" xr:uid="{B1294143-7AB9-4B53-BD5B-9DCC811E3406}"/>
    <cellStyle name="Heading 3 6 3" xfId="13387" xr:uid="{3B521A5D-AB8D-48DA-AC00-395F36D0F09B}"/>
    <cellStyle name="Heading 3 6 4" xfId="14922" xr:uid="{871EAA44-181A-4F07-9866-FCE2ED46E1B3}"/>
    <cellStyle name="Heading 3 6 5" xfId="18390" xr:uid="{E15D1F2D-4805-4A89-8EC0-D61CFDDA787D}"/>
    <cellStyle name="Heading 3 6 6" xfId="18307" xr:uid="{B5BD03DB-C344-47BA-A885-C0C27DA0D0F1}"/>
    <cellStyle name="Heading 3 6 7" xfId="22547" xr:uid="{2FA15858-C13D-41ED-8678-61E38AD752B4}"/>
    <cellStyle name="Heading 3 6 8" xfId="33012" xr:uid="{A9CEC11F-884D-4FDD-AD53-DEFAC6A80B7F}"/>
    <cellStyle name="Heading 3 60" xfId="28328" xr:uid="{0300B792-00C8-4D9A-B78F-4EA57EE16501}"/>
    <cellStyle name="Heading 3 61" xfId="28730" xr:uid="{15AEFE84-2EDE-491E-96D2-6F3284B6A338}"/>
    <cellStyle name="Heading 3 62" xfId="28621" xr:uid="{9CC17EB2-63E3-4667-8379-A2AC577D0894}"/>
    <cellStyle name="Heading 3 63" xfId="28913" xr:uid="{1961196F-900E-49EC-B54F-37E21E62E33B}"/>
    <cellStyle name="Heading 3 64" xfId="29331" xr:uid="{E2095513-B853-40D1-B0C8-5A0ABF09074E}"/>
    <cellStyle name="Heading 3 65" xfId="29345" xr:uid="{C855F3AB-70D2-4A5F-8A3A-86B2CF58F10F}"/>
    <cellStyle name="Heading 3 66" xfId="34450" xr:uid="{936F911D-6818-4C24-BD70-03C5803D68CA}"/>
    <cellStyle name="Heading 3 67" xfId="34400" xr:uid="{20F016D6-AFC4-4F1B-9A75-11C117FDA6CA}"/>
    <cellStyle name="Heading 3 68" xfId="34412" xr:uid="{340D8417-7382-47C8-9EC0-7DC1AAF16E60}"/>
    <cellStyle name="Heading 3 69" xfId="34942" xr:uid="{21AE3C59-DA8E-4D57-9DB9-157BB531E418}"/>
    <cellStyle name="Heading 3 7" xfId="1510" xr:uid="{1247622A-1DA5-40FE-9C36-AEF0D5FA8A6E}"/>
    <cellStyle name="Heading 3 7 2" xfId="4458" xr:uid="{BCF3B05D-2AEE-48A3-B139-4B1425FB3BAC}"/>
    <cellStyle name="Heading 3 7 2 2" xfId="14084" xr:uid="{C51A2C15-78D5-459B-8F8E-D696D05AB850}"/>
    <cellStyle name="Heading 3 7 2 3" xfId="14677" xr:uid="{F97815E5-4086-4C86-8C8F-04E812295526}"/>
    <cellStyle name="Heading 3 7 2 4" xfId="19236" xr:uid="{CFE9274E-CA1E-450B-99DD-FA6756F72C53}"/>
    <cellStyle name="Heading 3 7 2 5" xfId="20297" xr:uid="{8AF062DD-A65D-4433-B06C-7175680F2E18}"/>
    <cellStyle name="Heading 3 7 2 6" xfId="18859" xr:uid="{79297878-96EB-47FC-8A7A-2423518CC2B5}"/>
    <cellStyle name="Heading 3 7 3" xfId="14926" xr:uid="{B6B631B1-0105-4EE6-BA1C-6DFD630B855F}"/>
    <cellStyle name="Heading 3 7 4" xfId="15076" xr:uid="{2121C9D3-E2C8-4973-9F3C-49665457B0B6}"/>
    <cellStyle name="Heading 3 7 5" xfId="18400" xr:uid="{1F613BEA-3B5B-4FAF-B95D-270E4847FAC3}"/>
    <cellStyle name="Heading 3 7 6" xfId="18306" xr:uid="{B8964BC1-5A06-477A-9D80-CE9CFDCF3AEA}"/>
    <cellStyle name="Heading 3 7 7" xfId="20059" xr:uid="{F13B0762-C419-46A1-8068-E8DFC129B904}"/>
    <cellStyle name="Heading 3 7 8" xfId="33751" xr:uid="{50AE187C-548A-4ECC-AD64-03F9185F8F8F}"/>
    <cellStyle name="Heading 3 70" xfId="381" xr:uid="{B691228C-A770-421C-A653-0AD56C2B8E3F}"/>
    <cellStyle name="Heading 3 8" xfId="1712" xr:uid="{85CD861A-9C59-46DE-A381-BB70F6AF8B12}"/>
    <cellStyle name="Heading 3 8 2" xfId="4630" xr:uid="{0BA449CF-F383-4A58-900C-28DAEE9FEA36}"/>
    <cellStyle name="Heading 3 8 2 2" xfId="13458" xr:uid="{5731F8CB-D5A1-4D41-A36E-03D2A8D19065}"/>
    <cellStyle name="Heading 3 8 2 3" xfId="14534" xr:uid="{5DB3CA1E-866F-4895-AB42-4FF6A7E09561}"/>
    <cellStyle name="Heading 3 8 2 4" xfId="19294" xr:uid="{10DAD890-8967-4623-89B0-DEF2FBDADA40}"/>
    <cellStyle name="Heading 3 8 2 5" xfId="19331" xr:uid="{606C7FA3-7BB7-486C-BBB0-80973AACDED7}"/>
    <cellStyle name="Heading 3 8 2 6" xfId="20391" xr:uid="{8BA6BEC5-130B-4997-ADB3-60E4AEF0ABA7}"/>
    <cellStyle name="Heading 3 8 3" xfId="13415" xr:uid="{460B4512-9E4B-4F33-9746-C72CC20F0A44}"/>
    <cellStyle name="Heading 3 8 4" xfId="12760" xr:uid="{467FC620-640D-4B04-9513-BD90FFC90901}"/>
    <cellStyle name="Heading 3 8 5" xfId="18464" xr:uid="{4B4534CD-F6DE-4FDF-9A12-D5087FD85B4E}"/>
    <cellStyle name="Heading 3 8 6" xfId="21666" xr:uid="{2F920859-A992-4718-B725-4683D96C326D}"/>
    <cellStyle name="Heading 3 8 7" xfId="21595" xr:uid="{4C5F66DA-28F1-4AE6-84F8-1BF1DD6F19DE}"/>
    <cellStyle name="Heading 3 8 8" xfId="33859" xr:uid="{CB38232D-E5E2-4EFF-845D-71F89515D43A}"/>
    <cellStyle name="Heading 3 9" xfId="1766" xr:uid="{60436B97-87DF-45F2-B964-21F41A6F8A75}"/>
    <cellStyle name="Heading 3 9 2" xfId="4679" xr:uid="{73E1E6A5-D824-4E85-B640-A582436FC382}"/>
    <cellStyle name="Heading 3 9 2 2" xfId="14944" xr:uid="{7E2492E8-C685-4556-AAE8-D35C099B2BF4}"/>
    <cellStyle name="Heading 3 9 2 3" xfId="13962" xr:uid="{89C20E80-9FF7-461A-8C70-08E095BA69AC}"/>
    <cellStyle name="Heading 3 9 2 4" xfId="19314" xr:uid="{36E56AB8-C1D6-4D6F-ACFF-E96E193AB051}"/>
    <cellStyle name="Heading 3 9 2 5" xfId="19853" xr:uid="{C9127EB5-6C28-4EB5-898F-3E5995F62604}"/>
    <cellStyle name="Heading 3 9 2 6" xfId="20615" xr:uid="{FBDB1624-C8C8-48E0-8E76-C5F72D64D21F}"/>
    <cellStyle name="Heading 3 9 3" xfId="14938" xr:uid="{402B67AA-84D1-4A57-823B-F68E24CF2866}"/>
    <cellStyle name="Heading 3 9 4" xfId="13475" xr:uid="{F6FFF009-E9A7-4529-A067-DD95A629EB75}"/>
    <cellStyle name="Heading 3 9 5" xfId="18485" xr:uid="{3533A683-156B-44CE-933A-04884F92E0B4}"/>
    <cellStyle name="Heading 3 9 6" xfId="19384" xr:uid="{F8A4FEF0-1B15-48C5-8A77-E3BD7F3655E7}"/>
    <cellStyle name="Heading 3 9 7" xfId="21602" xr:uid="{8A0D7838-ACB5-46AC-9308-585A0AC4B7A5}"/>
    <cellStyle name="Heading 4 2" xfId="385" xr:uid="{E7C5490D-93C1-450C-84DF-294EB8F99B61}"/>
    <cellStyle name="Heading 4 2 2" xfId="861" xr:uid="{F9D5A7D9-D6FF-4922-B34B-F8F01A964B64}"/>
    <cellStyle name="Heading 4 2 3" xfId="24476" xr:uid="{52452E98-4481-42C4-BDA6-C7D36BDDF6CC}"/>
    <cellStyle name="Heading 4 2 4" xfId="35536" xr:uid="{666C79DF-6324-45CD-A081-4C66E6F99AB6}"/>
    <cellStyle name="Heading 4 3" xfId="386" xr:uid="{CAD2C5F5-8E6A-4824-B831-F5B41752D7B0}"/>
    <cellStyle name="Heading 4 3 2" xfId="862" xr:uid="{604390A7-9DA1-4846-BA1B-7193BB9C4A3D}"/>
    <cellStyle name="Heading 4 3 3" xfId="24477" xr:uid="{22568313-A4AB-4D27-BC30-88D9A068BFDF}"/>
    <cellStyle name="Heading 4 4" xfId="705" xr:uid="{28C064A0-B4E1-409F-8C90-02F077D9611B}"/>
    <cellStyle name="Heading 4 5" xfId="1278" xr:uid="{13A7F86F-B77F-45CC-BE88-E2B05F90FA4E}"/>
    <cellStyle name="Heading 4 6" xfId="24475" xr:uid="{11242B8A-5FFE-4F10-A6A1-D4327000BF16}"/>
    <cellStyle name="Heading 4 7" xfId="384" xr:uid="{5C30B14F-A400-472E-9D87-61A334862E79}"/>
    <cellStyle name="HEADING, MAJOR" xfId="387" xr:uid="{C406212B-24F4-4A1A-9278-90061FC96963}"/>
    <cellStyle name="HEADING, MAJOR 2" xfId="24478" xr:uid="{626A4FC6-9CD6-4379-974D-BC555875C2CB}"/>
    <cellStyle name="HEADING, MAJOR 2 2" xfId="30896" xr:uid="{EA126A94-29E4-4D54-8ED7-FA4374BE7BCE}"/>
    <cellStyle name="HEADING, MAJOR 2 3" xfId="34002" xr:uid="{F1557C6D-2DC1-4A35-858E-899FE7C72621}"/>
    <cellStyle name="HEADING, MAJOR 3" xfId="33015" xr:uid="{E0449E28-FB1A-4A51-BEA2-593CB0724C09}"/>
    <cellStyle name="HEADING, MAJOR 3 2" xfId="34042" xr:uid="{94C714F9-7CF7-4F9D-B099-B6B564F9BC89}"/>
    <cellStyle name="HEADING, MAJOR 4" xfId="33963" xr:uid="{2D0EDEE9-2114-4167-9C2E-B4CAED31D8C0}"/>
    <cellStyle name="HEADING, MINOR" xfId="388" xr:uid="{523A51C9-6233-4F19-BB0C-1D147111625A}"/>
    <cellStyle name="HEADING, MINOR 10" xfId="24479" xr:uid="{65C40962-7594-44C3-AE66-8E6BF05B0D7C}"/>
    <cellStyle name="HEADING, MINOR 10 2" xfId="27355" xr:uid="{3CF03BB4-5624-48C9-B005-3A0E3DFE6F96}"/>
    <cellStyle name="HEADING, MINOR 11" xfId="24896" xr:uid="{D6F99BD5-2FEB-4B8D-9E9F-01C85229DEA8}"/>
    <cellStyle name="HEADING, MINOR 11 2" xfId="27507" xr:uid="{D3CC37D7-1CE2-4D02-A7ED-6E47466E2C62}"/>
    <cellStyle name="HEADING, MINOR 12" xfId="24729" xr:uid="{B33B12DE-2533-4FDB-B8BA-DC5B32D2D5EB}"/>
    <cellStyle name="HEADING, MINOR 12 2" xfId="27410" xr:uid="{3DFC9402-CF55-4CFC-BDC0-28C740A96CDA}"/>
    <cellStyle name="HEADING, MINOR 13" xfId="24882" xr:uid="{46813A26-2C2B-4800-91FE-A1A10A2B7AF3}"/>
    <cellStyle name="HEADING, MINOR 13 2" xfId="27809" xr:uid="{E206C5FD-CA96-4647-B54F-C3313E8D8578}"/>
    <cellStyle name="HEADING, MINOR 14" xfId="25231" xr:uid="{78A62185-3586-4714-B4B2-774F4C3CEB7B}"/>
    <cellStyle name="HEADING, MINOR 14 2" xfId="26977" xr:uid="{F4105FDF-60EC-4D09-BDA0-7816481C9AB7}"/>
    <cellStyle name="HEADING, MINOR 15" xfId="25215" xr:uid="{B4C80B89-369F-497C-B27E-2D833BDDC7AF}"/>
    <cellStyle name="HEADING, MINOR 15 2" xfId="27484" xr:uid="{3431C4DB-2517-4AE0-A2CF-BAE1A72C42D3}"/>
    <cellStyle name="HEADING, MINOR 16" xfId="25225" xr:uid="{74CFE2B5-490A-4874-80D6-3B6337F072D0}"/>
    <cellStyle name="HEADING, MINOR 16 2" xfId="27551" xr:uid="{F02A920F-B9F4-4C39-9E2D-2FD76254C12B}"/>
    <cellStyle name="HEADING, MINOR 17" xfId="25394" xr:uid="{F889166E-5F4E-46FF-B708-E17305503E0F}"/>
    <cellStyle name="HEADING, MINOR 17 2" xfId="27167" xr:uid="{1681B0DE-295E-4767-A673-BE7C6EC4F6B5}"/>
    <cellStyle name="HEADING, MINOR 18" xfId="25422" xr:uid="{1B8AA809-80EB-43B7-84CF-E6D42C9A68BF}"/>
    <cellStyle name="HEADING, MINOR 18 2" xfId="27780" xr:uid="{F89CE923-B382-4BC4-B13D-94BEE64BB274}"/>
    <cellStyle name="HEADING, MINOR 19" xfId="25542" xr:uid="{6075B69C-E219-40F0-B53A-EFB8B27C8993}"/>
    <cellStyle name="HEADING, MINOR 19 2" xfId="26961" xr:uid="{418A8DBA-5875-42AF-B734-16BF1CB060BF}"/>
    <cellStyle name="HEADING, MINOR 2" xfId="3166" xr:uid="{5EEB2003-D45F-46FF-924A-EE799BA8E86A}"/>
    <cellStyle name="HEADING, MINOR 2 10" xfId="20225" xr:uid="{82E3EA5E-9279-4EF1-A8D0-7540FCBD06B2}"/>
    <cellStyle name="HEADING, MINOR 2 11" xfId="26969" xr:uid="{EB79D2D9-17BF-47AB-92F8-7C2BC4B7592B}"/>
    <cellStyle name="HEADING, MINOR 2 12" xfId="30897" xr:uid="{46E398E4-E74F-4BDF-AB6A-BCEAA963511A}"/>
    <cellStyle name="HEADING, MINOR 2 13" xfId="34003" xr:uid="{1808A235-5049-4E5F-B47E-C76E98C69F41}"/>
    <cellStyle name="HEADING, MINOR 2 14" xfId="34203" xr:uid="{482D10B7-C8D6-4AC5-89DE-D068B5F6BBAC}"/>
    <cellStyle name="HEADING, MINOR 2 2" xfId="5891" xr:uid="{C90A4FD6-70AC-4B54-BCE2-7AADDBBB364E}"/>
    <cellStyle name="HEADING, MINOR 2 2 2" xfId="11906" xr:uid="{266CF244-0E03-4B69-B316-763507E1A51B}"/>
    <cellStyle name="HEADING, MINOR 2 2 2 2" xfId="15593" xr:uid="{B1C4E86E-B1FC-4BFB-8010-5E9ACF487324}"/>
    <cellStyle name="HEADING, MINOR 2 2 2 3" xfId="16628" xr:uid="{38D7FC18-2A4B-4E30-8F30-C6EF44CD6BC9}"/>
    <cellStyle name="HEADING, MINOR 2 2 2 4" xfId="17598" xr:uid="{0BFA475B-8F18-4DC8-A8F8-2985DB6DE8C3}"/>
    <cellStyle name="HEADING, MINOR 2 2 2 5" xfId="21371" xr:uid="{C0F41B39-EF42-4282-8AA0-5FE42D6203A4}"/>
    <cellStyle name="HEADING, MINOR 2 2 2 6" xfId="22543" xr:uid="{7EC8B40F-94A8-47DB-8C58-99A05CDE3285}"/>
    <cellStyle name="HEADING, MINOR 2 2 2 7" xfId="23576" xr:uid="{62889724-A0C6-407D-A0DA-FF6691FA9418}"/>
    <cellStyle name="HEADING, MINOR 2 2 3" xfId="13913" xr:uid="{39ABF4BB-D0D3-47D6-BCC8-3AA84664ACEF}"/>
    <cellStyle name="HEADING, MINOR 2 2 4" xfId="13648" xr:uid="{8545AE35-72E6-4BE8-A0FC-C5CD3905D24D}"/>
    <cellStyle name="HEADING, MINOR 2 2 5" xfId="14487" xr:uid="{D05B83F8-1214-4EA3-83D4-69459B6041DE}"/>
    <cellStyle name="HEADING, MINOR 2 2 6" xfId="19694" xr:uid="{04242D08-1E9A-453D-BF0A-8CCC1EF57CFA}"/>
    <cellStyle name="HEADING, MINOR 2 2 7" xfId="19761" xr:uid="{74932739-DCB4-4742-BA70-71685DCF64D2}"/>
    <cellStyle name="HEADING, MINOR 2 2 8" xfId="20378" xr:uid="{67B0EC1C-0A1C-4406-BE77-87BBBAE76B9B}"/>
    <cellStyle name="HEADING, MINOR 2 3" xfId="6863" xr:uid="{26FB4488-9773-4E03-B6C1-5799094518B3}"/>
    <cellStyle name="HEADING, MINOR 2 3 2" xfId="12054" xr:uid="{A5B1267F-F415-41CC-BF86-B203F655CD63}"/>
    <cellStyle name="HEADING, MINOR 2 3 2 2" xfId="15741" xr:uid="{F4EBDFD9-329E-4079-B7F9-48672BB1DC9E}"/>
    <cellStyle name="HEADING, MINOR 2 3 2 3" xfId="16775" xr:uid="{FB12E9C3-2E7B-4BEB-B8D7-71058CAEFCA6}"/>
    <cellStyle name="HEADING, MINOR 2 3 2 4" xfId="17746" xr:uid="{011E048E-2934-423D-894D-9BE9A68113CF}"/>
    <cellStyle name="HEADING, MINOR 2 3 2 5" xfId="21519" xr:uid="{812E04F7-FA47-45FF-8301-446F9C9A098C}"/>
    <cellStyle name="HEADING, MINOR 2 3 2 6" xfId="22684" xr:uid="{94E58163-B86F-4FD6-B301-DDC6397C7E44}"/>
    <cellStyle name="HEADING, MINOR 2 3 2 7" xfId="23724" xr:uid="{3C37A533-DB57-417F-98A1-5DD9EAD63D30}"/>
    <cellStyle name="HEADING, MINOR 2 3 3" xfId="11426" xr:uid="{884FCFB5-1E67-4885-9AA3-D6C5B4A30CE2}"/>
    <cellStyle name="HEADING, MINOR 2 3 3 2" xfId="15118" xr:uid="{42B34D44-7969-495E-AF5B-76B4F228B6BC}"/>
    <cellStyle name="HEADING, MINOR 2 3 3 3" xfId="16161" xr:uid="{9FED48F6-C5E8-4F58-800A-A273F55B7DC8}"/>
    <cellStyle name="HEADING, MINOR 2 3 3 4" xfId="17127" xr:uid="{A224222A-7FF5-424E-B0DB-134CD34CD93D}"/>
    <cellStyle name="HEADING, MINOR 2 3 3 5" xfId="20905" xr:uid="{97B06619-4A98-428B-BE8F-DF8963070128}"/>
    <cellStyle name="HEADING, MINOR 2 3 3 6" xfId="22106" xr:uid="{CAA5B5BB-258C-4F94-91BA-A904575866A8}"/>
    <cellStyle name="HEADING, MINOR 2 3 3 7" xfId="23105" xr:uid="{EA705DF2-8358-432B-AA23-FA3888831183}"/>
    <cellStyle name="HEADING, MINOR 2 3 4" xfId="14195" xr:uid="{6BABB247-7FDC-4844-B441-F56EF2514E99}"/>
    <cellStyle name="HEADING, MINOR 2 3 5" xfId="13083" xr:uid="{582F8203-B0F3-4B36-A521-E81286E894FB}"/>
    <cellStyle name="HEADING, MINOR 2 3 6" xfId="16854" xr:uid="{F3209810-DF9A-4030-8FB3-6DD6C9EA886A}"/>
    <cellStyle name="HEADING, MINOR 2 3 7" xfId="19995" xr:uid="{D2431FDF-CED8-49A9-B003-860FA06E5934}"/>
    <cellStyle name="HEADING, MINOR 2 3 8" xfId="18784" xr:uid="{208C11C4-CEBF-432A-AD06-7993C48AD73D}"/>
    <cellStyle name="HEADING, MINOR 2 3 9" xfId="22865" xr:uid="{3609348D-6B7B-4EE2-9B1D-E23956D65FE5}"/>
    <cellStyle name="HEADING, MINOR 2 4" xfId="11657" xr:uid="{61C8BC12-FF71-4EDD-872A-BEE4A95169CD}"/>
    <cellStyle name="HEADING, MINOR 2 4 2" xfId="15345" xr:uid="{6AC96769-B8BE-4488-9FBC-2C5BE84B7BBA}"/>
    <cellStyle name="HEADING, MINOR 2 4 3" xfId="16382" xr:uid="{6E5FE2AA-2544-446F-8317-4A7B4D52D9CA}"/>
    <cellStyle name="HEADING, MINOR 2 4 4" xfId="17350" xr:uid="{03DEEB80-0F23-43A3-AAEA-BF56454B87BE}"/>
    <cellStyle name="HEADING, MINOR 2 4 5" xfId="21125" xr:uid="{B066C448-6DE5-45AA-AB60-F0B33D74E00D}"/>
    <cellStyle name="HEADING, MINOR 2 4 6" xfId="22310" xr:uid="{949AD570-8C08-4C4B-857F-A70C66E9DE3D}"/>
    <cellStyle name="HEADING, MINOR 2 4 7" xfId="23328" xr:uid="{8215DF68-6F75-45B5-950A-1EF6EDA072A9}"/>
    <cellStyle name="HEADING, MINOR 2 5" xfId="13266" xr:uid="{28E64040-8E8F-4470-9D48-E97ABB867D5D}"/>
    <cellStyle name="HEADING, MINOR 2 6" xfId="12743" xr:uid="{64A2D951-0B07-477C-9C49-D925ADFC0654}"/>
    <cellStyle name="HEADING, MINOR 2 7" xfId="12730" xr:uid="{95FD9AC4-AE35-4879-ACA0-67B10C02141C}"/>
    <cellStyle name="HEADING, MINOR 2 8" xfId="18902" xr:uid="{D8B1B8A9-0E93-473C-AC48-9F50FC851D9F}"/>
    <cellStyle name="HEADING, MINOR 2 9" xfId="20265" xr:uid="{B6F8CAB9-9E09-47D6-9957-88F37DB6CC7C}"/>
    <cellStyle name="HEADING, MINOR 20" xfId="25644" xr:uid="{06F6F80E-9FB9-4DBA-B6DE-50D6EC861CAB}"/>
    <cellStyle name="HEADING, MINOR 21" xfId="25839" xr:uid="{19A6424C-5416-4BCC-AED6-5EEE892A91E9}"/>
    <cellStyle name="HEADING, MINOR 22" xfId="26167" xr:uid="{4956E79A-9C76-4685-AAAA-8F777EFD6AD4}"/>
    <cellStyle name="HEADING, MINOR 23" xfId="26060" xr:uid="{3484195E-A4CB-4618-8A4A-AD636D8F3127}"/>
    <cellStyle name="HEADING, MINOR 24" xfId="26184" xr:uid="{72483191-A160-4C45-94BE-1DDF3BC0FC74}"/>
    <cellStyle name="HEADING, MINOR 25" xfId="26065" xr:uid="{CAC164A6-BA36-4050-AE81-B1BA25F2D085}"/>
    <cellStyle name="HEADING, MINOR 26" xfId="28072" xr:uid="{27A4FCB0-0EAE-46AF-8613-F25CDB9E94FE}"/>
    <cellStyle name="HEADING, MINOR 27" xfId="28147" xr:uid="{53787BBD-5885-4847-AF02-727806771C4B}"/>
    <cellStyle name="HEADING, MINOR 28" xfId="28202" xr:uid="{5B9C9F36-1096-4D2F-A1EE-DEDDA7942D2E}"/>
    <cellStyle name="HEADING, MINOR 29" xfId="28387" xr:uid="{071546AC-3215-4FEC-9A5A-EA35F3116308}"/>
    <cellStyle name="HEADING, MINOR 3" xfId="3310" xr:uid="{63987C63-A9F4-4350-AC32-531A52E0B7FF}"/>
    <cellStyle name="HEADING, MINOR 3 10" xfId="27237" xr:uid="{2D218DE7-7870-4A7C-B2C8-E968D62A8D0D}"/>
    <cellStyle name="HEADING, MINOR 3 2" xfId="6899" xr:uid="{F2490EC0-4FC5-41E4-B113-617BF280ABBA}"/>
    <cellStyle name="HEADING, MINOR 3 2 2" xfId="12089" xr:uid="{B4DD3236-F875-46F2-B21A-87C2C978D7ED}"/>
    <cellStyle name="HEADING, MINOR 3 2 2 2" xfId="15776" xr:uid="{D29FF366-458F-4DE7-84F0-14B5DA76377D}"/>
    <cellStyle name="HEADING, MINOR 3 2 2 3" xfId="16810" xr:uid="{97E89981-95C6-4C07-A205-34E10256015A}"/>
    <cellStyle name="HEADING, MINOR 3 2 2 4" xfId="17781" xr:uid="{DCE95E3D-3F79-4A9E-B147-2D6AC9BDAF8E}"/>
    <cellStyle name="HEADING, MINOR 3 2 2 5" xfId="21554" xr:uid="{C301E89D-B8C5-48E2-B3CA-4BE67639FDC4}"/>
    <cellStyle name="HEADING, MINOR 3 2 2 6" xfId="22717" xr:uid="{15804F13-954F-464B-B91B-748793E263EE}"/>
    <cellStyle name="HEADING, MINOR 3 2 2 7" xfId="23759" xr:uid="{91363712-3418-4553-A31C-BA71082494FC}"/>
    <cellStyle name="HEADING, MINOR 3 2 3" xfId="11461" xr:uid="{EA3732E2-96A6-4CB7-9D6C-F6FA3DB5AB50}"/>
    <cellStyle name="HEADING, MINOR 3 2 3 2" xfId="15153" xr:uid="{D09A6066-A05F-412A-9C74-84866921913C}"/>
    <cellStyle name="HEADING, MINOR 3 2 3 3" xfId="16195" xr:uid="{1C4CB273-8A6B-4885-B3D3-16116F306147}"/>
    <cellStyle name="HEADING, MINOR 3 2 3 4" xfId="17161" xr:uid="{9BA6B2BC-2D7F-480F-8289-D548F8BC30A0}"/>
    <cellStyle name="HEADING, MINOR 3 2 3 5" xfId="20939" xr:uid="{A4ADFE95-6E12-4A5F-9709-BAF03AD7C9AD}"/>
    <cellStyle name="HEADING, MINOR 3 2 3 6" xfId="22136" xr:uid="{E60CA4C1-DCBB-40CB-9820-F0F4BAAA6191}"/>
    <cellStyle name="HEADING, MINOR 3 2 3 7" xfId="23139" xr:uid="{F4003017-D2C3-4F9B-91CF-ED62B3F12524}"/>
    <cellStyle name="HEADING, MINOR 3 2 4" xfId="14230" xr:uid="{74A70DA0-CFA3-455A-B6C3-A824C40A9392}"/>
    <cellStyle name="HEADING, MINOR 3 2 5" xfId="14026" xr:uid="{5D13326F-17DD-4CA3-A1C3-8CBFA8EE34F9}"/>
    <cellStyle name="HEADING, MINOR 3 2 6" xfId="13442" xr:uid="{F210CBFF-724F-40F2-93F6-4E578F1978F9}"/>
    <cellStyle name="HEADING, MINOR 3 2 7" xfId="20030" xr:uid="{F4CFE4E8-79CE-4384-A4FA-FAD28083D583}"/>
    <cellStyle name="HEADING, MINOR 3 2 8" xfId="19784" xr:uid="{A6C7F4E7-33BA-4AB2-8C33-CE9C6489C38C}"/>
    <cellStyle name="HEADING, MINOR 3 2 9" xfId="22944" xr:uid="{5C6872CB-C205-425A-8E02-D53FB418FFEA}"/>
    <cellStyle name="HEADING, MINOR 3 3" xfId="11693" xr:uid="{9953BAFC-5E73-4882-B1A1-8573862C147F}"/>
    <cellStyle name="HEADING, MINOR 3 3 2" xfId="15381" xr:uid="{65F9F84D-715F-4FC2-85C9-1F6A2DAE7599}"/>
    <cellStyle name="HEADING, MINOR 3 3 3" xfId="16418" xr:uid="{B682423A-DA4F-4288-A5C8-0CCF2B4BEFE4}"/>
    <cellStyle name="HEADING, MINOR 3 3 4" xfId="17386" xr:uid="{B53196C5-250C-4181-BDA2-ADD7BA69205A}"/>
    <cellStyle name="HEADING, MINOR 3 3 5" xfId="21161" xr:uid="{D42494F1-F183-4F8E-99CC-7581832B0592}"/>
    <cellStyle name="HEADING, MINOR 3 3 6" xfId="22342" xr:uid="{086748E6-E847-4D49-B215-B63CC3FF753D}"/>
    <cellStyle name="HEADING, MINOR 3 3 7" xfId="23364" xr:uid="{49030639-EA46-4924-8719-CCB234D91C8C}"/>
    <cellStyle name="HEADING, MINOR 3 4" xfId="13329" xr:uid="{381C775C-73FA-492D-BD56-7B650F46A15B}"/>
    <cellStyle name="HEADING, MINOR 3 5" xfId="13947" xr:uid="{3C4F15D1-9CB3-4897-8276-686EAB629CEA}"/>
    <cellStyle name="HEADING, MINOR 3 6" xfId="14990" xr:uid="{B90A8273-6937-4928-A811-AC2C18A0063F}"/>
    <cellStyle name="HEADING, MINOR 3 7" xfId="18970" xr:uid="{049025B9-E91B-4CFD-AC2F-EB096958AA58}"/>
    <cellStyle name="HEADING, MINOR 3 8" xfId="18242" xr:uid="{0E6BA197-27EC-4FE1-B758-98C173A7DF00}"/>
    <cellStyle name="HEADING, MINOR 3 9" xfId="19322" xr:uid="{E29CA51C-DE51-47CC-8865-766CD14EC035}"/>
    <cellStyle name="HEADING, MINOR 30" xfId="28465" xr:uid="{CB1ACBC9-29EA-4FE5-BD51-AED4CF242BF5}"/>
    <cellStyle name="HEADING, MINOR 31" xfId="28637" xr:uid="{ED29836F-50F1-4ECD-AEAC-0EC62E80BEFC}"/>
    <cellStyle name="HEADING, MINOR 32" xfId="28617" xr:uid="{67F4D46D-ABC3-4106-B3A5-97C037AA152B}"/>
    <cellStyle name="HEADING, MINOR 33" xfId="28740" xr:uid="{7B866391-9321-47D4-8028-76A969D4F78F}"/>
    <cellStyle name="HEADING, MINOR 34" xfId="28623" xr:uid="{C44F9CA9-ED03-4CFA-AE08-583C5E7D69E1}"/>
    <cellStyle name="HEADING, MINOR 35" xfId="28929" xr:uid="{0DCD6E5B-4A8B-40B2-A95C-25B92BD1E0C9}"/>
    <cellStyle name="HEADING, MINOR 36" xfId="29032" xr:uid="{13B5A488-842B-47D6-834D-90B0832B9ABC}"/>
    <cellStyle name="HEADING, MINOR 37" xfId="29201" xr:uid="{47A3B88B-72EE-4966-853C-BB25612D83CD}"/>
    <cellStyle name="HEADING, MINOR 38" xfId="29343" xr:uid="{F1DDCE1E-B0B4-4C08-8280-CC505F062ACC}"/>
    <cellStyle name="HEADING, MINOR 39" xfId="29588" xr:uid="{DC5B48C8-5E53-479E-B496-42B8993354BB}"/>
    <cellStyle name="HEADING, MINOR 4" xfId="12383" xr:uid="{8A8BF966-040A-49A3-B761-3600D2AF76BF}"/>
    <cellStyle name="HEADING, MINOR 4 2" xfId="15859" xr:uid="{0510A46D-4152-4DD2-85B7-5334F9946D09}"/>
    <cellStyle name="HEADING, MINOR 4 3" xfId="16870" xr:uid="{A86A38BA-2ED2-4947-90B5-9485ECF299E3}"/>
    <cellStyle name="HEADING, MINOR 4 4" xfId="17813" xr:uid="{D9E1BA86-FD56-40E3-99C3-4DB0422D79FE}"/>
    <cellStyle name="HEADING, MINOR 4 5" xfId="21640" xr:uid="{70837615-263A-4116-85AD-8130222F51CC}"/>
    <cellStyle name="HEADING, MINOR 4 6" xfId="22763" xr:uid="{E514836D-E911-455D-A51E-EF292C9E83C2}"/>
    <cellStyle name="HEADING, MINOR 4 7" xfId="23791" xr:uid="{0A0FAE3D-C011-4A18-8834-32D5A49C1700}"/>
    <cellStyle name="HEADING, MINOR 4 8" xfId="27353" xr:uid="{F36749E9-CB59-4944-8D3D-56FED1586624}"/>
    <cellStyle name="HEADING, MINOR 40" xfId="29481" xr:uid="{74A5C712-F267-4505-AF8C-1B65B2BBE942}"/>
    <cellStyle name="HEADING, MINOR 41" xfId="29884" xr:uid="{D718353A-3F43-4DBF-BB53-38A6063250B5}"/>
    <cellStyle name="HEADING, MINOR 42" xfId="34386" xr:uid="{BC9DA86F-E7BB-4660-95FA-CECC8D58D535}"/>
    <cellStyle name="HEADING, MINOR 43" xfId="34418" xr:uid="{AE577788-EEF4-4697-AB33-4BFB45DC987C}"/>
    <cellStyle name="HEADING, MINOR 44" xfId="34402" xr:uid="{85C63B20-4A4C-4381-A85E-3BA11F6EA667}"/>
    <cellStyle name="HEADING, MINOR 45" xfId="34411" xr:uid="{ED44B2DB-FE35-47B4-B726-4A4AC41C67F6}"/>
    <cellStyle name="HEADING, MINOR 46" xfId="34701" xr:uid="{781DBF18-6B3D-4D9B-BF69-D946631AAE53}"/>
    <cellStyle name="HEADING, MINOR 5" xfId="12591" xr:uid="{0AF95ACE-E53C-4613-8682-2C61C5C81378}"/>
    <cellStyle name="HEADING, MINOR 5 2" xfId="15954" xr:uid="{AC0FA778-D2B1-4CE0-9FDE-2AFEA2C76A0D}"/>
    <cellStyle name="HEADING, MINOR 5 3" xfId="16936" xr:uid="{CBB93687-17F7-4FF6-892D-279495C69C50}"/>
    <cellStyle name="HEADING, MINOR 5 4" xfId="17870" xr:uid="{A6EB6DCE-D8FE-428A-8A96-B361587F3A47}"/>
    <cellStyle name="HEADING, MINOR 5 5" xfId="21732" xr:uid="{99C76E48-249F-4DA2-BE83-7E4FE70D0703}"/>
    <cellStyle name="HEADING, MINOR 5 6" xfId="22839" xr:uid="{735B746E-4760-455F-8F88-51FD0DC6A09D}"/>
    <cellStyle name="HEADING, MINOR 5 7" xfId="23848" xr:uid="{F1D4C64E-6E6A-4A2C-A897-0D2E8718B92E}"/>
    <cellStyle name="HEADING, MINOR 5 8" xfId="27375" xr:uid="{56C47182-0BC2-46F6-AA9D-83B1B0FBF15D}"/>
    <cellStyle name="HEADING, MINOR 6" xfId="12665" xr:uid="{AAEA86FF-EE4C-40FD-899B-DA684EAB79FB}"/>
    <cellStyle name="HEADING, MINOR 6 2" xfId="16006" xr:uid="{F0E44F02-C211-4E1D-B126-E8A167585F76}"/>
    <cellStyle name="HEADING, MINOR 6 3" xfId="16986" xr:uid="{CD3D2F49-8018-432A-99E6-F9C92AE2A47E}"/>
    <cellStyle name="HEADING, MINOR 6 4" xfId="17919" xr:uid="{924CDB02-F203-450D-8F92-00FDDFEED0D9}"/>
    <cellStyle name="HEADING, MINOR 6 5" xfId="21782" xr:uid="{2057648D-A482-493F-B449-513BCC5A0C6B}"/>
    <cellStyle name="HEADING, MINOR 6 6" xfId="22893" xr:uid="{7752486A-0E4E-4223-A72A-20D950CB4F0B}"/>
    <cellStyle name="HEADING, MINOR 6 7" xfId="23897" xr:uid="{8E8791DC-BC2E-4D75-889D-DE0A489C03E4}"/>
    <cellStyle name="HEADING, MINOR 6 8" xfId="26954" xr:uid="{E73C677A-2E41-4620-B202-E4D3797D97E3}"/>
    <cellStyle name="HEADING, MINOR 7" xfId="12706" xr:uid="{CE9E3542-0993-4AC9-82E3-E6446E8413DF}"/>
    <cellStyle name="HEADING, MINOR 7 2" xfId="16040" xr:uid="{095A407C-6EC5-4AF6-A632-F22942D37286}"/>
    <cellStyle name="HEADING, MINOR 7 3" xfId="17020" xr:uid="{6EE3437E-D38D-4120-B1A0-BC632473E3E6}"/>
    <cellStyle name="HEADING, MINOR 7 4" xfId="17953" xr:uid="{3012B133-84DA-4752-82A0-1C868561667C}"/>
    <cellStyle name="HEADING, MINOR 7 5" xfId="21817" xr:uid="{E2AA4B02-D538-40D7-B945-93C548066D8A}"/>
    <cellStyle name="HEADING, MINOR 7 6" xfId="22929" xr:uid="{D22E5109-DBB8-4781-B707-3AC0916A18E1}"/>
    <cellStyle name="HEADING, MINOR 7 7" xfId="23931" xr:uid="{77218F40-EE00-4448-9AA0-11E4C13895F2}"/>
    <cellStyle name="HEADING, MINOR 7 8" xfId="26999" xr:uid="{B5AE1550-7F71-453D-87CD-C99D9E66C55B}"/>
    <cellStyle name="HEADING, MINOR 8" xfId="18053" xr:uid="{70EA2C46-84DA-4625-A17D-3D858E8416A2}"/>
    <cellStyle name="HEADING, MINOR 8 2" xfId="21898" xr:uid="{F114CD50-BC6E-4939-9617-EB8DDB2BC86C}"/>
    <cellStyle name="HEADING, MINOR 8 3" xfId="22955" xr:uid="{6FAE0DBA-2AA8-4820-8D44-A29199B522A6}"/>
    <cellStyle name="HEADING, MINOR 8 4" xfId="23943" xr:uid="{1C38159A-581B-4ADE-9388-A52EECBF3182}"/>
    <cellStyle name="HEADING, MINOR 8 5" xfId="27014" xr:uid="{CB395CD1-1FBE-4A92-9F54-96E4CD104C8D}"/>
    <cellStyle name="HEADING, MINOR 9" xfId="24108" xr:uid="{783CA2BD-DADE-4DA7-8EB2-EF6CC37904A1}"/>
    <cellStyle name="HEADING, MINOR 9 2" xfId="27297" xr:uid="{EFED0803-E8C7-4AD6-ADA2-52ACCED0DE4C}"/>
    <cellStyle name="HEADING, RIGHT" xfId="389" xr:uid="{CA3591C8-1A75-4E3A-9708-CB4CED6454F9}"/>
    <cellStyle name="HEADING, RIGHT 2" xfId="24480" xr:uid="{E79CB3C4-739A-437C-98BA-56CD5D27B154}"/>
    <cellStyle name="HEADING, RIGHT 2 2" xfId="30898" xr:uid="{D9367582-1A5A-46DF-9922-AF2227EDE912}"/>
    <cellStyle name="HEADING, RIGHT 2 3" xfId="34004" xr:uid="{9D4F93F4-0948-45E3-BA02-A5A3CE8FCDC3}"/>
    <cellStyle name="HEADING, RIGHT 3" xfId="33016" xr:uid="{49573FD3-1DD9-4950-A645-11BE22087FBE}"/>
    <cellStyle name="HEADING, RIGHT 3 2" xfId="34043" xr:uid="{FC9EBE25-2E33-4287-8A90-59C920865894}"/>
    <cellStyle name="HEADING, RIGHT 4" xfId="33964" xr:uid="{72461875-CAEB-4157-9084-04EF97D68D82}"/>
    <cellStyle name="HEADING,MAJOR" xfId="390" xr:uid="{E7E2EFB4-A3BC-4A7A-A25D-678A9E943DFD}"/>
    <cellStyle name="HEADING,MAJOR 10" xfId="24481" xr:uid="{4090917F-A261-4F0C-BE44-8183D6DC10A9}"/>
    <cellStyle name="HEADING,MAJOR 10 2" xfId="26984" xr:uid="{5E86C1AA-CA03-4A26-9EA0-7A5904F7F996}"/>
    <cellStyle name="HEADING,MAJOR 11" xfId="24899" xr:uid="{76FB52E0-DE46-4072-B902-D17ECE62B364}"/>
    <cellStyle name="HEADING,MAJOR 11 2" xfId="27646" xr:uid="{9C8C05CD-481C-4B69-8B55-02E95175D762}"/>
    <cellStyle name="HEADING,MAJOR 12" xfId="24909" xr:uid="{7F651CF2-48BC-4C43-B3F3-FBE4D51DCF11}"/>
    <cellStyle name="HEADING,MAJOR 12 2" xfId="27603" xr:uid="{5E314ED7-A8A0-4983-9B78-87E65D624181}"/>
    <cellStyle name="HEADING,MAJOR 13" xfId="24760" xr:uid="{12211D20-0929-43E4-B688-901D3926DBD5}"/>
    <cellStyle name="HEADING,MAJOR 13 2" xfId="27187" xr:uid="{D63B6B98-2405-4ACE-9B8E-8EC8F759A938}"/>
    <cellStyle name="HEADING,MAJOR 14" xfId="25230" xr:uid="{E5AC9C25-0576-4896-A192-65801F7B14D0}"/>
    <cellStyle name="HEADING,MAJOR 14 2" xfId="27703" xr:uid="{D956E80E-B4B9-491D-996A-83FBB16B1517}"/>
    <cellStyle name="HEADING,MAJOR 15" xfId="25403" xr:uid="{3A95104C-EB22-413A-9690-8A935407E917}"/>
    <cellStyle name="HEADING,MAJOR 15 2" xfId="27168" xr:uid="{24858CAB-6E4D-4AFA-96E5-E9A7BE9AE29D}"/>
    <cellStyle name="HEADING,MAJOR 16" xfId="25224" xr:uid="{FE36815C-7A49-46AF-83E3-9E67884E29FA}"/>
    <cellStyle name="HEADING,MAJOR 16 2" xfId="26975" xr:uid="{4B0EC308-83DA-41FF-ACEC-566A459370B3}"/>
    <cellStyle name="HEADING,MAJOR 17" xfId="25421" xr:uid="{DB0C79AD-2168-4017-ADFF-05229511D93B}"/>
    <cellStyle name="HEADING,MAJOR 17 2" xfId="27012" xr:uid="{A8F5E375-D707-4C7E-A38B-DE7354A3587A}"/>
    <cellStyle name="HEADING,MAJOR 18" xfId="25420" xr:uid="{36A2C2FA-DEF2-406A-B310-25CE541FC0A0}"/>
    <cellStyle name="HEADING,MAJOR 18 2" xfId="27508" xr:uid="{B5854E9E-E5C7-461C-9400-FE3DB092AA30}"/>
    <cellStyle name="HEADING,MAJOR 19" xfId="25629" xr:uid="{54959BDF-F965-4C7B-8309-245699C3F3E6}"/>
    <cellStyle name="HEADING,MAJOR 19 2" xfId="27042" xr:uid="{3652C195-E87A-4E3F-9544-2CC54552A7A2}"/>
    <cellStyle name="HEADING,MAJOR 2" xfId="3301" xr:uid="{2D7A0A1B-0E69-43CB-9CAF-FD573CF81FE1}"/>
    <cellStyle name="HEADING,MAJOR 2 10" xfId="20590" xr:uid="{4FC87F24-8A3D-4416-8942-B33E6B28249F}"/>
    <cellStyle name="HEADING,MAJOR 2 11" xfId="27609" xr:uid="{1401BD88-4302-4486-828E-73BCF89C6022}"/>
    <cellStyle name="HEADING,MAJOR 2 12" xfId="30899" xr:uid="{5C2EDCD7-9E12-468C-8BC5-6493A822DD35}"/>
    <cellStyle name="HEADING,MAJOR 2 13" xfId="34005" xr:uid="{A03643C4-9FB2-4C09-8B68-9B8264CA3D30}"/>
    <cellStyle name="HEADING,MAJOR 2 14" xfId="34204" xr:uid="{407F9971-7ED1-41A8-9D7F-8CCDD47697D9}"/>
    <cellStyle name="HEADING,MAJOR 2 2" xfId="5998" xr:uid="{18EDE5CA-0F6B-4F8D-AFD3-1A45FFD0262F}"/>
    <cellStyle name="HEADING,MAJOR 2 2 2" xfId="11924" xr:uid="{B3DB0D32-B2F6-4643-BA49-0A4370502762}"/>
    <cellStyle name="HEADING,MAJOR 2 2 2 2" xfId="15611" xr:uid="{A8F51A57-231A-46A9-8D0C-3D35639B414F}"/>
    <cellStyle name="HEADING,MAJOR 2 2 2 3" xfId="16646" xr:uid="{5B323EDF-407B-4B89-986B-6EC3E1157C93}"/>
    <cellStyle name="HEADING,MAJOR 2 2 2 4" xfId="17616" xr:uid="{6D575B5A-6012-4C74-BC2F-BF1C4B5BB526}"/>
    <cellStyle name="HEADING,MAJOR 2 2 2 5" xfId="21389" xr:uid="{DF526530-9EF6-47DD-8C11-8D5A4EDA8F41}"/>
    <cellStyle name="HEADING,MAJOR 2 2 2 6" xfId="22560" xr:uid="{7EBE73D6-4F66-4609-AF6D-52008975E357}"/>
    <cellStyle name="HEADING,MAJOR 2 2 2 7" xfId="23594" xr:uid="{A16156FE-B040-4413-B0D6-F0102B9DDC70}"/>
    <cellStyle name="HEADING,MAJOR 2 2 3" xfId="13951" xr:uid="{11C05557-0256-4285-9096-3C69E22A17FB}"/>
    <cellStyle name="HEADING,MAJOR 2 2 4" xfId="13584" xr:uid="{9ABAA2D1-4EAA-4A20-B554-4DE975C19BF6}"/>
    <cellStyle name="HEADING,MAJOR 2 2 5" xfId="15832" xr:uid="{75857701-31F0-4309-93F7-FCD03AADE051}"/>
    <cellStyle name="HEADING,MAJOR 2 2 6" xfId="19741" xr:uid="{43BCC7E1-9580-464A-9FD0-D5CFC8A4D96A}"/>
    <cellStyle name="HEADING,MAJOR 2 2 7" xfId="20495" xr:uid="{1B16C3A4-E456-4AD6-A5B2-A5A80D57F0BB}"/>
    <cellStyle name="HEADING,MAJOR 2 2 8" xfId="21990" xr:uid="{04DE7EDF-39C4-4543-B510-1B9AC309CB1E}"/>
    <cellStyle name="HEADING,MAJOR 2 3" xfId="6894" xr:uid="{0DD9EE85-5B16-4695-AECD-341F481BAF17}"/>
    <cellStyle name="HEADING,MAJOR 2 3 2" xfId="12084" xr:uid="{8EDAB4CB-451B-468C-A4BD-F60E74E0C143}"/>
    <cellStyle name="HEADING,MAJOR 2 3 2 2" xfId="15771" xr:uid="{C17BCBEB-B170-4EF2-ABCA-6C96B4B0B05E}"/>
    <cellStyle name="HEADING,MAJOR 2 3 2 3" xfId="16805" xr:uid="{914D964C-4C2A-4436-980A-67BB2BA0AEC0}"/>
    <cellStyle name="HEADING,MAJOR 2 3 2 4" xfId="17776" xr:uid="{CC37BA68-BCC5-41AD-B8B5-FDFD80FBD6DD}"/>
    <cellStyle name="HEADING,MAJOR 2 3 2 5" xfId="21549" xr:uid="{B96A51CB-C259-4997-9B2A-07B8A7579283}"/>
    <cellStyle name="HEADING,MAJOR 2 3 2 6" xfId="22712" xr:uid="{AA119CE0-383E-4015-BD64-25EB113509F9}"/>
    <cellStyle name="HEADING,MAJOR 2 3 2 7" xfId="23754" xr:uid="{D5887001-DFCA-4CA2-B2B9-10FC73662A71}"/>
    <cellStyle name="HEADING,MAJOR 2 3 3" xfId="11456" xr:uid="{2C400AB6-791E-40B9-A13C-0FFBC1000949}"/>
    <cellStyle name="HEADING,MAJOR 2 3 3 2" xfId="15148" xr:uid="{63D98A7C-6F45-45CD-AAF9-47204257F9A7}"/>
    <cellStyle name="HEADING,MAJOR 2 3 3 3" xfId="16190" xr:uid="{F370DF32-380E-4141-B4C7-FFD9421DA52B}"/>
    <cellStyle name="HEADING,MAJOR 2 3 3 4" xfId="17156" xr:uid="{7AC95EF8-2E45-47D3-B708-387B7ABBC5CD}"/>
    <cellStyle name="HEADING,MAJOR 2 3 3 5" xfId="20934" xr:uid="{2847E752-889F-4B52-8C6C-7EF94910685E}"/>
    <cellStyle name="HEADING,MAJOR 2 3 3 6" xfId="22131" xr:uid="{65854012-BF4D-4AF8-8EA6-CF2E5F764284}"/>
    <cellStyle name="HEADING,MAJOR 2 3 3 7" xfId="23134" xr:uid="{A3DC9FF7-C0B5-489B-9A64-7C86FD1429B8}"/>
    <cellStyle name="HEADING,MAJOR 2 3 4" xfId="14225" xr:uid="{CD975547-81F6-4F6D-9C82-22E4FA9AD97C}"/>
    <cellStyle name="HEADING,MAJOR 2 3 5" xfId="14987" xr:uid="{DD7D296E-4295-4D96-A6DC-B88A6BC1F776}"/>
    <cellStyle name="HEADING,MAJOR 2 3 6" xfId="14318" xr:uid="{547E1E33-A1F6-4045-8F8C-DEE2284E0A24}"/>
    <cellStyle name="HEADING,MAJOR 2 3 7" xfId="20025" xr:uid="{D6E5655E-C62A-497B-81CC-3DD042488113}"/>
    <cellStyle name="HEADING,MAJOR 2 3 8" xfId="19848" xr:uid="{9C30E803-36E3-456C-B1F1-77DA21BA8FBD}"/>
    <cellStyle name="HEADING,MAJOR 2 3 9" xfId="20322" xr:uid="{DD7A6FC8-4D0B-49BD-B91B-76D0A94723A8}"/>
    <cellStyle name="HEADING,MAJOR 2 4" xfId="11688" xr:uid="{708D6B41-9960-4857-BC2C-1239DDC2AB3C}"/>
    <cellStyle name="HEADING,MAJOR 2 4 2" xfId="15376" xr:uid="{51674DD8-E842-499D-BF7E-17AA3AFE6102}"/>
    <cellStyle name="HEADING,MAJOR 2 4 3" xfId="16413" xr:uid="{FE860571-AD11-465B-95D4-078781C56AAF}"/>
    <cellStyle name="HEADING,MAJOR 2 4 4" xfId="17381" xr:uid="{FC25A426-BDA3-4A8B-B352-4EE4701D2B1C}"/>
    <cellStyle name="HEADING,MAJOR 2 4 5" xfId="21156" xr:uid="{3DEF1ACA-C15A-4830-A35F-33E279A8972F}"/>
    <cellStyle name="HEADING,MAJOR 2 4 6" xfId="22337" xr:uid="{3937B42E-F63E-46B2-8F0F-CF55556037B3}"/>
    <cellStyle name="HEADING,MAJOR 2 4 7" xfId="23359" xr:uid="{F079FE28-4897-4E8E-BEFE-7F2C20501845}"/>
    <cellStyle name="HEADING,MAJOR 2 5" xfId="13323" xr:uid="{64E4A4BB-851F-4B99-BF40-144B93F86A70}"/>
    <cellStyle name="HEADING,MAJOR 2 6" xfId="13300" xr:uid="{7A03619E-3354-4DB6-857C-1183F2BFE5C3}"/>
    <cellStyle name="HEADING,MAJOR 2 7" xfId="14508" xr:uid="{46FBD48D-004E-49A3-AB01-2C64F7233CFC}"/>
    <cellStyle name="HEADING,MAJOR 2 8" xfId="18962" xr:uid="{D5613DBD-DE54-44A2-835A-C20792CF5DB8}"/>
    <cellStyle name="HEADING,MAJOR 2 9" xfId="18244" xr:uid="{4589915A-BC86-48AF-A144-2D26295FE9EF}"/>
    <cellStyle name="HEADING,MAJOR 20" xfId="25653" xr:uid="{A42B0CC1-39FB-4C64-BFF4-573E68829981}"/>
    <cellStyle name="HEADING,MAJOR 21" xfId="25838" xr:uid="{2DAF8E11-BE7A-4C9F-8999-15D341DDCC79}"/>
    <cellStyle name="HEADING,MAJOR 22" xfId="26075" xr:uid="{8CDD378F-C6BD-4AD9-8AF2-B15BB38763FD}"/>
    <cellStyle name="HEADING,MAJOR 23" xfId="26164" xr:uid="{8B182D42-8BE0-4B51-A15A-C8A8998A7FD4}"/>
    <cellStyle name="HEADING,MAJOR 24" xfId="26193" xr:uid="{45E8466B-2897-4846-BCFC-04A8C0D4167D}"/>
    <cellStyle name="HEADING,MAJOR 25" xfId="26198" xr:uid="{23150D32-6215-46F7-AA2E-F1845AFE9ED0}"/>
    <cellStyle name="HEADING,MAJOR 26" xfId="28071" xr:uid="{92335C0D-D0AA-4902-9FA9-282243573265}"/>
    <cellStyle name="HEADING,MAJOR 27" xfId="28137" xr:uid="{FB1F82C6-CD34-44ED-A122-ADE4B086460C}"/>
    <cellStyle name="HEADING,MAJOR 28" xfId="27932" xr:uid="{42199499-4B34-44C0-B4F3-27DC6B8F9E18}"/>
    <cellStyle name="HEADING,MAJOR 29" xfId="28341" xr:uid="{1804994B-5B55-4189-8CA2-CD58E0AA9430}"/>
    <cellStyle name="HEADING,MAJOR 3" xfId="3126" xr:uid="{F66AEFA9-E1AE-4185-8249-A473C8AEAAC3}"/>
    <cellStyle name="HEADING,MAJOR 3 10" xfId="27543" xr:uid="{A9F1F14F-E760-442A-9ACC-0D161141B0FA}"/>
    <cellStyle name="HEADING,MAJOR 3 2" xfId="6848" xr:uid="{A5501D4C-84E0-438A-A062-FC4CE97B5E8C}"/>
    <cellStyle name="HEADING,MAJOR 3 2 2" xfId="12039" xr:uid="{B1EE6D79-3359-4FEE-9260-A18A2411010C}"/>
    <cellStyle name="HEADING,MAJOR 3 2 2 2" xfId="15726" xr:uid="{BFE3FC65-6088-4E4C-92F0-E5577DCC2859}"/>
    <cellStyle name="HEADING,MAJOR 3 2 2 3" xfId="16760" xr:uid="{216A2C18-00EE-45D3-8662-7E4F1B9193A7}"/>
    <cellStyle name="HEADING,MAJOR 3 2 2 4" xfId="17731" xr:uid="{9D82F238-FE6A-45E2-B536-4B8C0729691D}"/>
    <cellStyle name="HEADING,MAJOR 3 2 2 5" xfId="21504" xr:uid="{37A4F958-7078-4E91-80E1-41267B7E0138}"/>
    <cellStyle name="HEADING,MAJOR 3 2 2 6" xfId="22672" xr:uid="{CA916DD9-688A-4053-88FD-4357FF49223F}"/>
    <cellStyle name="HEADING,MAJOR 3 2 2 7" xfId="23709" xr:uid="{5E663BCC-46C0-41A2-B88A-D7FC63EF39E2}"/>
    <cellStyle name="HEADING,MAJOR 3 2 3" xfId="11413" xr:uid="{24C6E07B-E664-4EF3-ABA1-73DFF2B44D03}"/>
    <cellStyle name="HEADING,MAJOR 3 2 3 2" xfId="15105" xr:uid="{23D8869D-E66F-463E-A8D5-770A4C7C5FAF}"/>
    <cellStyle name="HEADING,MAJOR 3 2 3 3" xfId="16148" xr:uid="{8250DA54-907A-4BDB-B418-8DFDE2C6F4DB}"/>
    <cellStyle name="HEADING,MAJOR 3 2 3 4" xfId="17114" xr:uid="{196A4799-A850-47D3-BBDB-6938D6550EC1}"/>
    <cellStyle name="HEADING,MAJOR 3 2 3 5" xfId="20892" xr:uid="{1D4CA3F9-E8AE-4A42-B47E-9352328577AC}"/>
    <cellStyle name="HEADING,MAJOR 3 2 3 6" xfId="22096" xr:uid="{388FFA33-B8BC-4733-9A01-801C9D25C279}"/>
    <cellStyle name="HEADING,MAJOR 3 2 3 7" xfId="23092" xr:uid="{56319852-C302-47EA-8F4B-0A0ED947F529}"/>
    <cellStyle name="HEADING,MAJOR 3 2 4" xfId="14180" xr:uid="{F68765F1-28D5-4EF1-9621-74A868B2AA29}"/>
    <cellStyle name="HEADING,MAJOR 3 2 5" xfId="14453" xr:uid="{78EBBE08-9213-438C-88BE-4C169F173ED1}"/>
    <cellStyle name="HEADING,MAJOR 3 2 6" xfId="12735" xr:uid="{517FEBD7-2FF5-4CFE-B4DF-7D601098FDA9}"/>
    <cellStyle name="HEADING,MAJOR 3 2 7" xfId="19980" xr:uid="{0D80A8F7-B319-468C-B1FA-59DBDBB7B77C}"/>
    <cellStyle name="HEADING,MAJOR 3 2 8" xfId="20726" xr:uid="{B53BB2A0-02AF-4957-A3A4-5BFAD89306C4}"/>
    <cellStyle name="HEADING,MAJOR 3 2 9" xfId="19805" xr:uid="{EAA0FB90-6BE3-4976-BEB7-C8B5EFDF0FF6}"/>
    <cellStyle name="HEADING,MAJOR 3 3" xfId="11641" xr:uid="{8E5F678F-7877-4E14-BC56-0BDA04F979A0}"/>
    <cellStyle name="HEADING,MAJOR 3 3 2" xfId="15329" xr:uid="{30EC42F6-B97F-469F-9902-AFD9A5873EA6}"/>
    <cellStyle name="HEADING,MAJOR 3 3 3" xfId="16366" xr:uid="{23A8CF05-774B-4A51-A652-03BD0C349AF4}"/>
    <cellStyle name="HEADING,MAJOR 3 3 4" xfId="17334" xr:uid="{36712596-F267-4D07-9FBD-6806AED41DC5}"/>
    <cellStyle name="HEADING,MAJOR 3 3 5" xfId="21109" xr:uid="{2F4F1162-ECA1-4EEC-9BA4-CAF4EFB48901}"/>
    <cellStyle name="HEADING,MAJOR 3 3 6" xfId="22298" xr:uid="{E18C7777-962A-4C92-99F4-C7CE91F66223}"/>
    <cellStyle name="HEADING,MAJOR 3 3 7" xfId="23312" xr:uid="{8E775C9A-CCDE-4358-A3CA-4E7DCDDB8054}"/>
    <cellStyle name="HEADING,MAJOR 3 4" xfId="13245" xr:uid="{2267D5CC-CEE3-4176-8870-F3B49D5F491A}"/>
    <cellStyle name="HEADING,MAJOR 3 5" xfId="12765" xr:uid="{7983D695-F26E-4C40-A06E-3E409C694302}"/>
    <cellStyle name="HEADING,MAJOR 3 6" xfId="13406" xr:uid="{95BF6571-AAD9-4513-A354-BBA4ED5237B4}"/>
    <cellStyle name="HEADING,MAJOR 3 7" xfId="18878" xr:uid="{B37CCFEA-B3D0-482A-B99E-6DD2DCFCBAEB}"/>
    <cellStyle name="HEADING,MAJOR 3 8" xfId="20563" xr:uid="{E3416A08-B3DF-4EFA-8643-1167D72F4992}"/>
    <cellStyle name="HEADING,MAJOR 3 9" xfId="19007" xr:uid="{D94E3034-6C59-4A0F-A9FC-8A766B90D382}"/>
    <cellStyle name="HEADING,MAJOR 30" xfId="28394" xr:uid="{A3724D0C-A34D-4DA7-9519-E9132DF4AFBD}"/>
    <cellStyle name="HEADING,MAJOR 31" xfId="28636" xr:uid="{1E3CD744-86BD-4EB8-8713-0E165DA1B732}"/>
    <cellStyle name="HEADING,MAJOR 32" xfId="28618" xr:uid="{163E4E18-6616-4814-BBF7-B3DB2E1A4E63}"/>
    <cellStyle name="HEADING,MAJOR 33" xfId="28752" xr:uid="{EA055EC8-85DB-4A7D-9DE5-2438819266C8}"/>
    <cellStyle name="HEADING,MAJOR 34" xfId="28624" xr:uid="{75788C41-328F-44E0-AC0E-F64067AC4703}"/>
    <cellStyle name="HEADING,MAJOR 35" xfId="28928" xr:uid="{2832C00B-776F-4795-8C47-2C4E646D896C}"/>
    <cellStyle name="HEADING,MAJOR 36" xfId="29034" xr:uid="{C36AEED3-8ACE-453B-969D-9C095653D2A2}"/>
    <cellStyle name="HEADING,MAJOR 37" xfId="29153" xr:uid="{F843BA60-CE63-4FFA-8FB9-E6CDCDF6BE74}"/>
    <cellStyle name="HEADING,MAJOR 38" xfId="29406" xr:uid="{7023B40B-AF98-45DC-900D-B25ADB50D80C}"/>
    <cellStyle name="HEADING,MAJOR 39" xfId="29651" xr:uid="{B5DF74E4-7C26-41FE-93FD-4252B6A45290}"/>
    <cellStyle name="HEADING,MAJOR 4" xfId="12384" xr:uid="{7A18BA3E-7BF6-46D5-869E-F402D41C2D21}"/>
    <cellStyle name="HEADING,MAJOR 4 2" xfId="15860" xr:uid="{C96541B1-5D0F-4064-9391-5942568418AD}"/>
    <cellStyle name="HEADING,MAJOR 4 3" xfId="16871" xr:uid="{CD6A178D-13C9-4CA4-9A83-70339C9AD2E1}"/>
    <cellStyle name="HEADING,MAJOR 4 4" xfId="17814" xr:uid="{6337C9EC-2140-4406-846F-6F9502628043}"/>
    <cellStyle name="HEADING,MAJOR 4 5" xfId="21641" xr:uid="{2595D9B9-3E75-493A-8ECE-84709EFD5290}"/>
    <cellStyle name="HEADING,MAJOR 4 6" xfId="22764" xr:uid="{58483ADE-2A90-4CFA-A58B-BA1FA9BFAE83}"/>
    <cellStyle name="HEADING,MAJOR 4 7" xfId="23792" xr:uid="{5B47E43F-8135-425F-9469-021556516548}"/>
    <cellStyle name="HEADING,MAJOR 4 8" xfId="27585" xr:uid="{6DC17144-6DC6-4A57-9052-7969F1A16AEC}"/>
    <cellStyle name="HEADING,MAJOR 40" xfId="29704" xr:uid="{EC98CBA4-D574-415E-9A57-70628AB24797}"/>
    <cellStyle name="HEADING,MAJOR 41" xfId="29852" xr:uid="{D59FE904-1424-4581-AFC6-50447E6675FD}"/>
    <cellStyle name="HEADING,MAJOR 42" xfId="34387" xr:uid="{42296E8B-2975-4881-91B4-E4E1664DC9B4}"/>
    <cellStyle name="HEADING,MAJOR 43" xfId="34417" xr:uid="{F989CAE8-6F6E-41AA-8AF3-761C3BFC177E}"/>
    <cellStyle name="HEADING,MAJOR 44" xfId="34403" xr:uid="{DC79319C-28BA-4888-874E-D11EAADFF13A}"/>
    <cellStyle name="HEADING,MAJOR 45" xfId="34410" xr:uid="{3E3D5FE8-EF09-49B0-8E11-211DA9F998F2}"/>
    <cellStyle name="HEADING,MAJOR 46" xfId="34766" xr:uid="{F8AD7F67-2A05-4F3E-9D8B-26FB6AACFF2E}"/>
    <cellStyle name="HEADING,MAJOR 5" xfId="12590" xr:uid="{A0C9CC84-E5AD-4814-B1FB-AF18CB4F7DFA}"/>
    <cellStyle name="HEADING,MAJOR 5 2" xfId="15953" xr:uid="{6FAC3AE9-822B-4AE1-822F-C9843F53D0B1}"/>
    <cellStyle name="HEADING,MAJOR 5 3" xfId="16935" xr:uid="{422218F3-494F-4FBC-B40A-1B324463809D}"/>
    <cellStyle name="HEADING,MAJOR 5 4" xfId="17869" xr:uid="{8613B09B-3A97-439E-BC14-7D8840E2A4CF}"/>
    <cellStyle name="HEADING,MAJOR 5 5" xfId="21731" xr:uid="{34B42A9E-71AF-496C-956A-2F66A88756F3}"/>
    <cellStyle name="HEADING,MAJOR 5 6" xfId="22838" xr:uid="{3A800634-6619-487A-B001-EBD0C32AC367}"/>
    <cellStyle name="HEADING,MAJOR 5 7" xfId="23847" xr:uid="{BA9FD47A-556C-4BAF-BA78-F2087A187870}"/>
    <cellStyle name="HEADING,MAJOR 5 8" xfId="27516" xr:uid="{6D042CBC-5DC6-4464-8EC2-EE9A2E07B9F1}"/>
    <cellStyle name="HEADING,MAJOR 6" xfId="12664" xr:uid="{80FE5832-02A3-4240-8FAF-CCD7CA0D01D0}"/>
    <cellStyle name="HEADING,MAJOR 6 2" xfId="16005" xr:uid="{977895F0-1B5E-419A-A247-780A148BAD88}"/>
    <cellStyle name="HEADING,MAJOR 6 3" xfId="16985" xr:uid="{5E435A0D-0BD5-429D-B4C8-BD4A9663D7C7}"/>
    <cellStyle name="HEADING,MAJOR 6 4" xfId="17918" xr:uid="{3134AC79-D128-4033-BFC0-EFDFD3D34EF0}"/>
    <cellStyle name="HEADING,MAJOR 6 5" xfId="21781" xr:uid="{3C552F0A-0A5D-41D6-BD0E-E6F5E3EC31E0}"/>
    <cellStyle name="HEADING,MAJOR 6 6" xfId="22892" xr:uid="{23ACEF9B-239E-4171-AF66-2088EF692238}"/>
    <cellStyle name="HEADING,MAJOR 6 7" xfId="23896" xr:uid="{7A68FC48-D8F3-4AE6-91E0-32C023DEF19A}"/>
    <cellStyle name="HEADING,MAJOR 6 8" xfId="27414" xr:uid="{75761FFC-D326-4EAE-AB38-5535F72A05D9}"/>
    <cellStyle name="HEADING,MAJOR 7" xfId="12687" xr:uid="{1E102DAF-C2F0-44A4-8F80-C6660AF591AB}"/>
    <cellStyle name="HEADING,MAJOR 7 2" xfId="16023" xr:uid="{FAD23FC5-0A97-493F-93D9-07AF3D7D01E2}"/>
    <cellStyle name="HEADING,MAJOR 7 3" xfId="17003" xr:uid="{FCE89C6C-8CC9-429F-8935-63640ED4AA2C}"/>
    <cellStyle name="HEADING,MAJOR 7 4" xfId="17936" xr:uid="{7E75EE74-ED17-457F-A5D7-8A4FAD227511}"/>
    <cellStyle name="HEADING,MAJOR 7 5" xfId="21800" xr:uid="{2E2449D6-A787-41E4-BB59-E580473073D1}"/>
    <cellStyle name="HEADING,MAJOR 7 6" xfId="22911" xr:uid="{8BFFA949-8C27-4482-8A94-EAEE419539D2}"/>
    <cellStyle name="HEADING,MAJOR 7 7" xfId="23914" xr:uid="{DFB98A75-F1EC-4EAC-A724-046D7818DE05}"/>
    <cellStyle name="HEADING,MAJOR 7 8" xfId="27640" xr:uid="{95A3CA81-48FA-43A7-B1C3-1E8170C22E63}"/>
    <cellStyle name="HEADING,MAJOR 8" xfId="18054" xr:uid="{0C75E1B1-B27B-433A-B634-5EE9C36BE8C7}"/>
    <cellStyle name="HEADING,MAJOR 8 2" xfId="21899" xr:uid="{47D516AB-A4AE-407F-92D7-58ED09D9F912}"/>
    <cellStyle name="HEADING,MAJOR 8 3" xfId="22956" xr:uid="{063CE2D8-BBBE-4F06-856D-661A7A6BEC0F}"/>
    <cellStyle name="HEADING,MAJOR 8 4" xfId="23944" xr:uid="{8E8EB369-0F9A-4458-B431-FF68FFC29479}"/>
    <cellStyle name="HEADING,MAJOR 8 5" xfId="27282" xr:uid="{3818BB51-7B7F-45F8-80D2-9079B93B98B3}"/>
    <cellStyle name="HEADING,MAJOR 9" xfId="24073" xr:uid="{5B1822FF-73CA-43B8-AF6A-2E1D05EBEB28}"/>
    <cellStyle name="HEADING,MAJOR 9 2" xfId="27024" xr:uid="{7A8E6DC4-3FB5-4CA3-9073-1A1ACB50B87A}"/>
    <cellStyle name="Hyperlink 10" xfId="391" xr:uid="{F85C6BF4-384C-49B9-AD78-E24571523E5B}"/>
    <cellStyle name="Hyperlink 10 2" xfId="1018" xr:uid="{59B4C40E-14AD-497F-897D-57C3D0FD4BFC}"/>
    <cellStyle name="Hyperlink 11" xfId="30001" xr:uid="{097A89DE-905C-4426-B912-359AC7E6C480}"/>
    <cellStyle name="Hyperlink 11 2" xfId="91" xr:uid="{1C96A566-3CA0-4843-B91B-7CD42F085AFF}"/>
    <cellStyle name="Hyperlink 12" xfId="1063" xr:uid="{5BDCEC2B-0715-4F84-BC1A-7CEAB6D517F8}"/>
    <cellStyle name="Hyperlink 12 2" xfId="12131" xr:uid="{50B977F8-84DF-42F1-9479-17D31F160C80}"/>
    <cellStyle name="Hyperlink 13" xfId="12166" xr:uid="{6111C053-5C43-41AA-8D19-C998E2EB3123}"/>
    <cellStyle name="Hyperlink 14" xfId="940" xr:uid="{75A649A2-E8E6-45A8-BE4E-5E0721AA6127}"/>
    <cellStyle name="Hyperlink 2" xfId="14" xr:uid="{2BDE03E2-965F-4FCA-ABFC-656D35EE1FFE}"/>
    <cellStyle name="Hyperlink 2 10 2" xfId="30352" xr:uid="{36594FDE-FD7E-4C96-9BC6-7E8850C60DF9}"/>
    <cellStyle name="Hyperlink 2 13" xfId="1088" xr:uid="{D5903691-CFEE-4C2D-9A8C-1D160B4F0557}"/>
    <cellStyle name="Hyperlink 2 14" xfId="36" xr:uid="{ACD37890-CB2B-4D30-A930-099CDA5D33E3}"/>
    <cellStyle name="Hyperlink 2 15 2" xfId="998" xr:uid="{DE5AD316-B03D-4449-B61B-3FB88E5AB31E}"/>
    <cellStyle name="Hyperlink 2 2" xfId="17" xr:uid="{0EAABFA1-348A-4874-9000-A8F212DED3B2}"/>
    <cellStyle name="Hyperlink 2 2 13" xfId="26693" xr:uid="{E556875E-6BEB-47C7-AAE2-27A38BE8A133}"/>
    <cellStyle name="Hyperlink 2 2 2" xfId="1165" xr:uid="{64992B45-09A5-49C4-A243-DF3B0253FB89}"/>
    <cellStyle name="Hyperlink 2 2 2 2" xfId="12128" xr:uid="{5854FE92-D777-43A8-8989-8D75BF6D770D}"/>
    <cellStyle name="Hyperlink 2 2 3" xfId="1145" xr:uid="{07FFD73D-D870-4FAD-BA65-7B1779E15F49}"/>
    <cellStyle name="Hyperlink 2 2 3 2" xfId="26853" xr:uid="{04560B21-B69F-42F1-81EC-BB07EF26EE4E}"/>
    <cellStyle name="Hyperlink 2 2 4" xfId="1462" xr:uid="{C75A2846-AECC-4BBB-84B0-3F8F20C037D6}"/>
    <cellStyle name="Hyperlink 2 2 5" xfId="26651" xr:uid="{CE257843-D0EC-410D-BF4B-75B36C103B3C}"/>
    <cellStyle name="Hyperlink 2 2 6" xfId="1104" xr:uid="{08B3F6D1-1400-41D0-96C3-0E45817890A6}"/>
    <cellStyle name="Hyperlink 2 2 7" xfId="929" xr:uid="{61CBEBB2-9F7A-4E2B-A132-6869A32B7B77}"/>
    <cellStyle name="Hyperlink 2 21" xfId="30355" xr:uid="{F12CC7F0-597D-43C1-A586-E28972208C72}"/>
    <cellStyle name="Hyperlink 2 3" xfId="1107" xr:uid="{7C83EC19-88E3-4239-AAD9-EB768185E611}"/>
    <cellStyle name="Hyperlink 2 3 2" xfId="12145" xr:uid="{6F7D228D-711D-4FC6-A3F7-8DE9FE8E0262}"/>
    <cellStyle name="Hyperlink 2 3 3" xfId="26657" xr:uid="{2F9E3CDB-0E16-41AB-A72C-B2AFE34949A6}"/>
    <cellStyle name="Hyperlink 2 4" xfId="12115" xr:uid="{F30C206A-5077-4D3F-AC8C-E2C1068288DD}"/>
    <cellStyle name="Hyperlink 2 4 2" xfId="26687" xr:uid="{03771714-226D-4721-A2BE-71C05136ADC2}"/>
    <cellStyle name="Hyperlink 2 4 3" xfId="28350" xr:uid="{90B40F80-8188-4F95-8577-515E1DD64F4E}"/>
    <cellStyle name="Hyperlink 2 4 4" xfId="31404" xr:uid="{E07A6B3A-D265-4C6F-A241-69CFC358157B}"/>
    <cellStyle name="Hyperlink 2 5" xfId="24482" xr:uid="{270B1434-9E53-454C-A250-F235BB01E954}"/>
    <cellStyle name="Hyperlink 2 5 2" xfId="26785" xr:uid="{377652D8-9F09-4854-84A7-511205D14EFA}"/>
    <cellStyle name="Hyperlink 2 6" xfId="29903" xr:uid="{AF191483-E313-489A-83A3-6094C1B6D157}"/>
    <cellStyle name="Hyperlink 2 7" xfId="34163" xr:uid="{DE837500-852A-46E0-891E-926C55F8B23D}"/>
    <cellStyle name="Hyperlink 2 8" xfId="971" xr:uid="{B0B50EF0-626F-4B05-91C4-EC9AEE145B5E}"/>
    <cellStyle name="Hyperlink 2 9" xfId="392" xr:uid="{BB3C678A-F051-4AF1-9143-42A6262526B3}"/>
    <cellStyle name="Hyperlink 3" xfId="921" xr:uid="{BAFB9276-9FFC-4F2C-89EA-82B956E4AAB9}"/>
    <cellStyle name="Hyperlink 3 10" xfId="994" xr:uid="{871A7D3D-160B-41C8-9FE1-D985BCCF4DB2}"/>
    <cellStyle name="Hyperlink 3 2" xfId="1100" xr:uid="{F23DE9B4-096C-4D84-BAFF-0C40E04F91D2}"/>
    <cellStyle name="Hyperlink 3 2 2" xfId="29717" xr:uid="{FE8C1C27-DD3B-4CD0-9D0C-E8FBE63E9644}"/>
    <cellStyle name="Hyperlink 3 3" xfId="1164" xr:uid="{4C19810F-5F5F-40F4-AD87-CF761C495516}"/>
    <cellStyle name="Hyperlink 3 3 2" xfId="12129" xr:uid="{7FF9D410-FD8F-40CB-BF4D-A67C221A92EC}"/>
    <cellStyle name="Hyperlink 3 4" xfId="1454" xr:uid="{BA0B73AF-B37A-4E7A-86A6-B0D863382FEA}"/>
    <cellStyle name="Hyperlink 3 5" xfId="985" xr:uid="{AEDAEE48-52C8-406B-B54B-CD90F88B6240}"/>
    <cellStyle name="Hyperlink 4" xfId="1007" xr:uid="{9FC785FB-0434-4CBE-9E0A-089D71CD64A5}"/>
    <cellStyle name="Hyperlink 4 2" xfId="942" xr:uid="{10BF2834-706B-488E-8F10-244964CFE908}"/>
    <cellStyle name="Hyperlink 4 2 2" xfId="26630" xr:uid="{0B50A57A-5D6B-4661-BEDB-31CF84C7DDD3}"/>
    <cellStyle name="Hyperlink 4 2 2 2" xfId="35528" xr:uid="{D9F33CF8-E899-44AF-ACFE-4B2AD8ACAD58}"/>
    <cellStyle name="Hyperlink 4 2 3" xfId="35527" xr:uid="{6AFF3DF3-8AD4-42AB-AFAC-BEA0AA7FBA35}"/>
    <cellStyle name="Hyperlink 4 2 7" xfId="30353" xr:uid="{4FF28272-7117-4595-B2FF-4DBF44A6F356}"/>
    <cellStyle name="Hyperlink 4 3" xfId="12134" xr:uid="{6A933779-1D30-4CCC-887A-C637072839C0}"/>
    <cellStyle name="Hyperlink 4 3 2" xfId="26865" xr:uid="{CA7BF15D-0884-4A68-A960-C9C073C8AED1}"/>
    <cellStyle name="Hyperlink 4 4" xfId="1279" xr:uid="{7C88367E-DE03-4CA9-AC67-018D2131A7CA}"/>
    <cellStyle name="Hyperlink 5" xfId="972" xr:uid="{38C87415-9A47-41FB-B61F-691871EDAA88}"/>
    <cellStyle name="Hyperlink 5 2" xfId="1153" xr:uid="{CE403077-817A-4CAA-9063-5C5403AE3950}"/>
    <cellStyle name="Hyperlink 5 2 2" xfId="12202" xr:uid="{4C8888C9-27B9-4366-9B15-656F196FC63B}"/>
    <cellStyle name="Hyperlink 5 3" xfId="1199" xr:uid="{1CF6AAA2-3AD4-4548-ABAF-4EAC9A01E877}"/>
    <cellStyle name="Hyperlink 5 4" xfId="6926" xr:uid="{7C622495-A106-48B1-89C5-1D1C332468F2}"/>
    <cellStyle name="Hyperlink 5 5" xfId="26664" xr:uid="{FE093184-3106-4C03-AD22-BA021EE81406}"/>
    <cellStyle name="Hyperlink 5 6" xfId="31399" xr:uid="{0DB129BC-7D2F-478E-BF1C-C6131F0979EB}"/>
    <cellStyle name="Hyperlink 6" xfId="11550" xr:uid="{9C77D0F0-1DE1-435A-9633-34EAF364E1FE}"/>
    <cellStyle name="Hyperlink 6 2" xfId="26618" xr:uid="{EABE3F09-9637-4745-A57C-2C7D96DBD459}"/>
    <cellStyle name="Hyperlink 6 3" xfId="33944" xr:uid="{E1511A22-2D1A-4C4D-8419-18943AA948CB}"/>
    <cellStyle name="Hyperlink 7" xfId="12241" xr:uid="{39E869E8-1366-4E5E-AD31-C90EF8175019}"/>
    <cellStyle name="Hyperlink 8" xfId="1202" xr:uid="{1070E3FF-4D41-4AD4-B0B0-1FDA2570BF41}"/>
    <cellStyle name="Hyperlink 9" xfId="29923" xr:uid="{AFB3FE12-E511-45E6-9E26-9D4CD3449C59}"/>
    <cellStyle name="Input [yellow]" xfId="394" xr:uid="{913016C1-731A-4D82-B4FB-8BB664ED49F8}"/>
    <cellStyle name="Input [yellow] 10" xfId="18140" xr:uid="{7F6F1AD7-5EDC-43A7-893F-EF727E1FD06C}"/>
    <cellStyle name="Input [yellow] 10 2" xfId="21953" xr:uid="{2BD82D25-D65F-4392-B18E-08B716225770}"/>
    <cellStyle name="Input [yellow] 10 3" xfId="22987" xr:uid="{9458671E-C412-434B-9104-0463D88135A4}"/>
    <cellStyle name="Input [yellow] 10 4" xfId="23970" xr:uid="{579040C7-5239-4937-A70A-073037AB65C1}"/>
    <cellStyle name="Input [yellow] 10 5" xfId="27599" xr:uid="{F52A41A7-B7DA-4F12-9128-F9E2C4C6FEF0}"/>
    <cellStyle name="Input [yellow] 11" xfId="24072" xr:uid="{2806648E-52DD-4C44-AED5-15520D5FDFA5}"/>
    <cellStyle name="Input [yellow] 11 2" xfId="27192" xr:uid="{98837306-61B1-49AB-8BBB-2DEACC8C8745}"/>
    <cellStyle name="Input [yellow] 12" xfId="24484" xr:uid="{DC78A72E-D5F8-4E8E-B160-A28CF34B722E}"/>
    <cellStyle name="Input [yellow] 12 2" xfId="27035" xr:uid="{8EEC4D6C-B3F3-4869-8052-8860ABAF5CF6}"/>
    <cellStyle name="Input [yellow] 13" xfId="24902" xr:uid="{8A4332A6-0506-479A-ACB5-C909402248A4}"/>
    <cellStyle name="Input [yellow] 13 2" xfId="27700" xr:uid="{78F27EF3-26FF-4A57-B2DB-B637C39719B3}"/>
    <cellStyle name="Input [yellow] 14" xfId="24742" xr:uid="{C3761DA8-9146-451C-889D-CD659F123749}"/>
    <cellStyle name="Input [yellow] 14 2" xfId="27711" xr:uid="{8402B2F1-A297-4190-B4F6-34D9FD4FBA97}"/>
    <cellStyle name="Input [yellow] 15" xfId="24775" xr:uid="{1314AEB4-ACC2-46E4-8C1D-90EBDAD0C834}"/>
    <cellStyle name="Input [yellow] 15 2" xfId="27828" xr:uid="{6711EE9B-0234-4458-8BF0-41F0EED8C9A2}"/>
    <cellStyle name="Input [yellow] 16" xfId="25228" xr:uid="{7B8D1582-C734-45AA-8EAA-1012DEAAD5D0}"/>
    <cellStyle name="Input [yellow] 16 2" xfId="27574" xr:uid="{19618832-734C-41B6-A1DC-D56DA1C4F82C}"/>
    <cellStyle name="Input [yellow] 17" xfId="25411" xr:uid="{FA8770DB-9456-4CCE-A099-4C5E7D0AC9EF}"/>
    <cellStyle name="Input [yellow] 17 2" xfId="27721" xr:uid="{CC7D4137-DDD1-48F2-AF80-CF35067D89E6}"/>
    <cellStyle name="Input [yellow] 18" xfId="25291" xr:uid="{8A4B402F-C9CA-4624-9A02-7E7F26C28437}"/>
    <cellStyle name="Input [yellow] 19" xfId="25249" xr:uid="{0132873B-D813-45F8-9B0E-CC7A87EA9BC3}"/>
    <cellStyle name="Input [yellow] 2" xfId="395" xr:uid="{9F6EDBF9-3FF2-4242-A6A2-2620B8D61B7F}"/>
    <cellStyle name="Input [yellow] 2 10" xfId="24485" xr:uid="{06F43DFF-1DF1-4198-BC7F-9DCF00994C03}"/>
    <cellStyle name="Input [yellow] 2 10 2" xfId="27041" xr:uid="{331B6FA8-DE14-4C07-B19C-171D31388467}"/>
    <cellStyle name="Input [yellow] 2 11" xfId="24897" xr:uid="{9A83637E-A207-407A-8324-2E68D207D6D4}"/>
    <cellStyle name="Input [yellow] 2 11 2" xfId="27602" xr:uid="{8E63FD09-204B-4EEB-90F6-EE8455137680}"/>
    <cellStyle name="Input [yellow] 2 12" xfId="24883" xr:uid="{8F056EE8-7A51-4CAB-B89F-09245CFFEC29}"/>
    <cellStyle name="Input [yellow] 2 12 2" xfId="27587" xr:uid="{78312847-9C93-40B5-8F7C-B03B2ECC893A}"/>
    <cellStyle name="Input [yellow] 2 13" xfId="24872" xr:uid="{11B6A9F1-C4E6-4506-BD83-F43D5A5DE3A1}"/>
    <cellStyle name="Input [yellow] 2 13 2" xfId="27847" xr:uid="{39B08643-038A-4261-9F2C-3E931FEE1366}"/>
    <cellStyle name="Input [yellow] 2 14" xfId="25227" xr:uid="{3721ECF6-F0CC-428E-9F5C-8CE2EDE1BDCD}"/>
    <cellStyle name="Input [yellow] 2 14 2" xfId="27846" xr:uid="{2F5E63C2-E2B9-4AEB-A1C2-B25C24EB3DBC}"/>
    <cellStyle name="Input [yellow] 2 15" xfId="25409" xr:uid="{2D0D59BF-1A05-431B-AF78-5BF93E093DE2}"/>
    <cellStyle name="Input [yellow] 2 15 2" xfId="27865" xr:uid="{B4E2307A-2C35-4E3D-884A-85CAB8871D60}"/>
    <cellStyle name="Input [yellow] 2 16" xfId="25328" xr:uid="{A4B94301-DC7C-4000-9322-209AF73E04BB}"/>
    <cellStyle name="Input [yellow] 2 17" xfId="25218" xr:uid="{0F27AC7F-8092-4DE9-9530-5F35F00B0082}"/>
    <cellStyle name="Input [yellow] 2 18" xfId="25367" xr:uid="{984DC524-8982-445A-AAB8-ABCE2A2AA6FA}"/>
    <cellStyle name="Input [yellow] 2 19" xfId="25598" xr:uid="{4C2E6216-6B94-46F5-B504-108856D339CC}"/>
    <cellStyle name="Input [yellow] 2 2" xfId="2990" xr:uid="{9E002B89-7AA2-4BA3-9490-6E771452E3C8}"/>
    <cellStyle name="Input [yellow] 2 2 10" xfId="18690" xr:uid="{C5F6006C-01BD-4883-8356-7C8484EB3568}"/>
    <cellStyle name="Input [yellow] 2 2 11" xfId="27152" xr:uid="{A2D77D22-A434-45B1-93C1-7721B6488F15}"/>
    <cellStyle name="Input [yellow] 2 2 12" xfId="30902" xr:uid="{61E07F08-DCDB-4C91-A324-DD4B06A9AF7C}"/>
    <cellStyle name="Input [yellow] 2 2 13" xfId="34008" xr:uid="{AB97B022-199E-4A08-B98A-5B73ADAD8E1F}"/>
    <cellStyle name="Input [yellow] 2 2 14" xfId="34207" xr:uid="{B23787CB-E3B3-4132-AD0C-42E0BC9DB358}"/>
    <cellStyle name="Input [yellow] 2 2 2" xfId="5750" xr:uid="{F0A856B2-400F-44E2-B505-7976DB08DA1F}"/>
    <cellStyle name="Input [yellow] 2 2 2 2" xfId="11885" xr:uid="{783B31B1-D76F-46F1-8A9A-0E9B54DD3FAD}"/>
    <cellStyle name="Input [yellow] 2 2 2 2 2" xfId="15572" xr:uid="{839E79CF-A27D-4868-9198-1AE01BD7FAA1}"/>
    <cellStyle name="Input [yellow] 2 2 2 2 3" xfId="16607" xr:uid="{3DC13275-C6EB-4D97-84A3-28270ED34985}"/>
    <cellStyle name="Input [yellow] 2 2 2 2 4" xfId="17577" xr:uid="{B87D80FB-83A0-4C99-B0F7-17EC3D1F8A36}"/>
    <cellStyle name="Input [yellow] 2 2 2 2 5" xfId="21350" xr:uid="{AF4141DA-8805-48B8-9EC3-BAADAE573F7D}"/>
    <cellStyle name="Input [yellow] 2 2 2 2 6" xfId="22524" xr:uid="{E7F6843E-B5CE-4ED8-BA30-3C4519E2D6ED}"/>
    <cellStyle name="Input [yellow] 2 2 2 2 7" xfId="23555" xr:uid="{D98F6FC4-7B7E-49B7-80F0-FEDC2B88C573}"/>
    <cellStyle name="Input [yellow] 2 2 2 3" xfId="10413" xr:uid="{8775AEA1-FE9D-4DE8-A4C1-CEB94476567E}"/>
    <cellStyle name="Input [yellow] 2 2 2 3 2" xfId="14850" xr:uid="{7A72337B-9CB2-4DF3-A658-4AC26C3726C2}"/>
    <cellStyle name="Input [yellow] 2 2 2 3 3" xfId="13177" xr:uid="{E23136DF-365B-4F72-BEE5-2B36349BEA61}"/>
    <cellStyle name="Input [yellow] 2 2 2 3 4" xfId="14404" xr:uid="{CF695A82-E819-46DE-802D-DBE5E5EE5588}"/>
    <cellStyle name="Input [yellow] 2 2 2 3 5" xfId="20652" xr:uid="{B5E74815-A01D-4776-AEB5-D4F1FF2A8770}"/>
    <cellStyle name="Input [yellow] 2 2 2 3 6" xfId="21585" xr:uid="{45409A2E-3493-4243-8338-1C88B23D713D}"/>
    <cellStyle name="Input [yellow] 2 2 2 3 7" xfId="20504" xr:uid="{DE60480D-F1C3-4D7A-AD01-0E85B0E54CCB}"/>
    <cellStyle name="Input [yellow] 2 2 2 4" xfId="13869" xr:uid="{2F46AF78-C552-4FAE-A202-6CED16C08038}"/>
    <cellStyle name="Input [yellow] 2 2 2 5" xfId="13690" xr:uid="{83BCBFA7-FD2A-4599-AF9E-AE4157CF317A}"/>
    <cellStyle name="Input [yellow] 2 2 2 6" xfId="14419" xr:uid="{BCFE1CE6-95EA-4B8B-A7E5-11C096219B38}"/>
    <cellStyle name="Input [yellow] 2 2 2 7" xfId="19634" xr:uid="{6A2DB97D-6B3E-4A58-ACFB-CA416C9A35A3}"/>
    <cellStyle name="Input [yellow] 2 2 2 8" xfId="20422" xr:uid="{5723DE56-4EB0-42F0-8B5E-3C1EA10B55D7}"/>
    <cellStyle name="Input [yellow] 2 2 2 9" xfId="20383" xr:uid="{3A8C585A-3311-43A7-A4C4-A917BC994BC0}"/>
    <cellStyle name="Input [yellow] 2 2 3" xfId="6824" xr:uid="{C5BF0601-B8AA-4F80-97A9-7AD4B3A3D0DF}"/>
    <cellStyle name="Input [yellow] 2 2 3 2" xfId="12015" xr:uid="{0A9D95C8-F7DB-48BF-8861-BF3590D03323}"/>
    <cellStyle name="Input [yellow] 2 2 3 2 2" xfId="15702" xr:uid="{9D959D62-4568-45AD-8851-CF00C76940A1}"/>
    <cellStyle name="Input [yellow] 2 2 3 2 3" xfId="16736" xr:uid="{DF0470CE-D6A7-4D0A-AF79-D84996029450}"/>
    <cellStyle name="Input [yellow] 2 2 3 2 4" xfId="17707" xr:uid="{004C4003-25AE-4C37-80DC-48A88241F417}"/>
    <cellStyle name="Input [yellow] 2 2 3 2 5" xfId="21480" xr:uid="{C0B8E772-2CB2-446C-902A-21749D8FC507}"/>
    <cellStyle name="Input [yellow] 2 2 3 2 6" xfId="22649" xr:uid="{2E94A29A-C198-4C71-BE16-E1FA5EC5691D}"/>
    <cellStyle name="Input [yellow] 2 2 3 2 7" xfId="23685" xr:uid="{34D1C504-2E48-4550-90F4-885E0CEAB3DE}"/>
    <cellStyle name="Input [yellow] 2 2 3 3" xfId="14156" xr:uid="{839A1CBB-9D17-42D9-A04C-46510B29A477}"/>
    <cellStyle name="Input [yellow] 2 2 3 4" xfId="14388" xr:uid="{EC04439B-28B3-4039-9EC4-119FC5E1B2A6}"/>
    <cellStyle name="Input [yellow] 2 2 3 5" xfId="14683" xr:uid="{D055E64A-DA8C-4D84-A169-96109281F955}"/>
    <cellStyle name="Input [yellow] 2 2 3 6" xfId="19956" xr:uid="{2AE5CD96-3771-4880-A73F-C8B3DF3124D8}"/>
    <cellStyle name="Input [yellow] 2 2 3 7" xfId="19410" xr:uid="{3C2D0FC6-CB95-4804-89D0-34846E0BD5C4}"/>
    <cellStyle name="Input [yellow] 2 2 3 8" xfId="20243" xr:uid="{4C26A4C3-47A2-4C0C-8F45-F5C71FA61317}"/>
    <cellStyle name="Input [yellow] 2 2 4" xfId="11617" xr:uid="{5F786637-6479-4B4F-985F-AD992561A6BC}"/>
    <cellStyle name="Input [yellow] 2 2 4 2" xfId="15305" xr:uid="{C772A79B-A495-4FB8-B10B-6F28F2E3ECF5}"/>
    <cellStyle name="Input [yellow] 2 2 4 3" xfId="16342" xr:uid="{E01984DF-DAFA-42EB-8779-D68946561450}"/>
    <cellStyle name="Input [yellow] 2 2 4 4" xfId="17310" xr:uid="{2DB5D7BF-9526-4F3F-8CB8-939453174659}"/>
    <cellStyle name="Input [yellow] 2 2 4 5" xfId="21085" xr:uid="{03C04F35-E257-4796-A471-86CD3D7F9A67}"/>
    <cellStyle name="Input [yellow] 2 2 4 6" xfId="22276" xr:uid="{1CC66EF0-651A-46DC-B4F4-4EF6E7D2BD94}"/>
    <cellStyle name="Input [yellow] 2 2 4 7" xfId="23288" xr:uid="{BBB31BC6-CA9A-4A62-BBE7-37364686B585}"/>
    <cellStyle name="Input [yellow] 2 2 5" xfId="13204" xr:uid="{DA7B6717-BE68-4B44-A26F-3D0BE02C9B37}"/>
    <cellStyle name="Input [yellow] 2 2 6" xfId="12781" xr:uid="{628F07CE-FAFC-438F-9B7B-49AA8E987BFF}"/>
    <cellStyle name="Input [yellow] 2 2 7" xfId="14957" xr:uid="{84FD3F49-7A0A-4083-B312-40570AA88EE7}"/>
    <cellStyle name="Input [yellow] 2 2 8" xfId="18829" xr:uid="{935E9C2F-D217-4D1C-BB16-50783C3186D1}"/>
    <cellStyle name="Input [yellow] 2 2 9" xfId="21694" xr:uid="{1A1DC9CF-9441-41CB-B97C-3F42F8A9DED1}"/>
    <cellStyle name="Input [yellow] 2 20" xfId="25666" xr:uid="{E0AEA2F4-0124-436A-877D-EB156D8EA7FB}"/>
    <cellStyle name="Input [yellow] 2 21" xfId="25870" xr:uid="{B662040C-FB5F-4E30-BC89-66BEC2C82982}"/>
    <cellStyle name="Input [yellow] 2 22" xfId="26106" xr:uid="{9C1C2DE6-1ADB-4757-84F7-864B2BA470A1}"/>
    <cellStyle name="Input [yellow] 2 23" xfId="26129" xr:uid="{14BE1354-1749-4BFF-B53A-E24D3DF6F052}"/>
    <cellStyle name="Input [yellow] 2 24" xfId="26211" xr:uid="{F8298F04-89B3-4FDA-9989-94006C5CAAC6}"/>
    <cellStyle name="Input [yellow] 2 25" xfId="26146" xr:uid="{96F3E994-1B2E-400D-94AE-E242541D3EE0}"/>
    <cellStyle name="Input [yellow] 2 26" xfId="28052" xr:uid="{4A141712-5566-4F1F-ACDD-350BF9FFFA59}"/>
    <cellStyle name="Input [yellow] 2 27" xfId="28069" xr:uid="{BC4F6899-6A21-4706-853A-5AA50C57101E}"/>
    <cellStyle name="Input [yellow] 2 28" xfId="28095" xr:uid="{C0FAF62A-6049-4E13-BE1A-4E676536E3E9}"/>
    <cellStyle name="Input [yellow] 2 29" xfId="27935" xr:uid="{C78DE3B0-574C-4003-8F7E-30D2D851273B}"/>
    <cellStyle name="Input [yellow] 2 3" xfId="3018" xr:uid="{E70D3CB1-FD5A-4AD3-81B0-F311EB176A5D}"/>
    <cellStyle name="Input [yellow] 2 3 10" xfId="27455" xr:uid="{1819464C-BEBF-40D8-9666-B8BF50E4053A}"/>
    <cellStyle name="Input [yellow] 2 3 2" xfId="6837" xr:uid="{054D60C8-546B-4E70-BBE6-8906D32F662A}"/>
    <cellStyle name="Input [yellow] 2 3 2 2" xfId="12028" xr:uid="{DDF3A6D6-29DB-4017-93C9-6C64CD721739}"/>
    <cellStyle name="Input [yellow] 2 3 2 2 2" xfId="15715" xr:uid="{86C31DCA-C191-4A0A-8CEF-20B25DDAC0D5}"/>
    <cellStyle name="Input [yellow] 2 3 2 2 3" xfId="16749" xr:uid="{04761ADB-76DA-402D-8AD6-3320858F8F8A}"/>
    <cellStyle name="Input [yellow] 2 3 2 2 4" xfId="17720" xr:uid="{812C505A-2279-4E77-97EC-F7A01F0B1EAB}"/>
    <cellStyle name="Input [yellow] 2 3 2 2 5" xfId="21493" xr:uid="{F65B6361-0D64-4877-8E64-8E313E568CF0}"/>
    <cellStyle name="Input [yellow] 2 3 2 2 6" xfId="22662" xr:uid="{1DB084B7-74C3-4CF6-990D-4A3664C76393}"/>
    <cellStyle name="Input [yellow] 2 3 2 2 7" xfId="23698" xr:uid="{B33F1ECF-5944-452D-B03C-3B38336079A7}"/>
    <cellStyle name="Input [yellow] 2 3 2 3" xfId="14169" xr:uid="{251EDAD7-BAD5-40F8-81D7-33DE5DE07C02}"/>
    <cellStyle name="Input [yellow] 2 3 2 4" xfId="14721" xr:uid="{A75AD03B-DAAD-47C6-9D7B-314CE584E63C}"/>
    <cellStyle name="Input [yellow] 2 3 2 5" xfId="14043" xr:uid="{D00793F8-80D0-4B00-9DB3-D99780E5451A}"/>
    <cellStyle name="Input [yellow] 2 3 2 6" xfId="19969" xr:uid="{54C88D24-E21A-4C3D-8D9E-F7FD8D455304}"/>
    <cellStyle name="Input [yellow] 2 3 2 7" xfId="20457" xr:uid="{E81D3963-A5DE-4625-8A68-CC903E6833FB}"/>
    <cellStyle name="Input [yellow] 2 3 2 8" xfId="22857" xr:uid="{079E0A65-4578-47E6-9392-80002E7D25C1}"/>
    <cellStyle name="Input [yellow] 2 3 3" xfId="11630" xr:uid="{EDD5E840-02D2-4FF5-805A-AD11011DBBFA}"/>
    <cellStyle name="Input [yellow] 2 3 3 2" xfId="15318" xr:uid="{E5FF7C57-8E0F-4183-AD98-40877525FC3F}"/>
    <cellStyle name="Input [yellow] 2 3 3 3" xfId="16355" xr:uid="{D3614B35-BA92-4BC9-B338-F6747C4635F7}"/>
    <cellStyle name="Input [yellow] 2 3 3 4" xfId="17323" xr:uid="{66DA0E9A-DE3C-45DB-AACA-A7C1FED39000}"/>
    <cellStyle name="Input [yellow] 2 3 3 5" xfId="21098" xr:uid="{2E8CD689-052B-4148-8EB7-85D2DC27C349}"/>
    <cellStyle name="Input [yellow] 2 3 3 6" xfId="22288" xr:uid="{1F75A04A-1FE8-4607-B505-106B68EF7F91}"/>
    <cellStyle name="Input [yellow] 2 3 3 7" xfId="23301" xr:uid="{624E81F7-686D-4CBC-A6DB-966EE73D4942}"/>
    <cellStyle name="Input [yellow] 2 3 4" xfId="13217" xr:uid="{74F7DA96-B40F-45F3-ABE5-8AC9E7CA1E52}"/>
    <cellStyle name="Input [yellow] 2 3 5" xfId="14428" xr:uid="{BCE7D9D6-173A-4CE0-A616-DBAD58D668E4}"/>
    <cellStyle name="Input [yellow] 2 3 6" xfId="14081" xr:uid="{C024F64D-B602-4FA0-A13B-0A7E0BEC811E}"/>
    <cellStyle name="Input [yellow] 2 3 7" xfId="18849" xr:uid="{E609C538-D208-493F-A411-CB1346EFB653}"/>
    <cellStyle name="Input [yellow] 2 3 8" xfId="19825" xr:uid="{4E501064-2804-41CD-9CD8-16CBA682F5B7}"/>
    <cellStyle name="Input [yellow] 2 3 9" xfId="20317" xr:uid="{FE387FB5-E3D4-4F0F-B2D4-7F1A635749F9}"/>
    <cellStyle name="Input [yellow] 2 30" xfId="28338" xr:uid="{7879774D-59C4-420B-BC75-AA45B6C3DE7D}"/>
    <cellStyle name="Input [yellow] 2 31" xfId="28482" xr:uid="{2AA3A2E3-7485-48F4-A028-2A80E944AF94}"/>
    <cellStyle name="Input [yellow] 2 32" xfId="28688" xr:uid="{D2ECE994-978D-4D4A-9E76-D3D3284A5DDC}"/>
    <cellStyle name="Input [yellow] 2 33" xfId="28619" xr:uid="{AF64A029-FD0D-4AAC-BDAF-FF68E71E0F75}"/>
    <cellStyle name="Input [yellow] 2 34" xfId="28767" xr:uid="{C83174FC-0E28-420A-8BC2-2BB73F7CA725}"/>
    <cellStyle name="Input [yellow] 2 35" xfId="28702" xr:uid="{638779A1-5D0C-41F7-8501-B2524A9B31B0}"/>
    <cellStyle name="Input [yellow] 2 36" xfId="28962" xr:uid="{5D26650A-5260-437A-B86C-EEAF668C0CE5}"/>
    <cellStyle name="Input [yellow] 2 37" xfId="29033" xr:uid="{E04807E9-234B-4C23-AD56-03A37360822E}"/>
    <cellStyle name="Input [yellow] 2 38" xfId="29151" xr:uid="{AD498141-B57F-4AC8-A6EA-F9D8B263ADB3}"/>
    <cellStyle name="Input [yellow] 2 39" xfId="29340" xr:uid="{7A84CF9F-D370-4006-B00D-EF959BED6EFB}"/>
    <cellStyle name="Input [yellow] 2 4" xfId="12387" xr:uid="{9AB46F97-E888-44F1-BC0C-B07900C7E465}"/>
    <cellStyle name="Input [yellow] 2 4 2" xfId="15863" xr:uid="{724F51F1-8C55-4B63-B4D7-D8E1AE173870}"/>
    <cellStyle name="Input [yellow] 2 4 3" xfId="16874" xr:uid="{3D11640D-64FD-4141-8D6B-CD2E36B348CA}"/>
    <cellStyle name="Input [yellow] 2 4 4" xfId="17817" xr:uid="{E0774E33-303A-4DE2-81FA-F298FC0BF58C}"/>
    <cellStyle name="Input [yellow] 2 4 5" xfId="21644" xr:uid="{B5773FE5-A0C2-4A77-8194-832A584E23A1}"/>
    <cellStyle name="Input [yellow] 2 4 6" xfId="22767" xr:uid="{474B33FB-153E-4D6F-BE39-500DCAACA2F3}"/>
    <cellStyle name="Input [yellow] 2 4 7" xfId="23795" xr:uid="{2044158E-542B-473A-9459-2C8B79935AC1}"/>
    <cellStyle name="Input [yellow] 2 4 8" xfId="27147" xr:uid="{0EBE6617-2F20-4240-9529-ED4C0733C490}"/>
    <cellStyle name="Input [yellow] 2 40" xfId="29665" xr:uid="{0529D406-3ACD-434C-8933-471392352EC9}"/>
    <cellStyle name="Input [yellow] 2 41" xfId="29710" xr:uid="{34C03ECB-EA5B-4693-9280-05B69915E9E6}"/>
    <cellStyle name="Input [yellow] 2 42" xfId="29821" xr:uid="{55F0E6BD-9658-4773-B042-70CD2D9D70DE}"/>
    <cellStyle name="Input [yellow] 2 43" xfId="34390" xr:uid="{86350A52-D5E0-4BED-A47A-14C787271F52}"/>
    <cellStyle name="Input [yellow] 2 44" xfId="34414" xr:uid="{291A6C07-9E0C-41CF-BE8E-EF5DF389F814}"/>
    <cellStyle name="Input [yellow] 2 45" xfId="34405" xr:uid="{D573C270-E470-4E91-8DB1-B16DCE70BBB8}"/>
    <cellStyle name="Input [yellow] 2 46" xfId="34553" xr:uid="{2AA6A09F-398C-43BE-B669-39E76432F5B2}"/>
    <cellStyle name="Input [yellow] 2 47" xfId="34698" xr:uid="{353DDBE8-382D-4FEB-910A-324113A3BAC8}"/>
    <cellStyle name="Input [yellow] 2 5" xfId="12587" xr:uid="{C08296F9-8062-4ADF-A18C-1A47F86E5E5C}"/>
    <cellStyle name="Input [yellow] 2 5 2" xfId="15950" xr:uid="{BC04448F-FE23-4742-A30A-4F779AF517B8}"/>
    <cellStyle name="Input [yellow] 2 5 3" xfId="16932" xr:uid="{AC543FEE-47B6-4802-96AC-ED8030249F88}"/>
    <cellStyle name="Input [yellow] 2 5 4" xfId="17866" xr:uid="{8E384AC7-3E76-4769-93DB-6003172BDEC3}"/>
    <cellStyle name="Input [yellow] 2 5 5" xfId="21728" xr:uid="{C6FA067D-69DC-44CE-94B0-65EC5EACC688}"/>
    <cellStyle name="Input [yellow] 2 5 6" xfId="22835" xr:uid="{4A20724F-6344-40CA-B484-A367C080827E}"/>
    <cellStyle name="Input [yellow] 2 5 7" xfId="23844" xr:uid="{BC38312A-1F3B-48DD-A356-49D0EAE8B26B}"/>
    <cellStyle name="Input [yellow] 2 5 8" xfId="27668" xr:uid="{86976A1B-120C-45BD-9114-2052C6D78A63}"/>
    <cellStyle name="Input [yellow] 2 6" xfId="12661" xr:uid="{35059AFD-A2FF-48A8-8416-881FD8CC6C8F}"/>
    <cellStyle name="Input [yellow] 2 6 2" xfId="16002" xr:uid="{D777A97D-D69D-4CB5-B191-51B6356F5C3A}"/>
    <cellStyle name="Input [yellow] 2 6 3" xfId="16982" xr:uid="{C95EE09B-8BB9-4D7B-A3EB-22937E19C28D}"/>
    <cellStyle name="Input [yellow] 2 6 4" xfId="17915" xr:uid="{B54680BB-8597-4DDD-AD1E-7558E14991B3}"/>
    <cellStyle name="Input [yellow] 2 6 5" xfId="21778" xr:uid="{0A507ED6-D375-4FBB-A077-093215887796}"/>
    <cellStyle name="Input [yellow] 2 6 6" xfId="22889" xr:uid="{A94ED21C-1276-4B6F-902E-937BEC902F8B}"/>
    <cellStyle name="Input [yellow] 2 6 7" xfId="23893" xr:uid="{3BB6E0E1-E0BB-4AFE-8621-845A2A7F7458}"/>
    <cellStyle name="Input [yellow] 2 6 8" xfId="27708" xr:uid="{6CEDB4AC-9860-4DF8-82FC-C95125BD5EBE}"/>
    <cellStyle name="Input [yellow] 2 7" xfId="12709" xr:uid="{703068F0-A07E-41B7-8A4C-70FF1A8C6455}"/>
    <cellStyle name="Input [yellow] 2 7 2" xfId="16043" xr:uid="{4EC26302-FFD7-43F5-82AE-33D5AD55BE62}"/>
    <cellStyle name="Input [yellow] 2 7 3" xfId="17023" xr:uid="{88660792-F6C1-4AD0-900A-2AECCACB09AF}"/>
    <cellStyle name="Input [yellow] 2 7 4" xfId="17956" xr:uid="{3AA61671-44AA-4353-8FD2-D01B661C0FF7}"/>
    <cellStyle name="Input [yellow] 2 7 5" xfId="21820" xr:uid="{7039EB01-51ED-4907-937A-97A027D8029A}"/>
    <cellStyle name="Input [yellow] 2 7 6" xfId="22932" xr:uid="{27AAD740-674F-4B2E-B160-44A97B6EE790}"/>
    <cellStyle name="Input [yellow] 2 7 7" xfId="23934" xr:uid="{B3349DBD-0683-49CD-B3EB-B2CD605CA9CF}"/>
    <cellStyle name="Input [yellow] 2 7 8" xfId="27687" xr:uid="{4CCACB9F-3D96-414E-9CBB-BDA5E49A566C}"/>
    <cellStyle name="Input [yellow] 2 8" xfId="18119" xr:uid="{0F5ED819-EFFA-445F-B112-4FBBFEDAE068}"/>
    <cellStyle name="Input [yellow] 2 8 2" xfId="21938" xr:uid="{0C9E33C8-F3DC-480A-923A-46ACAD5C4EB5}"/>
    <cellStyle name="Input [yellow] 2 8 3" xfId="22980" xr:uid="{731DA842-8C0D-4AFA-9EBB-8CA4545B3C06}"/>
    <cellStyle name="Input [yellow] 2 8 4" xfId="23964" xr:uid="{6B7FEAE2-16F0-487C-A5BF-455AE1707D2A}"/>
    <cellStyle name="Input [yellow] 2 8 5" xfId="27743" xr:uid="{BA5DE191-041E-4995-9AE0-AFB88BCE9D2C}"/>
    <cellStyle name="Input [yellow] 2 9" xfId="24086" xr:uid="{5E8F4228-4D18-45C8-B330-EB273EF02BDF}"/>
    <cellStyle name="Input [yellow] 2 9 2" xfId="27770" xr:uid="{7338D8F1-409F-429E-85FC-DF6D5A2AAAF7}"/>
    <cellStyle name="Input [yellow] 20" xfId="25315" xr:uid="{FC0E1849-22C3-4FFC-B8EF-2575E94CF15A}"/>
    <cellStyle name="Input [yellow] 21" xfId="25543" xr:uid="{F5F1AC97-B99A-4811-B633-8D902FBC57D5}"/>
    <cellStyle name="Input [yellow] 22" xfId="25642" xr:uid="{B7F30A41-D103-45AD-A23F-077B5D71FB95}"/>
    <cellStyle name="Input [yellow] 23" xfId="25857" xr:uid="{8E48BA25-148F-4075-B1AB-FB96BF37F4E0}"/>
    <cellStyle name="Input [yellow] 24" xfId="26074" xr:uid="{32D1D8C7-3A76-44F8-846B-BB62D71EED57}"/>
    <cellStyle name="Input [yellow] 25" xfId="26061" xr:uid="{4F748049-D7A5-4ED6-AC2D-44E24032110E}"/>
    <cellStyle name="Input [yellow] 26" xfId="26182" xr:uid="{831D5EB6-D72E-4F6E-A269-DC279687949A}"/>
    <cellStyle name="Input [yellow] 27" xfId="26165" xr:uid="{F5B5E9FC-3B2F-4DB3-8958-B19950B2D7E4}"/>
    <cellStyle name="Input [yellow] 28" xfId="28051" xr:uid="{7A786E86-B2C3-4B73-B425-FDD46EF96ADC}"/>
    <cellStyle name="Input [yellow] 29" xfId="28106" xr:uid="{41E8A802-0D70-4EA3-BEA6-26D4F4730E66}"/>
    <cellStyle name="Input [yellow] 3" xfId="396" xr:uid="{626E9703-A873-4A60-8452-95ADDE3F1FB4}"/>
    <cellStyle name="Input [yellow] 3 10" xfId="24486" xr:uid="{BBB3E54D-2619-40CB-A6A2-A5D3DAA7A7E0}"/>
    <cellStyle name="Input [yellow] 3 10 2" xfId="27210" xr:uid="{36E57B05-FDA5-41BA-A0BA-CBDD9CE02771}"/>
    <cellStyle name="Input [yellow] 3 11" xfId="24612" xr:uid="{51681900-C4C2-4ACA-A369-72DFC3A8E4EA}"/>
    <cellStyle name="Input [yellow] 3 11 2" xfId="27138" xr:uid="{A26B5577-FE3F-4070-9FE0-5605735FC515}"/>
    <cellStyle name="Input [yellow] 3 12" xfId="24743" xr:uid="{142BE61D-05EE-4F97-B319-A7E63C8E7AEE}"/>
    <cellStyle name="Input [yellow] 3 12 2" xfId="27387" xr:uid="{5E973F6E-75E7-4BF1-96B3-6D9A55344C53}"/>
    <cellStyle name="Input [yellow] 3 13" xfId="24913" xr:uid="{EA4D16FC-8897-4D40-B311-BDB971925858}"/>
    <cellStyle name="Input [yellow] 3 13 2" xfId="27578" xr:uid="{9A23E042-9CC3-4006-81E2-CB3E17C9FDC8}"/>
    <cellStyle name="Input [yellow] 3 14" xfId="25341" xr:uid="{3154BAF1-C1B6-4F8F-9DF2-029EED67DBD7}"/>
    <cellStyle name="Input [yellow] 3 14 2" xfId="27345" xr:uid="{BA10AD8C-1D0F-4036-B0A2-C854F48E187E}"/>
    <cellStyle name="Input [yellow] 3 15" xfId="25408" xr:uid="{9C542772-24E6-49E1-BFA8-C81135B23466}"/>
    <cellStyle name="Input [yellow] 3 15 2" xfId="27751" xr:uid="{3709729E-490A-4627-B55C-02547256C8EA}"/>
    <cellStyle name="Input [yellow] 3 16" xfId="25223" xr:uid="{02D8A73E-0AF1-4972-ABF0-32D9CF908547}"/>
    <cellStyle name="Input [yellow] 3 17" xfId="25250" xr:uid="{19F248A4-5B1C-430F-AEC8-EBE89C42D17F}"/>
    <cellStyle name="Input [yellow] 3 18" xfId="25414" xr:uid="{DDFEB618-02E0-4058-8579-5A50F5E41D69}"/>
    <cellStyle name="Input [yellow] 3 19" xfId="25544" xr:uid="{8C8D50AB-2A14-4540-9C2D-FBE1186A9F40}"/>
    <cellStyle name="Input [yellow] 3 2" xfId="2994" xr:uid="{56223EAA-3CEB-4FFF-882C-4CD644FA536A}"/>
    <cellStyle name="Input [yellow] 3 2 10" xfId="18190" xr:uid="{94DB1DDF-E766-449F-967C-5E113DB130F9}"/>
    <cellStyle name="Input [yellow] 3 2 11" xfId="27388" xr:uid="{695639C4-904E-4A97-AFAF-48A26BFAECB8}"/>
    <cellStyle name="Input [yellow] 3 2 12" xfId="30903" xr:uid="{110E71BE-96FA-41AD-BAF0-D52BE00E92ED}"/>
    <cellStyle name="Input [yellow] 3 2 13" xfId="34009" xr:uid="{EBCBA244-7998-4F01-AAA1-CC4847A2DA92}"/>
    <cellStyle name="Input [yellow] 3 2 14" xfId="34208" xr:uid="{54E30FB6-3244-464C-9E8F-077C8CD6F2C8}"/>
    <cellStyle name="Input [yellow] 3 2 2" xfId="5753" xr:uid="{8266ECF7-C1B1-4D10-B4FF-D84556D23351}"/>
    <cellStyle name="Input [yellow] 3 2 2 2" xfId="11887" xr:uid="{394DD790-F8EF-4DBF-82EA-C3B9E979E79C}"/>
    <cellStyle name="Input [yellow] 3 2 2 2 2" xfId="15574" xr:uid="{F30FD44A-AC31-4D14-9866-E44C01F4DBC4}"/>
    <cellStyle name="Input [yellow] 3 2 2 2 3" xfId="16609" xr:uid="{0ECEA069-79DB-45A2-99A9-2847120AD48D}"/>
    <cellStyle name="Input [yellow] 3 2 2 2 4" xfId="17579" xr:uid="{CA578A26-671D-4238-9DA5-0BA7A9090A5F}"/>
    <cellStyle name="Input [yellow] 3 2 2 2 5" xfId="21352" xr:uid="{FA9D84EF-233E-4639-8FFE-97EDEA1D4AE8}"/>
    <cellStyle name="Input [yellow] 3 2 2 2 6" xfId="22526" xr:uid="{21009D64-7526-444A-A5FE-141B15DCC374}"/>
    <cellStyle name="Input [yellow] 3 2 2 2 7" xfId="23557" xr:uid="{C5A8819A-49D0-45C7-9E48-232596DA5980}"/>
    <cellStyle name="Input [yellow] 3 2 2 3" xfId="10414" xr:uid="{BA0607EB-B386-4EA5-9845-F6E76138BE41}"/>
    <cellStyle name="Input [yellow] 3 2 2 3 2" xfId="14851" xr:uid="{8DBE338A-CC61-4712-B0F5-5414EABCA6CF}"/>
    <cellStyle name="Input [yellow] 3 2 2 3 3" xfId="14399" xr:uid="{06F5EB46-1F4D-4358-82FE-028756E7767C}"/>
    <cellStyle name="Input [yellow] 3 2 2 3 4" xfId="12818" xr:uid="{DA38FA2E-5B4A-49BD-9CBA-CE38239B424D}"/>
    <cellStyle name="Input [yellow] 3 2 2 3 5" xfId="20653" xr:uid="{002EEAB5-264D-4F44-A4C0-AFE8F5713985}"/>
    <cellStyle name="Input [yellow] 3 2 2 3 6" xfId="20736" xr:uid="{8CE4AF5E-4F66-477B-94FB-E0802C14FF55}"/>
    <cellStyle name="Input [yellow] 3 2 2 3 7" xfId="19460" xr:uid="{555E9AC3-554A-4A1E-AD11-D4C52AF1E179}"/>
    <cellStyle name="Input [yellow] 3 2 2 4" xfId="13871" xr:uid="{8E8A1BD1-DE57-44EC-9D44-E5726DFD6175}"/>
    <cellStyle name="Input [yellow] 3 2 2 5" xfId="14713" xr:uid="{4BD342CF-3DF1-423E-AF2D-5A701903927B}"/>
    <cellStyle name="Input [yellow] 3 2 2 6" xfId="14363" xr:uid="{2E9BAC4D-B916-496A-ABF8-46F024F0D754}"/>
    <cellStyle name="Input [yellow] 3 2 2 7" xfId="19637" xr:uid="{558BDA57-4A1D-4238-BBA5-8390B9416BD5}"/>
    <cellStyle name="Input [yellow] 3 2 2 8" xfId="20782" xr:uid="{97EDC636-2896-4DAE-8A21-366D6C0D347C}"/>
    <cellStyle name="Input [yellow] 3 2 2 9" xfId="20174" xr:uid="{23190A82-972C-48D3-977D-8B5A4075DFF6}"/>
    <cellStyle name="Input [yellow] 3 2 3" xfId="6827" xr:uid="{A10E9F20-5E83-46AE-A33B-87B2C5E6E38D}"/>
    <cellStyle name="Input [yellow] 3 2 3 2" xfId="12018" xr:uid="{7ED99084-53E5-4614-B5A0-B6EE0929001F}"/>
    <cellStyle name="Input [yellow] 3 2 3 2 2" xfId="15705" xr:uid="{A93C2108-F798-4D59-922D-8FF5CD1896A6}"/>
    <cellStyle name="Input [yellow] 3 2 3 2 3" xfId="16739" xr:uid="{25593619-D138-411A-8AE2-6758F4807A9C}"/>
    <cellStyle name="Input [yellow] 3 2 3 2 4" xfId="17710" xr:uid="{B7C461F7-FA2E-40E4-8390-C91B90D69824}"/>
    <cellStyle name="Input [yellow] 3 2 3 2 5" xfId="21483" xr:uid="{7FE9AB76-2341-497F-A211-05130A465D20}"/>
    <cellStyle name="Input [yellow] 3 2 3 2 6" xfId="22652" xr:uid="{724E2C24-810B-4C82-A510-9E4C3ADB2C6C}"/>
    <cellStyle name="Input [yellow] 3 2 3 2 7" xfId="23688" xr:uid="{D14075C6-4482-4F63-9676-787F11159E77}"/>
    <cellStyle name="Input [yellow] 3 2 3 3" xfId="14159" xr:uid="{7537CE96-15E9-45BE-A179-69377C4BF15E}"/>
    <cellStyle name="Input [yellow] 3 2 3 4" xfId="13111" xr:uid="{2A8B6C52-2893-4D70-A4E7-1D34FA81B8D1}"/>
    <cellStyle name="Input [yellow] 3 2 3 5" xfId="14499" xr:uid="{6F6C1C30-DCA1-44E4-801F-DB712660C29C}"/>
    <cellStyle name="Input [yellow] 3 2 3 6" xfId="19959" xr:uid="{C38B44EA-054C-4676-AA42-D0D80FFA36D3}"/>
    <cellStyle name="Input [yellow] 3 2 3 7" xfId="20520" xr:uid="{6E76D6E1-F80E-4815-A297-E8AED524CE97}"/>
    <cellStyle name="Input [yellow] 3 2 3 8" xfId="18297" xr:uid="{83632DD8-D631-46C6-8595-83E2CEAB308B}"/>
    <cellStyle name="Input [yellow] 3 2 4" xfId="11620" xr:uid="{5F78BC09-3D9F-43BB-8A75-24EDEF7057CD}"/>
    <cellStyle name="Input [yellow] 3 2 4 2" xfId="15308" xr:uid="{3EBEE7EA-85A8-4343-9522-81962CD98DD0}"/>
    <cellStyle name="Input [yellow] 3 2 4 3" xfId="16345" xr:uid="{3CCA8023-38AF-47B2-A97C-6BE297DDBE25}"/>
    <cellStyle name="Input [yellow] 3 2 4 4" xfId="17313" xr:uid="{CBAAFFFB-F444-46F9-A780-6BD078EC6FBC}"/>
    <cellStyle name="Input [yellow] 3 2 4 5" xfId="21088" xr:uid="{3C30186C-4780-4BB2-A152-6D38694460C7}"/>
    <cellStyle name="Input [yellow] 3 2 4 6" xfId="22279" xr:uid="{0AD7510A-F495-4212-8CCE-35987E984E63}"/>
    <cellStyle name="Input [yellow] 3 2 4 7" xfId="23291" xr:uid="{2500CF4E-74D4-4416-B0CB-1F4D231B8EC5}"/>
    <cellStyle name="Input [yellow] 3 2 5" xfId="13207" xr:uid="{F1D80F68-1749-4BF8-A08C-1837AD10823B}"/>
    <cellStyle name="Input [yellow] 3 2 6" xfId="15813" xr:uid="{9FB09AE8-5FA2-4CE5-BF1E-09A234E37FF8}"/>
    <cellStyle name="Input [yellow] 3 2 7" xfId="14646" xr:uid="{E6492189-3A04-41A8-A421-3950011A7BB7}"/>
    <cellStyle name="Input [yellow] 3 2 8" xfId="18833" xr:uid="{6240DCC2-65C0-434A-BAC8-0BAD201682FE}"/>
    <cellStyle name="Input [yellow] 3 2 9" xfId="20384" xr:uid="{1968F9C9-EA50-482F-889A-DCFAD44CB2B7}"/>
    <cellStyle name="Input [yellow] 3 20" xfId="25606" xr:uid="{5C4CDE70-82A9-40D0-985B-E07D313DB453}"/>
    <cellStyle name="Input [yellow] 3 21" xfId="25836" xr:uid="{7886D734-D7DB-4ECB-BB14-8E6A40D2E8C3}"/>
    <cellStyle name="Input [yellow] 3 22" xfId="26119" xr:uid="{984C2EB4-D23C-4571-B61F-3068223BF341}"/>
    <cellStyle name="Input [yellow] 3 23" xfId="26062" xr:uid="{EF132273-03F9-4C2D-B053-A9475C252E89}"/>
    <cellStyle name="Input [yellow] 3 24" xfId="26140" xr:uid="{49B945BF-562B-4F5F-9102-F63E8132F6DE}"/>
    <cellStyle name="Input [yellow] 3 25" xfId="26066" xr:uid="{3B1DCDD0-D9EB-471D-B20B-3E5C52279642}"/>
    <cellStyle name="Input [yellow] 3 26" xfId="28053" xr:uid="{9C17B241-F0D0-4ECD-9161-C27151190DCB}"/>
    <cellStyle name="Input [yellow] 3 27" xfId="28109" xr:uid="{E6DA0924-4EB0-47B4-A972-89B59C4836FF}"/>
    <cellStyle name="Input [yellow] 3 28" xfId="28167" xr:uid="{93CAE8E9-11D9-4BBA-9437-FA463061C90B}"/>
    <cellStyle name="Input [yellow] 3 29" xfId="28090" xr:uid="{B20D7DFC-C772-4660-A5B9-F5761A98F4C1}"/>
    <cellStyle name="Input [yellow] 3 3" xfId="3135" xr:uid="{FF744776-E22E-40AF-A950-B4C7AEA66242}"/>
    <cellStyle name="Input [yellow] 3 3 10" xfId="27471" xr:uid="{0189F92A-863C-43C7-A942-1FA4C07BC5A4}"/>
    <cellStyle name="Input [yellow] 3 3 2" xfId="6853" xr:uid="{A1E89451-02EC-4CF0-A86E-C4192C00557E}"/>
    <cellStyle name="Input [yellow] 3 3 2 2" xfId="12044" xr:uid="{FF296493-E952-4F39-B2CD-EA49CDA5B508}"/>
    <cellStyle name="Input [yellow] 3 3 2 2 2" xfId="15731" xr:uid="{C0ADF41C-6608-43EC-A764-19058B8B4DFF}"/>
    <cellStyle name="Input [yellow] 3 3 2 2 3" xfId="16765" xr:uid="{4287313E-B63D-42DB-B9CF-AB02BE9EF949}"/>
    <cellStyle name="Input [yellow] 3 3 2 2 4" xfId="17736" xr:uid="{AB34389D-6E33-4829-A064-CC6D28A9EA7A}"/>
    <cellStyle name="Input [yellow] 3 3 2 2 5" xfId="21509" xr:uid="{72C96E2E-92D1-4340-A24C-B3A54487F16F}"/>
    <cellStyle name="Input [yellow] 3 3 2 2 6" xfId="22677" xr:uid="{74652C3C-D6DC-47FA-BF78-2B50753C1602}"/>
    <cellStyle name="Input [yellow] 3 3 2 2 7" xfId="23714" xr:uid="{A271037D-1B66-4875-ABE6-A909D1C64DD8}"/>
    <cellStyle name="Input [yellow] 3 3 2 3" xfId="14185" xr:uid="{14A2C0F7-1953-4AF7-852A-A4AE8BA8B237}"/>
    <cellStyle name="Input [yellow] 3 3 2 4" xfId="14839" xr:uid="{2C4825C3-EC62-49EC-9D3B-4435685B913A}"/>
    <cellStyle name="Input [yellow] 3 3 2 5" xfId="14483" xr:uid="{2C38BAB3-E5C0-46C7-B3FB-0CA2E06026EA}"/>
    <cellStyle name="Input [yellow] 3 3 2 6" xfId="19985" xr:uid="{DAC62746-4E2D-42BA-AC10-D37411059C8B}"/>
    <cellStyle name="Input [yellow] 3 3 2 7" xfId="20695" xr:uid="{40ACF717-7347-4B8B-916C-098845B91E09}"/>
    <cellStyle name="Input [yellow] 3 3 2 8" xfId="18339" xr:uid="{3EA5D841-065F-4C67-BD99-EC658DAB2DAA}"/>
    <cellStyle name="Input [yellow] 3 3 3" xfId="11646" xr:uid="{A52DC596-3EB3-41EB-80E2-1D3BB9E34A04}"/>
    <cellStyle name="Input [yellow] 3 3 3 2" xfId="15334" xr:uid="{DA15B282-A8BF-4222-B50B-500124E46693}"/>
    <cellStyle name="Input [yellow] 3 3 3 3" xfId="16371" xr:uid="{47A823AD-FE8D-419E-B551-3DE961D99F35}"/>
    <cellStyle name="Input [yellow] 3 3 3 4" xfId="17339" xr:uid="{EF943461-0232-4BB5-9554-2953075CABE0}"/>
    <cellStyle name="Input [yellow] 3 3 3 5" xfId="21114" xr:uid="{CE5DF43F-E395-4D0E-9822-EB7E7247FC09}"/>
    <cellStyle name="Input [yellow] 3 3 3 6" xfId="22303" xr:uid="{CBFACF7D-D2B2-4DF0-9043-C67A27118BCD}"/>
    <cellStyle name="Input [yellow] 3 3 3 7" xfId="23317" xr:uid="{F96A1B3A-C162-4DFA-BBD1-22F1C72A332F}"/>
    <cellStyle name="Input [yellow] 3 3 4" xfId="13250" xr:uid="{A171D3B3-9838-4A0D-864A-3B08A8547AAB}"/>
    <cellStyle name="Input [yellow] 3 3 5" xfId="12759" xr:uid="{7D84A5E8-6546-4D30-833C-099CACC2F60D}"/>
    <cellStyle name="Input [yellow] 3 3 6" xfId="14066" xr:uid="{12F3D11D-5313-43A8-9B4D-E7A19D58E274}"/>
    <cellStyle name="Input [yellow] 3 3 7" xfId="18884" xr:uid="{E59C5870-1031-4956-87B5-7970774457F7}"/>
    <cellStyle name="Input [yellow] 3 3 8" xfId="19337" xr:uid="{35C9C664-DAA8-497E-AFFD-E4F76C6499EA}"/>
    <cellStyle name="Input [yellow] 3 3 9" xfId="20554" xr:uid="{D5B3DA4B-E018-46E7-A241-D0E8623091D0}"/>
    <cellStyle name="Input [yellow] 3 30" xfId="28424" xr:uid="{BF275751-0CCE-4B01-AD51-8ECCE23BD888}"/>
    <cellStyle name="Input [yellow] 3 31" xfId="28477" xr:uid="{D8D9DFBF-6CBE-4F4A-9FD4-543E085AFC10}"/>
    <cellStyle name="Input [yellow] 3 32" xfId="28634" xr:uid="{714A4600-7E1D-4BC5-9A6E-AB717AD6EB71}"/>
    <cellStyle name="Input [yellow] 3 33" xfId="28698" xr:uid="{D24D9E97-F19A-4B19-9F83-B6C1C91FE79B}"/>
    <cellStyle name="Input [yellow] 3 34" xfId="28626" xr:uid="{7709617B-FDB0-4E0F-9C8E-8CE2D313AC9B}"/>
    <cellStyle name="Input [yellow] 3 35" xfId="28732" xr:uid="{9B583F53-D3D6-44A6-9465-0C045B8D8276}"/>
    <cellStyle name="Input [yellow] 3 36" xfId="28926" xr:uid="{0DC426E9-1A70-488F-BC99-A227A1896B8C}"/>
    <cellStyle name="Input [yellow] 3 37" xfId="28811" xr:uid="{71439215-ADF9-4A6D-9B72-34037C95B6D6}"/>
    <cellStyle name="Input [yellow] 3 38" xfId="29150" xr:uid="{2E3D95E2-D2F8-44A7-8CFC-F3A197A9F51A}"/>
    <cellStyle name="Input [yellow] 3 39" xfId="29339" xr:uid="{B653BB25-BA39-4B52-954A-8593CAC660AB}"/>
    <cellStyle name="Input [yellow] 3 4" xfId="12388" xr:uid="{292F84AE-785A-4E40-B113-737D189C0DB5}"/>
    <cellStyle name="Input [yellow] 3 4 2" xfId="15864" xr:uid="{546535E5-7866-4948-ABBB-2C73725A04E6}"/>
    <cellStyle name="Input [yellow] 3 4 3" xfId="16875" xr:uid="{E3392D96-E942-4203-B987-BCDAB6549EF0}"/>
    <cellStyle name="Input [yellow] 3 4 4" xfId="17818" xr:uid="{9CBAA785-2CEC-44FD-9CE4-20089909D4C1}"/>
    <cellStyle name="Input [yellow] 3 4 5" xfId="21645" xr:uid="{FBA438A8-DE1E-4A96-AF8A-94F01D81E24A}"/>
    <cellStyle name="Input [yellow] 3 4 6" xfId="22768" xr:uid="{4DE03F24-BF1A-46A1-BB83-9756476CE8C5}"/>
    <cellStyle name="Input [yellow] 3 4 7" xfId="23796" xr:uid="{37293909-0921-44B3-B737-F5CF10AF3236}"/>
    <cellStyle name="Input [yellow] 3 4 8" xfId="27624" xr:uid="{55948B54-4591-454C-8B54-1BEC9637AED7}"/>
    <cellStyle name="Input [yellow] 3 40" xfId="29590" xr:uid="{035E2B71-2C91-4EF8-8BAE-0D310BB2A28A}"/>
    <cellStyle name="Input [yellow] 3 41" xfId="29653" xr:uid="{B9452464-3780-4CFA-A8D5-5DA951723945}"/>
    <cellStyle name="Input [yellow] 3 42" xfId="29820" xr:uid="{EEEC737E-8682-4CA4-B86D-5EDBFEABE0B0}"/>
    <cellStyle name="Input [yellow] 3 43" xfId="34391" xr:uid="{E5738E91-B381-4DD3-8654-9DE0344AE212}"/>
    <cellStyle name="Input [yellow] 3 44" xfId="34413" xr:uid="{F3943CE3-2EA0-4491-A64B-E299ED9C83E3}"/>
    <cellStyle name="Input [yellow] 3 45" xfId="34406" xr:uid="{20AE97C5-0616-4673-9437-71F4B0AA9CB6}"/>
    <cellStyle name="Input [yellow] 3 46" xfId="34408" xr:uid="{14F5D318-8BA9-403B-86F5-42F9ABED2E1F}"/>
    <cellStyle name="Input [yellow] 3 47" xfId="34697" xr:uid="{340A1D5C-9370-4753-B5BD-37310945B02F}"/>
    <cellStyle name="Input [yellow] 3 5" xfId="12586" xr:uid="{860836A1-C709-4808-8CDF-4467521C05D2}"/>
    <cellStyle name="Input [yellow] 3 5 2" xfId="15949" xr:uid="{5E7E28AE-C73E-4689-9F77-E3EAE4ADF552}"/>
    <cellStyle name="Input [yellow] 3 5 3" xfId="16931" xr:uid="{8162F579-685D-4C4D-B47E-641EAB38E99B}"/>
    <cellStyle name="Input [yellow] 3 5 4" xfId="17865" xr:uid="{153EA204-C123-49A1-AE83-D16A8A5E63C7}"/>
    <cellStyle name="Input [yellow] 3 5 5" xfId="21727" xr:uid="{3E2A1078-F803-4E29-872E-22829259FE9C}"/>
    <cellStyle name="Input [yellow] 3 5 6" xfId="22834" xr:uid="{7901056C-C0A1-4608-B022-927AB56E23FD}"/>
    <cellStyle name="Input [yellow] 3 5 7" xfId="23843" xr:uid="{E8E9618C-55EE-4E05-9DC9-1BB4BB2BB1C2}"/>
    <cellStyle name="Input [yellow] 3 5 8" xfId="27313" xr:uid="{DE87F316-0865-4ECC-9A2A-F01478F9BA06}"/>
    <cellStyle name="Input [yellow] 3 6" xfId="12660" xr:uid="{CF9BC426-8F64-412F-A952-FFEC68B13029}"/>
    <cellStyle name="Input [yellow] 3 6 2" xfId="16001" xr:uid="{178B9566-B268-4440-8BF5-C4FBF48F9CD9}"/>
    <cellStyle name="Input [yellow] 3 6 3" xfId="16981" xr:uid="{EB6798BF-9CA2-4A01-849B-9316074A6718}"/>
    <cellStyle name="Input [yellow] 3 6 4" xfId="17914" xr:uid="{9844BB79-F085-48F3-9197-C9A13B3AA911}"/>
    <cellStyle name="Input [yellow] 3 6 5" xfId="21777" xr:uid="{0AC60E8F-CD88-4D37-92FF-A12FD6B89C78}"/>
    <cellStyle name="Input [yellow] 3 6 6" xfId="22888" xr:uid="{E441FB61-BE49-4FFC-AEAB-B8CA982ADCF0}"/>
    <cellStyle name="Input [yellow] 3 6 7" xfId="23892" xr:uid="{28B26C61-74E9-4ACF-9822-C5F678DFE9A3}"/>
    <cellStyle name="Input [yellow] 3 6 8" xfId="27342" xr:uid="{F8727554-213F-4F51-A925-A7EEA83C0BBE}"/>
    <cellStyle name="Input [yellow] 3 7" xfId="12653" xr:uid="{F505499D-0EF4-4A9B-920E-7C848EEA15E7}"/>
    <cellStyle name="Input [yellow] 3 7 2" xfId="15994" xr:uid="{48C73DB2-1005-4112-8472-EA15BFABC8E8}"/>
    <cellStyle name="Input [yellow] 3 7 3" xfId="16974" xr:uid="{A420638F-DBE0-4306-B668-1C20934A1461}"/>
    <cellStyle name="Input [yellow] 3 7 4" xfId="17907" xr:uid="{C8DEE196-F75A-4170-B02C-2AACEAEE9AD7}"/>
    <cellStyle name="Input [yellow] 3 7 5" xfId="21770" xr:uid="{030F9F10-54DC-4841-9D52-0A595B61F971}"/>
    <cellStyle name="Input [yellow] 3 7 6" xfId="22881" xr:uid="{1D2829B8-FDAD-4C95-83E5-AE5000A3E4F0}"/>
    <cellStyle name="Input [yellow] 3 7 7" xfId="23885" xr:uid="{4D636746-041B-42C1-BD2E-056772BBAECD}"/>
    <cellStyle name="Input [yellow] 3 7 8" xfId="27479" xr:uid="{29CFD3DB-951E-4F4E-B7AB-F5167EC17858}"/>
    <cellStyle name="Input [yellow] 3 8" xfId="18056" xr:uid="{A498D9EB-82E0-4EF2-80D6-5EF3767020C4}"/>
    <cellStyle name="Input [yellow] 3 8 2" xfId="21901" xr:uid="{486B1224-8F8F-4755-86AB-EDD6DF28C768}"/>
    <cellStyle name="Input [yellow] 3 8 3" xfId="22958" xr:uid="{41BF6629-5284-4D93-A9A8-A3B31A96C359}"/>
    <cellStyle name="Input [yellow] 3 8 4" xfId="23946" xr:uid="{BB3C3D0F-8BBE-42AC-99E0-2DB7777F8A23}"/>
    <cellStyle name="Input [yellow] 3 8 5" xfId="27420" xr:uid="{5A808396-472C-4494-9B43-564667CB5BDA}"/>
    <cellStyle name="Input [yellow] 3 9" xfId="24096" xr:uid="{BB04626E-ED68-4092-9B16-2AC310040F21}"/>
    <cellStyle name="Input [yellow] 3 9 2" xfId="27286" xr:uid="{C0CCF160-6621-4A80-A895-4532160735DE}"/>
    <cellStyle name="Input [yellow] 30" xfId="28105" xr:uid="{634B6C1E-4BBA-44C0-87F8-F56900CBD5B8}"/>
    <cellStyle name="Input [yellow] 31" xfId="27945" xr:uid="{480BFDDE-71CF-4545-91C7-EC5877177772}"/>
    <cellStyle name="Input [yellow] 32" xfId="28339" xr:uid="{F2C708B3-D337-469C-A3A5-0962C8013262}"/>
    <cellStyle name="Input [yellow] 33" xfId="28474" xr:uid="{7CF90AB4-D889-4D91-AF75-2B3A46571E51}"/>
    <cellStyle name="Input [yellow] 34" xfId="28675" xr:uid="{68600745-D06B-4CB7-BD0C-936063C11937}"/>
    <cellStyle name="Input [yellow] 35" xfId="28731" xr:uid="{363BBEB4-1685-4065-805D-84977DACFAA0}"/>
    <cellStyle name="Input [yellow] 36" xfId="28709" xr:uid="{85AF7B0A-98EE-47AE-A7A4-DA70D2260501}"/>
    <cellStyle name="Input [yellow] 37" xfId="28625" xr:uid="{4CEB8F15-5C59-4366-AD04-0E5A6DE2C333}"/>
    <cellStyle name="Input [yellow] 38" xfId="28949" xr:uid="{A722CF33-6071-46E4-B857-B4DAF4B9FFA2}"/>
    <cellStyle name="Input [yellow] 39" xfId="29036" xr:uid="{90CA89F7-7702-42E1-900A-921E37405610}"/>
    <cellStyle name="Input [yellow] 4" xfId="3150" xr:uid="{67C0744B-0825-409C-8297-73ADCD2C87EF}"/>
    <cellStyle name="Input [yellow] 4 10" xfId="22791" xr:uid="{6879FCE3-2FB1-4B16-8DD9-6DB18F14D3C4}"/>
    <cellStyle name="Input [yellow] 4 11" xfId="27148" xr:uid="{CAE1652E-5E07-4CBB-84BE-C20C20DE5F79}"/>
    <cellStyle name="Input [yellow] 4 12" xfId="30901" xr:uid="{C677123D-E338-46EC-B960-A630E7938AEE}"/>
    <cellStyle name="Input [yellow] 4 13" xfId="34007" xr:uid="{E82AC5E7-A26B-48CF-B55B-0E09AE843C0E}"/>
    <cellStyle name="Input [yellow] 4 14" xfId="34206" xr:uid="{B7A55D37-CA95-4864-B708-1421BF333F05}"/>
    <cellStyle name="Input [yellow] 4 2" xfId="5879" xr:uid="{B47A5DCD-17DF-4023-9AFC-C5447A13F586}"/>
    <cellStyle name="Input [yellow] 4 2 2" xfId="11903" xr:uid="{4D2EF988-5310-4BC6-9A92-0CD19DFD18D2}"/>
    <cellStyle name="Input [yellow] 4 2 2 2" xfId="15590" xr:uid="{BA2C1F39-8465-4853-8769-5C1E038EA9A0}"/>
    <cellStyle name="Input [yellow] 4 2 2 3" xfId="16625" xr:uid="{8B7459FB-7FE9-495F-8463-20648F3B902F}"/>
    <cellStyle name="Input [yellow] 4 2 2 4" xfId="17595" xr:uid="{4A5D1913-E9DF-49D8-B333-A1EBDB4EDC31}"/>
    <cellStyle name="Input [yellow] 4 2 2 5" xfId="21368" xr:uid="{6C424C9A-55BE-443E-A50A-39CD0D215379}"/>
    <cellStyle name="Input [yellow] 4 2 2 6" xfId="22540" xr:uid="{C6D16D36-A0F2-4937-8454-61286BC69B66}"/>
    <cellStyle name="Input [yellow] 4 2 2 7" xfId="23573" xr:uid="{3A6E3A4B-6B97-4E3A-AC61-999A37105857}"/>
    <cellStyle name="Input [yellow] 4 2 3" xfId="10510" xr:uid="{11E67D0A-2F30-440D-A04C-E13A1E3F6455}"/>
    <cellStyle name="Input [yellow] 4 2 3 2" xfId="14871" xr:uid="{1BFA4C04-7532-4A33-9FD1-EEA53DD37281}"/>
    <cellStyle name="Input [yellow] 4 2 3 3" xfId="14306" xr:uid="{FD710B95-6566-40DF-ACBE-341656FF9DDF}"/>
    <cellStyle name="Input [yellow] 4 2 3 4" xfId="17026" xr:uid="{AC3B5C66-4C3F-49FB-A07F-CF618711ABFC}"/>
    <cellStyle name="Input [yellow] 4 2 3 5" xfId="20661" xr:uid="{3CFE544D-D609-43C3-9605-4B676BFEFE14}"/>
    <cellStyle name="Input [yellow] 4 2 3 6" xfId="18908" xr:uid="{5B02D81A-5AE8-4CC2-86C0-EF2ABCC7BAF3}"/>
    <cellStyle name="Input [yellow] 4 2 3 7" xfId="20614" xr:uid="{EA7BCF7E-72BB-4389-9F5F-4C391965A2AA}"/>
    <cellStyle name="Input [yellow] 4 2 4" xfId="13907" xr:uid="{E4289915-5020-48C2-8FE5-79F595314237}"/>
    <cellStyle name="Input [yellow] 4 2 5" xfId="13762" xr:uid="{7C64CA1D-12A2-4A47-9854-679131CC5E1B}"/>
    <cellStyle name="Input [yellow] 4 2 6" xfId="14310" xr:uid="{642648A4-A8CB-4206-8DE5-DDB349B51B2C}"/>
    <cellStyle name="Input [yellow] 4 2 7" xfId="19686" xr:uid="{559EB276-EE5E-49F6-A92F-ABE238518522}"/>
    <cellStyle name="Input [yellow] 4 2 8" xfId="20420" xr:uid="{F9D7AEE1-0A1A-4083-8E92-0F170A1A4FC4}"/>
    <cellStyle name="Input [yellow] 4 2 9" xfId="18631" xr:uid="{EDA9DFAD-70DA-4FC3-BEC8-D1B76E273F9D}"/>
    <cellStyle name="Input [yellow] 4 3" xfId="6858" xr:uid="{E99A6C66-F422-42EC-B154-26BE8562D05E}"/>
    <cellStyle name="Input [yellow] 4 3 2" xfId="12049" xr:uid="{3BFD2A3A-1EBD-4D80-AFB3-56A0D51EEBC2}"/>
    <cellStyle name="Input [yellow] 4 3 2 2" xfId="15736" xr:uid="{C9BFFC32-A04D-43E6-8B5B-47522D0C2CA2}"/>
    <cellStyle name="Input [yellow] 4 3 2 3" xfId="16770" xr:uid="{A1A81154-8721-4645-8340-8E4ECF6A48C4}"/>
    <cellStyle name="Input [yellow] 4 3 2 4" xfId="17741" xr:uid="{0BBA928F-D571-4175-BCEF-6C251772DE87}"/>
    <cellStyle name="Input [yellow] 4 3 2 5" xfId="21514" xr:uid="{0BB57537-30F1-4752-B1FF-35A349903CEB}"/>
    <cellStyle name="Input [yellow] 4 3 2 6" xfId="22680" xr:uid="{05239190-E25E-4319-B5E5-1F7CB2DAED6C}"/>
    <cellStyle name="Input [yellow] 4 3 2 7" xfId="23719" xr:uid="{FA492395-2EC8-42D7-9DFB-F2D2B39238CA}"/>
    <cellStyle name="Input [yellow] 4 3 3" xfId="14190" xr:uid="{6D911719-3586-44CD-8B85-3ADE191C327F}"/>
    <cellStyle name="Input [yellow] 4 3 4" xfId="13791" xr:uid="{24F58B65-D933-48EB-9DE7-BE00CA3EB590}"/>
    <cellStyle name="Input [yellow] 4 3 5" xfId="13392" xr:uid="{528286CF-3043-4437-8D6E-BF2B94409E73}"/>
    <cellStyle name="Input [yellow] 4 3 6" xfId="19990" xr:uid="{1F261AD7-416A-4E53-9BAD-54E3F002E7BB}"/>
    <cellStyle name="Input [yellow] 4 3 7" xfId="19695" xr:uid="{2F1A5BDA-09ED-40E6-B578-37BDC44669D7}"/>
    <cellStyle name="Input [yellow] 4 3 8" xfId="22972" xr:uid="{CFDA1CE9-55B0-4128-9F69-DAAF9A963FA3}"/>
    <cellStyle name="Input [yellow] 4 4" xfId="11652" xr:uid="{3849D02E-5571-40B2-9AE2-CCDA40494013}"/>
    <cellStyle name="Input [yellow] 4 4 2" xfId="15340" xr:uid="{A97EC6C7-1E61-4A06-8757-9AFA59BB0693}"/>
    <cellStyle name="Input [yellow] 4 4 3" xfId="16377" xr:uid="{47FD5F08-0F81-4FB2-B7D6-ACC9275B7EDA}"/>
    <cellStyle name="Input [yellow] 4 4 4" xfId="17345" xr:uid="{6F1481D2-C264-4659-942B-5475BBC44417}"/>
    <cellStyle name="Input [yellow] 4 4 5" xfId="21120" xr:uid="{12DCA35E-1ED4-49D2-9E41-6E0326085D24}"/>
    <cellStyle name="Input [yellow] 4 4 6" xfId="22306" xr:uid="{F6DD54D0-E850-4669-B952-BAE7DD5E6191}"/>
    <cellStyle name="Input [yellow] 4 4 7" xfId="23323" xr:uid="{F9278719-5650-4FF2-8AB2-42E497EBB645}"/>
    <cellStyle name="Input [yellow] 4 5" xfId="13257" xr:uid="{9CF18462-CB5B-4F41-8CB7-B1A82B519448}"/>
    <cellStyle name="Input [yellow] 4 6" xfId="15808" xr:uid="{3E9C22F6-0BDF-4D54-B6D7-5663C0B074FB}"/>
    <cellStyle name="Input [yellow] 4 7" xfId="13009" xr:uid="{A80ABB53-DFB7-4D89-B843-A24EA56E8930}"/>
    <cellStyle name="Input [yellow] 4 8" xfId="18892" xr:uid="{9624B41F-5EBE-4532-A138-D509BC95B4E9}"/>
    <cellStyle name="Input [yellow] 4 9" xfId="19120" xr:uid="{AAC39764-E685-4FA9-83D7-501898B3455C}"/>
    <cellStyle name="Input [yellow] 40" xfId="29222" xr:uid="{5931040B-2B7F-455E-BBFE-13A8D19B5802}"/>
    <cellStyle name="Input [yellow] 41" xfId="29341" xr:uid="{1D6C841E-FCBF-41A3-8B27-66607F3070F5}"/>
    <cellStyle name="Input [yellow] 42" xfId="29589" xr:uid="{B8FA639D-A6B4-4E06-A6C6-4D9284A9E2AC}"/>
    <cellStyle name="Input [yellow] 43" xfId="29699" xr:uid="{CEEB06D4-A12E-4BB2-9DB0-F609A02DE1DA}"/>
    <cellStyle name="Input [yellow] 44" xfId="29822" xr:uid="{902A45A7-70FD-464D-B0C6-B7C1BB7B4AF9}"/>
    <cellStyle name="Input [yellow] 45" xfId="34389" xr:uid="{0E45C187-9B56-4CCB-9DBB-85544D36206F}"/>
    <cellStyle name="Input [yellow] 46" xfId="34415" xr:uid="{6E0AB8E9-1A5D-48D0-B358-E704EB290670}"/>
    <cellStyle name="Input [yellow] 47" xfId="34555" xr:uid="{39C5C5CE-DE60-4290-AB5C-FB76A8679729}"/>
    <cellStyle name="Input [yellow] 48" xfId="34438" xr:uid="{C6D3F44E-D127-4187-A8DB-40BCAEE42739}"/>
    <cellStyle name="Input [yellow] 49" xfId="34699" xr:uid="{BE163A44-E75B-44A5-9D79-9CA88AE98DB3}"/>
    <cellStyle name="Input [yellow] 5" xfId="3217" xr:uid="{6E814404-110C-499F-B16A-A3DAB9716860}"/>
    <cellStyle name="Input [yellow] 5 10" xfId="27361" xr:uid="{FCF9BB9D-EE40-483A-A8A8-7ED1D8A8FB4A}"/>
    <cellStyle name="Input [yellow] 5 2" xfId="6877" xr:uid="{E44A7263-1D6F-46CD-AA57-03B2CCF88187}"/>
    <cellStyle name="Input [yellow] 5 2 2" xfId="12067" xr:uid="{28BE8620-285C-404F-84FF-3318309AEDF3}"/>
    <cellStyle name="Input [yellow] 5 2 2 2" xfId="15754" xr:uid="{2988BAB2-062E-46FE-83B7-7EF200560448}"/>
    <cellStyle name="Input [yellow] 5 2 2 3" xfId="16788" xr:uid="{9CB4C4F4-8005-4C47-BAEC-6C07185D2587}"/>
    <cellStyle name="Input [yellow] 5 2 2 4" xfId="17759" xr:uid="{DF4F105E-3664-4964-8D2B-34D5511846ED}"/>
    <cellStyle name="Input [yellow] 5 2 2 5" xfId="21532" xr:uid="{BECD9E41-EA5A-4376-A0BB-7CB9FCE72978}"/>
    <cellStyle name="Input [yellow] 5 2 2 6" xfId="22696" xr:uid="{0901FD8A-D2FF-4954-B7C3-FFB470AB81A3}"/>
    <cellStyle name="Input [yellow] 5 2 2 7" xfId="23737" xr:uid="{056EBBBD-BE80-4722-9040-4C9F5A4AEFA7}"/>
    <cellStyle name="Input [yellow] 5 2 3" xfId="14208" xr:uid="{CEAD17A8-9578-4078-AAF5-A76A4C164229}"/>
    <cellStyle name="Input [yellow] 5 2 4" xfId="14262" xr:uid="{2F5811E5-DCB7-4FB0-A42A-40FC9A24FBC3}"/>
    <cellStyle name="Input [yellow] 5 2 5" xfId="14028" xr:uid="{241CC96C-E0AE-469E-9076-9238BC95AA5A}"/>
    <cellStyle name="Input [yellow] 5 2 6" xfId="20008" xr:uid="{A44D74D0-EB09-438E-83EC-C6F3C39E3340}"/>
    <cellStyle name="Input [yellow] 5 2 7" xfId="20515" xr:uid="{E8A713B5-04A6-4EF2-9C6B-3D5D2CC919F6}"/>
    <cellStyle name="Input [yellow] 5 2 8" xfId="18723" xr:uid="{1B13002E-BE72-45DA-B1C2-ED5CA1A77B0E}"/>
    <cellStyle name="Input [yellow] 5 3" xfId="11671" xr:uid="{2EAF71F7-76AB-42F9-A489-F7D46B538B2E}"/>
    <cellStyle name="Input [yellow] 5 3 2" xfId="15359" xr:uid="{FF346BE6-FAD1-4894-B256-CECF9B95CA7C}"/>
    <cellStyle name="Input [yellow] 5 3 3" xfId="16396" xr:uid="{686B196B-038E-45CA-8695-06D3DB63E2EE}"/>
    <cellStyle name="Input [yellow] 5 3 4" xfId="17364" xr:uid="{C319A2D3-917F-4011-96A8-02F2F677BB01}"/>
    <cellStyle name="Input [yellow] 5 3 5" xfId="21139" xr:uid="{AEA2F331-E1DF-45BA-8CF5-91B282494B62}"/>
    <cellStyle name="Input [yellow] 5 3 6" xfId="22321" xr:uid="{C9D3608B-89ED-4823-A47A-F0CFC1E261A5}"/>
    <cellStyle name="Input [yellow] 5 3 7" xfId="23342" xr:uid="{1EB96840-9C3B-45AC-8AB7-85784FCDC7F3}"/>
    <cellStyle name="Input [yellow] 5 4" xfId="13288" xr:uid="{80F80AE1-4453-42E3-B0FF-40035EE0FB72}"/>
    <cellStyle name="Input [yellow] 5 5" xfId="13195" xr:uid="{2EFC4C0F-69EF-41C7-A397-B253D055D02C}"/>
    <cellStyle name="Input [yellow] 5 6" xfId="14869" xr:uid="{D750CAE3-F9D0-4501-9870-4A455E14F4CC}"/>
    <cellStyle name="Input [yellow] 5 7" xfId="18921" xr:uid="{860C851B-5FD6-42CF-9D7E-51B661AB3B5D}"/>
    <cellStyle name="Input [yellow] 5 8" xfId="18275" xr:uid="{BA05C394-6E83-4FB8-A0E6-026D1F2EE48D}"/>
    <cellStyle name="Input [yellow] 5 9" xfId="21983" xr:uid="{C81D2C77-79FC-4741-B811-3EF60EDFD9FD}"/>
    <cellStyle name="Input [yellow] 6" xfId="12386" xr:uid="{4410C755-C4B4-4B97-A692-B58D6CED60A1}"/>
    <cellStyle name="Input [yellow] 6 2" xfId="15862" xr:uid="{84F09F0D-C042-4E65-A54A-D057D35BA25B}"/>
    <cellStyle name="Input [yellow] 6 3" xfId="16873" xr:uid="{BD13BCD4-F272-4F5A-9DDF-E4BF19CD46B2}"/>
    <cellStyle name="Input [yellow] 6 4" xfId="17816" xr:uid="{B7309191-C294-4FD5-85D4-E926287185D0}"/>
    <cellStyle name="Input [yellow] 6 5" xfId="21643" xr:uid="{1B51A478-7A8E-4A1C-859A-6DEA7F3378C7}"/>
    <cellStyle name="Input [yellow] 6 6" xfId="22766" xr:uid="{CFF41459-152D-4CF1-8445-4CB6AE8DA328}"/>
    <cellStyle name="Input [yellow] 6 7" xfId="23794" xr:uid="{3DC0FB84-C3A9-4303-A9D6-BED2FC02B9B8}"/>
    <cellStyle name="Input [yellow] 6 8" xfId="27374" xr:uid="{2CF54567-83F5-4B82-AE4B-5693F03CC068}"/>
    <cellStyle name="Input [yellow] 7" xfId="12588" xr:uid="{6579E687-5E16-447D-97F3-A9EE1B748A50}"/>
    <cellStyle name="Input [yellow] 7 2" xfId="15951" xr:uid="{47933A75-1730-4EF2-BC9D-0C4B51C8E4E5}"/>
    <cellStyle name="Input [yellow] 7 3" xfId="16933" xr:uid="{54214C0A-EA88-4814-84CD-1847220C328A}"/>
    <cellStyle name="Input [yellow] 7 4" xfId="17867" xr:uid="{B8E76619-8804-4137-B005-8C101E55B244}"/>
    <cellStyle name="Input [yellow] 7 5" xfId="21729" xr:uid="{81F42B0F-CBD8-4852-9C9E-49F1D33E2F54}"/>
    <cellStyle name="Input [yellow] 7 6" xfId="22836" xr:uid="{F035BD4C-209A-4C89-BA4B-55AC6C02564D}"/>
    <cellStyle name="Input [yellow] 7 7" xfId="23845" xr:uid="{64232896-23DA-4631-97CC-0390E6F4FA3E}"/>
    <cellStyle name="Input [yellow] 7 8" xfId="26953" xr:uid="{A6BFC261-8B9F-420D-A1A3-3AE993B157A8}"/>
    <cellStyle name="Input [yellow] 8" xfId="12662" xr:uid="{13770A97-CB2F-4225-96E4-78AFC98643EB}"/>
    <cellStyle name="Input [yellow] 8 2" xfId="16003" xr:uid="{BC78B90F-E87C-4BB1-A1E4-83A8BF40F7BC}"/>
    <cellStyle name="Input [yellow] 8 3" xfId="16983" xr:uid="{41388A99-8643-4700-B3F5-E9552AA87EF9}"/>
    <cellStyle name="Input [yellow] 8 4" xfId="17916" xr:uid="{D2F02898-CB66-460B-A7A8-FE273B2B1EFE}"/>
    <cellStyle name="Input [yellow] 8 5" xfId="21779" xr:uid="{733C6386-AC8C-4906-85D9-F6265329BA84}"/>
    <cellStyle name="Input [yellow] 8 6" xfId="22890" xr:uid="{CD697732-4E14-4D67-91B8-2861C6E78411}"/>
    <cellStyle name="Input [yellow] 8 7" xfId="23894" xr:uid="{1C683A81-8E3B-4E6B-A7C1-849D125FA726}"/>
    <cellStyle name="Input [yellow] 8 8" xfId="27630" xr:uid="{3108471A-55B7-40B6-9643-DD7B1C12DC84}"/>
    <cellStyle name="Input [yellow] 9" xfId="12652" xr:uid="{B292C7B9-F69B-4615-8F9A-F1B6EB7A89AF}"/>
    <cellStyle name="Input [yellow] 9 2" xfId="15993" xr:uid="{C6006AE5-1D4D-4E5F-96B4-A5C6A220F28D}"/>
    <cellStyle name="Input [yellow] 9 3" xfId="16973" xr:uid="{DDB84EF8-09E1-4749-90F0-5D50DC83DE1E}"/>
    <cellStyle name="Input [yellow] 9 4" xfId="17906" xr:uid="{1464ACB3-A3E7-489D-B422-EC2E4C8D394F}"/>
    <cellStyle name="Input [yellow] 9 5" xfId="21769" xr:uid="{8AE85F1B-A6A5-4C81-8298-841D00C840C8}"/>
    <cellStyle name="Input [yellow] 9 6" xfId="22880" xr:uid="{49C23612-9319-49A6-A6DF-4F4355C0D643}"/>
    <cellStyle name="Input [yellow] 9 7" xfId="23884" xr:uid="{C7592ED5-67F1-419B-85B2-E95A836634D7}"/>
    <cellStyle name="Input [yellow] 9 8" xfId="27351" xr:uid="{71E1CBBD-43A5-458C-ADA1-371CA23163B6}"/>
    <cellStyle name="Input 10" xfId="709" xr:uid="{B85E2AEC-E163-4A5D-895D-10C3B38EBC41}"/>
    <cellStyle name="Input 100" xfId="3538" xr:uid="{0EA451B3-B90C-4498-B96E-402C7399C90F}"/>
    <cellStyle name="Input 100 2" xfId="6910" xr:uid="{47422628-2FA2-40B4-8273-7B87C44E3818}"/>
    <cellStyle name="Input 100 2 2" xfId="12100" xr:uid="{FDECF8ED-26A7-418C-9CDF-478C1AC0B606}"/>
    <cellStyle name="Input 100 2 2 2" xfId="15787" xr:uid="{4E6CA57F-1E0E-40AC-B06B-CE7EB137020F}"/>
    <cellStyle name="Input 100 2 2 3" xfId="16821" xr:uid="{0F84160C-F87B-4AF4-9FA8-3C15A04A8416}"/>
    <cellStyle name="Input 100 2 2 4" xfId="17792" xr:uid="{19A05F27-C410-44F1-BA8A-41CC537DB198}"/>
    <cellStyle name="Input 100 2 2 5" xfId="21565" xr:uid="{18F7EB86-4807-4F50-8A25-CB2718239E67}"/>
    <cellStyle name="Input 100 2 2 6" xfId="22728" xr:uid="{93691A3A-A81D-4D8D-9165-77A1BCF4C9FB}"/>
    <cellStyle name="Input 100 2 2 7" xfId="23770" xr:uid="{B18CC876-EB0B-446E-A4B2-316A263CB2AE}"/>
    <cellStyle name="Input 100 2 3" xfId="11472" xr:uid="{2C7C97E4-A6E5-4366-8487-37F99A2CACE3}"/>
    <cellStyle name="Input 100 2 3 2" xfId="15164" xr:uid="{8B0BB151-B36D-4FD3-AFC8-A79A4F11124B}"/>
    <cellStyle name="Input 100 2 3 3" xfId="16206" xr:uid="{C175C6C7-F6AB-4F9B-A2AC-12E6A60BB11F}"/>
    <cellStyle name="Input 100 2 3 4" xfId="17172" xr:uid="{CF7103A5-F3A6-49D9-8AE0-2C24C6625494}"/>
    <cellStyle name="Input 100 2 3 5" xfId="20950" xr:uid="{4CB21FAB-8031-4409-858D-908C4DEA604B}"/>
    <cellStyle name="Input 100 2 3 6" xfId="22147" xr:uid="{C83478EE-F3FF-4F0C-876E-82F48A74635F}"/>
    <cellStyle name="Input 100 2 3 7" xfId="23150" xr:uid="{32BAE09C-588B-4567-AFE6-2398AB369EAC}"/>
    <cellStyle name="Input 100 2 4" xfId="14241" xr:uid="{73C5866C-1310-4047-8F33-AE5D917C2394}"/>
    <cellStyle name="Input 100 2 5" xfId="14445" xr:uid="{AEFBF06B-EDD0-44F0-848C-BC3E4049B121}"/>
    <cellStyle name="Input 100 2 6" xfId="14991" xr:uid="{6228047C-E8C3-477C-B958-6BD3E3BCF49A}"/>
    <cellStyle name="Input 100 2 7" xfId="20041" xr:uid="{AACA7AA4-47BB-4D7E-A921-C5E6C60B8245}"/>
    <cellStyle name="Input 100 2 8" xfId="20598" xr:uid="{90DD2942-6682-4C1F-8720-02A62B1815A8}"/>
    <cellStyle name="Input 100 2 9" xfId="21979" xr:uid="{1E64D623-54FD-4C0B-8455-13F9A407E342}"/>
    <cellStyle name="Input 100 3" xfId="11709" xr:uid="{95F5C1EE-CC25-439D-85F6-2C4EA68FF4FB}"/>
    <cellStyle name="Input 100 3 2" xfId="15397" xr:uid="{60EFEAF5-17F6-4142-8427-68BA1081CFBB}"/>
    <cellStyle name="Input 100 3 3" xfId="16434" xr:uid="{97ED8C17-8C95-4076-A269-3843ABCE4FBD}"/>
    <cellStyle name="Input 100 3 4" xfId="17402" xr:uid="{D6AAFF8F-23AC-4F1A-BCD6-809FDD50190C}"/>
    <cellStyle name="Input 100 3 5" xfId="21177" xr:uid="{B5440C58-2BCB-4509-83B8-251CAB95C71D}"/>
    <cellStyle name="Input 100 3 6" xfId="22358" xr:uid="{04EA7D58-3EC5-467F-81E2-30D36CF24778}"/>
    <cellStyle name="Input 100 3 7" xfId="23380" xr:uid="{8790A541-8F53-4F1B-88F3-4869B87F9F63}"/>
    <cellStyle name="Input 100 4" xfId="13379" xr:uid="{1AC9919A-CF82-440C-94D2-EDE5CC2A09FA}"/>
    <cellStyle name="Input 100 5" xfId="13105" xr:uid="{80182DCB-4124-4E73-AB04-AD02C5E3DFA3}"/>
    <cellStyle name="Input 100 6" xfId="13921" xr:uid="{BCCDE7CA-9A33-4AEE-A7B5-CC0AE888BD73}"/>
    <cellStyle name="Input 100 7" xfId="19030" xr:uid="{0DB694C0-C1E2-48FB-AE6D-45D91551542F}"/>
    <cellStyle name="Input 100 8" xfId="19373" xr:uid="{7231C611-C333-41E2-BCD6-D73455A4D154}"/>
    <cellStyle name="Input 100 9" xfId="19114" xr:uid="{61BA3B1D-25F0-4231-86EF-EF0EF4DE9B74}"/>
    <cellStyle name="Input 101" xfId="3483" xr:uid="{486D8731-39FA-4B73-BAEE-70DED86D6F4D}"/>
    <cellStyle name="Input 101 2" xfId="6909" xr:uid="{1ECDF0A1-CA17-40CE-A3AC-9BFC0BD858EB}"/>
    <cellStyle name="Input 101 2 2" xfId="12099" xr:uid="{25C1C93B-3A01-48CA-BA2E-F7A0C289D4F9}"/>
    <cellStyle name="Input 101 2 2 2" xfId="15786" xr:uid="{FBEAE152-A81F-4C51-ABE2-F04ACE8545B2}"/>
    <cellStyle name="Input 101 2 2 3" xfId="16820" xr:uid="{20E8398F-5E6F-4BB2-866C-40414303DB41}"/>
    <cellStyle name="Input 101 2 2 4" xfId="17791" xr:uid="{D18AF8B4-1E16-4B88-BDE3-543608050B7B}"/>
    <cellStyle name="Input 101 2 2 5" xfId="21564" xr:uid="{54DFAA39-9776-42C4-9DCC-1BCC7BA4C9E8}"/>
    <cellStyle name="Input 101 2 2 6" xfId="22727" xr:uid="{C5144012-C7F1-4B3A-BA48-8EBB4CA2EA58}"/>
    <cellStyle name="Input 101 2 2 7" xfId="23769" xr:uid="{BCFAC7C2-8CAA-4FE3-BAC9-3A0D5CA08735}"/>
    <cellStyle name="Input 101 2 3" xfId="11471" xr:uid="{EE812369-3905-42EF-B5BD-8CCCCFB860AD}"/>
    <cellStyle name="Input 101 2 3 2" xfId="15163" xr:uid="{E85FD08C-ED1A-4D10-A83A-5FE927F93625}"/>
    <cellStyle name="Input 101 2 3 3" xfId="16205" xr:uid="{9E52CC2B-7EF9-44CC-AF44-16D28C904379}"/>
    <cellStyle name="Input 101 2 3 4" xfId="17171" xr:uid="{101C2EE2-B9DF-4886-BF98-DB3E5B8C1F02}"/>
    <cellStyle name="Input 101 2 3 5" xfId="20949" xr:uid="{2CC7CF3E-8482-4C8A-B3C5-AD912A006373}"/>
    <cellStyle name="Input 101 2 3 6" xfId="22146" xr:uid="{C2E2D72B-7F86-4FC8-9290-1E8D51DBB845}"/>
    <cellStyle name="Input 101 2 3 7" xfId="23149" xr:uid="{F238D632-6CED-4A02-8620-0B2633A142BC}"/>
    <cellStyle name="Input 101 2 4" xfId="14240" xr:uid="{7E90B079-436A-40DB-9BBF-FE9508248FDF}"/>
    <cellStyle name="Input 101 2 5" xfId="13340" xr:uid="{5FE8BC62-E50A-42A5-9597-31A9984DAF9C}"/>
    <cellStyle name="Input 101 2 6" xfId="14564" xr:uid="{E142A840-1564-4A6E-B763-E2CBDCAD3C57}"/>
    <cellStyle name="Input 101 2 7" xfId="20040" xr:uid="{8B3A53B8-12F9-4385-9E9D-0BFC3B6C9707}"/>
    <cellStyle name="Input 101 2 8" xfId="20195" xr:uid="{4AFA4737-4208-44EB-B177-D4F9572B9B30}"/>
    <cellStyle name="Input 101 2 9" xfId="20719" xr:uid="{3F79A45A-49E7-4A45-B84B-445827ACB246}"/>
    <cellStyle name="Input 101 3" xfId="11708" xr:uid="{681A20C1-4972-47BE-9A6A-874AD03C09FD}"/>
    <cellStyle name="Input 101 3 2" xfId="15396" xr:uid="{D5DAF6B2-AE5E-4C03-B838-06B4DE308D75}"/>
    <cellStyle name="Input 101 3 3" xfId="16433" xr:uid="{4FE0D0DB-7EB5-4F9F-9228-8A903E88A519}"/>
    <cellStyle name="Input 101 3 4" xfId="17401" xr:uid="{23A13582-A93D-451D-BB5B-1E1243FF99B7}"/>
    <cellStyle name="Input 101 3 5" xfId="21176" xr:uid="{ED676906-D955-43AE-87BB-D033E2215A3B}"/>
    <cellStyle name="Input 101 3 6" xfId="22357" xr:uid="{A5A16813-F325-4C45-964D-640C11750559}"/>
    <cellStyle name="Input 101 3 7" xfId="23379" xr:uid="{408C6196-0169-4984-9DE4-D9311FA42AAD}"/>
    <cellStyle name="Input 101 4" xfId="13362" xr:uid="{339E57DA-EDE3-4627-B069-1912B0EB3DE7}"/>
    <cellStyle name="Input 101 5" xfId="13958" xr:uid="{0FEC7910-5E8F-4816-BB79-609F53413F03}"/>
    <cellStyle name="Input 101 6" xfId="14356" xr:uid="{EF6B564F-EA21-43AE-BAFC-F09D65561FA3}"/>
    <cellStyle name="Input 101 7" xfId="19015" xr:uid="{58E0FAFA-546B-44E9-A6BE-280D1EA5FE75}"/>
    <cellStyle name="Input 101 8" xfId="18331" xr:uid="{417E9E1A-A0B1-4EA8-B6B7-C3DD96FAA265}"/>
    <cellStyle name="Input 101 9" xfId="18556" xr:uid="{6F6ECAF4-8CB1-4D97-A24F-613D3EECB543}"/>
    <cellStyle name="Input 102" xfId="3434" xr:uid="{107D0F7D-CC24-408A-8DDE-5090A417A20D}"/>
    <cellStyle name="Input 102 2" xfId="6908" xr:uid="{AB2C8016-92EC-4AA9-8A05-4E6020A2DB88}"/>
    <cellStyle name="Input 102 2 2" xfId="12098" xr:uid="{17A9A16C-1A37-40F6-ABFF-9E90E2747CFE}"/>
    <cellStyle name="Input 102 2 2 2" xfId="15785" xr:uid="{F0D7EF00-7479-45DF-9B8D-C938FD727A10}"/>
    <cellStyle name="Input 102 2 2 3" xfId="16819" xr:uid="{D9F94497-FA12-4B5B-924C-60FB4FB4D49D}"/>
    <cellStyle name="Input 102 2 2 4" xfId="17790" xr:uid="{B2570F89-F0C5-4398-871D-F8B7466F6603}"/>
    <cellStyle name="Input 102 2 2 5" xfId="21563" xr:uid="{61DFE971-ABC9-4E93-BADF-1EF0DC48CA8A}"/>
    <cellStyle name="Input 102 2 2 6" xfId="22726" xr:uid="{54EC202F-AD46-44B9-A4BA-5EB4A99F5803}"/>
    <cellStyle name="Input 102 2 2 7" xfId="23768" xr:uid="{0A851E2F-424D-4EB9-9BC4-3CD58F93BFA7}"/>
    <cellStyle name="Input 102 2 3" xfId="11470" xr:uid="{D5C74551-00A2-435D-8548-2C983E12A356}"/>
    <cellStyle name="Input 102 2 3 2" xfId="15162" xr:uid="{7B7A3C99-73D4-47B3-B4B6-D921503AD006}"/>
    <cellStyle name="Input 102 2 3 3" xfId="16204" xr:uid="{00161093-8D5E-4615-81DB-A3C3BBE2ED10}"/>
    <cellStyle name="Input 102 2 3 4" xfId="17170" xr:uid="{81EBB293-6AD4-4DD7-B3CC-E8ECCEF60B4F}"/>
    <cellStyle name="Input 102 2 3 5" xfId="20948" xr:uid="{ED14D429-900F-49AD-A06A-7C4B962D5EAB}"/>
    <cellStyle name="Input 102 2 3 6" xfId="22145" xr:uid="{FEF21685-A543-4637-A336-1800062C027C}"/>
    <cellStyle name="Input 102 2 3 7" xfId="23148" xr:uid="{8C7383A7-4B2D-4DBA-AC02-D9FFF887ED99}"/>
    <cellStyle name="Input 102 2 4" xfId="14239" xr:uid="{EAFF11DC-5E7C-4CE2-90DC-BB59FD39C9DF}"/>
    <cellStyle name="Input 102 2 5" xfId="13965" xr:uid="{8F906B33-6749-41EB-A7A8-FD590524D14C}"/>
    <cellStyle name="Input 102 2 6" xfId="12727" xr:uid="{5F5B6F76-9F3A-4757-9E7C-CA2C82AB0FCB}"/>
    <cellStyle name="Input 102 2 7" xfId="20039" xr:uid="{2AF207AC-28E9-4CC0-9465-8A11AF853C6D}"/>
    <cellStyle name="Input 102 2 8" xfId="18794" xr:uid="{5D1BFF3E-6443-43EA-B047-2EBACA294C8B}"/>
    <cellStyle name="Input 102 2 9" xfId="19263" xr:uid="{40B01DAC-FC5D-4C5B-84E2-ED0C0497FB60}"/>
    <cellStyle name="Input 102 3" xfId="11705" xr:uid="{6A6CBD16-D88C-4C46-B021-0E9AAE2D3931}"/>
    <cellStyle name="Input 102 3 2" xfId="15393" xr:uid="{E79677C3-334A-401D-B50F-3F0C265E9295}"/>
    <cellStyle name="Input 102 3 3" xfId="16430" xr:uid="{0C9A96FE-CD84-458D-9B63-9C0171306C67}"/>
    <cellStyle name="Input 102 3 4" xfId="17398" xr:uid="{3DA4CA1F-9C4C-483E-A21F-22C82662C87B}"/>
    <cellStyle name="Input 102 3 5" xfId="21173" xr:uid="{C4235665-33FF-48A9-B233-1515CE4F15EF}"/>
    <cellStyle name="Input 102 3 6" xfId="22354" xr:uid="{57228AA3-F880-4DD3-8B94-4D8187FF602E}"/>
    <cellStyle name="Input 102 3 7" xfId="23376" xr:uid="{E9E356CC-D40C-426F-90E1-3919911D20A2}"/>
    <cellStyle name="Input 102 4" xfId="13354" xr:uid="{D1F8D646-EDDC-4E07-BED3-FE379D972F0F}"/>
    <cellStyle name="Input 102 5" xfId="13889" xr:uid="{2A6FE6E4-8CE6-4E63-A42E-6D397BA71BA3}"/>
    <cellStyle name="Input 102 6" xfId="16911" xr:uid="{4C1C65B8-756F-4D10-A5AB-D9E4B9DF1C48}"/>
    <cellStyle name="Input 102 7" xfId="19000" xr:uid="{6CF66F64-4CC2-41BB-B6AB-D79A371E8C27}"/>
    <cellStyle name="Input 102 8" xfId="19047" xr:uid="{4098C789-2710-46EF-A3A9-EB36620B7630}"/>
    <cellStyle name="Input 102 9" xfId="20344" xr:uid="{9CEE87CA-712B-44E6-93E6-A90D147DCA1E}"/>
    <cellStyle name="Input 103" xfId="3892" xr:uid="{885203ED-B422-4A46-AC84-9686CA34F306}"/>
    <cellStyle name="Input 103 2" xfId="6912" xr:uid="{4934D4AA-3D52-40D1-BF0E-118199CA672C}"/>
    <cellStyle name="Input 103 2 2" xfId="12101" xr:uid="{CB936DFA-96B1-4E13-A246-9972E21B5D20}"/>
    <cellStyle name="Input 103 2 2 2" xfId="15788" xr:uid="{7BCB8545-C239-49F0-8069-E6A27CA7D65A}"/>
    <cellStyle name="Input 103 2 2 3" xfId="16822" xr:uid="{ACA0EBEF-B887-4D44-857B-A6BBE7883AD6}"/>
    <cellStyle name="Input 103 2 2 4" xfId="17793" xr:uid="{0A881755-2E90-4B07-BE89-69A5646940C4}"/>
    <cellStyle name="Input 103 2 2 5" xfId="21566" xr:uid="{18CB1D67-6744-4DE8-9417-55FEFA09F101}"/>
    <cellStyle name="Input 103 2 2 6" xfId="22729" xr:uid="{F72087CE-1404-4DC6-B4B2-3BA1E7A94C54}"/>
    <cellStyle name="Input 103 2 2 7" xfId="23771" xr:uid="{1CA7F24C-6DD1-4956-9190-2BEAA090E8E6}"/>
    <cellStyle name="Input 103 2 3" xfId="11474" xr:uid="{1ECFB1FF-15F4-4311-98C7-7A9A289E022E}"/>
    <cellStyle name="Input 103 2 3 2" xfId="15165" xr:uid="{C3FBA521-F994-4146-AFEC-434490EA7836}"/>
    <cellStyle name="Input 103 2 3 3" xfId="16207" xr:uid="{17F0FC64-80D5-43D7-BDE4-F87C55692305}"/>
    <cellStyle name="Input 103 2 3 4" xfId="17173" xr:uid="{A98A671E-8FB7-4FBE-B8D5-290A1266DEBC}"/>
    <cellStyle name="Input 103 2 3 5" xfId="20951" xr:uid="{DADDA51A-DE53-434F-B376-EB78B4F2CB71}"/>
    <cellStyle name="Input 103 2 3 6" xfId="22148" xr:uid="{E64FE781-4278-41B8-970E-BDFBBD18DA75}"/>
    <cellStyle name="Input 103 2 3 7" xfId="23151" xr:uid="{D184C931-5507-46D8-97DB-8FEDF9790EDB}"/>
    <cellStyle name="Input 103 2 4" xfId="14242" xr:uid="{AB008D0C-19AA-4949-A21F-0F40F19E252F}"/>
    <cellStyle name="Input 103 2 5" xfId="13883" xr:uid="{87ABC9E4-128C-4BBA-946A-775A2D713103}"/>
    <cellStyle name="Input 103 2 6" xfId="14719" xr:uid="{9FCB51E5-D7E1-4853-B46C-2C909F226062}"/>
    <cellStyle name="Input 103 2 7" xfId="20042" xr:uid="{5D04B73B-196B-44F8-BC99-B1979435D6E5}"/>
    <cellStyle name="Input 103 2 8" xfId="18703" xr:uid="{76C7B011-C9B0-470E-8641-08237B957F5F}"/>
    <cellStyle name="Input 103 2 9" xfId="20368" xr:uid="{38C8CFD7-EE76-4C81-B2CD-A7B1B358CB30}"/>
    <cellStyle name="Input 103 3" xfId="11722" xr:uid="{1A765533-F31E-4F0A-8BC1-0750B2812EA2}"/>
    <cellStyle name="Input 103 3 2" xfId="15409" xr:uid="{D7EE713D-A8BA-42DC-B6CD-D460FC51C1C1}"/>
    <cellStyle name="Input 103 3 3" xfId="16446" xr:uid="{2CDE76F0-25F9-4A5E-A8DF-45EF1D5DD682}"/>
    <cellStyle name="Input 103 3 4" xfId="17414" xr:uid="{97455BD5-CAB1-48AD-8190-44EAA0547DF4}"/>
    <cellStyle name="Input 103 3 5" xfId="21189" xr:uid="{11B63A60-B3C9-4B17-94C2-D83432779CF5}"/>
    <cellStyle name="Input 103 3 6" xfId="22369" xr:uid="{69E4DA88-180E-445A-8AB3-B2828FC5BAC9}"/>
    <cellStyle name="Input 103 3 7" xfId="23392" xr:uid="{701CEDDA-C466-4528-A61A-631AF4873C84}"/>
    <cellStyle name="Input 103 4" xfId="13460" xr:uid="{066DC582-0B4F-4F23-B8C8-C46B87DC9C47}"/>
    <cellStyle name="Input 103 5" xfId="14558" xr:uid="{92E9466B-781B-4CC5-A0DB-D2FFC73CC373}"/>
    <cellStyle name="Input 103 6" xfId="16863" xr:uid="{A21F3290-E541-4183-89BB-050D5ADAFD35}"/>
    <cellStyle name="Input 103 7" xfId="19085" xr:uid="{0E18F35F-32AF-4023-97D7-ACD57C83652D}"/>
    <cellStyle name="Input 103 8" xfId="20629" xr:uid="{8152E02C-5D8C-4414-9836-91857E4A4A83}"/>
    <cellStyle name="Input 103 9" xfId="18913" xr:uid="{04CFB3BA-CB8E-4C5D-B39D-68956E2F470A}"/>
    <cellStyle name="Input 104" xfId="4080" xr:uid="{097A03C9-49D4-4F4A-BBF5-37ECA9B7B8E2}"/>
    <cellStyle name="Input 104 2" xfId="6913" xr:uid="{DB495FB5-2708-4357-A90E-AD627B7054E1}"/>
    <cellStyle name="Input 104 2 2" xfId="12102" xr:uid="{4B9965B8-24F5-47E6-BC1C-DF4EC07AE517}"/>
    <cellStyle name="Input 104 2 2 2" xfId="15789" xr:uid="{E760A115-96D8-45A7-B32C-EE2DA232A429}"/>
    <cellStyle name="Input 104 2 2 3" xfId="16823" xr:uid="{B40A14DE-07CB-4754-81FC-A8DDCA5EC0AE}"/>
    <cellStyle name="Input 104 2 2 4" xfId="17794" xr:uid="{5B76FF52-0DD5-462E-B571-7E019BCD24ED}"/>
    <cellStyle name="Input 104 2 2 5" xfId="21567" xr:uid="{ACCDE71D-EF0F-4041-8DE9-7F83692A6E4E}"/>
    <cellStyle name="Input 104 2 2 6" xfId="22730" xr:uid="{18D09C46-8910-413A-BE8E-B3E4A3FB3A20}"/>
    <cellStyle name="Input 104 2 2 7" xfId="23772" xr:uid="{55D4D17F-5B75-4A76-BED5-D8151F7C16E4}"/>
    <cellStyle name="Input 104 2 3" xfId="11475" xr:uid="{232EF538-B2CB-4E5B-BB20-2E8C23312EE1}"/>
    <cellStyle name="Input 104 2 3 2" xfId="15166" xr:uid="{979FB7DA-B081-4325-9680-099B74542C4A}"/>
    <cellStyle name="Input 104 2 3 3" xfId="16208" xr:uid="{831C6A01-536E-48DC-8762-F3C8C2F75A6E}"/>
    <cellStyle name="Input 104 2 3 4" xfId="17174" xr:uid="{BE674BB9-2FDD-4C27-84FE-D032B72FAB73}"/>
    <cellStyle name="Input 104 2 3 5" xfId="20952" xr:uid="{4A81AD57-20E0-48AB-B1B3-9246BD0C52DD}"/>
    <cellStyle name="Input 104 2 3 6" xfId="22149" xr:uid="{AD816BAE-8DCE-4498-84CD-FFDC9B8C7C7B}"/>
    <cellStyle name="Input 104 2 3 7" xfId="23152" xr:uid="{91BC5572-9696-4D1D-BC5E-5A088737747A}"/>
    <cellStyle name="Input 104 2 4" xfId="14243" xr:uid="{E4D67A1C-49D3-49EB-BE35-CCE220A8FD33}"/>
    <cellStyle name="Input 104 2 5" xfId="13222" xr:uid="{01BF4000-086E-4B86-BC2D-4692E81B14B6}"/>
    <cellStyle name="Input 104 2 6" xfId="14601" xr:uid="{FB16B33A-98ED-4D50-9AB0-54FE74FF5822}"/>
    <cellStyle name="Input 104 2 7" xfId="20043" xr:uid="{909B5BA0-647F-447C-9A86-3CD32E8F65CD}"/>
    <cellStyle name="Input 104 2 8" xfId="20165" xr:uid="{3A525CF7-8EE0-43B8-85E9-4C773B73DF18}"/>
    <cellStyle name="Input 104 2 9" xfId="20616" xr:uid="{29161D83-FF9A-450B-9DF9-1A0278C0CF58}"/>
    <cellStyle name="Input 104 3" xfId="11730" xr:uid="{00B12FC5-9A84-4949-BD28-86D52DF4A676}"/>
    <cellStyle name="Input 104 3 2" xfId="15417" xr:uid="{F2512AD6-C96E-49ED-9676-88EC963A8523}"/>
    <cellStyle name="Input 104 3 3" xfId="16454" xr:uid="{E54EF3A2-718B-47D7-8470-168132375FEB}"/>
    <cellStyle name="Input 104 3 4" xfId="17422" xr:uid="{F0549064-65EF-46F0-A432-C71CA6004524}"/>
    <cellStyle name="Input 104 3 5" xfId="21197" xr:uid="{DAAF23B7-7CC7-4135-8459-3A9CB049BB83}"/>
    <cellStyle name="Input 104 3 6" xfId="22377" xr:uid="{C18ACB38-CC74-45FC-AC96-25B75A21F3B4}"/>
    <cellStyle name="Input 104 3 7" xfId="23400" xr:uid="{2CE9B7E9-F6FD-44B2-A9DE-D0A60B76CB75}"/>
    <cellStyle name="Input 104 4" xfId="13497" xr:uid="{5C70ECBE-AF55-43DE-AE8F-809F954217AB}"/>
    <cellStyle name="Input 104 5" xfId="14426" xr:uid="{BBB23269-DA70-43E7-B716-F7594E9830D3}"/>
    <cellStyle name="Input 104 6" xfId="14788" xr:uid="{20936024-C236-49B7-B2E7-6E9A0051EBFA}"/>
    <cellStyle name="Input 104 7" xfId="19119" xr:uid="{4709A604-553D-4F65-8461-B8EAA2ADD004}"/>
    <cellStyle name="Input 104 8" xfId="19124" xr:uid="{BEBBCE72-CA37-4706-8E26-7D1BE271D23B}"/>
    <cellStyle name="Input 104 9" xfId="20636" xr:uid="{E9361304-AF2B-44A5-AAF9-C8A72E8F88E0}"/>
    <cellStyle name="Input 105" xfId="12385" xr:uid="{4313616B-1091-439A-BD96-7C189A89415D}"/>
    <cellStyle name="Input 105 2" xfId="15861" xr:uid="{528FE877-9065-42C4-B9E9-FB37BCA8AF1A}"/>
    <cellStyle name="Input 105 3" xfId="16872" xr:uid="{ACEF240B-0C7B-4FCF-9EE5-E5985263E39C}"/>
    <cellStyle name="Input 105 4" xfId="17815" xr:uid="{2032A3B1-FF68-4E52-A5B7-7B0ED0462EA3}"/>
    <cellStyle name="Input 105 5" xfId="21642" xr:uid="{167937EB-598F-4617-88D8-A553992317FD}"/>
    <cellStyle name="Input 105 6" xfId="22765" xr:uid="{BA5A5183-E2E2-479E-BAF4-A7F68103627B}"/>
    <cellStyle name="Input 105 7" xfId="23793" xr:uid="{986A17F0-98D2-4427-A2FC-ABDED1C3109F}"/>
    <cellStyle name="Input 106" xfId="12580" xr:uid="{AA3D05E9-5274-464A-B844-34B6ED2AFFE1}"/>
    <cellStyle name="Input 106 2" xfId="15943" xr:uid="{D1B986A2-ADF0-4168-B3E6-64814AA0BBD4}"/>
    <cellStyle name="Input 106 3" xfId="16925" xr:uid="{D10F2189-DC62-4359-9359-570951249BEB}"/>
    <cellStyle name="Input 106 4" xfId="17859" xr:uid="{6E48D439-356E-4C6E-B2ED-B5C4CD741CCB}"/>
    <cellStyle name="Input 106 5" xfId="21721" xr:uid="{ADE75F21-9B2C-409A-857B-3FCFC132294A}"/>
    <cellStyle name="Input 106 6" xfId="22828" xr:uid="{1BD440DA-8DA7-43FD-914F-6D3B95EBFF67}"/>
    <cellStyle name="Input 106 7" xfId="23837" xr:uid="{841CD253-27EF-4442-8F5A-0715E8E170D8}"/>
    <cellStyle name="Input 107" xfId="12589" xr:uid="{6995BBA0-D783-40B4-9D09-7732D443BC4B}"/>
    <cellStyle name="Input 107 2" xfId="15952" xr:uid="{66C44420-3CF3-42BF-B89E-B03226529CBD}"/>
    <cellStyle name="Input 107 3" xfId="16934" xr:uid="{98C42F68-0032-4031-8220-D946890B44EC}"/>
    <cellStyle name="Input 107 4" xfId="17868" xr:uid="{6769EC37-87E9-404B-AD97-C5082FDCECAF}"/>
    <cellStyle name="Input 107 5" xfId="21730" xr:uid="{4EE6CFCC-1B18-49B4-B59B-BD135FD0B9FD}"/>
    <cellStyle name="Input 107 6" xfId="22837" xr:uid="{B6DE0BB7-A308-4A9F-8E38-12C044716313}"/>
    <cellStyle name="Input 107 7" xfId="23846" xr:uid="{934F0ADE-F7BB-40E8-BC39-2F7EDEC6529A}"/>
    <cellStyle name="Input 108" xfId="12612" xr:uid="{4EDD707C-5D25-4998-A2CF-850D7609B1D2}"/>
    <cellStyle name="Input 108 2" xfId="15963" xr:uid="{AC314A93-1EF2-4CA3-B6A0-FF665F046921}"/>
    <cellStyle name="Input 108 3" xfId="16945" xr:uid="{06DCBB91-4F49-4DF6-B895-0C1FE64EB1D2}"/>
    <cellStyle name="Input 108 4" xfId="17878" xr:uid="{E24A96DA-1452-4B56-B6F8-A22FC070A1B4}"/>
    <cellStyle name="Input 108 5" xfId="21741" xr:uid="{A0199CCB-5BF3-4FFF-98D0-5566013A0C81}"/>
    <cellStyle name="Input 108 6" xfId="22848" xr:uid="{E0C08718-2FEC-4D99-8002-4CB42A14AC22}"/>
    <cellStyle name="Input 108 7" xfId="23856" xr:uid="{B4584B62-8E0D-491C-B3A8-87439BE72ED5}"/>
    <cellStyle name="Input 109" xfId="12651" xr:uid="{1D828F65-0B68-4584-9DB9-E510F2BDE5F1}"/>
    <cellStyle name="Input 109 2" xfId="15992" xr:uid="{98B7A200-AF1F-447F-8256-0C0B661B1ECD}"/>
    <cellStyle name="Input 109 3" xfId="16972" xr:uid="{E2A312ED-68BA-4B55-8408-83A1D9B8CB79}"/>
    <cellStyle name="Input 109 4" xfId="17905" xr:uid="{9D2AB7AF-D270-4C13-8E05-55C03E984FF9}"/>
    <cellStyle name="Input 109 5" xfId="21768" xr:uid="{1F565223-2500-48D0-9642-95B1565ADB61}"/>
    <cellStyle name="Input 109 6" xfId="22879" xr:uid="{CA5E44C4-7C0E-45CD-89BB-B6BC191DF4DA}"/>
    <cellStyle name="Input 109 7" xfId="23883" xr:uid="{837EC0BE-7017-43EF-96C1-152127E44A06}"/>
    <cellStyle name="Input 11" xfId="863" xr:uid="{D6A72207-ED2F-4B93-BBBE-2DE08BBAF156}"/>
    <cellStyle name="Input 110" xfId="12663" xr:uid="{B2D3E1A0-7363-4262-A6B4-9228FF84D6F7}"/>
    <cellStyle name="Input 110 2" xfId="16004" xr:uid="{3CF39534-2CA0-4562-9D0D-EE5F9FDF1AE0}"/>
    <cellStyle name="Input 110 3" xfId="16984" xr:uid="{9E876C7B-FF85-4ED5-AA5B-B927279CE0A9}"/>
    <cellStyle name="Input 110 4" xfId="17917" xr:uid="{8F57E5A1-2EBA-4AF5-9A3E-8E387163F198}"/>
    <cellStyle name="Input 110 5" xfId="21780" xr:uid="{6142DF1E-D96E-44B0-8872-3C7AE52F0C9B}"/>
    <cellStyle name="Input 110 6" xfId="22891" xr:uid="{1E28B10B-82FD-4B6E-BF34-BEA6ED3577A7}"/>
    <cellStyle name="Input 110 7" xfId="23895" xr:uid="{2590C6B2-3296-43DF-9277-BF6F05C7E377}"/>
    <cellStyle name="Input 111" xfId="12689" xr:uid="{9338DF38-E80B-4016-AC9F-0FCCBEC90EEB}"/>
    <cellStyle name="Input 111 2" xfId="16025" xr:uid="{CA838CA4-2631-4C15-ABBD-027152A9DAFC}"/>
    <cellStyle name="Input 111 3" xfId="17005" xr:uid="{553D356C-4D3A-4CF2-BFF3-80EB44355F1A}"/>
    <cellStyle name="Input 111 4" xfId="17938" xr:uid="{C8BB9197-578D-4D9E-8796-0C9781711179}"/>
    <cellStyle name="Input 111 5" xfId="21802" xr:uid="{DE22059F-3D55-4621-A4F4-EE54ED11A173}"/>
    <cellStyle name="Input 111 6" xfId="22913" xr:uid="{F061EB14-70E7-450C-A964-CC6C38C73A90}"/>
    <cellStyle name="Input 111 7" xfId="23916" xr:uid="{13596D4A-7DB6-458C-9405-730348D4FDF4}"/>
    <cellStyle name="Input 112" xfId="18059" xr:uid="{DFB19B32-73FE-43CF-98EA-5EDB41393CF3}"/>
    <cellStyle name="Input 112 2" xfId="21904" xr:uid="{AACF8BD4-161A-4226-8483-8E53076E4A47}"/>
    <cellStyle name="Input 112 3" xfId="22961" xr:uid="{2A882C6C-5835-46B8-B4CC-6B2DA21ABAC9}"/>
    <cellStyle name="Input 112 4" xfId="23949" xr:uid="{6902EBA5-4DFD-477C-B42F-9A06E8CE6825}"/>
    <cellStyle name="Input 113" xfId="18065" xr:uid="{8291056B-0188-4A16-975F-DC6FEEF08D36}"/>
    <cellStyle name="Input 113 2" xfId="21908" xr:uid="{3B58A8FB-C351-4DE5-B5D9-2ED489ED00E5}"/>
    <cellStyle name="Input 113 3" xfId="22967" xr:uid="{D228992F-3A42-419A-85B3-5ED36B585CD3}"/>
    <cellStyle name="Input 113 4" xfId="23954" xr:uid="{213BBC5E-0AB6-4958-A501-040E7501AACB}"/>
    <cellStyle name="Input 114" xfId="18055" xr:uid="{247EA878-B4F5-40AE-8E54-09B1E750B655}"/>
    <cellStyle name="Input 114 2" xfId="21900" xr:uid="{9673CF0F-947F-4E4A-8725-83EB9E386A6F}"/>
    <cellStyle name="Input 114 3" xfId="22957" xr:uid="{E4CE11E5-ECAE-476A-B63D-F0EAA00E1E94}"/>
    <cellStyle name="Input 114 4" xfId="23945" xr:uid="{74C594A1-2B15-41D4-BA89-71B48B37D1BF}"/>
    <cellStyle name="Input 115" xfId="18060" xr:uid="{3C45B54E-591A-400D-8ADF-C4E071E778CB}"/>
    <cellStyle name="Input 115 2" xfId="21905" xr:uid="{2916A281-2D4D-46A4-AB88-1C58AD0893B8}"/>
    <cellStyle name="Input 115 3" xfId="22962" xr:uid="{71D821FF-566A-4E72-986D-2E579179C072}"/>
    <cellStyle name="Input 115 4" xfId="23950" xr:uid="{E8941677-0615-495C-81D0-FEA63A65C7D5}"/>
    <cellStyle name="Input 116" xfId="24064" xr:uid="{B189F1DB-1EE8-4920-AA44-93B2F52B1221}"/>
    <cellStyle name="Input 117" xfId="24083" xr:uid="{DC8D85CA-3AF8-4C04-9D4A-5DA93C40BF73}"/>
    <cellStyle name="Input 118" xfId="24483" xr:uid="{5875B3EA-68F1-40CA-95B5-43C6AC10A44A}"/>
    <cellStyle name="Input 119" xfId="24732" xr:uid="{FD76D643-0E4A-4470-B6B5-A4FFBFE03BC3}"/>
    <cellStyle name="Input 12" xfId="1280" xr:uid="{699A220F-5903-44D4-90C9-CB99BFB82EB6}"/>
    <cellStyle name="Input 12 10" xfId="18752" xr:uid="{3AAE6CAB-83FA-4869-972C-2A12A2BA0975}"/>
    <cellStyle name="Input 12 10 2" xfId="27616" xr:uid="{94BE4490-F356-4325-A4E1-C324482B503B}"/>
    <cellStyle name="Input 12 11" xfId="27009" xr:uid="{44073401-0086-4A4D-AA2A-905777EAA5EE}"/>
    <cellStyle name="Input 12 12" xfId="27459" xr:uid="{D109E131-3821-4236-A786-CB94C1C174E6}"/>
    <cellStyle name="Input 12 13" xfId="26987" xr:uid="{0F6A4E2C-137F-46C4-A2AF-0F2CCF14A95F}"/>
    <cellStyle name="Input 12 14" xfId="27426" xr:uid="{75360360-12F2-43B3-8FB9-147C5480FE4E}"/>
    <cellStyle name="Input 12 15" xfId="27365" xr:uid="{F6C0B22B-1957-43EE-B3AE-D60FCC9E713F}"/>
    <cellStyle name="Input 12 16" xfId="27157" xr:uid="{B0F8AD5C-7503-403B-89A5-B5BA6C88D88C}"/>
    <cellStyle name="Input 12 17" xfId="27474" xr:uid="{FEA95368-CBEF-4E0D-BE57-1B357A0F9E86}"/>
    <cellStyle name="Input 12 18" xfId="27831" xr:uid="{8F3937B8-7FC2-4FCA-8AF9-A2F93125768E}"/>
    <cellStyle name="Input 12 19" xfId="27017" xr:uid="{EA190865-0D1B-48AD-B49D-861001D22F7D}"/>
    <cellStyle name="Input 12 2" xfId="4326" xr:uid="{49DF50AC-00B9-4996-9E17-76F627C7C59F}"/>
    <cellStyle name="Input 12 2 10" xfId="26876" xr:uid="{69425131-A62D-4ED5-9EC0-51701E3FD8BE}"/>
    <cellStyle name="Input 12 2 2" xfId="11750" xr:uid="{A045891F-0949-46CE-8C2A-D9B4F694C155}"/>
    <cellStyle name="Input 12 2 2 2" xfId="15437" xr:uid="{802C2B2B-029B-4784-841F-27D59336D183}"/>
    <cellStyle name="Input 12 2 2 3" xfId="16474" xr:uid="{90E859DC-0F71-4D13-88BA-A6A4A271421E}"/>
    <cellStyle name="Input 12 2 2 4" xfId="17442" xr:uid="{A42FEA54-D7F0-4D47-BF13-E4A14B8FB216}"/>
    <cellStyle name="Input 12 2 2 5" xfId="21217" xr:uid="{D4787D8C-F818-4E56-86A4-FE910E25C5AB}"/>
    <cellStyle name="Input 12 2 2 6" xfId="22396" xr:uid="{B3E7C306-9B8B-4B7E-A236-653F490D4136}"/>
    <cellStyle name="Input 12 2 2 7" xfId="23420" xr:uid="{FE3EF889-58C3-41CE-8229-AD2468EB58DE}"/>
    <cellStyle name="Input 12 2 3" xfId="11533" xr:uid="{0528DC05-7449-4669-90EE-6CD8ED2A2B4F}"/>
    <cellStyle name="Input 12 2 3 2" xfId="15222" xr:uid="{7D06107E-A8BD-49CA-8050-DE3E8AB09CCE}"/>
    <cellStyle name="Input 12 2 3 3" xfId="16261" xr:uid="{473F29CF-9E6C-4BB0-83F1-04149EE19969}"/>
    <cellStyle name="Input 12 2 3 4" xfId="17228" xr:uid="{78BA5497-E713-4678-9220-82B41164091D}"/>
    <cellStyle name="Input 12 2 3 5" xfId="21004" xr:uid="{9311A4F9-CDEE-41CA-AF9A-ADFD0F9F0D03}"/>
    <cellStyle name="Input 12 2 3 6" xfId="22195" xr:uid="{FB1B0B40-EABB-4450-B95E-08F07E2B63E9}"/>
    <cellStyle name="Input 12 2 3 7" xfId="23206" xr:uid="{7F5CE288-A32B-4C42-94F3-476154814AC4}"/>
    <cellStyle name="Input 12 2 4" xfId="13554" xr:uid="{4756BCAD-C81F-444B-B5D6-BB9A741589BF}"/>
    <cellStyle name="Input 12 2 5" xfId="13161" xr:uid="{0B954F24-BE50-4AED-BBE2-8B2956FC1D12}"/>
    <cellStyle name="Input 12 2 6" xfId="14488" xr:uid="{9F0ED523-9830-43B8-9F5D-0F118F35A8B3}"/>
    <cellStyle name="Input 12 2 7" xfId="19180" xr:uid="{39DD2106-A2C8-46C2-AC4F-D86A4F210908}"/>
    <cellStyle name="Input 12 2 8" xfId="19046" xr:uid="{D32EE8ED-BBC3-4772-B001-AF499324AB7E}"/>
    <cellStyle name="Input 12 2 9" xfId="18786" xr:uid="{DB5CB940-491B-4C8A-BE85-BE933F8438AD}"/>
    <cellStyle name="Input 12 20" xfId="27781" xr:uid="{F6DFE4B7-03DE-43C1-9BC8-065E7FA779F1}"/>
    <cellStyle name="Input 12 21" xfId="27837" xr:uid="{55043D62-ED01-4A41-8163-84CF8852149B}"/>
    <cellStyle name="Input 12 22" xfId="26936" xr:uid="{1EE7996D-FE63-4869-9835-19D9AD2F4388}"/>
    <cellStyle name="Input 12 23" xfId="26786" xr:uid="{FCE37F8B-2E99-43C3-8BF7-E258D923B179}"/>
    <cellStyle name="Input 12 24" xfId="30235" xr:uid="{2655E154-C7A3-432B-9754-E0F8370A8B84}"/>
    <cellStyle name="Input 12 25" xfId="33965" xr:uid="{22A9896A-C123-45DA-930E-7D15462E1632}"/>
    <cellStyle name="Input 12 26" xfId="34171" xr:uid="{46D81D2A-0500-49C6-9664-94433F640678}"/>
    <cellStyle name="Input 12 3" xfId="4390" xr:uid="{DA1DA935-93C1-452C-AC00-499D8A121652}"/>
    <cellStyle name="Input 12 3 10" xfId="27169" xr:uid="{C284FE00-E8A6-4DCE-A8D6-A608897CE5E8}"/>
    <cellStyle name="Input 12 3 2" xfId="11769" xr:uid="{365C075C-2348-4282-A9EB-6DE3A6E9133E}"/>
    <cellStyle name="Input 12 3 2 2" xfId="15456" xr:uid="{52063BBB-BB71-44BC-BE5B-C5A0BEF10462}"/>
    <cellStyle name="Input 12 3 2 3" xfId="16493" xr:uid="{D968F83B-A491-4CCC-BB21-527826AE65FC}"/>
    <cellStyle name="Input 12 3 2 4" xfId="17461" xr:uid="{0C4666B3-C820-48E4-8567-9A6B0CFBFE60}"/>
    <cellStyle name="Input 12 3 2 5" xfId="21236" xr:uid="{6FB95207-AE84-4CFB-989C-1328C34F70B0}"/>
    <cellStyle name="Input 12 3 2 6" xfId="22412" xr:uid="{F77B46DF-B8D2-40F7-A717-F063EDA11652}"/>
    <cellStyle name="Input 12 3 2 7" xfId="23439" xr:uid="{55B711DB-D972-489D-8E33-991302A3C1FC}"/>
    <cellStyle name="Input 12 3 3" xfId="9282" xr:uid="{D0841E0A-AD93-4604-8D91-578783254994}"/>
    <cellStyle name="Input 12 3 3 2" xfId="14667" xr:uid="{93F37E99-EC00-4420-9139-B14F0EF9F872}"/>
    <cellStyle name="Input 12 3 3 3" xfId="14931" xr:uid="{0C34F38B-EEBD-4E6A-9B82-33B9685F6814}"/>
    <cellStyle name="Input 12 3 3 4" xfId="14801" xr:uid="{C967152B-3772-47E4-BC2F-57EE914C2D88}"/>
    <cellStyle name="Input 12 3 3 5" xfId="20451" xr:uid="{FB2A129C-5EB7-41E4-B576-F84366DE52E9}"/>
    <cellStyle name="Input 12 3 3 6" xfId="20744" xr:uid="{958A0AD6-BAD4-4976-A6A9-53FAFF06633D}"/>
    <cellStyle name="Input 12 3 3 7" xfId="20714" xr:uid="{38031A2B-0630-4C55-9F66-A76C34C8028A}"/>
    <cellStyle name="Input 12 3 4" xfId="13583" xr:uid="{E50A5D28-B6C6-457B-AC8F-392831688E97}"/>
    <cellStyle name="Input 12 3 5" xfId="13466" xr:uid="{07792FCA-C245-4546-B801-C7C601763515}"/>
    <cellStyle name="Input 12 3 6" xfId="14761" xr:uid="{D02BFA2A-BB97-415D-910C-8E83480FED93}"/>
    <cellStyle name="Input 12 3 7" xfId="19204" xr:uid="{E1EAB75D-AA97-44D1-B165-3A4D8C9E39D7}"/>
    <cellStyle name="Input 12 3 8" xfId="20247" xr:uid="{3AD5088F-6DF7-40E5-83B6-8B1DB7F0B064}"/>
    <cellStyle name="Input 12 3 9" xfId="18201" xr:uid="{94EE22D6-E33A-4050-A08E-77B68AA02C43}"/>
    <cellStyle name="Input 12 4" xfId="11484" xr:uid="{3FF806E2-A1BD-424B-AA02-6412A8DA0BFF}"/>
    <cellStyle name="Input 12 4 2" xfId="15173" xr:uid="{44AE34E6-F035-4FF6-A6B8-980B9FF76929}"/>
    <cellStyle name="Input 12 4 3" xfId="16214" xr:uid="{C6691DD8-4C0B-43C7-9BE5-B177859FEC4C}"/>
    <cellStyle name="Input 12 4 4" xfId="17180" xr:uid="{C8812977-818B-4BAA-94CB-AC57CC07E945}"/>
    <cellStyle name="Input 12 4 5" xfId="20958" xr:uid="{32812896-98C3-4997-B0EC-2E7322E332FD}"/>
    <cellStyle name="Input 12 4 6" xfId="22155" xr:uid="{D0FA1036-2719-4C82-A886-2C447032E20F}"/>
    <cellStyle name="Input 12 4 7" xfId="23158" xr:uid="{65DFD75A-54DB-48BF-B4E2-C884D92424B1}"/>
    <cellStyle name="Input 12 4 8" xfId="27165" xr:uid="{DEB650F3-C1D9-49D4-A946-571C8D996ED2}"/>
    <cellStyle name="Input 12 5" xfId="12745" xr:uid="{9F4AC048-D3EC-414F-9E16-C4711420ECF5}"/>
    <cellStyle name="Input 12 5 2" xfId="27149" xr:uid="{940689FD-2B0F-45B5-9537-BE4B061933A8}"/>
    <cellStyle name="Input 12 6" xfId="13127" xr:uid="{6A98F1A8-8E6D-4CEE-B6B0-67A168905757}"/>
    <cellStyle name="Input 12 6 2" xfId="27276" xr:uid="{87136BFC-E7C2-47A1-8D43-8E87D1FBB366}"/>
    <cellStyle name="Input 12 7" xfId="14515" xr:uid="{1E95F480-0BA3-46F5-A71F-DA8637E4ED8D}"/>
    <cellStyle name="Input 12 7 2" xfId="27608" xr:uid="{A123A6AC-B586-472A-AE02-1CA28A02E0D1}"/>
    <cellStyle name="Input 12 8" xfId="18258" xr:uid="{3AC23B87-D1CE-458F-83F1-F262FBA66EC3}"/>
    <cellStyle name="Input 12 8 2" xfId="27569" xr:uid="{389CA26A-4F2D-4E95-9572-DD9930C499FA}"/>
    <cellStyle name="Input 12 9" xfId="20595" xr:uid="{FEADA847-B58C-4C86-B79A-276E644B5EF9}"/>
    <cellStyle name="Input 12 9 2" xfId="27590" xr:uid="{725E3342-EDC5-4A18-9311-AA461C996636}"/>
    <cellStyle name="Input 120" xfId="24840" xr:uid="{3AFD1FF5-4ADC-4359-AB52-BAEFE1898312}"/>
    <cellStyle name="Input 121" xfId="24903" xr:uid="{6E1E487B-B418-4876-A30D-D8B20BD4482A}"/>
    <cellStyle name="Input 122" xfId="24868" xr:uid="{72BCB90B-B949-440F-96C3-B16939426802}"/>
    <cellStyle name="Input 123" xfId="24814" xr:uid="{CFC68E16-D098-4AD9-A4F4-0904318034A5}"/>
    <cellStyle name="Input 124" xfId="24629" xr:uid="{8B3BCE25-C515-4E15-9796-C294F38D5D89}"/>
    <cellStyle name="Input 125" xfId="24792" xr:uid="{43CB491A-6D1A-4782-8C7D-F5CC77F75E50}"/>
    <cellStyle name="Input 126" xfId="25024" xr:uid="{5A02B86A-E056-4F15-82DF-2F277F9F01C7}"/>
    <cellStyle name="Input 127" xfId="25217" xr:uid="{5434C2B4-6B20-45D6-AEA3-C8150734659E}"/>
    <cellStyle name="Input 128" xfId="25229" xr:uid="{5E6072AC-A80E-4552-B35D-9B330DA57A1B}"/>
    <cellStyle name="Input 129" xfId="25399" xr:uid="{C32DA420-99DA-4FA3-B951-F2786891E743}"/>
    <cellStyle name="Input 13" xfId="1491" xr:uid="{71A82747-3901-4356-AF4E-6E7C25032B5C}"/>
    <cellStyle name="Input 13 10" xfId="22688" xr:uid="{CABDEC3E-3EF9-464B-A959-271639E1688B}"/>
    <cellStyle name="Input 13 11" xfId="30900" xr:uid="{91C90CFF-1245-4CD5-AEC2-80E900C831B2}"/>
    <cellStyle name="Input 13 12" xfId="34006" xr:uid="{E3F7F591-C85E-4A4C-9DC8-05D196BD8FB6}"/>
    <cellStyle name="Input 13 13" xfId="34205" xr:uid="{0F162342-D72B-4EC6-BBE8-E88D7C0939E7}"/>
    <cellStyle name="Input 13 2" xfId="4448" xr:uid="{D8AE2251-B295-4B6C-9F00-A733A619C6C6}"/>
    <cellStyle name="Input 13 2 2" xfId="11776" xr:uid="{7D31E781-C09A-4E76-B9D1-BE8BB80916AF}"/>
    <cellStyle name="Input 13 2 2 2" xfId="15463" xr:uid="{E082D7B1-8B2F-477A-8B95-275E3E9CFB23}"/>
    <cellStyle name="Input 13 2 2 3" xfId="16500" xr:uid="{25F67C5E-D88C-474E-9623-5B56D5480C87}"/>
    <cellStyle name="Input 13 2 2 4" xfId="17468" xr:uid="{2015B6A7-5417-4CE8-86D3-7B75048EBF66}"/>
    <cellStyle name="Input 13 2 2 5" xfId="21243" xr:uid="{2E2C27DE-1F64-4719-9A20-340B68D9212C}"/>
    <cellStyle name="Input 13 2 2 6" xfId="22419" xr:uid="{61CDA7CF-485F-42C1-B92A-A8B89EF0F209}"/>
    <cellStyle name="Input 13 2 2 7" xfId="23446" xr:uid="{39343F86-F405-463C-95C7-BAE72083F58A}"/>
    <cellStyle name="Input 13 2 3" xfId="11935" xr:uid="{4D356726-4432-468C-AC10-5E8294A45E63}"/>
    <cellStyle name="Input 13 2 3 2" xfId="15622" xr:uid="{2C2203EE-8AC7-4666-84B5-275C64AA407A}"/>
    <cellStyle name="Input 13 2 3 3" xfId="16657" xr:uid="{A5690D9C-FCAA-4F54-9A16-509273F505C3}"/>
    <cellStyle name="Input 13 2 3 4" xfId="17627" xr:uid="{9EF403F9-3EAA-4818-99F6-050E0AEA515C}"/>
    <cellStyle name="Input 13 2 3 5" xfId="21400" xr:uid="{316B5174-0A08-4508-B41A-CB07CCC84757}"/>
    <cellStyle name="Input 13 2 3 6" xfId="22570" xr:uid="{E3FE80CF-9E45-4EA3-B73E-0D91F35FF536}"/>
    <cellStyle name="Input 13 2 3 7" xfId="23605" xr:uid="{5AAD09EA-DB58-42FC-8F3C-4E0120DC6839}"/>
    <cellStyle name="Input 13 2 4" xfId="13600" xr:uid="{EE739B6C-5D1F-4376-97AD-51A35468A71C}"/>
    <cellStyle name="Input 13 2 5" xfId="14295" xr:uid="{53C9846D-A187-4831-856F-176716FEB529}"/>
    <cellStyle name="Input 13 2 6" xfId="13411" xr:uid="{3244AA06-A66A-4C69-8E3D-DA7E89E2239B}"/>
    <cellStyle name="Input 13 2 7" xfId="19226" xr:uid="{F59217E5-1629-4EE8-9E76-BBE0253AED00}"/>
    <cellStyle name="Input 13 2 8" xfId="19894" xr:uid="{10EC6ADB-27B8-4B3D-B923-C47C351ABCF6}"/>
    <cellStyle name="Input 13 2 9" xfId="20208" xr:uid="{ED385681-5A2E-48D3-94A0-BBAC05A71692}"/>
    <cellStyle name="Input 13 3" xfId="4231" xr:uid="{4CF9569E-AA29-4478-87C9-C7FD9209230C}"/>
    <cellStyle name="Input 13 3 2" xfId="11740" xr:uid="{ACC5E18E-62E4-470C-9980-05AD778CE076}"/>
    <cellStyle name="Input 13 3 2 2" xfId="15427" xr:uid="{9BE6C167-BC91-4D1E-8C33-F1C53FCD13B1}"/>
    <cellStyle name="Input 13 3 2 3" xfId="16464" xr:uid="{081578F0-C0E5-4421-8B16-2126525CBB8C}"/>
    <cellStyle name="Input 13 3 2 4" xfId="17432" xr:uid="{E911ED68-1B87-4A12-A86B-A5FFAB22507A}"/>
    <cellStyle name="Input 13 3 2 5" xfId="21207" xr:uid="{85B6E3A7-6E04-4C7D-81F9-8E9465240990}"/>
    <cellStyle name="Input 13 3 2 6" xfId="22387" xr:uid="{DFE9B38F-603A-4662-97FC-A0FFE0B07BC6}"/>
    <cellStyle name="Input 13 3 2 7" xfId="23410" xr:uid="{D26C99EA-FD01-4619-B566-2C3F20404BBE}"/>
    <cellStyle name="Input 13 3 3" xfId="9129" xr:uid="{472F5BFF-F496-40CB-B8C7-F4A831FD8219}"/>
    <cellStyle name="Input 13 3 3 2" xfId="14619" xr:uid="{273750A2-47E4-4161-84D8-6BD3BA44D37B}"/>
    <cellStyle name="Input 13 3 3 3" xfId="15003" xr:uid="{D2BE2A79-8C72-4117-A80E-363E2472F39D}"/>
    <cellStyle name="Input 13 3 3 4" xfId="13219" xr:uid="{D56E0E6A-173E-4D69-8265-05969EF0BA8C}"/>
    <cellStyle name="Input 13 3 3 5" xfId="20407" xr:uid="{49DBFA98-1E9D-43FB-B89F-F08D07813BC8}"/>
    <cellStyle name="Input 13 3 3 6" xfId="18981" xr:uid="{8401BA74-103C-4F11-82E2-778811ED5617}"/>
    <cellStyle name="Input 13 3 3 7" xfId="19849" xr:uid="{38B77723-52E5-4D6D-BEED-9BD3DE5AA561}"/>
    <cellStyle name="Input 13 3 4" xfId="13534" xr:uid="{28117D3C-41AB-424D-BD1B-8ED60F9DED8B}"/>
    <cellStyle name="Input 13 3 5" xfId="13621" xr:uid="{5FA6CF23-1089-4FDB-B0A4-429AED82B337}"/>
    <cellStyle name="Input 13 3 6" xfId="13815" xr:uid="{F757DFCE-EC58-46D1-A063-38FCC02549CE}"/>
    <cellStyle name="Input 13 3 7" xfId="19153" xr:uid="{1C30BBBA-E0B0-4DE3-AE93-54C8AF39E620}"/>
    <cellStyle name="Input 13 3 8" xfId="20479" xr:uid="{FC1B1FD0-E9D8-4030-A42F-C00D8C9091A3}"/>
    <cellStyle name="Input 13 3 9" xfId="21987" xr:uid="{B7BDBDEE-91C5-4AB5-A2E9-8ED668BD59A8}"/>
    <cellStyle name="Input 13 4" xfId="11517" xr:uid="{F73C4531-6293-4001-BDAC-4E569C8B163F}"/>
    <cellStyle name="Input 13 4 2" xfId="15206" xr:uid="{FD795AF2-28E9-4FED-BBB5-61B4872F143A}"/>
    <cellStyle name="Input 13 4 3" xfId="16245" xr:uid="{A3AD3ACB-1AC8-4CF0-9A7B-EF1CC12E9518}"/>
    <cellStyle name="Input 13 4 4" xfId="17212" xr:uid="{42F57185-6C45-4C9E-8CB5-CF096C1DE68B}"/>
    <cellStyle name="Input 13 4 5" xfId="20988" xr:uid="{46880F87-0D92-4D81-9A04-AEAC80B8D6DA}"/>
    <cellStyle name="Input 13 4 6" xfId="22179" xr:uid="{CE4C722F-8068-43AA-901C-5C8E32C7519A}"/>
    <cellStyle name="Input 13 4 7" xfId="23190" xr:uid="{1B66C29B-C489-4C4B-B62F-FD1B0C87034A}"/>
    <cellStyle name="Input 13 5" xfId="12895" xr:uid="{5EC8A2EE-45A2-4FC8-901C-C02A66511042}"/>
    <cellStyle name="Input 13 6" xfId="15926" xr:uid="{BD636563-09E1-4904-9BCD-6485EB39D02D}"/>
    <cellStyle name="Input 13 7" xfId="14785" xr:uid="{17F174AC-C350-4B88-AFBE-737D4B8D20D8}"/>
    <cellStyle name="Input 13 8" xfId="18389" xr:uid="{7F7394D5-7558-4A3A-AC8D-316C1E7ACD41}"/>
    <cellStyle name="Input 13 9" xfId="18308" xr:uid="{5821FF79-0A87-4717-8E87-A76C8DB490C8}"/>
    <cellStyle name="Input 130" xfId="25286" xr:uid="{8D8A865D-5D3A-4F14-8C15-BE7EE4972028}"/>
    <cellStyle name="Input 131" xfId="25097" xr:uid="{243DDDBC-8F80-4FD3-AD6E-A466CC341587}"/>
    <cellStyle name="Input 132" xfId="25122" xr:uid="{88FFF11D-A84D-4CEC-84E7-75F518CBAA24}"/>
    <cellStyle name="Input 133" xfId="25541" xr:uid="{31110DB1-5C77-4DAA-BF18-4594BBA87F60}"/>
    <cellStyle name="Input 134" xfId="25577" xr:uid="{965324B6-A76C-48AA-91FC-F740F06DF296}"/>
    <cellStyle name="Input 135" xfId="25668" xr:uid="{B592B4F5-9D5D-4F87-801A-96EEB05060A6}"/>
    <cellStyle name="Input 136" xfId="25565" xr:uid="{A83B6806-7A34-4F59-81ED-ABF1415CB072}"/>
    <cellStyle name="Input 137" xfId="25826" xr:uid="{FBB8852A-45C6-4FC2-BB6E-5A12D375D178}"/>
    <cellStyle name="Input 138" xfId="25837" xr:uid="{3D92BF2D-D05F-4363-85E2-07CE8B9CAC8B}"/>
    <cellStyle name="Input 139" xfId="25910" xr:uid="{F7EAAF8A-A83C-44DF-91EA-9AFD7B981872}"/>
    <cellStyle name="Input 14" xfId="1494" xr:uid="{14F460A3-E015-4D21-9D88-4E62EAEBB476}"/>
    <cellStyle name="Input 14 10" xfId="20492" xr:uid="{1FBAAA3F-21F6-4D35-8D91-53475F1A699A}"/>
    <cellStyle name="Input 14 11" xfId="30999" xr:uid="{1F659D5B-2783-46FC-AF4F-84F1EFB60D8A}"/>
    <cellStyle name="Input 14 12" xfId="34038" xr:uid="{08E94D86-99C5-4989-BEC5-A253434DB0F3}"/>
    <cellStyle name="Input 14 13" xfId="34235" xr:uid="{23087300-9AC2-44DE-A3AB-E23DAF2187BD}"/>
    <cellStyle name="Input 14 2" xfId="4451" xr:uid="{E60E8517-4342-4BFE-A3DC-C8534AF4AEF3}"/>
    <cellStyle name="Input 14 2 2" xfId="11778" xr:uid="{676B6CD6-EC8A-4575-BA74-9D9FC276D5F4}"/>
    <cellStyle name="Input 14 2 2 2" xfId="15465" xr:uid="{0FD843B4-A6C0-49F6-A9EF-0B99555BFC54}"/>
    <cellStyle name="Input 14 2 2 3" xfId="16502" xr:uid="{CFD5BFDE-FB31-461B-8219-AD57B6D92D63}"/>
    <cellStyle name="Input 14 2 2 4" xfId="17470" xr:uid="{EA3C9288-EAE9-44C1-85F3-5C9A8374EA43}"/>
    <cellStyle name="Input 14 2 2 5" xfId="21245" xr:uid="{63739BA4-F14B-4809-809E-E102D0223509}"/>
    <cellStyle name="Input 14 2 2 6" xfId="22421" xr:uid="{30AF1EF3-3157-459C-871D-E2336E39F80D}"/>
    <cellStyle name="Input 14 2 2 7" xfId="23448" xr:uid="{4011EB7E-3E08-45C1-BBA7-1B17E3FA175F}"/>
    <cellStyle name="Input 14 2 3" xfId="11661" xr:uid="{4C8675FB-AF30-44EB-9D1F-E8605FE46F7A}"/>
    <cellStyle name="Input 14 2 3 2" xfId="15349" xr:uid="{1C2E7B2D-0635-41CC-8E53-221CA9063D16}"/>
    <cellStyle name="Input 14 2 3 3" xfId="16386" xr:uid="{F4EBF983-6ABE-4CB3-8A89-D4C09DDD2BF9}"/>
    <cellStyle name="Input 14 2 3 4" xfId="17354" xr:uid="{A4538C6C-5503-4D7C-9D43-D0B1EE746F7C}"/>
    <cellStyle name="Input 14 2 3 5" xfId="21129" xr:uid="{0057038E-E9BB-44D9-B5F8-B4C0B68E131A}"/>
    <cellStyle name="Input 14 2 3 6" xfId="22313" xr:uid="{AB2790FB-E163-40B1-8229-E32EEF85297C}"/>
    <cellStyle name="Input 14 2 3 7" xfId="23332" xr:uid="{71E9FDC2-057D-4B03-9374-286A7BEF7554}"/>
    <cellStyle name="Input 14 2 4" xfId="13602" xr:uid="{98A576EB-2F16-49A3-B8B7-7998D2CFB422}"/>
    <cellStyle name="Input 14 2 5" xfId="12945" xr:uid="{88DDFC9A-0733-4E10-B049-7BEBE874B1B1}"/>
    <cellStyle name="Input 14 2 6" xfId="16861" xr:uid="{09AC08C3-DBCF-4757-A88A-6F877D530AAE}"/>
    <cellStyle name="Input 14 2 7" xfId="19229" xr:uid="{B63D8914-211B-4A50-BDF2-7678C2F932CB}"/>
    <cellStyle name="Input 14 2 8" xfId="20771" xr:uid="{ACB1A1EB-05C1-433F-A654-CE46271AFCE6}"/>
    <cellStyle name="Input 14 2 9" xfId="18325" xr:uid="{C13EACE4-C997-40A5-96D2-4E6D672A3CC7}"/>
    <cellStyle name="Input 14 3" xfId="4229" xr:uid="{814EFEF9-9F1E-4F4A-B577-BEF8E7096CA7}"/>
    <cellStyle name="Input 14 3 2" xfId="11738" xr:uid="{84EE1B6E-AFB7-408E-A00D-6A19A75E7264}"/>
    <cellStyle name="Input 14 3 2 2" xfId="15425" xr:uid="{1A3C054B-F35E-4834-9DA7-2A4EEB0633F3}"/>
    <cellStyle name="Input 14 3 2 3" xfId="16462" xr:uid="{E4D5966F-6FC5-47C7-81DE-327FEE76E604}"/>
    <cellStyle name="Input 14 3 2 4" xfId="17430" xr:uid="{898081C8-751A-4BC8-A371-A2D2D0F223BC}"/>
    <cellStyle name="Input 14 3 2 5" xfId="21205" xr:uid="{C7D50E05-47D6-48A0-896C-D935A23F9C45}"/>
    <cellStyle name="Input 14 3 2 6" xfId="22385" xr:uid="{65F2AE92-F9FE-4B3F-8CC5-6C0BA9D10F91}"/>
    <cellStyle name="Input 14 3 2 7" xfId="23408" xr:uid="{11A2FF5F-A102-41DC-B170-FE5871501DD2}"/>
    <cellStyle name="Input 14 3 3" xfId="9127" xr:uid="{8289C9F1-DEC9-4350-9A82-A951C464129F}"/>
    <cellStyle name="Input 14 3 3 2" xfId="14617" xr:uid="{A07A340B-BDD7-4402-AC92-06476F512814}"/>
    <cellStyle name="Input 14 3 3 3" xfId="13519" xr:uid="{C296AED4-0918-4B65-B339-39E6035F772E}"/>
    <cellStyle name="Input 14 3 3 4" xfId="13312" xr:uid="{D2D04F03-69CC-47E8-9D7D-F83E06717232}"/>
    <cellStyle name="Input 14 3 3 5" xfId="20405" xr:uid="{28C71559-08FB-40F2-9AC6-6FE408CD0118}"/>
    <cellStyle name="Input 14 3 3 6" xfId="20680" xr:uid="{ECC61FD1-E689-4BA0-AD4A-716098FC09A7}"/>
    <cellStyle name="Input 14 3 3 7" xfId="20793" xr:uid="{C45710F3-F18A-46B8-9EEB-E477FF6CDE79}"/>
    <cellStyle name="Input 14 3 4" xfId="13532" xr:uid="{9DCEE821-776C-4FD7-8921-F830B981A0F0}"/>
    <cellStyle name="Input 14 3 5" xfId="14288" xr:uid="{2F5FC3EB-1FF1-4454-AB01-0D62C1E90FFB}"/>
    <cellStyle name="Input 14 3 6" xfId="12911" xr:uid="{55D4CD85-E942-4A54-98E7-7EB61F4E3476}"/>
    <cellStyle name="Input 14 3 7" xfId="19151" xr:uid="{A75407D3-8606-471D-9A5C-29B7B25C8691}"/>
    <cellStyle name="Input 14 3 8" xfId="18506" xr:uid="{33DE7365-91DA-433B-8856-7622819696F6}"/>
    <cellStyle name="Input 14 3 9" xfId="20110" xr:uid="{8FC6E7C9-1941-4D78-A246-F77C108F37A9}"/>
    <cellStyle name="Input 14 4" xfId="11519" xr:uid="{AC7900F0-D7A8-41F0-A51E-148DD5216AEB}"/>
    <cellStyle name="Input 14 4 2" xfId="15208" xr:uid="{440C33C4-7895-4775-A158-B7010C63961C}"/>
    <cellStyle name="Input 14 4 3" xfId="16247" xr:uid="{CD2509E3-B532-4DF0-93B1-6D85999E5061}"/>
    <cellStyle name="Input 14 4 4" xfId="17214" xr:uid="{3F9AE145-A775-4651-AD32-C4D97EF81D10}"/>
    <cellStyle name="Input 14 4 5" xfId="20990" xr:uid="{3906B8A6-1492-4CC9-AEA8-FF30CC06BA23}"/>
    <cellStyle name="Input 14 4 6" xfId="22181" xr:uid="{38A68501-5B39-4AA0-9E8A-610DA385509B}"/>
    <cellStyle name="Input 14 4 7" xfId="23192" xr:uid="{8F53FBAB-4CDA-476A-8361-6D0D4F61D7F3}"/>
    <cellStyle name="Input 14 5" xfId="12897" xr:uid="{61141F7B-4C5E-4131-B8EF-FEB3455C20D5}"/>
    <cellStyle name="Input 14 6" xfId="13386" xr:uid="{3FDEBB84-00E0-4DF0-8080-F948E377FB9F}"/>
    <cellStyle name="Input 14 7" xfId="13978" xr:uid="{C2CB8EFD-5657-47B4-98B3-950524AE8D20}"/>
    <cellStyle name="Input 14 8" xfId="18392" xr:uid="{C2E64FFD-C2C2-441D-99EC-E16C7F3C320F}"/>
    <cellStyle name="Input 14 9" xfId="18431" xr:uid="{68FD6731-1E69-464D-A773-8EFC1D7ABE56}"/>
    <cellStyle name="Input 140" xfId="25840" xr:uid="{F9C155A0-690E-4674-A445-F2F44A7E8493}"/>
    <cellStyle name="Input 141" xfId="26059" xr:uid="{8D3A0221-8AD5-4D40-A63D-50BEDE831D8F}"/>
    <cellStyle name="Input 142" xfId="26103" xr:uid="{27C47ED7-458C-4FE8-BF34-451D732158AD}"/>
    <cellStyle name="Input 143" xfId="26213" xr:uid="{2F46B66F-F5B9-4AA6-B4EE-C515A89CC759}"/>
    <cellStyle name="Input 144" xfId="25936" xr:uid="{FDF7A868-7211-438E-AF7C-799463E20AC2}"/>
    <cellStyle name="Input 145" xfId="25947" xr:uid="{501F7C6E-194E-47BB-9A33-D1F7CDAAC51E}"/>
    <cellStyle name="Input 146" xfId="26339" xr:uid="{3E4FA9A1-24E6-4EFF-8437-69BFD7439DD4}"/>
    <cellStyle name="Input 147" xfId="26429" xr:uid="{FD71FA84-994A-48AB-A226-30789C9C4672}"/>
    <cellStyle name="Input 148" xfId="26550" xr:uid="{017B6651-A260-4971-ACC7-94DC9A45056A}"/>
    <cellStyle name="Input 149" xfId="28050" xr:uid="{CB5C52B8-81F8-453C-A963-8679E632DD21}"/>
    <cellStyle name="Input 15" xfId="1493" xr:uid="{96B90628-8D1A-4F6B-856B-05CFBC1E6599}"/>
    <cellStyle name="Input 15 10" xfId="18680" xr:uid="{51B65CE9-7729-4F8E-B6BC-92E26F7601FF}"/>
    <cellStyle name="Input 15 11" xfId="33017" xr:uid="{9B3E2ED4-CE1C-42DA-A674-4B626E9BDB2D}"/>
    <cellStyle name="Input 15 12" xfId="34044" xr:uid="{317B68AC-3B21-4B96-9819-B35168094C90}"/>
    <cellStyle name="Input 15 13" xfId="34240" xr:uid="{1F6D73FA-269B-423F-AAF7-3C5AE158E4D2}"/>
    <cellStyle name="Input 15 2" xfId="4450" xr:uid="{E52F7CC8-97CC-4499-84AA-A3BD57914A04}"/>
    <cellStyle name="Input 15 2 2" xfId="11777" xr:uid="{93694ECD-5BC7-4EE3-B586-F4032C46ECA4}"/>
    <cellStyle name="Input 15 2 2 2" xfId="15464" xr:uid="{056AE201-002C-4A55-9F67-F01FA0642014}"/>
    <cellStyle name="Input 15 2 2 3" xfId="16501" xr:uid="{25A5DC71-BE6A-4E6A-9417-95223ED4F465}"/>
    <cellStyle name="Input 15 2 2 4" xfId="17469" xr:uid="{7161046E-7E08-4F3B-A59D-4F7B01FF6757}"/>
    <cellStyle name="Input 15 2 2 5" xfId="21244" xr:uid="{2E7A7D29-2C3C-4D88-8AD1-51F2F5ED207C}"/>
    <cellStyle name="Input 15 2 2 6" xfId="22420" xr:uid="{958F545E-F105-4ED1-A9B0-21883C7702F4}"/>
    <cellStyle name="Input 15 2 2 7" xfId="23447" xr:uid="{48A8C29A-65D1-4A14-B33C-D375EC014242}"/>
    <cellStyle name="Input 15 2 3" xfId="11909" xr:uid="{AE00628B-F720-4D14-959B-001B5C9DD6C3}"/>
    <cellStyle name="Input 15 2 3 2" xfId="15596" xr:uid="{6FC72250-EB87-46A9-A75A-8EC74DE4BE49}"/>
    <cellStyle name="Input 15 2 3 3" xfId="16631" xr:uid="{B750F54A-B1E5-44DA-9906-2B6387CCB2C8}"/>
    <cellStyle name="Input 15 2 3 4" xfId="17601" xr:uid="{ECA4E583-BC80-4EE9-9154-59A05A1108D9}"/>
    <cellStyle name="Input 15 2 3 5" xfId="21374" xr:uid="{C679BE26-3E47-49D0-9FC3-AE15E391BA8C}"/>
    <cellStyle name="Input 15 2 3 6" xfId="22546" xr:uid="{E208FBE5-EB8B-4C09-9462-08F10D6B6561}"/>
    <cellStyle name="Input 15 2 3 7" xfId="23579" xr:uid="{A5968FC1-8DBC-4C09-9FF2-28D96519081B}"/>
    <cellStyle name="Input 15 2 4" xfId="13601" xr:uid="{C5EDC9A9-1452-4741-B9D6-77E46A1FF6EF}"/>
    <cellStyle name="Input 15 2 5" xfId="13634" xr:uid="{08FE14A7-F1AA-44C9-9F7F-070203B93260}"/>
    <cellStyle name="Input 15 2 6" xfId="14812" xr:uid="{C7B337EA-D36E-4B88-B727-8AA8E85F8943}"/>
    <cellStyle name="Input 15 2 7" xfId="19228" xr:uid="{DFFCF1DF-BC37-4CA8-9A4C-96138AD8DDA0}"/>
    <cellStyle name="Input 15 2 8" xfId="20353" xr:uid="{8E577148-77D9-42D7-B121-BB6B4B025F5D}"/>
    <cellStyle name="Input 15 2 9" xfId="20475" xr:uid="{C7525CCA-509E-44EB-8AE2-80B3B0B80C66}"/>
    <cellStyle name="Input 15 3" xfId="4230" xr:uid="{92075993-37AC-4F69-B87E-3E2024102564}"/>
    <cellStyle name="Input 15 3 2" xfId="11739" xr:uid="{46945818-043F-4DE2-BEAA-C2322408CAF4}"/>
    <cellStyle name="Input 15 3 2 2" xfId="15426" xr:uid="{1CDCF38F-F1D1-4845-9479-F8D822732842}"/>
    <cellStyle name="Input 15 3 2 3" xfId="16463" xr:uid="{2C430CB7-BBBF-454B-B842-A6AC281D30A8}"/>
    <cellStyle name="Input 15 3 2 4" xfId="17431" xr:uid="{14FAFD3B-CF08-494F-A748-3E86B1C952AA}"/>
    <cellStyle name="Input 15 3 2 5" xfId="21206" xr:uid="{6B307192-79D1-4FF2-BA0E-71C2B5616323}"/>
    <cellStyle name="Input 15 3 2 6" xfId="22386" xr:uid="{19B669BC-366F-47FA-834A-74EC6D70953A}"/>
    <cellStyle name="Input 15 3 2 7" xfId="23409" xr:uid="{55ABF305-08AC-4052-8187-FE1E91D43928}"/>
    <cellStyle name="Input 15 3 3" xfId="9128" xr:uid="{8A07D7B8-3201-4058-AD26-84FBECA9DF1A}"/>
    <cellStyle name="Input 15 3 3 2" xfId="14618" xr:uid="{2557592A-CDA2-486F-BACF-3599BFEBFE88}"/>
    <cellStyle name="Input 15 3 3 3" xfId="14583" xr:uid="{276832D3-A992-460B-A1E3-3A24D9B267F0}"/>
    <cellStyle name="Input 15 3 3 4" xfId="13050" xr:uid="{18DCA4D3-A86F-43B3-8D2E-B7CFD0C186F8}"/>
    <cellStyle name="Input 15 3 3 5" xfId="20406" xr:uid="{180141C5-1A8C-4F2A-81AC-74DB42B25D76}"/>
    <cellStyle name="Input 15 3 3 6" xfId="19756" xr:uid="{7681F900-44EF-4452-BFE9-F26E3F1FAD9C}"/>
    <cellStyle name="Input 15 3 3 7" xfId="18494" xr:uid="{133C6FB6-8020-4F4A-99EF-CBEDAE33ABA6}"/>
    <cellStyle name="Input 15 3 4" xfId="13533" xr:uid="{46FCD48A-C443-4DC7-9560-448F16924304}"/>
    <cellStyle name="Input 15 3 5" xfId="14695" xr:uid="{6ED50134-42EC-453E-9918-A78DED50B9BE}"/>
    <cellStyle name="Input 15 3 6" xfId="14331" xr:uid="{FD5533BC-3D07-47EC-9E67-01EFADD9EC40}"/>
    <cellStyle name="Input 15 3 7" xfId="19152" xr:uid="{8C6A3F34-6A8E-4833-B092-DAADD7241393}"/>
    <cellStyle name="Input 15 3 8" xfId="20089" xr:uid="{FC689E5B-9868-4403-B5C3-B44FD8916946}"/>
    <cellStyle name="Input 15 3 9" xfId="18417" xr:uid="{7A65A123-AB4B-4254-AE1C-CDE174065295}"/>
    <cellStyle name="Input 15 4" xfId="11518" xr:uid="{891F4B01-4D96-43F5-BC91-A1994387B080}"/>
    <cellStyle name="Input 15 4 2" xfId="15207" xr:uid="{367B44F9-8190-447D-B0BD-DD8AF1B6BC13}"/>
    <cellStyle name="Input 15 4 3" xfId="16246" xr:uid="{E5B29D8B-4859-46AA-91FF-C100EA971BC4}"/>
    <cellStyle name="Input 15 4 4" xfId="17213" xr:uid="{DCF964CE-CEB8-4F88-A4A3-26EC3CB745B1}"/>
    <cellStyle name="Input 15 4 5" xfId="20989" xr:uid="{5F5B5120-0E25-40EC-B271-5630445477A0}"/>
    <cellStyle name="Input 15 4 6" xfId="22180" xr:uid="{90372FC3-F720-43CB-9A4A-F22F8FB691CD}"/>
    <cellStyle name="Input 15 4 7" xfId="23191" xr:uid="{F786FC40-C47F-40C6-848F-8E587A373A29}"/>
    <cellStyle name="Input 15 5" xfId="12896" xr:uid="{8450C120-65BD-4148-9976-01D97537AF9C}"/>
    <cellStyle name="Input 15 6" xfId="1475" xr:uid="{A9BCA5CC-8892-444E-AC02-9FCEE3ADAD5C}"/>
    <cellStyle name="Input 15 7" xfId="14411" xr:uid="{E6D5D4FA-D9F5-4936-B74E-A8F42CB696BA}"/>
    <cellStyle name="Input 15 8" xfId="18391" xr:uid="{9219A92F-3035-40AB-BD5F-A35FD80ED83F}"/>
    <cellStyle name="Input 15 9" xfId="18467" xr:uid="{2B982677-3F10-4A31-BFF9-1E2FB8F78812}"/>
    <cellStyle name="Input 150" xfId="28070" xr:uid="{CEFC45BD-46E4-4779-91A6-8A1E788600C9}"/>
    <cellStyle name="Input 151" xfId="28205" xr:uid="{250BC758-023A-420E-BB05-3A4CBC4BD063}"/>
    <cellStyle name="Input 152" xfId="28180" xr:uid="{8B26C1E1-3396-4ABE-9248-D8E7E2B599CA}"/>
    <cellStyle name="Input 153" xfId="27933" xr:uid="{C1488865-CD7C-4625-9CCF-3CBA7E177B74}"/>
    <cellStyle name="Input 154" xfId="28166" xr:uid="{BBC514E2-4CF4-44A5-B58A-0EFB6071A5F1}"/>
    <cellStyle name="Input 155" xfId="28331" xr:uid="{7DCA52A1-FFC0-4230-BD7E-E6DC9A1E6514}"/>
    <cellStyle name="Input 156" xfId="28340" xr:uid="{92BC69A7-CFBB-429F-B696-D9D85FB763F8}"/>
    <cellStyle name="Input 157" xfId="28479" xr:uid="{4053F93B-57E0-4C31-AB1E-8AC070FA8E3F}"/>
    <cellStyle name="Input 158" xfId="28494" xr:uid="{D2CAB5DA-125A-45F0-B5A4-4824837121A9}"/>
    <cellStyle name="Input 159" xfId="28615" xr:uid="{A11A1ED6-0CB6-41D0-AAF4-AFBE6CDDD8E0}"/>
    <cellStyle name="Input 16" xfId="1513" xr:uid="{5D74255D-EF55-4439-94F5-CF73ECCD8EBC}"/>
    <cellStyle name="Input 16 10" xfId="19665" xr:uid="{3248826D-CC8A-42AE-821B-B9527C8A66F3}"/>
    <cellStyle name="Input 16 11" xfId="33019" xr:uid="{6E039E33-1873-4FFA-91CA-E17F487B08A5}"/>
    <cellStyle name="Input 16 12" xfId="34045" xr:uid="{74F86891-F60E-41F2-8EEF-44420EB5552B}"/>
    <cellStyle name="Input 16 13" xfId="34241" xr:uid="{A891A934-980B-4397-807C-9CF0B5902CBC}"/>
    <cellStyle name="Input 16 2" xfId="4460" xr:uid="{6CEEF9BE-71CA-41F6-B368-BA4D1181A377}"/>
    <cellStyle name="Input 16 2 2" xfId="11780" xr:uid="{D948828B-265A-4C4D-A9A7-1C4364CE624C}"/>
    <cellStyle name="Input 16 2 2 2" xfId="15467" xr:uid="{77A3511C-3953-4EAC-94D9-808F58B4C915}"/>
    <cellStyle name="Input 16 2 2 3" xfId="16504" xr:uid="{0746BA5D-E326-4107-9EFF-6DA4A41290F5}"/>
    <cellStyle name="Input 16 2 2 4" xfId="17472" xr:uid="{95D0FD0E-3281-42ED-BF18-9067B25C5574}"/>
    <cellStyle name="Input 16 2 2 5" xfId="21247" xr:uid="{41CA0B14-8ADB-4382-8EEE-160583C5FAB0}"/>
    <cellStyle name="Input 16 2 2 6" xfId="22423" xr:uid="{32C976B3-FD40-4ABA-BB9A-552D859D8F39}"/>
    <cellStyle name="Input 16 2 2 7" xfId="23450" xr:uid="{ABB94DAC-5F71-4B77-877F-670BEC7CFA90}"/>
    <cellStyle name="Input 16 2 3" xfId="11811" xr:uid="{25898E9C-18A1-4415-B1CA-EC8457DC51AA}"/>
    <cellStyle name="Input 16 2 3 2" xfId="15498" xr:uid="{55854012-BDDC-4E5D-9104-14FAD850068A}"/>
    <cellStyle name="Input 16 2 3 3" xfId="16533" xr:uid="{CF72B2FB-F957-4BC2-8E1A-8B4856899BD0}"/>
    <cellStyle name="Input 16 2 3 4" xfId="17503" xr:uid="{58EBCB45-E8AB-4D47-B210-4FFB38A5003B}"/>
    <cellStyle name="Input 16 2 3 5" xfId="21276" xr:uid="{4236BAFE-7005-48F9-8363-7490ED7C00A6}"/>
    <cellStyle name="Input 16 2 3 6" xfId="22451" xr:uid="{BC53431B-ABC5-41A0-A80A-AF19629CC0D3}"/>
    <cellStyle name="Input 16 2 3 7" xfId="23481" xr:uid="{EE5944F6-57DD-4E08-A98C-CB8487A7286D}"/>
    <cellStyle name="Input 16 2 4" xfId="13605" xr:uid="{039131BC-0BCF-4692-B5BB-B4FEBD2F4930}"/>
    <cellStyle name="Input 16 2 5" xfId="14555" xr:uid="{325257A6-A0BC-4554-BEDD-C2B27E5592F7}"/>
    <cellStyle name="Input 16 2 6" xfId="12837" xr:uid="{5B227997-9617-42D4-A6FA-81EC57354F57}"/>
    <cellStyle name="Input 16 2 7" xfId="19238" xr:uid="{713BF11D-4E9A-482C-9B05-B861A24D870A}"/>
    <cellStyle name="Input 16 2 8" xfId="19799" xr:uid="{F55CAE9F-7318-4625-8478-672EB2CF3D0F}"/>
    <cellStyle name="Input 16 2 9" xfId="20583" xr:uid="{788E4193-60C3-4811-B33B-28BAF6481735}"/>
    <cellStyle name="Input 16 3" xfId="4228" xr:uid="{C31D86F7-8150-41C4-8B18-A8BF0F18565C}"/>
    <cellStyle name="Input 16 3 2" xfId="11737" xr:uid="{7BEE017E-A2D7-446A-B079-353D6021884F}"/>
    <cellStyle name="Input 16 3 2 2" xfId="15424" xr:uid="{0A1C52F9-D95A-475A-8E50-22F6661A40BA}"/>
    <cellStyle name="Input 16 3 2 3" xfId="16461" xr:uid="{EC751D22-4836-43C6-9C2B-8F6F89776F1F}"/>
    <cellStyle name="Input 16 3 2 4" xfId="17429" xr:uid="{7AF7641B-4962-4306-8EB1-266039FBB3FB}"/>
    <cellStyle name="Input 16 3 2 5" xfId="21204" xr:uid="{F79C42EC-4707-476E-809F-051A0AE4968F}"/>
    <cellStyle name="Input 16 3 2 6" xfId="22384" xr:uid="{342F115A-E1A7-4970-8516-CE56ACA58C97}"/>
    <cellStyle name="Input 16 3 2 7" xfId="23407" xr:uid="{4E04FECB-9590-47E3-A128-90951DF6FE65}"/>
    <cellStyle name="Input 16 3 3" xfId="9126" xr:uid="{E0F04FDB-4ABE-48B3-9A3B-77750CC55909}"/>
    <cellStyle name="Input 16 3 3 2" xfId="14616" xr:uid="{30B82E8F-021E-4B5E-9A76-4F5B3432A351}"/>
    <cellStyle name="Input 16 3 3 3" xfId="14605" xr:uid="{295C93EA-443E-4ECB-B2E1-2A1BCD800873}"/>
    <cellStyle name="Input 16 3 3 4" xfId="13911" xr:uid="{CAEE4120-53E3-458C-8533-55DFE29A241C}"/>
    <cellStyle name="Input 16 3 3 5" xfId="20404" xr:uid="{742CF575-3EFD-479C-99C6-06C6955CA30C}"/>
    <cellStyle name="Input 16 3 3 6" xfId="20268" xr:uid="{1766E380-F9CB-48E9-BB83-5C1AFB067C0D}"/>
    <cellStyle name="Input 16 3 3 7" xfId="21607" xr:uid="{5250FE27-0369-4829-BFE5-86B346CC182A}"/>
    <cellStyle name="Input 16 3 4" xfId="13531" xr:uid="{72F2CFC3-2E64-4B2F-8213-C2A6A17ABBAE}"/>
    <cellStyle name="Input 16 3 5" xfId="12988" xr:uid="{551C6645-2886-4887-868F-C2F7452D6AD1}"/>
    <cellStyle name="Input 16 3 6" xfId="12885" xr:uid="{BEBF42C5-85FF-424D-A3A6-087E8759E5B6}"/>
    <cellStyle name="Input 16 3 7" xfId="19150" xr:uid="{25910C06-C9D2-4D25-8A31-5A6C8DE79356}"/>
    <cellStyle name="Input 16 3 8" xfId="19332" xr:uid="{DB8568FF-D560-4E11-B010-2FD7E8C52275}"/>
    <cellStyle name="Input 16 3 9" xfId="20272" xr:uid="{94FBA6A9-D5D5-46C3-9943-7C345F2708E2}"/>
    <cellStyle name="Input 16 4" xfId="11521" xr:uid="{894C865F-403F-474A-BD36-88168EA080A2}"/>
    <cellStyle name="Input 16 4 2" xfId="15210" xr:uid="{0D624516-7FF9-456E-A83B-6C02E4CF8610}"/>
    <cellStyle name="Input 16 4 3" xfId="16249" xr:uid="{F8873C1D-18F1-44A2-A280-E8523E48EC23}"/>
    <cellStyle name="Input 16 4 4" xfId="17216" xr:uid="{E9C0CF4E-6C3B-4D27-B55B-EDE74E1BDA01}"/>
    <cellStyle name="Input 16 4 5" xfId="20992" xr:uid="{9EF67890-316E-4427-8200-09E2D2F608C4}"/>
    <cellStyle name="Input 16 4 6" xfId="22183" xr:uid="{91F83A39-2AC6-4AB9-B7B7-166C319D6C1F}"/>
    <cellStyle name="Input 16 4 7" xfId="23194" xr:uid="{CA9F313B-E427-40A5-A75B-C4A7F413829E}"/>
    <cellStyle name="Input 16 5" xfId="12900" xr:uid="{EB82A9A6-B494-459E-845D-5AA89A7F203B}"/>
    <cellStyle name="Input 16 6" xfId="14501" xr:uid="{615C922C-5BBB-4CD9-A4DB-7155E03F8902}"/>
    <cellStyle name="Input 16 7" xfId="13971" xr:uid="{B06071FF-EDC5-4D68-A888-0A1A6B9FF5D6}"/>
    <cellStyle name="Input 16 8" xfId="18402" xr:uid="{49E2BE9E-97AC-4583-AC4D-282DE0BA9C4F}"/>
    <cellStyle name="Input 16 9" xfId="18378" xr:uid="{A54E6D83-7274-49F6-8EA3-338B0A79D2A9}"/>
    <cellStyle name="Input 160" xfId="28635" xr:uid="{8EC26218-C579-4329-9451-D7A5300051E2}"/>
    <cellStyle name="Input 161" xfId="28769" xr:uid="{28B1AF42-2ADF-48D1-8724-601114232411}"/>
    <cellStyle name="Input 162" xfId="28662" xr:uid="{10DB6F31-59D2-4B0F-BF7C-31F460A6937A}"/>
    <cellStyle name="Input 163" xfId="28705" xr:uid="{2E6D72FE-76E7-45DD-943B-663571F4D50E}"/>
    <cellStyle name="Input 164" xfId="28912" xr:uid="{5E48ECE3-25BB-4686-8AF8-29EC3CCE49B8}"/>
    <cellStyle name="Input 165" xfId="28927" xr:uid="{7DD265FE-6A61-44A2-B6F2-59581D1E40CC}"/>
    <cellStyle name="Input 166" xfId="29037" xr:uid="{D7B75FBA-5AC3-49BE-AAA7-E13A5C6D3489}"/>
    <cellStyle name="Input 167" xfId="29144" xr:uid="{5367C002-4804-4730-A822-F3B3068E73B7}"/>
    <cellStyle name="Input 168" xfId="29152" xr:uid="{70C1A4E7-9E17-4235-A9C3-1B5526ECFC6D}"/>
    <cellStyle name="Input 169" xfId="29342" xr:uid="{BB77BCEC-0039-4CCC-AC03-2DA74C820FC0}"/>
    <cellStyle name="Input 17" xfId="1508" xr:uid="{3D727363-A3FF-482D-8474-9DAA4FA153F2}"/>
    <cellStyle name="Input 17 10" xfId="22539" xr:uid="{B33E92D5-D3BF-41B3-8367-5DFD47AEDDD6}"/>
    <cellStyle name="Input 17 11" xfId="33353" xr:uid="{33968843-03D3-4B93-8925-9C3AFAE89BEA}"/>
    <cellStyle name="Input 17 12" xfId="34048" xr:uid="{DF3B4147-C397-4CBF-9A32-C6AD4D6A2785}"/>
    <cellStyle name="Input 17 13" xfId="34245" xr:uid="{10575548-267D-40DC-9060-A55ECAD1C0B8}"/>
    <cellStyle name="Input 17 2" xfId="4457" xr:uid="{FBF40A65-89A7-4121-9ACA-4C3BC05619AB}"/>
    <cellStyle name="Input 17 2 2" xfId="11779" xr:uid="{DE9683B2-B012-4CEF-B21D-0E78F01C8164}"/>
    <cellStyle name="Input 17 2 2 2" xfId="15466" xr:uid="{82F52432-D17D-4A19-8734-7AE504E481A5}"/>
    <cellStyle name="Input 17 2 2 3" xfId="16503" xr:uid="{83299603-B1F9-4D40-8E64-1DE0D8C92D87}"/>
    <cellStyle name="Input 17 2 2 4" xfId="17471" xr:uid="{F2859841-DF50-4291-8513-1F9121B4F4AD}"/>
    <cellStyle name="Input 17 2 2 5" xfId="21246" xr:uid="{944890A7-5AD1-4D00-8EEA-1A8CC85EEBDA}"/>
    <cellStyle name="Input 17 2 2 6" xfId="22422" xr:uid="{FCB55D90-F97C-4239-A210-3482C1759FD2}"/>
    <cellStyle name="Input 17 2 2 7" xfId="23449" xr:uid="{3E5B9FB2-C6F7-492D-8944-03B5F9E9A834}"/>
    <cellStyle name="Input 17 2 3" xfId="11576" xr:uid="{DC805272-06E6-44E1-8563-3FB831BDBD4F}"/>
    <cellStyle name="Input 17 2 3 2" xfId="15264" xr:uid="{8C179BCD-3F16-470B-8576-2A37F2C36FFA}"/>
    <cellStyle name="Input 17 2 3 3" xfId="16301" xr:uid="{6CF168BB-1943-45E1-8B6F-CA4091CD45B1}"/>
    <cellStyle name="Input 17 2 3 4" xfId="17269" xr:uid="{2A75CDCF-897D-4C77-AD23-3550006317C3}"/>
    <cellStyle name="Input 17 2 3 5" xfId="21044" xr:uid="{03F7590B-235F-4B90-993B-62D5B5B969B2}"/>
    <cellStyle name="Input 17 2 3 6" xfId="22235" xr:uid="{D4F1723B-E8A6-4D5A-B082-19CF33FBE328}"/>
    <cellStyle name="Input 17 2 3 7" xfId="23247" xr:uid="{BCDBDFDF-2628-4F9E-9509-6D628A30A6EB}"/>
    <cellStyle name="Input 17 2 4" xfId="13604" xr:uid="{6FF0BACC-A590-41ED-B971-FDE8B7687E31}"/>
    <cellStyle name="Input 17 2 5" xfId="15008" xr:uid="{1B589F6F-D0CB-4619-A446-242F962A5B20}"/>
    <cellStyle name="Input 17 2 6" xfId="13929" xr:uid="{172A5813-3C50-4BF6-A3DC-4A7F1C6FBFCE}"/>
    <cellStyle name="Input 17 2 7" xfId="19235" xr:uid="{B8B803ED-338D-4CC9-8B8F-1D0639A2880E}"/>
    <cellStyle name="Input 17 2 8" xfId="18404" xr:uid="{D44A843E-FBBC-452B-B0B6-1FAF5A2AE6ED}"/>
    <cellStyle name="Input 17 2 9" xfId="19860" xr:uid="{05046264-5043-4104-93E3-429863888343}"/>
    <cellStyle name="Input 17 3" xfId="4227" xr:uid="{92221E43-AB21-4F55-90B4-D04A0A31A6C7}"/>
    <cellStyle name="Input 17 3 2" xfId="11736" xr:uid="{A23DB87F-4DA6-4B6E-945E-CF7BF1B06B8E}"/>
    <cellStyle name="Input 17 3 2 2" xfId="15423" xr:uid="{5A8DFAA0-FB62-4F38-92B9-68304E0FA8BB}"/>
    <cellStyle name="Input 17 3 2 3" xfId="16460" xr:uid="{CB74208D-BA60-4645-8027-46EF082DDA20}"/>
    <cellStyle name="Input 17 3 2 4" xfId="17428" xr:uid="{EE5F4D18-7680-4360-8B4D-6A2447B8B804}"/>
    <cellStyle name="Input 17 3 2 5" xfId="21203" xr:uid="{4C559985-514B-4B56-8323-F0633193E345}"/>
    <cellStyle name="Input 17 3 2 6" xfId="22383" xr:uid="{F7E4CD41-D3A8-4F64-B12B-BBE4C0F26CBD}"/>
    <cellStyle name="Input 17 3 2 7" xfId="23406" xr:uid="{344BBD88-B5C0-49D6-9A98-AFF5EFE0CECC}"/>
    <cellStyle name="Input 17 3 3" xfId="9125" xr:uid="{A9B582BD-FC41-4E0F-927C-4609A5CB0F13}"/>
    <cellStyle name="Input 17 3 3 2" xfId="14615" xr:uid="{7AF619D5-D54A-4583-8826-28FDB489F106}"/>
    <cellStyle name="Input 17 3 3 3" xfId="13521" xr:uid="{B9FA7FCA-054F-4C19-B37C-9C92DAF57BFF}"/>
    <cellStyle name="Input 17 3 3 4" xfId="14292" xr:uid="{588FE239-9D54-403E-B14F-B6987728A700}"/>
    <cellStyle name="Input 17 3 3 5" xfId="20403" xr:uid="{55C4A084-1274-4EC7-A0E2-0D49956BBFB9}"/>
    <cellStyle name="Input 17 3 3 6" xfId="19037" xr:uid="{6B7B497E-7E47-408A-9BAF-164CBDD6286C}"/>
    <cellStyle name="Input 17 3 3 7" xfId="18197" xr:uid="{FA473886-3F61-488B-A938-56D23D8520BF}"/>
    <cellStyle name="Input 17 3 4" xfId="13530" xr:uid="{925EEECF-4A78-4730-A8C4-0E921636AA05}"/>
    <cellStyle name="Input 17 3 5" xfId="13666" xr:uid="{C254FF25-6490-45CB-9EA1-613CE9314768}"/>
    <cellStyle name="Input 17 3 6" xfId="13451" xr:uid="{8B14EC10-7B73-4FBC-8612-38E6F7FC551F}"/>
    <cellStyle name="Input 17 3 7" xfId="19149" xr:uid="{A5213F80-E788-46EB-9690-6148A3D1FEFC}"/>
    <cellStyle name="Input 17 3 8" xfId="20505" xr:uid="{DF42888F-A37D-49B2-9D50-701DDF1A2835}"/>
    <cellStyle name="Input 17 3 9" xfId="22007" xr:uid="{4CF9BEA2-3D5D-4DCD-919B-27DB50210884}"/>
    <cellStyle name="Input 17 4" xfId="11520" xr:uid="{5E4F1DF0-AE52-4ADE-99BD-11B6A2000257}"/>
    <cellStyle name="Input 17 4 2" xfId="15209" xr:uid="{E8656BB8-3E32-4C14-A9D3-3E184B604655}"/>
    <cellStyle name="Input 17 4 3" xfId="16248" xr:uid="{82BB6B97-8AAC-48B9-B7B8-C3C9F9108CDA}"/>
    <cellStyle name="Input 17 4 4" xfId="17215" xr:uid="{99D8E6A1-D55E-48EA-8C21-1A1FBD98EF1A}"/>
    <cellStyle name="Input 17 4 5" xfId="20991" xr:uid="{B3ECCE8A-8B3B-40FA-BD69-22F6A61CBAC9}"/>
    <cellStyle name="Input 17 4 6" xfId="22182" xr:uid="{C060C4B8-51D7-4725-A381-C27D83847266}"/>
    <cellStyle name="Input 17 4 7" xfId="23193" xr:uid="{8F4372C3-053D-402B-83E4-D1731E544E38}"/>
    <cellStyle name="Input 17 5" xfId="12899" xr:uid="{9B1B9840-77D0-4471-AC40-D8ACA9C4FC0C}"/>
    <cellStyle name="Input 17 6" xfId="13417" xr:uid="{6F40BF9E-BD41-4E77-8EBE-DE1FA3055F5D}"/>
    <cellStyle name="Input 17 7" xfId="12951" xr:uid="{DCB02DB4-5667-4AB1-8323-698041FBF0E0}"/>
    <cellStyle name="Input 17 8" xfId="18398" xr:uid="{BF8DB7F2-8B60-4992-B8FA-A9FB96293D11}"/>
    <cellStyle name="Input 17 9" xfId="21594" xr:uid="{B5A2B2E8-1291-4EAE-8DBA-250A8F728B99}"/>
    <cellStyle name="Input 170" xfId="29417" xr:uid="{C0C4930A-7852-4F7E-9E54-84FFAFD99F73}"/>
    <cellStyle name="Input 171" xfId="29587" xr:uid="{A9F8A43A-89FE-4DE5-9AA3-50C7963E8504}"/>
    <cellStyle name="Input 172" xfId="29595" xr:uid="{D76A70E3-00BF-4D5B-AFE8-C483A6D2B687}"/>
    <cellStyle name="Input 173" xfId="29702" xr:uid="{3ACC55A5-13E8-49C2-B024-62400BA86BB4}"/>
    <cellStyle name="Input 174" xfId="29594" xr:uid="{5726A7B3-0449-44AE-AA6B-3075E252F39E}"/>
    <cellStyle name="Input 175" xfId="29707" xr:uid="{75DD80F0-20D2-4AA9-81C2-BA8A72B32840}"/>
    <cellStyle name="Input 176" xfId="29813" xr:uid="{543779EC-528B-4530-A6CB-24E329AB577F}"/>
    <cellStyle name="Input 177" xfId="29871" xr:uid="{269F2C44-7894-4CB6-8A75-288105285059}"/>
    <cellStyle name="Input 178" xfId="34131" xr:uid="{F6F17773-4364-4216-BF2E-9E4027A93109}"/>
    <cellStyle name="Input 179" xfId="34388" xr:uid="{0463BDE8-5FA0-43C3-881B-D277EC9DD6C2}"/>
    <cellStyle name="Input 18" xfId="1484" xr:uid="{AA45A8DE-D5F6-44C1-8630-BDD87D59151F}"/>
    <cellStyle name="Input 18 10" xfId="22103" xr:uid="{34662FD4-CD78-4598-A6BA-54893B6DE1D9}"/>
    <cellStyle name="Input 18 11" xfId="33563" xr:uid="{813C0B5D-F014-4AF7-8AED-C313825BE542}"/>
    <cellStyle name="Input 18 12" xfId="34049" xr:uid="{A3D000F2-3039-4487-A53B-9DBD8281F1EE}"/>
    <cellStyle name="Input 18 13" xfId="34246" xr:uid="{7AA96C4A-DB66-4733-8F72-20FCC50A2041}"/>
    <cellStyle name="Input 18 2" xfId="4446" xr:uid="{094AB222-CAB1-4E86-896E-ED442A0FF766}"/>
    <cellStyle name="Input 18 2 2" xfId="11775" xr:uid="{3FBCEE38-9DE6-47D8-A851-1E456C10516D}"/>
    <cellStyle name="Input 18 2 2 2" xfId="15462" xr:uid="{733E1FC8-1E07-4D6A-80F8-EC33BCD3B262}"/>
    <cellStyle name="Input 18 2 2 3" xfId="16499" xr:uid="{C94B0A88-57F5-4433-A4E8-6973A48E0B57}"/>
    <cellStyle name="Input 18 2 2 4" xfId="17467" xr:uid="{049E4D67-AEF5-4136-A4AE-08A50344720C}"/>
    <cellStyle name="Input 18 2 2 5" xfId="21242" xr:uid="{7BD77669-AAB6-43FC-B452-BF0A82EE728F}"/>
    <cellStyle name="Input 18 2 2 6" xfId="22418" xr:uid="{F327AE90-B171-4A08-B800-6C5C9FA609F9}"/>
    <cellStyle name="Input 18 2 2 7" xfId="23445" xr:uid="{3BC3C2CF-E226-4789-BCD9-1A99A510400F}"/>
    <cellStyle name="Input 18 2 3" xfId="11789" xr:uid="{BFA7CFB7-60FF-4990-90B0-FE96DECA3C09}"/>
    <cellStyle name="Input 18 2 3 2" xfId="15476" xr:uid="{8EEF2BFA-42E8-4052-A8D3-6ABC06C762B4}"/>
    <cellStyle name="Input 18 2 3 3" xfId="16512" xr:uid="{7A4947C2-CD85-4779-8B67-24EA9F87D646}"/>
    <cellStyle name="Input 18 2 3 4" xfId="17481" xr:uid="{5A9CB446-4106-4C0F-849D-1392BC0E750C}"/>
    <cellStyle name="Input 18 2 3 5" xfId="21255" xr:uid="{812C440C-BD8D-4CC3-8DCA-386E7F706DF8}"/>
    <cellStyle name="Input 18 2 3 6" xfId="22430" xr:uid="{AE30EA8A-1146-40F0-BEB4-92D54B77AE26}"/>
    <cellStyle name="Input 18 2 3 7" xfId="23459" xr:uid="{B51BADCB-4A15-45F2-BF36-6C48DDF317B4}"/>
    <cellStyle name="Input 18 2 4" xfId="13599" xr:uid="{356095D2-9D67-4E5B-8B48-37D8801FFA5C}"/>
    <cellStyle name="Input 18 2 5" xfId="13679" xr:uid="{38FE6D9A-B56C-496E-8C10-E37C2F4C642B}"/>
    <cellStyle name="Input 18 2 6" xfId="13076" xr:uid="{735F4296-DA70-4FB2-85A5-B9295AE7A1BB}"/>
    <cellStyle name="Input 18 2 7" xfId="19224" xr:uid="{4C0FB861-D2A3-4999-A858-91D4A3EA28CC}"/>
    <cellStyle name="Input 18 2 8" xfId="20390" xr:uid="{F7F41450-77F9-4C55-B441-6396C6A61CD3}"/>
    <cellStyle name="Input 18 2 9" xfId="19857" xr:uid="{C97EA837-D317-444F-BACC-AC9662F58546}"/>
    <cellStyle name="Input 18 3" xfId="4232" xr:uid="{4E9F50FC-B7B7-40AD-A2CE-B6865B271041}"/>
    <cellStyle name="Input 18 3 2" xfId="11741" xr:uid="{6D022543-C675-4F36-9D46-EB593FF6D643}"/>
    <cellStyle name="Input 18 3 2 2" xfId="15428" xr:uid="{6261C699-CC70-4D16-A91F-4001B0F9BF7F}"/>
    <cellStyle name="Input 18 3 2 3" xfId="16465" xr:uid="{8B1D0ADC-F8F4-42D2-9A38-7D533733C32B}"/>
    <cellStyle name="Input 18 3 2 4" xfId="17433" xr:uid="{875DBD46-7811-45B2-B9BD-ABCA480A7B74}"/>
    <cellStyle name="Input 18 3 2 5" xfId="21208" xr:uid="{15E3448B-5F11-411B-868F-55A526294875}"/>
    <cellStyle name="Input 18 3 2 6" xfId="22388" xr:uid="{EB86E83F-E6BE-41E6-AAD9-AC2D78262CA6}"/>
    <cellStyle name="Input 18 3 2 7" xfId="23411" xr:uid="{302CD7BB-E537-4973-8310-50B9ABB5F37B}"/>
    <cellStyle name="Input 18 3 3" xfId="9130" xr:uid="{89AA3E46-D83D-4296-875F-B66D494EC984}"/>
    <cellStyle name="Input 18 3 3 2" xfId="14620" xr:uid="{ECF0E325-B18A-4AF7-A764-4FACD5DBC23E}"/>
    <cellStyle name="Input 18 3 3 3" xfId="14076" xr:uid="{0ECE36AD-CC60-4707-8107-5532F3A47F6D}"/>
    <cellStyle name="Input 18 3 3 4" xfId="12774" xr:uid="{6ECB7AA3-861F-47FA-A35B-792F5453BC16}"/>
    <cellStyle name="Input 18 3 3 5" xfId="20408" xr:uid="{7B20FB6A-E4BE-4D04-B171-6376BA6D345C}"/>
    <cellStyle name="Input 18 3 3 6" xfId="18215" xr:uid="{A7D5A0FE-6B2F-41DB-BBF9-48E0938521EC}"/>
    <cellStyle name="Input 18 3 3 7" xfId="19258" xr:uid="{1FDDAA3A-EAC9-4BDD-9F88-826D2F80F24E}"/>
    <cellStyle name="Input 18 3 4" xfId="13535" xr:uid="{04975BF8-30DD-4840-80FF-D90767A20476}"/>
    <cellStyle name="Input 18 3 5" xfId="12923" xr:uid="{AA9EF89E-8588-4DC0-B724-62ED1940D9BF}"/>
    <cellStyle name="Input 18 3 6" xfId="13397" xr:uid="{5DAF1385-6C59-4E9E-8A6C-F3796B1A3CC7}"/>
    <cellStyle name="Input 18 3 7" xfId="19154" xr:uid="{67CC73D0-F631-490C-A3FD-DDF2358715EB}"/>
    <cellStyle name="Input 18 3 8" xfId="19262" xr:uid="{7FDE9E81-2F83-4696-843B-6B436FF4DBE4}"/>
    <cellStyle name="Input 18 3 9" xfId="20179" xr:uid="{409B106F-1A55-4D64-87B8-FF46D7EE69C5}"/>
    <cellStyle name="Input 18 4" xfId="11516" xr:uid="{6E02BA57-E192-4CE0-B6E0-D6712389E494}"/>
    <cellStyle name="Input 18 4 2" xfId="15205" xr:uid="{1C9ADAF1-78BB-478B-995C-57704B2D9349}"/>
    <cellStyle name="Input 18 4 3" xfId="16244" xr:uid="{F7AFAAA2-4B06-49B0-A387-13F4ED4F8E42}"/>
    <cellStyle name="Input 18 4 4" xfId="17211" xr:uid="{7DE0A563-1818-4F3E-B5AD-359CED6556CC}"/>
    <cellStyle name="Input 18 4 5" xfId="20987" xr:uid="{CF040B33-4646-497B-A0C7-53305CAF7885}"/>
    <cellStyle name="Input 18 4 6" xfId="22178" xr:uid="{9E30F306-4166-41AE-973F-AF0C2DCD8ADD}"/>
    <cellStyle name="Input 18 4 7" xfId="23189" xr:uid="{3FF7E1B0-FE40-4EBC-97DC-6ED3C3CBB37A}"/>
    <cellStyle name="Input 18 5" xfId="12893" xr:uid="{54A41683-58FB-4E79-A963-A20DF758AA4E}"/>
    <cellStyle name="Input 18 6" xfId="14978" xr:uid="{C71A6D15-EEDC-49E1-8FF6-6D1C463E9808}"/>
    <cellStyle name="Input 18 7" xfId="13308" xr:uid="{24944F95-C685-47EB-AD7A-A8D800EF4B8A}"/>
    <cellStyle name="Input 18 8" xfId="18386" xr:uid="{9863B44E-0A78-48A4-AA65-B4AA82AD9E88}"/>
    <cellStyle name="Input 18 9" xfId="18310" xr:uid="{C81A53B5-04EB-45B4-831A-B6951151F9AF}"/>
    <cellStyle name="Input 180" xfId="34416" xr:uid="{A826EC01-7207-409F-B60F-905C57BF949B}"/>
    <cellStyle name="Input 181" xfId="34404" xr:uid="{623F5C8F-C2F9-4176-889D-D2C6CBA94543}"/>
    <cellStyle name="Input 182" xfId="34409" xr:uid="{DE962ADF-D227-4384-8928-710AF5F711D4}"/>
    <cellStyle name="Input 183" xfId="34684" xr:uid="{8F3A9672-915A-4ADF-846D-656C1CA5FB01}"/>
    <cellStyle name="Input 184" xfId="34700" xr:uid="{532C0729-BA4B-43E3-89ED-B170C7A284FC}"/>
    <cellStyle name="Input 185" xfId="34683" xr:uid="{E634F3ED-D7E8-4AAE-A144-25B5410FA493}"/>
    <cellStyle name="Input 186" xfId="34715" xr:uid="{5B6D34DB-6BCC-4136-9CC9-4F059F701B98}"/>
    <cellStyle name="Input 187" xfId="34891" xr:uid="{8BA9BDD6-9865-4417-8926-870356ECF450}"/>
    <cellStyle name="Input 188" xfId="34892" xr:uid="{9FA32905-FAA3-40A1-8C84-F80F47A3911A}"/>
    <cellStyle name="Input 189" xfId="34961" xr:uid="{2E1330D8-E048-4ED7-A819-8C2A881A4AC9}"/>
    <cellStyle name="Input 19" xfId="1620" xr:uid="{E9E422AF-1DD2-48DB-BA38-E34E8BAB4713}"/>
    <cellStyle name="Input 19 10" xfId="22812" xr:uid="{108F985C-3D6C-4355-B061-6D62DC72F189}"/>
    <cellStyle name="Input 19 11" xfId="33754" xr:uid="{59D53230-6B03-4F1D-B32C-7B072F887645}"/>
    <cellStyle name="Input 19 12" xfId="34050" xr:uid="{9ED7FD85-65F3-4A00-AAFC-EFED9B9DEB71}"/>
    <cellStyle name="Input 19 13" xfId="34248" xr:uid="{8723AE47-B292-4082-A9C5-C31569070ECA}"/>
    <cellStyle name="Input 19 2" xfId="4553" xr:uid="{AE933527-22B3-4B3D-94EB-F3ED4B72D63B}"/>
    <cellStyle name="Input 19 2 2" xfId="11784" xr:uid="{59447917-FBEE-4867-9DEF-D5F1CD67EC2C}"/>
    <cellStyle name="Input 19 2 2 2" xfId="15471" xr:uid="{757F2F85-192F-410E-8319-95D0902AF5E3}"/>
    <cellStyle name="Input 19 2 2 3" xfId="16508" xr:uid="{3BCD09C7-3AB2-4D9A-8C59-6438B7C28A6F}"/>
    <cellStyle name="Input 19 2 2 4" xfId="17476" xr:uid="{02F7DED2-EAD6-4703-B4DF-2B1F43DB91BB}"/>
    <cellStyle name="Input 19 2 2 5" xfId="21251" xr:uid="{B9C380CE-C147-4BCD-9866-DF88B0EA13BC}"/>
    <cellStyle name="Input 19 2 2 6" xfId="22426" xr:uid="{2F286312-2E81-4C0A-BAC4-98FA00F24230}"/>
    <cellStyle name="Input 19 2 2 7" xfId="23454" xr:uid="{2CB5841F-17ED-473A-9E99-A972F07EEEA4}"/>
    <cellStyle name="Input 19 2 3" xfId="11525" xr:uid="{5DE4FD48-88EB-41CB-9397-98171F34FE86}"/>
    <cellStyle name="Input 19 2 3 2" xfId="15214" xr:uid="{4E12EA07-1612-42CD-A153-03B5D59A6388}"/>
    <cellStyle name="Input 19 2 3 3" xfId="16253" xr:uid="{2B7B4AAA-21BC-4E58-9E70-0C8A248FECAE}"/>
    <cellStyle name="Input 19 2 3 4" xfId="17220" xr:uid="{168771FE-9098-4F74-8DEA-22C8F7ABB905}"/>
    <cellStyle name="Input 19 2 3 5" xfId="20996" xr:uid="{E1196894-CC5C-493C-8D98-078A46C56642}"/>
    <cellStyle name="Input 19 2 3 6" xfId="22187" xr:uid="{F823D055-1EB8-4933-BB0B-748AC48EA00B}"/>
    <cellStyle name="Input 19 2 3 7" xfId="23198" xr:uid="{3A168C71-D56F-463E-A8BB-7E7214CFB743}"/>
    <cellStyle name="Input 19 2 4" xfId="13624" xr:uid="{F08D1941-2A24-4808-84BD-35334D95A481}"/>
    <cellStyle name="Input 19 2 5" xfId="13160" xr:uid="{96D4480E-DDF0-4B12-B585-4609A83CFD79}"/>
    <cellStyle name="Input 19 2 6" xfId="13983" xr:uid="{DEFB48D6-231E-439C-B160-08625DB592B4}"/>
    <cellStyle name="Input 19 2 7" xfId="19264" xr:uid="{1B77372A-E194-4CBE-BCB2-8EF739D15FF7}"/>
    <cellStyle name="Input 19 2 8" xfId="20489" xr:uid="{5CB38B76-F4C0-49AC-AFE9-78899A4A6397}"/>
    <cellStyle name="Input 19 2 9" xfId="21622" xr:uid="{52E710E5-FFE9-48ED-9E84-EF3507200384}"/>
    <cellStyle name="Input 19 3" xfId="4398" xr:uid="{5B2AD17C-2915-4C2C-BCE2-3AB24394EF63}"/>
    <cellStyle name="Input 19 3 2" xfId="11772" xr:uid="{F56962D1-0856-44E8-819A-BB1375539327}"/>
    <cellStyle name="Input 19 3 2 2" xfId="15459" xr:uid="{EBB71652-C892-4F38-A74E-2E602826EAB0}"/>
    <cellStyle name="Input 19 3 2 3" xfId="16496" xr:uid="{7E3D38E6-D693-470D-9406-E93FD3400E65}"/>
    <cellStyle name="Input 19 3 2 4" xfId="17464" xr:uid="{2B54C4E6-FD39-4D12-8498-ACCE3A51FDBB}"/>
    <cellStyle name="Input 19 3 2 5" xfId="21239" xr:uid="{E20D09A5-4240-44EE-8DC0-C4909028E5A7}"/>
    <cellStyle name="Input 19 3 2 6" xfId="22415" xr:uid="{6BD24FE7-4916-4453-8DB9-0E6FEF2F0A81}"/>
    <cellStyle name="Input 19 3 2 7" xfId="23442" xr:uid="{D0AEF73A-D670-4ACD-A4A0-B5404FEBA389}"/>
    <cellStyle name="Input 19 3 3" xfId="9290" xr:uid="{7B4928AF-A34D-429F-BEB3-D927F5694B3B}"/>
    <cellStyle name="Input 19 3 3 2" xfId="14673" xr:uid="{E1FF4411-E7AC-4D7D-9EBC-9930B08C483A}"/>
    <cellStyle name="Input 19 3 3 3" xfId="15811" xr:uid="{90DE16F9-E2CC-4A00-8ABC-AD8FB9341CE2}"/>
    <cellStyle name="Input 19 3 3 4" xfId="16909" xr:uid="{CD0B9975-8C3E-4395-B6A3-6CCD05E85D47}"/>
    <cellStyle name="Input 19 3 3 5" xfId="20454" xr:uid="{1262DA0D-7A23-4DC7-AF2E-FF18AAC3467D}"/>
    <cellStyle name="Input 19 3 3 6" xfId="20359" xr:uid="{1159ADB2-53FB-42E8-848C-E7C90647F89C}"/>
    <cellStyle name="Input 19 3 3 7" xfId="20690" xr:uid="{000665D1-48F9-4848-9ABE-9F4070AA7F54}"/>
    <cellStyle name="Input 19 3 4" xfId="13588" xr:uid="{1A6575C2-0463-4FAF-895B-68D0DBD7E7A2}"/>
    <cellStyle name="Input 19 3 5" xfId="13822" xr:uid="{3B0BCEA8-B5E4-4637-BDDE-77D1857214A7}"/>
    <cellStyle name="Input 19 3 6" xfId="12825" xr:uid="{9BFECEE0-1A5C-4EB0-84D3-019FEC3FB4C2}"/>
    <cellStyle name="Input 19 3 7" xfId="19207" xr:uid="{7C991E41-157D-4B8C-9DD2-81C1063CED35}"/>
    <cellStyle name="Input 19 3 8" xfId="20185" xr:uid="{CE7A802C-E35C-49F5-B785-A1B92CAB9A1A}"/>
    <cellStyle name="Input 19 3 9" xfId="20411" xr:uid="{A0E28C5A-9544-470C-B46C-3E83C9FB06ED}"/>
    <cellStyle name="Input 19 4" xfId="11526" xr:uid="{8AF68440-639F-43D4-A413-DA4F59B3E3CD}"/>
    <cellStyle name="Input 19 4 2" xfId="15215" xr:uid="{C42E91D8-2285-4084-8AB1-53B43E084628}"/>
    <cellStyle name="Input 19 4 3" xfId="16254" xr:uid="{1C291B7B-BB90-4D2C-AD7D-972AF61E5D26}"/>
    <cellStyle name="Input 19 4 4" xfId="17221" xr:uid="{6DFAA9AE-732B-42C3-8F8E-49D0B45EE05A}"/>
    <cellStyle name="Input 19 4 5" xfId="20997" xr:uid="{6128005A-4105-4F93-AEAF-A1CDE0A6ED45}"/>
    <cellStyle name="Input 19 4 6" xfId="22188" xr:uid="{A320F585-CF8F-466E-A764-3A50914D66B2}"/>
    <cellStyle name="Input 19 4 7" xfId="23199" xr:uid="{DAA9E4D3-0B65-46F7-A632-31755D7854BD}"/>
    <cellStyle name="Input 19 5" xfId="12928" xr:uid="{36322CC2-CB3F-4EC5-BD82-3556FE04BE99}"/>
    <cellStyle name="Input 19 6" xfId="14650" xr:uid="{1E3B6CDF-18C0-4CEC-9F23-6691E559D08E}"/>
    <cellStyle name="Input 19 7" xfId="14477" xr:uid="{13678D02-158F-4660-ACC6-DBCA316D1D5E}"/>
    <cellStyle name="Input 19 8" xfId="18432" xr:uid="{FF4B0C3A-CCF8-4C5E-AD8E-07F4470E029A}"/>
    <cellStyle name="Input 19 9" xfId="19546" xr:uid="{765A1CAF-58A8-4716-B0B9-4AFBFCFAAE9C}"/>
    <cellStyle name="Input 190" xfId="34801" xr:uid="{50FBBF48-F6FD-412D-B1D7-F1B902636B08}"/>
    <cellStyle name="Input 191" xfId="35048" xr:uid="{DDFAC80B-42A5-40D3-BB49-D87DE1E8C0DD}"/>
    <cellStyle name="Input 192" xfId="35203" xr:uid="{280DC496-769F-4063-A6FA-FF6E7764122A}"/>
    <cellStyle name="Input 193" xfId="35444" xr:uid="{438D38AC-46D9-4D43-81E0-A1ECAFFE6186}"/>
    <cellStyle name="Input 194" xfId="393" xr:uid="{7F779C62-9F92-41B6-9B01-B0400D857764}"/>
    <cellStyle name="Input 2" xfId="397" xr:uid="{EF81D17E-2582-40AC-81BC-C1A5E9A7FE0F}"/>
    <cellStyle name="Input 2 10" xfId="12654" xr:uid="{37DA0D70-4169-43F5-97F4-00F1105D2AF7}"/>
    <cellStyle name="Input 2 10 2" xfId="15995" xr:uid="{A646DCCF-CCA3-441A-A1A0-1F7966721219}"/>
    <cellStyle name="Input 2 10 3" xfId="16975" xr:uid="{129956DB-557F-4FA0-919D-C79461D67337}"/>
    <cellStyle name="Input 2 10 4" xfId="17908" xr:uid="{8E8018AB-21BF-4B3E-8D29-7F258D86C33F}"/>
    <cellStyle name="Input 2 10 5" xfId="21771" xr:uid="{C6C7C2B7-E413-4014-839C-9F0E598D93EE}"/>
    <cellStyle name="Input 2 10 6" xfId="22882" xr:uid="{FC9A2885-15A4-44A3-952F-1834681BCC3F}"/>
    <cellStyle name="Input 2 10 7" xfId="23886" xr:uid="{048B8062-048D-424E-8A32-EE06BA7C0467}"/>
    <cellStyle name="Input 2 10 8" xfId="27287" xr:uid="{C412FCA3-F077-4376-B444-FBD6E04476B4}"/>
    <cellStyle name="Input 2 11" xfId="12748" xr:uid="{BB46A24E-1893-4DA2-8BD5-F7CF0800FCEA}"/>
    <cellStyle name="Input 2 11 2" xfId="17961" xr:uid="{4BCB1271-FA39-488D-9F26-91658A17F946}"/>
    <cellStyle name="Input 2 11 3" xfId="21824" xr:uid="{D638E466-AB17-4284-850B-50A66FD81DCA}"/>
    <cellStyle name="Input 2 11 4" xfId="22936" xr:uid="{4475DEFA-E4A7-41E1-A94B-E27FBE4D9B6C}"/>
    <cellStyle name="Input 2 11 5" xfId="23937" xr:uid="{A5A48E15-173C-45D4-94EC-6055D1E2CE8A}"/>
    <cellStyle name="Input 2 11 6" xfId="27216" xr:uid="{048CA224-AF1F-4863-9B62-AD408CB4E55A}"/>
    <cellStyle name="Input 2 12" xfId="13079" xr:uid="{396ABD10-8838-4664-93DD-A3661F6E3C78}"/>
    <cellStyle name="Input 2 12 2" xfId="27559" xr:uid="{92789AE0-1BF8-45D2-9506-BFE9214489E9}"/>
    <cellStyle name="Input 2 13" xfId="18260" xr:uid="{CDF36FA6-93D7-4A57-BFE1-30E9A9A3F524}"/>
    <cellStyle name="Input 2 13 2" xfId="27409" xr:uid="{479CEFC2-1827-480D-AA75-E1E13C81EDF3}"/>
    <cellStyle name="Input 2 14" xfId="20683" xr:uid="{030E772B-A5FC-4ABA-9FCA-C87E282A182C}"/>
    <cellStyle name="Input 2 14 2" xfId="27659" xr:uid="{01CE246A-A345-4E04-95E2-DFC2BE7E5D4C}"/>
    <cellStyle name="Input 2 15" xfId="24071" xr:uid="{37141F5B-CFAF-498D-8E9D-868E1DDDCC86}"/>
    <cellStyle name="Input 2 15 2" xfId="27280" xr:uid="{FCF7F190-C518-41ED-B078-B3A1338B4D8F}"/>
    <cellStyle name="Input 2 16" xfId="24487" xr:uid="{63749CC4-4D35-4D35-8846-0D3542D57627}"/>
    <cellStyle name="Input 2 16 2" xfId="26930" xr:uid="{A5AA1E3C-9A20-4402-9EBC-13BC830815DB}"/>
    <cellStyle name="Input 2 17" xfId="24848" xr:uid="{16DD3F12-4D0B-42A8-A562-64BC3B7934C9}"/>
    <cellStyle name="Input 2 17 2" xfId="27634" xr:uid="{E3465A38-51F4-4709-8A83-480B5CA05FA4}"/>
    <cellStyle name="Input 2 18" xfId="24736" xr:uid="{0002C5A0-0A87-4E96-9DDA-9231D9CE5AC8}"/>
    <cellStyle name="Input 2 18 2" xfId="27226" xr:uid="{48656617-D6CF-4FB0-87E8-E73510BBDA1C}"/>
    <cellStyle name="Input 2 19" xfId="24829" xr:uid="{2C0A680B-A0C5-4A44-AAAD-234A0A4D85B4}"/>
    <cellStyle name="Input 2 19 2" xfId="27720" xr:uid="{1696019C-BD8E-4452-8ABF-FB1E278CB07A}"/>
    <cellStyle name="Input 2 2" xfId="864" xr:uid="{4E302B86-207E-4FF2-BE73-8C99D03A4A46}"/>
    <cellStyle name="Input 2 2 10" xfId="12860" xr:uid="{38FF8242-82DA-499A-9601-BEE226A4CDBE}"/>
    <cellStyle name="Input 2 2 10 2" xfId="18085" xr:uid="{8AE46F56-9550-4AC0-8BA8-A97272CFDD06}"/>
    <cellStyle name="Input 2 2 10 3" xfId="21916" xr:uid="{39838BBE-E495-46D4-85BD-F77DF775B47D}"/>
    <cellStyle name="Input 2 2 10 4" xfId="22974" xr:uid="{D1E1CE16-FD12-4B26-9361-A6AC9C719E67}"/>
    <cellStyle name="Input 2 2 10 5" xfId="23959" xr:uid="{F0EA6769-55D6-42AB-8CC6-13DF9FED4A2C}"/>
    <cellStyle name="Input 2 2 10 6" xfId="27639" xr:uid="{7AA39D06-51C9-4518-A499-E868ED9152D0}"/>
    <cellStyle name="Input 2 2 11" xfId="15817" xr:uid="{0C6A3F20-4663-40B1-BBFA-52AB95A30A61}"/>
    <cellStyle name="Input 2 2 11 2" xfId="27208" xr:uid="{42F15079-32B6-4E28-8C54-FFD7F5B70DC8}"/>
    <cellStyle name="Input 2 2 12" xfId="18357" xr:uid="{37813DA3-097E-43A5-AD19-E93F93FD8C6C}"/>
    <cellStyle name="Input 2 2 12 2" xfId="27043" xr:uid="{DACBE851-8D4A-4868-8DD0-53DECB691086}"/>
    <cellStyle name="Input 2 2 13" xfId="19528" xr:uid="{F3FF7A99-DEFA-4DD7-BB2B-CACF953DD972}"/>
    <cellStyle name="Input 2 2 13 2" xfId="27623" xr:uid="{9B5F1111-C230-4210-97EB-E7C84393D361}"/>
    <cellStyle name="Input 2 2 14" xfId="23992" xr:uid="{8EA4C46F-9477-47C7-BA32-5977D274AB8C}"/>
    <cellStyle name="Input 2 2 14 2" xfId="27139" xr:uid="{AA62DC6F-F97A-4942-BD2B-5742D744E655}"/>
    <cellStyle name="Input 2 2 15" xfId="24881" xr:uid="{06699779-958A-4938-B889-67B6FD978DFB}"/>
    <cellStyle name="Input 2 2 15 2" xfId="26979" xr:uid="{3607E5DA-6DE1-4A84-ABE7-6ACB1DAC1D3B}"/>
    <cellStyle name="Input 2 2 16" xfId="24870" xr:uid="{4618855A-9526-4451-9DAE-181C5BD58287}"/>
    <cellStyle name="Input 2 2 16 2" xfId="27273" xr:uid="{B445A629-5E8F-4E27-89FA-4223282E8D89}"/>
    <cellStyle name="Input 2 2 17" xfId="24812" xr:uid="{AB0704D3-13FA-4F1E-AD1C-E8A8CB59A0CC}"/>
    <cellStyle name="Input 2 2 17 2" xfId="27760" xr:uid="{F897DEE2-1A52-4DF1-8B84-C1D907BD8534}"/>
    <cellStyle name="Input 2 2 18" xfId="24756" xr:uid="{E64DF572-151F-461B-AC6D-460645B9562D}"/>
    <cellStyle name="Input 2 2 18 2" xfId="27373" xr:uid="{A4787293-EB81-41FF-91E9-5980F00F02F0}"/>
    <cellStyle name="Input 2 2 19" xfId="25307" xr:uid="{5FD4D10A-4C14-4744-A05A-87468A471CBE}"/>
    <cellStyle name="Input 2 2 19 2" xfId="27425" xr:uid="{281AA9DE-6577-4C28-8E20-EAF492C508CC}"/>
    <cellStyle name="Input 2 2 2" xfId="3009" xr:uid="{10105C44-0D71-4EDB-82BA-3FD3FC0B177D}"/>
    <cellStyle name="Input 2 2 2 10" xfId="20558" xr:uid="{634459FD-283E-4C4E-B4D8-F3C8618E7A78}"/>
    <cellStyle name="Input 2 2 2 11" xfId="26897" xr:uid="{4497F1F2-CB5A-4177-B0A1-BDA642672667}"/>
    <cellStyle name="Input 2 2 2 12" xfId="30971" xr:uid="{2805917E-4135-426A-ABFE-B4EA7884122E}"/>
    <cellStyle name="Input 2 2 2 13" xfId="34032" xr:uid="{5C4E7819-19A3-4C98-9BCB-B6ED79B34E2E}"/>
    <cellStyle name="Input 2 2 2 14" xfId="34229" xr:uid="{96AC77C5-69EB-48D0-9EA0-0DD68041EED6}"/>
    <cellStyle name="Input 2 2 2 2" xfId="5761" xr:uid="{47D19734-CF3E-4977-BE6B-D4564C2A6D1E}"/>
    <cellStyle name="Input 2 2 2 2 2" xfId="11890" xr:uid="{774FA16D-F379-490D-8985-6D0AEDA191F7}"/>
    <cellStyle name="Input 2 2 2 2 2 2" xfId="15577" xr:uid="{5AAE9698-585F-4845-A1D6-5DB4755A2C23}"/>
    <cellStyle name="Input 2 2 2 2 2 3" xfId="16612" xr:uid="{8C6D6BDF-08D4-4C7A-8EEB-67A49825FC66}"/>
    <cellStyle name="Input 2 2 2 2 2 4" xfId="17582" xr:uid="{1180E17B-A817-4197-8B63-471251E6C62F}"/>
    <cellStyle name="Input 2 2 2 2 2 5" xfId="21355" xr:uid="{36BA9B98-680A-4F15-B189-B594EFA60775}"/>
    <cellStyle name="Input 2 2 2 2 2 6" xfId="22529" xr:uid="{0070BCA8-D7B2-4343-8462-D2CC13004FF8}"/>
    <cellStyle name="Input 2 2 2 2 2 7" xfId="23560" xr:uid="{BCD1F8B1-47C3-465D-BAD0-49F30F29F981}"/>
    <cellStyle name="Input 2 2 2 2 3" xfId="11580" xr:uid="{20FA5E45-B2FF-4605-9C24-BB31C3B249C8}"/>
    <cellStyle name="Input 2 2 2 2 3 2" xfId="15268" xr:uid="{7A37B43A-489C-4ADF-A22A-830D26545A28}"/>
    <cellStyle name="Input 2 2 2 2 3 3" xfId="16305" xr:uid="{3748CB79-5736-4DD0-B356-8236ED216E0A}"/>
    <cellStyle name="Input 2 2 2 2 3 4" xfId="17273" xr:uid="{B634EA1E-40F3-496F-A730-7B178D228F34}"/>
    <cellStyle name="Input 2 2 2 2 3 5" xfId="21048" xr:uid="{28495157-AC37-4C8A-B5E0-410E61D3E675}"/>
    <cellStyle name="Input 2 2 2 2 3 6" xfId="22239" xr:uid="{B1F4494F-9DCB-42C4-80CB-0E8847AED4A8}"/>
    <cellStyle name="Input 2 2 2 2 3 7" xfId="23251" xr:uid="{24CF8AC3-6699-49B6-AF88-1450BC225B84}"/>
    <cellStyle name="Input 2 2 2 2 4" xfId="13874" xr:uid="{F4BB6040-8812-4878-9E5F-9F57D9B0FB55}"/>
    <cellStyle name="Input 2 2 2 2 5" xfId="15021" xr:uid="{C3CE68D0-45F5-4682-897E-792D0424DECC}"/>
    <cellStyle name="Input 2 2 2 2 6" xfId="12848" xr:uid="{7A44A843-21F3-4DA5-A832-FDCAC3E65E88}"/>
    <cellStyle name="Input 2 2 2 2 7" xfId="19645" xr:uid="{31EB0848-2886-473D-BC6D-DA80A31B60BE}"/>
    <cellStyle name="Input 2 2 2 2 8" xfId="20216" xr:uid="{FF35AAB2-C81E-418F-AEEE-909ED65C4F1C}"/>
    <cellStyle name="Input 2 2 2 2 9" xfId="19764" xr:uid="{48DD2489-223F-425D-9E59-66D2B2AE4ACA}"/>
    <cellStyle name="Input 2 2 2 3" xfId="6833" xr:uid="{BA4774CD-2B96-4210-936D-EF4B451710F9}"/>
    <cellStyle name="Input 2 2 2 3 2" xfId="12024" xr:uid="{85017882-5A5C-43C2-8AFB-94F405CD95F9}"/>
    <cellStyle name="Input 2 2 2 3 2 2" xfId="15711" xr:uid="{58D5B198-C13F-4A9E-8F62-8E886086FF39}"/>
    <cellStyle name="Input 2 2 2 3 2 3" xfId="16745" xr:uid="{D372A597-CFCA-4561-999B-455F391DA978}"/>
    <cellStyle name="Input 2 2 2 3 2 4" xfId="17716" xr:uid="{AB00D5A6-B8C9-41E3-91E8-F84F38D0202F}"/>
    <cellStyle name="Input 2 2 2 3 2 5" xfId="21489" xr:uid="{952206CD-39B6-4715-9845-0B44271733AD}"/>
    <cellStyle name="Input 2 2 2 3 2 6" xfId="22658" xr:uid="{89C17AA5-5824-4E40-9DE3-0012C773BE62}"/>
    <cellStyle name="Input 2 2 2 3 2 7" xfId="23694" xr:uid="{3A6F809C-C110-46A4-A413-D46D7B829FDB}"/>
    <cellStyle name="Input 2 2 2 3 3" xfId="11399" xr:uid="{7DA56F68-87D3-4AE9-8BF1-774C2FEE7A24}"/>
    <cellStyle name="Input 2 2 2 3 3 2" xfId="15091" xr:uid="{0C04EB5B-2943-447A-A72B-1E3A82B7D4BE}"/>
    <cellStyle name="Input 2 2 2 3 3 3" xfId="16134" xr:uid="{14F60CEA-7B09-44C8-A8A0-63F7E15652E6}"/>
    <cellStyle name="Input 2 2 2 3 3 4" xfId="17100" xr:uid="{FD009FCC-FEB9-4FFF-B827-3C02DF9F1517}"/>
    <cellStyle name="Input 2 2 2 3 3 5" xfId="20878" xr:uid="{A40B9E86-9685-4E29-9FD1-3F8E21D1DA27}"/>
    <cellStyle name="Input 2 2 2 3 3 6" xfId="22084" xr:uid="{6528634F-02C6-4150-9849-B3391FB75C7E}"/>
    <cellStyle name="Input 2 2 2 3 3 7" xfId="23078" xr:uid="{50472577-9144-4835-8688-6511AAC057C5}"/>
    <cellStyle name="Input 2 2 2 3 4" xfId="14165" xr:uid="{28672B10-64C7-48D2-BF26-834F67F917FE}"/>
    <cellStyle name="Input 2 2 2 3 5" xfId="14742" xr:uid="{98F7069C-002C-4882-877F-145E29735C83}"/>
    <cellStyle name="Input 2 2 2 3 6" xfId="14406" xr:uid="{DC464996-61E4-448E-A47C-4362784C67D0}"/>
    <cellStyle name="Input 2 2 2 3 7" xfId="19965" xr:uid="{DEB022B9-52C0-403D-A9F7-E73BED9CF137}"/>
    <cellStyle name="Input 2 2 2 3 8" xfId="18466" xr:uid="{D1EDAD00-AC6B-423C-BCCE-6982B6095B03}"/>
    <cellStyle name="Input 2 2 2 3 9" xfId="18416" xr:uid="{1D09F855-EC0B-4F31-8B6F-A7C6A1A4D833}"/>
    <cellStyle name="Input 2 2 2 4" xfId="11626" xr:uid="{B11D4B42-D103-4A94-BF55-0D79C0001798}"/>
    <cellStyle name="Input 2 2 2 4 2" xfId="15314" xr:uid="{E418146B-F145-473F-908F-13689CA95C61}"/>
    <cellStyle name="Input 2 2 2 4 3" xfId="16351" xr:uid="{4D0E5CEC-A665-4F16-B04F-4A39A35DAC43}"/>
    <cellStyle name="Input 2 2 2 4 4" xfId="17319" xr:uid="{3633C7F9-F7A9-45C4-9EDA-5D609F0B9BA7}"/>
    <cellStyle name="Input 2 2 2 4 5" xfId="21094" xr:uid="{4DC8529A-7449-406A-8138-5B2A007294FB}"/>
    <cellStyle name="Input 2 2 2 4 6" xfId="22285" xr:uid="{A9E37F2C-50A8-4A3B-A93B-9AE3A70F2F01}"/>
    <cellStyle name="Input 2 2 2 4 7" xfId="23297" xr:uid="{31E5EA7C-865B-491C-B562-317DF848B15C}"/>
    <cellStyle name="Input 2 2 2 5" xfId="13213" xr:uid="{8A8CD9AB-EEF8-4AD8-9761-DC62BF9D562F}"/>
    <cellStyle name="Input 2 2 2 6" xfId="13419" xr:uid="{3AF779AE-BE0E-4BE1-9972-BB9F1F2446A1}"/>
    <cellStyle name="Input 2 2 2 7" xfId="14539" xr:uid="{E62C6E9B-91F0-47DC-8973-E25DC6E84926}"/>
    <cellStyle name="Input 2 2 2 8" xfId="18844" xr:uid="{0844EF32-D26F-48DE-BA2B-98AD28A85A3E}"/>
    <cellStyle name="Input 2 2 2 9" xfId="18939" xr:uid="{842524FC-1183-4DE6-903E-DDE6C596EAD7}"/>
    <cellStyle name="Input 2 2 20" xfId="25335" xr:uid="{96AAE135-A8D2-4C4D-B931-1AC3A5FBBA16}"/>
    <cellStyle name="Input 2 2 20 2" xfId="27856" xr:uid="{08CF8ECA-45C9-4A97-B6D2-DE2E5D1B2F00}"/>
    <cellStyle name="Input 2 2 21" xfId="25383" xr:uid="{C7858CDD-916F-489D-AF0E-F87F22457587}"/>
    <cellStyle name="Input 2 2 21 2" xfId="27733" xr:uid="{99C7B593-8E59-4EEF-8633-973282894624}"/>
    <cellStyle name="Input 2 2 22" xfId="25298" xr:uid="{D038C371-4958-4B83-9160-DEAAA8E1D865}"/>
    <cellStyle name="Input 2 2 22 2" xfId="27247" xr:uid="{80B7E5DE-3543-4581-BECE-8FFE98F238CB}"/>
    <cellStyle name="Input 2 2 23" xfId="25665" xr:uid="{1064C0C0-2DCC-4B7B-8BFF-9EE6A53711E5}"/>
    <cellStyle name="Input 2 2 24" xfId="25599" xr:uid="{68AA0573-86F4-4A45-B555-ECC51CF44B48}"/>
    <cellStyle name="Input 2 2 25" xfId="25613" xr:uid="{CD726537-92B5-4687-B783-61680116B516}"/>
    <cellStyle name="Input 2 2 26" xfId="25920" xr:uid="{6F185C7B-A33F-47DC-8236-73DEBC700009}"/>
    <cellStyle name="Input 2 2 27" xfId="26210" xr:uid="{B0676B05-EA5C-44D2-9C70-0B42DD564859}"/>
    <cellStyle name="Input 2 2 28" xfId="26138" xr:uid="{2E07B177-8C63-49A0-ADB6-5A8F31A37D34}"/>
    <cellStyle name="Input 2 2 29" xfId="25938" xr:uid="{A8D858BD-907C-4D36-9200-53372B800922}"/>
    <cellStyle name="Input 2 2 3" xfId="3224" xr:uid="{BF031D7F-66ED-45A8-A275-5E6780F86978}"/>
    <cellStyle name="Input 2 2 3 10" xfId="27456" xr:uid="{8FA680AE-C9D2-4C69-8EA7-FEB115B80F1B}"/>
    <cellStyle name="Input 2 2 3 2" xfId="6882" xr:uid="{5A030069-B271-4BDD-B3DC-26A42D0A63CB}"/>
    <cellStyle name="Input 2 2 3 2 2" xfId="12072" xr:uid="{6703F39D-5AC7-4594-9C00-362DCE89DF63}"/>
    <cellStyle name="Input 2 2 3 2 2 2" xfId="15759" xr:uid="{588898FE-C8E3-40C7-B481-A685B266B1AE}"/>
    <cellStyle name="Input 2 2 3 2 2 3" xfId="16793" xr:uid="{9A77F321-FD1F-4DEC-B513-BBAD143C32E6}"/>
    <cellStyle name="Input 2 2 3 2 2 4" xfId="17764" xr:uid="{AE0FD381-5656-4B52-BC16-99B79E096A4F}"/>
    <cellStyle name="Input 2 2 3 2 2 5" xfId="21537" xr:uid="{2185EE92-466B-4D0A-8FB5-A028DA09E70E}"/>
    <cellStyle name="Input 2 2 3 2 2 6" xfId="22701" xr:uid="{A4629652-4B36-4642-BDA7-BDD4F118E718}"/>
    <cellStyle name="Input 2 2 3 2 2 7" xfId="23742" xr:uid="{F132106C-A799-4558-A608-FF94D22D6049}"/>
    <cellStyle name="Input 2 2 3 2 3" xfId="11444" xr:uid="{85E7B195-5464-42C4-9BB6-7E185F0803EB}"/>
    <cellStyle name="Input 2 2 3 2 3 2" xfId="15136" xr:uid="{B8382DAE-7460-4F97-BCC5-F29D56153ACE}"/>
    <cellStyle name="Input 2 2 3 2 3 3" xfId="16178" xr:uid="{85759B16-B983-4620-A57F-429845608716}"/>
    <cellStyle name="Input 2 2 3 2 3 4" xfId="17144" xr:uid="{34AE8E7A-C471-4BB3-B857-536B9F56C8CB}"/>
    <cellStyle name="Input 2 2 3 2 3 5" xfId="20922" xr:uid="{BD98F463-8771-4479-BA25-D6B93167D089}"/>
    <cellStyle name="Input 2 2 3 2 3 6" xfId="22120" xr:uid="{9647CBBF-76E7-4EFD-B484-3519F9581A8B}"/>
    <cellStyle name="Input 2 2 3 2 3 7" xfId="23122" xr:uid="{4435EE27-0ADD-4955-82D7-6813EEC49017}"/>
    <cellStyle name="Input 2 2 3 2 4" xfId="14213" xr:uid="{3BC80546-F21D-4025-AC9F-46448853A080}"/>
    <cellStyle name="Input 2 2 3 2 5" xfId="14078" xr:uid="{F7D18ABC-2E61-4BCD-A6D9-70CB8D6E355C}"/>
    <cellStyle name="Input 2 2 3 2 6" xfId="16853" xr:uid="{E7E317AA-D086-4947-97EF-6D535F96FAE6}"/>
    <cellStyle name="Input 2 2 3 2 7" xfId="20013" xr:uid="{D44331A2-D280-45A6-A19A-4A864433EB5C}"/>
    <cellStyle name="Input 2 2 3 2 8" xfId="19279" xr:uid="{A1B3D92A-56AA-42C4-A34B-D397122EF24E}"/>
    <cellStyle name="Input 2 2 3 2 9" xfId="18978" xr:uid="{F0B870EF-1924-4832-9940-D90B58A37215}"/>
    <cellStyle name="Input 2 2 3 3" xfId="11676" xr:uid="{D46B485F-6DBD-4485-8C9F-62292B513E23}"/>
    <cellStyle name="Input 2 2 3 3 2" xfId="15364" xr:uid="{BB37F9A7-FFE2-4189-8E24-3A84D05B222F}"/>
    <cellStyle name="Input 2 2 3 3 3" xfId="16401" xr:uid="{C5CCD6C6-CA92-4C1E-B320-AF85DAC08CFB}"/>
    <cellStyle name="Input 2 2 3 3 4" xfId="17369" xr:uid="{B2A08153-C109-48E2-8611-466FDD89844D}"/>
    <cellStyle name="Input 2 2 3 3 5" xfId="21144" xr:uid="{477C9FF9-D3B1-4B5D-8DBF-11856B0CE22E}"/>
    <cellStyle name="Input 2 2 3 3 6" xfId="22326" xr:uid="{94BA485D-9BA8-46B7-AF64-EB861EE73ECD}"/>
    <cellStyle name="Input 2 2 3 3 7" xfId="23347" xr:uid="{44533238-9A25-45FD-B495-36B6D6B0D5C5}"/>
    <cellStyle name="Input 2 2 3 4" xfId="13294" xr:uid="{E73F330B-6FF9-4484-92BD-CA4DF6CA1135}"/>
    <cellStyle name="Input 2 2 3 5" xfId="13609" xr:uid="{07115A62-40CE-4529-902E-580191BEC308}"/>
    <cellStyle name="Input 2 2 3 6" xfId="16864" xr:uid="{144C7F05-DA5E-4D9C-8199-802124637EE1}"/>
    <cellStyle name="Input 2 2 3 7" xfId="18927" xr:uid="{CCAF14D7-8202-49E7-BE92-086D315949AE}"/>
    <cellStyle name="Input 2 2 3 8" xfId="21906" xr:uid="{C806CCED-CEC3-480E-8CDF-CEEE17D0E636}"/>
    <cellStyle name="Input 2 2 3 9" xfId="20634" xr:uid="{8DC3E2CE-F7EC-4FCB-882F-002ABDABDB38}"/>
    <cellStyle name="Input 2 2 30" xfId="26150" xr:uid="{5A35167F-018A-4BF7-B5B2-1CDE936801E4}"/>
    <cellStyle name="Input 2 2 31" xfId="26451" xr:uid="{884DB701-4117-4675-BF8B-1EDA5F359BE3}"/>
    <cellStyle name="Input 2 2 32" xfId="28201" xr:uid="{51805FBA-E65C-4A02-BB28-8CCA1EEF40F5}"/>
    <cellStyle name="Input 2 2 33" xfId="28092" xr:uid="{16140325-E87D-463F-9EAE-E879315A2373}"/>
    <cellStyle name="Input 2 2 34" xfId="28187" xr:uid="{5C719708-BEAA-4EC2-9CB9-0A431570FA36}"/>
    <cellStyle name="Input 2 2 35" xfId="28464" xr:uid="{49C44D8E-140B-43ED-962F-F32C842FAFA0}"/>
    <cellStyle name="Input 2 2 36" xfId="28221" xr:uid="{8541C083-AA8A-4DB7-B26C-4AD149768628}"/>
    <cellStyle name="Input 2 2 37" xfId="28766" xr:uid="{F6C4B131-E82C-49A1-B695-BEFB93B193D8}"/>
    <cellStyle name="Input 2 2 38" xfId="28700" xr:uid="{D1734674-F9BB-452D-879D-BF0CBE83D78F}"/>
    <cellStyle name="Input 2 2 39" xfId="28762" xr:uid="{CB34F8FB-8C78-4B70-BA9B-2B518608CF3A}"/>
    <cellStyle name="Input 2 2 4" xfId="4618" xr:uid="{008C9288-ADE7-4059-A971-F78B4A5BE5B2}"/>
    <cellStyle name="Input 2 2 4 10" xfId="27605" xr:uid="{B91B70D9-B3AD-4FBD-8904-618D80405EAE}"/>
    <cellStyle name="Input 2 2 4 2" xfId="11794" xr:uid="{2086489C-B561-4618-97A9-9638B8D6C37B}"/>
    <cellStyle name="Input 2 2 4 2 2" xfId="15481" xr:uid="{2651E447-9C9D-42E9-8F82-196BCBA6FCDD}"/>
    <cellStyle name="Input 2 2 4 2 3" xfId="16517" xr:uid="{8EE855B8-7912-4942-83CE-F26B7B305D19}"/>
    <cellStyle name="Input 2 2 4 2 4" xfId="17486" xr:uid="{37ACAFDB-0A31-4269-AC31-D4D48EE96372}"/>
    <cellStyle name="Input 2 2 4 2 5" xfId="21260" xr:uid="{7E664A16-7AA5-4AE6-8BC9-BB30C4454BDE}"/>
    <cellStyle name="Input 2 2 4 2 6" xfId="22435" xr:uid="{1011DB69-C591-4C19-BF28-1FCE384F4F95}"/>
    <cellStyle name="Input 2 2 4 2 7" xfId="23464" xr:uid="{AFF12A42-0403-4421-A4C4-B5B6645897B2}"/>
    <cellStyle name="Input 2 2 4 3" xfId="9469" xr:uid="{A4593F42-CBE3-4A13-9766-D1A60C51E9F8}"/>
    <cellStyle name="Input 2 2 4 3 2" xfId="14704" xr:uid="{C45D6C20-109E-423D-AFE8-2A199C894073}"/>
    <cellStyle name="Input 2 2 4 3 3" xfId="13917" xr:uid="{BE148B41-B37E-4368-A6B8-5AF5059EA07A}"/>
    <cellStyle name="Input 2 2 4 3 4" xfId="15848" xr:uid="{C76E48C8-2972-4C3D-999D-C604318A26FF}"/>
    <cellStyle name="Input 2 2 4 3 5" xfId="20488" xr:uid="{932BB489-2C0F-49A2-84BC-80F4A775437B}"/>
    <cellStyle name="Input 2 2 4 3 6" xfId="18212" xr:uid="{DEAE0497-AF9B-40D2-B513-9B3F1D3D7B1F}"/>
    <cellStyle name="Input 2 2 4 3 7" xfId="20148" xr:uid="{DA795AB0-8B46-4223-8217-4E04806666D7}"/>
    <cellStyle name="Input 2 2 4 4" xfId="13642" xr:uid="{7AB0543B-3EB9-4864-8CB9-A745A2B5097C}"/>
    <cellStyle name="Input 2 2 4 5" xfId="12924" xr:uid="{490A9EE0-A98A-4902-9253-6C545C105D92}"/>
    <cellStyle name="Input 2 2 4 6" xfId="14335" xr:uid="{87FBDFDE-3829-4765-A2FD-3ECB302CDE83}"/>
    <cellStyle name="Input 2 2 4 7" xfId="19290" xr:uid="{96459031-1DB0-47A3-9323-82CB765D70F3}"/>
    <cellStyle name="Input 2 2 4 8" xfId="19501" xr:uid="{E4DBA4C7-66FC-4C0A-908A-74B4E2AE93C0}"/>
    <cellStyle name="Input 2 2 4 9" xfId="20751" xr:uid="{BA5D1D00-16B4-4CCB-B5D6-9D83513E8893}"/>
    <cellStyle name="Input 2 2 40" xfId="28694" xr:uid="{1DAEBDC3-99EB-42FE-9F06-743938F30453}"/>
    <cellStyle name="Input 2 2 41" xfId="29021" xr:uid="{A70D09A9-5B5B-49F8-9D98-D956B0846727}"/>
    <cellStyle name="Input 2 2 42" xfId="28940" xr:uid="{68F8EDAF-D3B9-4791-B1C0-3EAE471E3C43}"/>
    <cellStyle name="Input 2 2 43" xfId="29228" xr:uid="{6B066A87-5D7D-4D80-922E-31138C2B5C95}"/>
    <cellStyle name="Input 2 2 44" xfId="29428" xr:uid="{C0C0BBB3-597E-4D1C-9B02-D5223D73A132}"/>
    <cellStyle name="Input 2 2 45" xfId="29608" xr:uid="{BF285B5E-D991-4BA9-95EA-A00ED5CF5D2C}"/>
    <cellStyle name="Input 2 2 46" xfId="29477" xr:uid="{EADEEB04-72CE-448E-956C-AF551C200B27}"/>
    <cellStyle name="Input 2 2 47" xfId="29898" xr:uid="{984BD6CC-4554-4D57-A791-C765564BFF28}"/>
    <cellStyle name="Input 2 2 48" xfId="30321" xr:uid="{1183585D-3C83-4DD3-B286-BE967DBDBA6A}"/>
    <cellStyle name="Input 2 2 49" xfId="33988" xr:uid="{F55EC59C-C7E1-4A4C-ACEA-68F5FDB46587}"/>
    <cellStyle name="Input 2 2 5" xfId="11508" xr:uid="{440FFEBE-2EC5-4017-AB86-ABF017C850AF}"/>
    <cellStyle name="Input 2 2 5 2" xfId="15197" xr:uid="{3EEF4B41-B3BE-4B70-BB7B-3BD75E84F2B6}"/>
    <cellStyle name="Input 2 2 5 3" xfId="16236" xr:uid="{CF8B0AFA-5E14-4F48-A782-B1E85E6FBFF6}"/>
    <cellStyle name="Input 2 2 5 4" xfId="17203" xr:uid="{EA495397-3438-4DF4-AE1A-CE1941663ADD}"/>
    <cellStyle name="Input 2 2 5 5" xfId="20980" xr:uid="{DE128B02-FF2A-467B-B1C2-52FEAD5A6E3B}"/>
    <cellStyle name="Input 2 2 5 6" xfId="22172" xr:uid="{B30F8DDD-CA46-455B-9F3E-B579CF23A53B}"/>
    <cellStyle name="Input 2 2 5 7" xfId="23181" xr:uid="{145BA3D8-0BFC-4C9C-86D0-599C8BB8C194}"/>
    <cellStyle name="Input 2 2 5 8" xfId="27258" xr:uid="{BB0AAE9D-5AB3-46DA-B7E2-DE84DAD04B88}"/>
    <cellStyle name="Input 2 2 50" xfId="34192" xr:uid="{8CBF5CDB-C637-4609-85AB-4715DF3C4154}"/>
    <cellStyle name="Input 2 2 51" xfId="34499" xr:uid="{A3A57157-B664-4A4B-BEF6-0D8EA5B0BE50}"/>
    <cellStyle name="Input 2 2 52" xfId="34552" xr:uid="{FB5750B7-64F8-4E70-82C3-A776BDA0DFFC}"/>
    <cellStyle name="Input 2 2 53" xfId="34437" xr:uid="{588CAA18-BE6A-4F06-AFE4-9A5AD17690BD}"/>
    <cellStyle name="Input 2 2 54" xfId="34278" xr:uid="{EDA4829F-84BB-4800-B1EC-B6C16E4B6642}"/>
    <cellStyle name="Input 2 2 55" xfId="34763" xr:uid="{133CFE32-D26B-4E1D-880E-CEB3B67EFEB9}"/>
    <cellStyle name="Input 2 2 56" xfId="34798" xr:uid="{083C693A-E307-4DE3-A447-6EE536BF51D8}"/>
    <cellStyle name="Input 2 2 6" xfId="12494" xr:uid="{B68C8936-E4E5-4E8E-9148-9FF142FCD097}"/>
    <cellStyle name="Input 2 2 6 2" xfId="15910" xr:uid="{2559969E-F9F6-41B2-B900-0F64492294BC}"/>
    <cellStyle name="Input 2 2 6 3" xfId="16903" xr:uid="{72024AE9-7C18-4013-9AC6-92F93D4C21EC}"/>
    <cellStyle name="Input 2 2 6 4" xfId="17841" xr:uid="{654EF3CD-5C58-4F87-8F47-C8E808D61A6F}"/>
    <cellStyle name="Input 2 2 6 5" xfId="21685" xr:uid="{D2FB12FD-DA8A-4BBE-95EC-AF85B0BD6E34}"/>
    <cellStyle name="Input 2 2 6 6" xfId="22799" xr:uid="{60FF1E07-18D2-4B5C-8567-0994EA757404}"/>
    <cellStyle name="Input 2 2 6 7" xfId="23819" xr:uid="{ECAFCEDA-A6EC-4002-8326-7C2A270819DA}"/>
    <cellStyle name="Input 2 2 6 8" xfId="27001" xr:uid="{164B51FC-CC67-4583-A49D-D0F502E2F0EE}"/>
    <cellStyle name="Input 2 2 7" xfId="12566" xr:uid="{3DA4B2B6-63E4-420D-87E7-220C619A8835}"/>
    <cellStyle name="Input 2 2 7 2" xfId="15933" xr:uid="{FD84F6DF-3A35-4C0D-B3E0-E4221978C844}"/>
    <cellStyle name="Input 2 2 7 3" xfId="16915" xr:uid="{12FB5057-A040-45D2-8FFE-0D11CDAAA21D}"/>
    <cellStyle name="Input 2 2 7 4" xfId="17849" xr:uid="{A5C0C0ED-3BFE-44C8-954F-BE6C609178EA}"/>
    <cellStyle name="Input 2 2 7 5" xfId="21710" xr:uid="{CF64A57A-5584-434C-BE8E-EDB8B1AF96BA}"/>
    <cellStyle name="Input 2 2 7 6" xfId="22817" xr:uid="{0E54212E-CF24-43A9-AF6B-35408506EE9D}"/>
    <cellStyle name="Input 2 2 7 7" xfId="23827" xr:uid="{C9150D7D-8E7D-4980-81D7-5D8A52D53D30}"/>
    <cellStyle name="Input 2 2 7 8" xfId="27201" xr:uid="{38CA1E3A-62BE-4CFB-BAB1-02BEEC45F8F2}"/>
    <cellStyle name="Input 2 2 8" xfId="12634" xr:uid="{441C6C4F-D108-4532-B922-0D756B0EC656}"/>
    <cellStyle name="Input 2 2 8 2" xfId="15976" xr:uid="{C9328534-EB3D-4D90-9372-A82695C0FD90}"/>
    <cellStyle name="Input 2 2 8 3" xfId="16956" xr:uid="{46588EAE-18C0-4E36-BA03-0E9BABA62138}"/>
    <cellStyle name="Input 2 2 8 4" xfId="17889" xr:uid="{F54FA3BA-5E44-42CF-AD53-F9CFDA9BE0F3}"/>
    <cellStyle name="Input 2 2 8 5" xfId="21752" xr:uid="{12DC9088-DB2F-4597-97A7-CB0E171B709C}"/>
    <cellStyle name="Input 2 2 8 6" xfId="22862" xr:uid="{73CA5CB6-3FD6-4357-A591-7847B569AB31}"/>
    <cellStyle name="Input 2 2 8 7" xfId="23867" xr:uid="{2047E809-0018-47A3-9AA5-90DC1E833A6A}"/>
    <cellStyle name="Input 2 2 8 8" xfId="27253" xr:uid="{D62E436B-B7A8-44A2-AC75-475C54B32E74}"/>
    <cellStyle name="Input 2 2 9" xfId="12701" xr:uid="{07876C74-D7FB-494B-833D-962563BEBF0A}"/>
    <cellStyle name="Input 2 2 9 2" xfId="16036" xr:uid="{2AF91B83-96D1-4310-9E2C-CF8ED4BDA335}"/>
    <cellStyle name="Input 2 2 9 3" xfId="17016" xr:uid="{5D100410-5C3B-4E86-A180-86022F46FA34}"/>
    <cellStyle name="Input 2 2 9 4" xfId="17949" xr:uid="{414F2F58-2AF5-47E5-BA6E-1AF73D224201}"/>
    <cellStyle name="Input 2 2 9 5" xfId="21813" xr:uid="{04397C92-021D-43FC-BABD-4437740B02A1}"/>
    <cellStyle name="Input 2 2 9 6" xfId="22925" xr:uid="{6A094A65-4E09-4970-BF75-16F7B673A81D}"/>
    <cellStyle name="Input 2 2 9 7" xfId="23927" xr:uid="{B690E62B-B916-4788-B2D5-D636F9CE0888}"/>
    <cellStyle name="Input 2 2 9 8" xfId="27010" xr:uid="{095D1A8F-0B54-4B04-82E6-AD29C931B61B}"/>
    <cellStyle name="Input 2 20" xfId="24918" xr:uid="{27BEFB55-8F66-4BDD-8DE5-0A9A87FFF714}"/>
    <cellStyle name="Input 2 20 2" xfId="26938" xr:uid="{FE6C48A8-0356-47BA-A6F1-67396C6CCFC3}"/>
    <cellStyle name="Input 2 21" xfId="25405" xr:uid="{0F0FD2AC-C1B2-437D-8B8D-289830637D43}"/>
    <cellStyle name="Input 2 21 2" xfId="26920" xr:uid="{50BABC38-6746-47E7-BB3E-73233EA9E810}"/>
    <cellStyle name="Input 2 22" xfId="25327" xr:uid="{671B39D1-F18D-40DC-BADA-C0A561254563}"/>
    <cellStyle name="Input 2 22 2" xfId="27418" xr:uid="{73DA4719-7229-4403-930A-41A9541CA8BA}"/>
    <cellStyle name="Input 2 23" xfId="25219" xr:uid="{A3D110C1-0AB6-471E-B44E-C58AF0D93AC3}"/>
    <cellStyle name="Input 2 23 2" xfId="27759" xr:uid="{4CF24A2D-10CE-46D5-B0A8-9B77B41F85D5}"/>
    <cellStyle name="Input 2 24" xfId="25255" xr:uid="{1438F727-9A35-4D32-A8FF-8D420ADC2094}"/>
    <cellStyle name="Input 2 25" xfId="25552" xr:uid="{4C043216-4D95-4717-9F32-277B4CB530BA}"/>
    <cellStyle name="Input 2 26" xfId="25545" xr:uid="{21A147B3-C442-45EA-ABD3-C11994DB03F3}"/>
    <cellStyle name="Input 2 27" xfId="25667" xr:uid="{FD1131B0-DB04-4E4C-95F8-DCE481A7CD40}"/>
    <cellStyle name="Input 2 28" xfId="25835" xr:uid="{B19E88FA-3222-4D54-B65C-CBDEF93DF3B8}"/>
    <cellStyle name="Input 2 29" xfId="26073" xr:uid="{09FEC6F9-B8F3-4FF5-8B28-A15A19575EEB}"/>
    <cellStyle name="Input 2 3" xfId="3177" xr:uid="{B948A49F-5CB0-46C5-98D7-8687BAECFFA4}"/>
    <cellStyle name="Input 2 3 10" xfId="20151" xr:uid="{7FACC4EC-DFE9-4223-AE18-C84EF1F73EEA}"/>
    <cellStyle name="Input 2 3 11" xfId="26877" xr:uid="{B49AD95C-3F64-4692-96D2-0E66932BE0B5}"/>
    <cellStyle name="Input 2 3 12" xfId="30904" xr:uid="{45FC62AE-30B6-4CC8-A770-4707961547D4}"/>
    <cellStyle name="Input 2 3 13" xfId="34010" xr:uid="{F3C02244-DB22-4A4B-B45A-4A9267AA0F15}"/>
    <cellStyle name="Input 2 3 14" xfId="34209" xr:uid="{0BCFAFFF-5E1B-474F-A2DD-4AD635060F77}"/>
    <cellStyle name="Input 2 3 2" xfId="5899" xr:uid="{A97EB6D7-BE21-435F-ACED-3277EF0277B5}"/>
    <cellStyle name="Input 2 3 2 2" xfId="11907" xr:uid="{26BBC595-72D8-47C0-9E3A-6A037568EC71}"/>
    <cellStyle name="Input 2 3 2 2 2" xfId="15594" xr:uid="{B269AEE2-FC96-4E1C-B9C4-6D5E2F77C600}"/>
    <cellStyle name="Input 2 3 2 2 3" xfId="16629" xr:uid="{BA502F22-7441-459D-A8B2-CAFB4231FBC6}"/>
    <cellStyle name="Input 2 3 2 2 4" xfId="17599" xr:uid="{B5B60A3A-C39C-48B1-ABDA-40E4C52E7122}"/>
    <cellStyle name="Input 2 3 2 2 5" xfId="21372" xr:uid="{C5513458-06C7-42D1-A612-6E9A16FD5FE6}"/>
    <cellStyle name="Input 2 3 2 2 6" xfId="22544" xr:uid="{C5ECEFE5-5D4A-4A50-B277-16786BC38A2B}"/>
    <cellStyle name="Input 2 3 2 2 7" xfId="23577" xr:uid="{54E3582E-F6C2-45A1-AAD6-6EE998B7E03C}"/>
    <cellStyle name="Input 2 3 2 3" xfId="11566" xr:uid="{F3F5D776-57A1-4791-ACD0-027D2043BB31}"/>
    <cellStyle name="Input 2 3 2 3 2" xfId="15254" xr:uid="{FA6F96FF-0DFE-4347-81B4-8BFFE09EEB38}"/>
    <cellStyle name="Input 2 3 2 3 3" xfId="16291" xr:uid="{59A036B6-3CAA-4823-AE7D-05216AF6832D}"/>
    <cellStyle name="Input 2 3 2 3 4" xfId="17259" xr:uid="{A3A0650E-21FB-49CC-85ED-E4FFB3CCDEA1}"/>
    <cellStyle name="Input 2 3 2 3 5" xfId="21034" xr:uid="{9EB0A263-AC2D-41E1-94EC-A49E44551343}"/>
    <cellStyle name="Input 2 3 2 3 6" xfId="22225" xr:uid="{6731E50E-99D7-437B-8E46-2FA6E192B4EB}"/>
    <cellStyle name="Input 2 3 2 3 7" xfId="23237" xr:uid="{9B46C4CE-DD1E-4E0F-BBC1-04148BC9B311}"/>
    <cellStyle name="Input 2 3 2 4" xfId="13915" xr:uid="{61EB73E2-AFCA-4767-BD8C-0AD71AFF9ADD}"/>
    <cellStyle name="Input 2 3 2 5" xfId="14090" xr:uid="{5F2127AC-7270-4D8F-BFD3-F8B603882125}"/>
    <cellStyle name="Input 2 3 2 6" xfId="13525" xr:uid="{33256201-7F49-4AAB-B029-4D9C94223198}"/>
    <cellStyle name="Input 2 3 2 7" xfId="19696" xr:uid="{28879BB4-EDE7-4764-A67A-25DE94E4B77E}"/>
    <cellStyle name="Input 2 3 2 8" xfId="20686" xr:uid="{D301CB0C-D962-4B73-8DB4-4E967E89D61A}"/>
    <cellStyle name="Input 2 3 2 9" xfId="20182" xr:uid="{3C157B49-648F-448C-B3C8-60C93C7580F1}"/>
    <cellStyle name="Input 2 3 3" xfId="6866" xr:uid="{5C1CA981-E94E-492C-AB4E-0E15B0D3DF64}"/>
    <cellStyle name="Input 2 3 3 2" xfId="12057" xr:uid="{EB1D9DBF-CEEA-4D75-86F0-0FB6A9BFF713}"/>
    <cellStyle name="Input 2 3 3 2 2" xfId="15744" xr:uid="{D906A2CC-6DB9-459D-AB85-A669FBB2F380}"/>
    <cellStyle name="Input 2 3 3 2 3" xfId="16778" xr:uid="{6EA7D078-B004-45C9-B04B-7104E628B57D}"/>
    <cellStyle name="Input 2 3 3 2 4" xfId="17749" xr:uid="{245CF193-A2C9-4FB8-B8C0-59DED81D198C}"/>
    <cellStyle name="Input 2 3 3 2 5" xfId="21522" xr:uid="{C0C458B8-EB29-47EA-A884-AFB2D0DA15E7}"/>
    <cellStyle name="Input 2 3 3 2 6" xfId="22687" xr:uid="{B905F4E8-850E-42C7-B347-06C188A4329A}"/>
    <cellStyle name="Input 2 3 3 2 7" xfId="23727" xr:uid="{55E1EC99-868E-496B-9663-BC94CB9A10D3}"/>
    <cellStyle name="Input 2 3 3 3" xfId="11429" xr:uid="{67EBFFB6-0EEE-430D-B084-BBB9C348711D}"/>
    <cellStyle name="Input 2 3 3 3 2" xfId="15121" xr:uid="{2B8C7F07-CB6C-44FD-A25B-7481D4FDA839}"/>
    <cellStyle name="Input 2 3 3 3 3" xfId="16164" xr:uid="{B2649AD4-E334-4253-AE34-49115824F061}"/>
    <cellStyle name="Input 2 3 3 3 4" xfId="17130" xr:uid="{73C06726-7ADC-46D2-A5F4-813229007C11}"/>
    <cellStyle name="Input 2 3 3 3 5" xfId="20908" xr:uid="{898C0941-F617-48C4-AC55-8AD4A8D9BE05}"/>
    <cellStyle name="Input 2 3 3 3 6" xfId="22108" xr:uid="{360429D6-B975-452B-8851-A6F62BA2C0BA}"/>
    <cellStyle name="Input 2 3 3 3 7" xfId="23108" xr:uid="{69024E53-21DF-4D0F-8439-99C711C791E3}"/>
    <cellStyle name="Input 2 3 3 4" xfId="14198" xr:uid="{E2D7E895-533A-4C1A-814A-5FFFA6DA0656}"/>
    <cellStyle name="Input 2 3 3 5" xfId="13709" xr:uid="{5117A473-3BBD-4E48-A210-7CBBC5F2C778}"/>
    <cellStyle name="Input 2 3 3 6" xfId="12857" xr:uid="{4BFF5358-A575-4F47-9CD5-3FDC041C913C}"/>
    <cellStyle name="Input 2 3 3 7" xfId="19998" xr:uid="{EB6D4F34-D76C-4E98-B68D-62E96D552AA0}"/>
    <cellStyle name="Input 2 3 3 8" xfId="19522" xr:uid="{7BBAE2BD-573D-480B-A290-1888E314D186}"/>
    <cellStyle name="Input 2 3 3 9" xfId="22840" xr:uid="{EFC7567C-55F7-46A6-83B1-ACAB42B7A352}"/>
    <cellStyle name="Input 2 3 4" xfId="11660" xr:uid="{639CE978-C451-40D6-81CF-E3D40724E8F2}"/>
    <cellStyle name="Input 2 3 4 2" xfId="15348" xr:uid="{15D19A99-D93C-4A0D-BB74-50CD556FE6DC}"/>
    <cellStyle name="Input 2 3 4 3" xfId="16385" xr:uid="{B17779DF-47A3-43D6-8701-5CD2FDD677A3}"/>
    <cellStyle name="Input 2 3 4 4" xfId="17353" xr:uid="{1799CDA0-7DEF-46BA-8AFF-84B58945660F}"/>
    <cellStyle name="Input 2 3 4 5" xfId="21128" xr:uid="{60BC8380-B4B8-4660-8983-C68B8BE2B4E4}"/>
    <cellStyle name="Input 2 3 4 6" xfId="22312" xr:uid="{3AC88FCB-FDE8-4258-8B37-7A1978B65898}"/>
    <cellStyle name="Input 2 3 4 7" xfId="23331" xr:uid="{FB305D18-80EF-4E3F-A202-142D6E2CB113}"/>
    <cellStyle name="Input 2 3 5" xfId="13271" xr:uid="{E484FE6B-EFD4-48B2-B86D-B2C363EC530B}"/>
    <cellStyle name="Input 2 3 6" xfId="12974" xr:uid="{BB9D1E52-1139-4670-B0BE-AF78682643BB}"/>
    <cellStyle name="Input 2 3 7" xfId="15928" xr:uid="{4B00BE75-8CF8-46B8-9A61-A733D78C9DED}"/>
    <cellStyle name="Input 2 3 8" xfId="18907" xr:uid="{BDBAACF3-F538-4C0D-BA33-B60B501B717F}"/>
    <cellStyle name="Input 2 3 9" xfId="18731" xr:uid="{B8D163B5-6873-420D-BA4A-4E5FDCCE75D6}"/>
    <cellStyle name="Input 2 30" xfId="26063" xr:uid="{D611464D-6CB6-4E92-859D-8E45ADA133E3}"/>
    <cellStyle name="Input 2 31" xfId="26212" xr:uid="{6E81BC2F-6D66-4010-AEF0-B44750B8EF6A}"/>
    <cellStyle name="Input 2 32" xfId="25939" xr:uid="{BD150BE7-DB48-43FE-9E1F-4CC15DB541C6}"/>
    <cellStyle name="Input 2 33" xfId="26430" xr:uid="{5E66A674-1766-4B78-A9C9-48C1AB07C4FF}"/>
    <cellStyle name="Input 2 34" xfId="28122" xr:uid="{457A365F-338B-4B22-B3B1-3082FD70FB89}"/>
    <cellStyle name="Input 2 35" xfId="28165" xr:uid="{488A6F5B-D282-45D8-AE2B-37CBFC21F8FE}"/>
    <cellStyle name="Input 2 36" xfId="27948" xr:uid="{49BE84C7-A9A9-4FCE-BCFE-6F5771B62456}"/>
    <cellStyle name="Input 2 37" xfId="28337" xr:uid="{3905A4E8-9248-4077-ACBB-65E2E2DD38B6}"/>
    <cellStyle name="Input 2 38" xfId="28473" xr:uid="{E1E7491E-BBD5-4D9F-981F-B2CB251B79D1}"/>
    <cellStyle name="Input 2 39" xfId="28633" xr:uid="{4DF38EC0-A748-4E0C-8302-A8F8CDE7F1AE}"/>
    <cellStyle name="Input 2 4" xfId="3227" xr:uid="{A29C911A-5C5B-4232-91E2-3BF38EC4E2A6}"/>
    <cellStyle name="Input 2 4 10" xfId="27171" xr:uid="{5984F00D-BC0F-4C95-9155-35F95774E78F}"/>
    <cellStyle name="Input 2 4 2" xfId="6884" xr:uid="{39172BE6-E459-442E-9BFB-D0333883590F}"/>
    <cellStyle name="Input 2 4 2 2" xfId="12074" xr:uid="{3B901AE8-FF34-4BA8-B9FB-5B1BE8BBC21E}"/>
    <cellStyle name="Input 2 4 2 2 2" xfId="15761" xr:uid="{7792D2B9-5379-4A7F-95BB-AEC49AE3E920}"/>
    <cellStyle name="Input 2 4 2 2 3" xfId="16795" xr:uid="{7271CBB6-4186-42EA-A264-05A92F939BF2}"/>
    <cellStyle name="Input 2 4 2 2 4" xfId="17766" xr:uid="{2A5BE400-F02E-4083-B0D5-A8C40D1F0445}"/>
    <cellStyle name="Input 2 4 2 2 5" xfId="21539" xr:uid="{8760188E-DDB3-48F8-B384-D702398F3876}"/>
    <cellStyle name="Input 2 4 2 2 6" xfId="22703" xr:uid="{6F3C5369-660A-4093-9171-061A7EC5A867}"/>
    <cellStyle name="Input 2 4 2 2 7" xfId="23744" xr:uid="{A24A2364-565E-487E-AF02-8D67EF2AD928}"/>
    <cellStyle name="Input 2 4 2 3" xfId="11446" xr:uid="{3AD098BC-664B-405D-A109-B7453C00F8EB}"/>
    <cellStyle name="Input 2 4 2 3 2" xfId="15138" xr:uid="{D627E5E1-8176-4DCD-AE2D-FCC8E3CF7CDD}"/>
    <cellStyle name="Input 2 4 2 3 3" xfId="16180" xr:uid="{7E90E314-01C9-447A-BB9A-25AD09F94156}"/>
    <cellStyle name="Input 2 4 2 3 4" xfId="17146" xr:uid="{D6010EB7-945C-48B6-9215-FA3D470CE740}"/>
    <cellStyle name="Input 2 4 2 3 5" xfId="20924" xr:uid="{C4C92BCE-D034-444F-BA13-DCD123E68BD8}"/>
    <cellStyle name="Input 2 4 2 3 6" xfId="22122" xr:uid="{4691AC26-7AE8-4AA1-9B0E-BFC21FD101EB}"/>
    <cellStyle name="Input 2 4 2 3 7" xfId="23124" xr:uid="{3E010396-AFA1-4249-8B88-F68DFD260A07}"/>
    <cellStyle name="Input 2 4 2 4" xfId="14215" xr:uid="{C1AC6375-7ED1-43A2-B585-AB9F0C4D1C28}"/>
    <cellStyle name="Input 2 4 2 5" xfId="14551" xr:uid="{B61D984A-664E-4EBB-9244-5B0B9F13D08B}"/>
    <cellStyle name="Input 2 4 2 6" xfId="16837" xr:uid="{148B2A54-C98B-4A9C-BFC3-A5B19E33CF5C}"/>
    <cellStyle name="Input 2 4 2 7" xfId="20015" xr:uid="{249244D3-6575-4A1A-9989-D327B3A1F8E6}"/>
    <cellStyle name="Input 2 4 2 8" xfId="21674" xr:uid="{2565EDDA-3985-40BF-A363-FE1169F49579}"/>
    <cellStyle name="Input 2 4 2 9" xfId="20459" xr:uid="{605ABEBA-2AB6-4065-B6B1-AF854E88E603}"/>
    <cellStyle name="Input 2 4 3" xfId="11678" xr:uid="{C9F2A56F-7E92-47B8-A579-1D7F2DBB23DB}"/>
    <cellStyle name="Input 2 4 3 2" xfId="15366" xr:uid="{C871EDC9-B9AE-4F28-9284-D9B6169B3E63}"/>
    <cellStyle name="Input 2 4 3 3" xfId="16403" xr:uid="{2BEDD492-2B9E-43D5-B555-B5EA91854522}"/>
    <cellStyle name="Input 2 4 3 4" xfId="17371" xr:uid="{02E13492-C966-49C1-ACFE-76A986A5542A}"/>
    <cellStyle name="Input 2 4 3 5" xfId="21146" xr:uid="{52F6F248-22B7-41E0-A4A6-B42961B2AF39}"/>
    <cellStyle name="Input 2 4 3 6" xfId="22328" xr:uid="{8027E678-840D-438F-A82F-F5CAAD82FB1A}"/>
    <cellStyle name="Input 2 4 3 7" xfId="23349" xr:uid="{23A14353-88F4-4CCE-9D24-62601256297E}"/>
    <cellStyle name="Input 2 4 4" xfId="13296" xr:uid="{0811F52C-31EE-47D7-AD2A-55DAC0EAE809}"/>
    <cellStyle name="Input 2 4 5" xfId="12932" xr:uid="{E26D781F-A7C3-4CA2-B611-CD802033C975}"/>
    <cellStyle name="Input 2 4 6" xfId="16834" xr:uid="{D32D5351-A4D8-4140-AE63-7428EE8B8C41}"/>
    <cellStyle name="Input 2 4 7" xfId="18929" xr:uid="{3856569F-1B11-4204-AFFD-30716EE43D37}"/>
    <cellStyle name="Input 2 4 8" xfId="21907" xr:uid="{DE42D34F-3CA6-4DA5-ABA7-683E2DE142AB}"/>
    <cellStyle name="Input 2 4 9" xfId="19688" xr:uid="{0594CA83-C4CB-43D5-97F5-1BA06F960309}"/>
    <cellStyle name="Input 2 40" xfId="28620" xr:uid="{FC30823B-8FDE-44DB-8BCF-076DB2C8EA7D}"/>
    <cellStyle name="Input 2 41" xfId="28768" xr:uid="{A5CFC595-ED54-4FB9-BA36-283C5AD3D698}"/>
    <cellStyle name="Input 2 42" xfId="28661" xr:uid="{2C4BE9A1-14EA-471C-837D-F2C87F603419}"/>
    <cellStyle name="Input 2 43" xfId="28925" xr:uid="{09F926BC-5637-4448-9298-214C0B3ED8A2}"/>
    <cellStyle name="Input 2 44" xfId="28914" xr:uid="{7F5BA660-4E16-48C3-9D7E-D0254D168DD7}"/>
    <cellStyle name="Input 2 45" xfId="29149" xr:uid="{0E33F730-D8E9-43FB-B8AB-33EE7C602B3E}"/>
    <cellStyle name="Input 2 46" xfId="29338" xr:uid="{D8E5F4C9-B591-4976-BFE5-13B368CDEDAA}"/>
    <cellStyle name="Input 2 47" xfId="29666" xr:uid="{4AF7171F-3909-48BF-90FF-6ECB448F3351}"/>
    <cellStyle name="Input 2 48" xfId="29489" xr:uid="{318EBB4D-7BB9-473B-8758-EC4F85271A07}"/>
    <cellStyle name="Input 2 49" xfId="29819" xr:uid="{9865F7D0-E63D-4D53-8BA0-F67E844F8F26}"/>
    <cellStyle name="Input 2 5" xfId="4343" xr:uid="{E481A291-913E-401E-8E5A-724155BB8ED4}"/>
    <cellStyle name="Input 2 5 10" xfId="27158" xr:uid="{5153E3F5-C60B-4A4A-B080-7F45C1FC5673}"/>
    <cellStyle name="Input 2 5 2" xfId="11757" xr:uid="{B7C67DC4-EE36-4403-87C5-7A80509048C6}"/>
    <cellStyle name="Input 2 5 2 2" xfId="15444" xr:uid="{F34C3EEB-234B-43D2-8944-F37344F120ED}"/>
    <cellStyle name="Input 2 5 2 3" xfId="16481" xr:uid="{D6A10C40-9C52-4E62-A0CA-8CBF0893120F}"/>
    <cellStyle name="Input 2 5 2 4" xfId="17449" xr:uid="{43B3C879-D8AE-48F3-90BE-E2E5F247E2BE}"/>
    <cellStyle name="Input 2 5 2 5" xfId="21224" xr:uid="{8183C565-13A6-4315-92E0-D78AA344F4CB}"/>
    <cellStyle name="Input 2 5 2 6" xfId="22403" xr:uid="{4D350C45-75DC-440E-985B-5381BEACD224}"/>
    <cellStyle name="Input 2 5 2 7" xfId="23427" xr:uid="{E175EBB7-3292-41D8-913A-61FB6251D002}"/>
    <cellStyle name="Input 2 5 3" xfId="9238" xr:uid="{0FF44408-9CFA-42B4-AB44-62A16639566A}"/>
    <cellStyle name="Input 2 5 3 2" xfId="14651" xr:uid="{55FD0ECF-7894-4D4F-AC7D-80ADC61014A7}"/>
    <cellStyle name="Input 2 5 3 3" xfId="14017" xr:uid="{7A0F0183-8AEB-4D84-B5E0-4A9CF63CE885}"/>
    <cellStyle name="Input 2 5 3 4" xfId="15843" xr:uid="{CA3C9BE8-C749-4D4D-A552-64CDE4D4DBA1}"/>
    <cellStyle name="Input 2 5 3 5" xfId="20439" xr:uid="{8F8BC11D-63FE-4739-A864-017241F52107}"/>
    <cellStyle name="Input 2 5 3 6" xfId="19091" xr:uid="{462E06E7-E38E-45B0-A266-02FB4D673B3A}"/>
    <cellStyle name="Input 2 5 3 7" xfId="18192" xr:uid="{A97513E3-5730-42B5-9EC7-E5DF5966BAF3}"/>
    <cellStyle name="Input 2 5 4" xfId="13564" xr:uid="{23FE25D5-3F5C-4568-9D9D-2EF6DC52B72B}"/>
    <cellStyle name="Input 2 5 5" xfId="14290" xr:uid="{736B1504-5D10-45B0-A2A0-FF616153A513}"/>
    <cellStyle name="Input 2 5 6" xfId="15012" xr:uid="{6F2C90F1-E18A-4976-9FB5-45FA04055D3C}"/>
    <cellStyle name="Input 2 5 7" xfId="19190" xr:uid="{DC9F08D3-065A-44E7-B6F0-D9FD470654FF}"/>
    <cellStyle name="Input 2 5 8" xfId="19842" xr:uid="{7C3DDFF7-E0AF-45F6-BD14-4E5931D8A31D}"/>
    <cellStyle name="Input 2 5 9" xfId="21635" xr:uid="{BA7658AA-321B-4977-8098-D4F24FA5DCFF}"/>
    <cellStyle name="Input 2 50" xfId="30236" xr:uid="{204149CD-3520-4385-9538-3FC7E473F9BE}"/>
    <cellStyle name="Input 2 51" xfId="33966" xr:uid="{F08B4FA9-9856-4548-9A2D-0B6C40393266}"/>
    <cellStyle name="Input 2 52" xfId="34172" xr:uid="{3BCC871E-2595-4846-A2AA-E34A907BB5C1}"/>
    <cellStyle name="Input 2 53" xfId="34392" xr:uid="{63C9C526-C6E9-45C4-978D-07F6951BA38F}"/>
    <cellStyle name="Input 2 54" xfId="34523" xr:uid="{91779B71-23A8-43B6-8634-F8D287590D30}"/>
    <cellStyle name="Input 2 55" xfId="34500" xr:uid="{F307A3BA-97B2-42F9-8696-4A3B4B52B938}"/>
    <cellStyle name="Input 2 56" xfId="34554" xr:uid="{656D0B2F-DC74-4FF3-B798-C2283AD6C466}"/>
    <cellStyle name="Input 2 57" xfId="34685" xr:uid="{C4E38790-3C9B-4E78-BD73-77D881D37D9F}"/>
    <cellStyle name="Input 2 58" xfId="34696" xr:uid="{A4386A73-0288-42D0-A04E-596664E2AF40}"/>
    <cellStyle name="Input 2 6" xfId="11485" xr:uid="{E3D08CD4-2789-4F93-B98D-E2F1DCA05EE4}"/>
    <cellStyle name="Input 2 6 2" xfId="15174" xr:uid="{3B8C09DF-A33C-47BD-9D10-40F72C3B24B7}"/>
    <cellStyle name="Input 2 6 3" xfId="16215" xr:uid="{8F95CAE1-D243-4584-A5D1-0E0A736B8E41}"/>
    <cellStyle name="Input 2 6 4" xfId="17181" xr:uid="{0C94C6E8-71C4-454F-8287-5509B01EE9AD}"/>
    <cellStyle name="Input 2 6 5" xfId="20959" xr:uid="{AB710168-E8C9-4CD8-A8F1-4AE7621775CF}"/>
    <cellStyle name="Input 2 6 6" xfId="22156" xr:uid="{DBB700B8-3B93-4134-ACD6-072477ADFEB8}"/>
    <cellStyle name="Input 2 6 7" xfId="23159" xr:uid="{41EED866-FF3A-4BE8-9E56-99AD73EA32E1}"/>
    <cellStyle name="Input 2 6 8" xfId="27607" xr:uid="{E7C548BB-6B72-48F8-B3EE-27CE799DF591}"/>
    <cellStyle name="Input 2 7" xfId="12389" xr:uid="{657012C8-6B25-418C-AEB9-9FA5FB10C50B}"/>
    <cellStyle name="Input 2 7 2" xfId="15865" xr:uid="{9E3E27A2-0AFE-4AF3-92EB-F861D0AD0B1C}"/>
    <cellStyle name="Input 2 7 3" xfId="16876" xr:uid="{F296C589-78C7-4326-9EB0-55AA3873AAEC}"/>
    <cellStyle name="Input 2 7 4" xfId="17819" xr:uid="{356E897C-17DF-491B-A559-A7E22E499E9D}"/>
    <cellStyle name="Input 2 7 5" xfId="21646" xr:uid="{DFBA723D-999D-420E-A373-DF83B9F6DC01}"/>
    <cellStyle name="Input 2 7 6" xfId="22769" xr:uid="{063FC800-67DF-458C-A356-802E3A67BB93}"/>
    <cellStyle name="Input 2 7 7" xfId="23797" xr:uid="{FDED8901-EC1D-45DA-B4DB-6CCFC816CEA0}"/>
    <cellStyle name="Input 2 7 8" xfId="27568" xr:uid="{BCD44CFD-D720-4BE5-86B6-F210F0231DDD}"/>
    <cellStyle name="Input 2 8" xfId="12606" xr:uid="{6C46E831-27A0-40E1-9942-743246AE3A13}"/>
    <cellStyle name="Input 2 8 2" xfId="15960" xr:uid="{0A0F5E31-36E8-475E-A1C4-5AD538E50D43}"/>
    <cellStyle name="Input 2 8 3" xfId="16942" xr:uid="{29A63C80-5EAE-4B68-804A-F4D2DE6097F3}"/>
    <cellStyle name="Input 2 8 4" xfId="17875" xr:uid="{5676E378-045E-49D1-AD4F-E25758076C38}"/>
    <cellStyle name="Input 2 8 5" xfId="21738" xr:uid="{7BB34202-F167-40DC-B6EC-401F7E8A16A6}"/>
    <cellStyle name="Input 2 8 6" xfId="22845" xr:uid="{5A4CDDC8-084A-4948-A9A4-3140E7AACB36}"/>
    <cellStyle name="Input 2 8 7" xfId="23853" xr:uid="{81813B69-648C-4030-9F5D-D690CE8A91C0}"/>
    <cellStyle name="Input 2 8 8" xfId="27550" xr:uid="{178F8ED7-D78A-4A18-A9BC-3FAFD58F2F1A}"/>
    <cellStyle name="Input 2 9" xfId="12683" xr:uid="{F3F3A617-E337-44CC-BAE2-1CF73B731D47}"/>
    <cellStyle name="Input 2 9 2" xfId="16020" xr:uid="{93A98D7B-38F6-470C-B10E-CD49CB975CA4}"/>
    <cellStyle name="Input 2 9 3" xfId="17000" xr:uid="{F6EFCDA9-A8FA-4CB6-8EFD-6E244EB36E94}"/>
    <cellStyle name="Input 2 9 4" xfId="17933" xr:uid="{CD31BF1E-7EA2-4FF8-B0BF-2BF0909FC371}"/>
    <cellStyle name="Input 2 9 5" xfId="21797" xr:uid="{03CB1A73-357A-4402-83B0-36A202E4ADFD}"/>
    <cellStyle name="Input 2 9 6" xfId="22908" xr:uid="{3E847BC3-C732-4A28-9401-9382115CA5BD}"/>
    <cellStyle name="Input 2 9 7" xfId="23911" xr:uid="{F6D7A725-AB69-471A-91FC-ED2076F4FD00}"/>
    <cellStyle name="Input 2 9 8" xfId="26921" xr:uid="{1D307FCB-E3CE-4D85-9F0C-109C2292D572}"/>
    <cellStyle name="Input 20" xfId="1711" xr:uid="{40B5A206-2B69-449F-8204-17E4B9592402}"/>
    <cellStyle name="Input 20 10" xfId="20700" xr:uid="{65D7A6C5-40A1-49C3-BCE5-C81E2E14E984}"/>
    <cellStyle name="Input 20 11" xfId="33856" xr:uid="{83E74B2D-B8B2-4642-89DB-4EAB31C27196}"/>
    <cellStyle name="Input 20 12" xfId="34051" xr:uid="{90BB77B4-B760-40AC-9FB2-458CE2E6EA92}"/>
    <cellStyle name="Input 20 13" xfId="34250" xr:uid="{F7F492CD-4A75-4D36-AEAA-4BE0B80BA145}"/>
    <cellStyle name="Input 20 2" xfId="4629" xr:uid="{9B2351EA-145F-472B-AC72-21BB9F1C4E85}"/>
    <cellStyle name="Input 20 2 2" xfId="11795" xr:uid="{E9A7CA44-64DA-4488-B632-FD389DC4A290}"/>
    <cellStyle name="Input 20 2 2 2" xfId="15482" xr:uid="{BC80CB18-13A0-4344-A280-C04A0C195782}"/>
    <cellStyle name="Input 20 2 2 3" xfId="16518" xr:uid="{DC2CA1B2-0ACD-4A74-A69F-E5F7416E7410}"/>
    <cellStyle name="Input 20 2 2 4" xfId="17487" xr:uid="{2DA23FE1-2AEA-43E4-BC94-4B216D4CAFDA}"/>
    <cellStyle name="Input 20 2 2 5" xfId="21261" xr:uid="{FC2F44B1-E185-4194-86C8-20BBAE920AAF}"/>
    <cellStyle name="Input 20 2 2 6" xfId="22436" xr:uid="{582261DC-AB03-4D54-95AF-AA0D314D49F9}"/>
    <cellStyle name="Input 20 2 2 7" xfId="23465" xr:uid="{796DC2B8-C4FD-434C-BEA5-DC2A3027BBF3}"/>
    <cellStyle name="Input 20 2 3" xfId="11950" xr:uid="{4FE5B737-F044-4A8E-9BF0-4648BF8082F5}"/>
    <cellStyle name="Input 20 2 3 2" xfId="15637" xr:uid="{DD49BC17-EE99-4669-940F-11030B3EE677}"/>
    <cellStyle name="Input 20 2 3 3" xfId="16671" xr:uid="{228CF737-CB40-4AE4-8807-7EC96A394B85}"/>
    <cellStyle name="Input 20 2 3 4" xfId="17642" xr:uid="{C07F6444-AD3B-4B5A-BED7-58CAD67F893E}"/>
    <cellStyle name="Input 20 2 3 5" xfId="21415" xr:uid="{C4BD1F64-674B-4DCF-9DC4-A5CD1B57CC67}"/>
    <cellStyle name="Input 20 2 3 6" xfId="22584" xr:uid="{E5BD5844-1E76-4F78-A786-3F6D5AAC9DB1}"/>
    <cellStyle name="Input 20 2 3 7" xfId="23620" xr:uid="{D1068315-4986-412E-ADC5-9C2D98AAB880}"/>
    <cellStyle name="Input 20 2 4" xfId="13644" xr:uid="{EFB028F8-91B9-495C-9D84-A24F9E6B69FF}"/>
    <cellStyle name="Input 20 2 5" xfId="14034" xr:uid="{37FC39ED-9672-43C8-AF99-6C9136EA7B58}"/>
    <cellStyle name="Input 20 2 6" xfId="13802" xr:uid="{FF685C52-C3EA-48D5-B515-BA404BBDA6C9}"/>
    <cellStyle name="Input 20 2 7" xfId="19293" xr:uid="{8B20AD6F-C4FC-4180-9D55-2874EFBDA841}"/>
    <cellStyle name="Input 20 2 8" xfId="20503" xr:uid="{6D23158B-8C41-4F88-B18E-DEA1F16442D4}"/>
    <cellStyle name="Input 20 2 9" xfId="19496" xr:uid="{8362399C-30E2-45EE-B897-372CFABBA410}"/>
    <cellStyle name="Input 20 3" xfId="6760" xr:uid="{5940DFEC-54BA-41FB-B690-61F3432C2AAC}"/>
    <cellStyle name="Input 20 3 2" xfId="11954" xr:uid="{B2258FA7-39D9-4F7F-A0F0-84BBC2516458}"/>
    <cellStyle name="Input 20 3 2 2" xfId="15641" xr:uid="{658C7305-EC20-4785-9A0F-8853FFDE1E3E}"/>
    <cellStyle name="Input 20 3 2 3" xfId="16675" xr:uid="{BBB245BD-145C-44DB-A1D3-0541B471FD4E}"/>
    <cellStyle name="Input 20 3 2 4" xfId="17646" xr:uid="{E51DD4A6-6B6A-4E09-B7DD-53E34687B333}"/>
    <cellStyle name="Input 20 3 2 5" xfId="21419" xr:uid="{8FE50078-422D-4F64-B2C8-60E74AF15598}"/>
    <cellStyle name="Input 20 3 2 6" xfId="22588" xr:uid="{0C863914-4B3F-4E63-95FC-41ED50410AD2}"/>
    <cellStyle name="Input 20 3 2 7" xfId="23624" xr:uid="{50CAECD8-95DB-44C0-9A6A-370D06720218}"/>
    <cellStyle name="Input 20 3 3" xfId="11328" xr:uid="{22E3E67D-09DA-4203-BEFF-5801AC482491}"/>
    <cellStyle name="Input 20 3 3 2" xfId="15022" xr:uid="{268B6D85-739E-44BC-B35D-76380F5040E9}"/>
    <cellStyle name="Input 20 3 3 3" xfId="16066" xr:uid="{A2208C6A-BA8D-4F6E-903F-00909502FAC8}"/>
    <cellStyle name="Input 20 3 3 4" xfId="17032" xr:uid="{6DC2E24C-FDFD-4FE4-B7D9-871A64A72C11}"/>
    <cellStyle name="Input 20 3 3 5" xfId="20809" xr:uid="{7948F9C5-C2F0-4BB7-9795-2AAC21B02176}"/>
    <cellStyle name="Input 20 3 3 6" xfId="22016" xr:uid="{AEBE0447-35C9-4327-BEA2-28339A0DBF96}"/>
    <cellStyle name="Input 20 3 3 7" xfId="23010" xr:uid="{D0EE5337-4FBA-4C06-9CF1-B45D58750D83}"/>
    <cellStyle name="Input 20 3 4" xfId="14094" xr:uid="{82F74F0E-397E-4C13-9931-6F0CA9EDF0EB}"/>
    <cellStyle name="Input 20 3 5" xfId="14655" xr:uid="{65605BCB-9D3B-46E2-B4E3-2B71A238B26E}"/>
    <cellStyle name="Input 20 3 6" xfId="14817" xr:uid="{CF6BDD08-8723-491E-82ED-52737BF49A1F}"/>
    <cellStyle name="Input 20 3 7" xfId="19895" xr:uid="{259DD7C9-1546-4A46-A804-4E893109C69E}"/>
    <cellStyle name="Input 20 3 8" xfId="18677" xr:uid="{972AE324-4C46-4F4D-A301-9E7D2B09AD9F}"/>
    <cellStyle name="Input 20 3 9" xfId="20234" xr:uid="{63B0123D-73F8-4BCD-ACAA-ED2981E987DC}"/>
    <cellStyle name="Input 20 4" xfId="11532" xr:uid="{AA9FC558-9879-4046-B4F6-C02625A08FAB}"/>
    <cellStyle name="Input 20 4 2" xfId="15221" xr:uid="{793B61B1-F093-4061-A6AC-F95711312D11}"/>
    <cellStyle name="Input 20 4 3" xfId="16260" xr:uid="{A0BD54BE-D69F-47CF-8A3E-1922A51F2918}"/>
    <cellStyle name="Input 20 4 4" xfId="17227" xr:uid="{44310D60-EF66-45F8-B1A6-65C060679AB4}"/>
    <cellStyle name="Input 20 4 5" xfId="21003" xr:uid="{588DCA8D-2444-43FF-9D43-FCCF66C246F8}"/>
    <cellStyle name="Input 20 4 6" xfId="22194" xr:uid="{664F80FF-86BD-4DBD-A9BD-11E76D02D24A}"/>
    <cellStyle name="Input 20 4 7" xfId="23205" xr:uid="{10159FB8-5F6D-4736-A1E8-BAF680049AAA}"/>
    <cellStyle name="Input 20 5" xfId="12957" xr:uid="{2BCE9196-E3A4-410D-B692-74861A4AB69B}"/>
    <cellStyle name="Input 20 6" xfId="12801" xr:uid="{CF8B4E1B-C115-4A40-82B6-4188F3C48AB2}"/>
    <cellStyle name="Input 20 7" xfId="13307" xr:uid="{876DB3A3-E6B6-4F5B-9DE8-EA1343394EE9}"/>
    <cellStyle name="Input 20 8" xfId="18463" xr:uid="{E42F128C-ED81-4A04-A94A-D4B88B422D80}"/>
    <cellStyle name="Input 20 9" xfId="18302" xr:uid="{0F631851-BFC1-4E7F-B5F9-6B9F40240F9E}"/>
    <cellStyle name="Input 21" xfId="1684" xr:uid="{8F6420EC-3CE1-489F-B589-DC43318C1111}"/>
    <cellStyle name="Input 21 10" xfId="22808" xr:uid="{755C27C4-878C-4954-BEAB-3EB2F91CF59A}"/>
    <cellStyle name="Input 21 11" xfId="33857" xr:uid="{E20B80C8-4811-4A67-8EC3-ED6E0D2F40E6}"/>
    <cellStyle name="Input 21 12" xfId="34052" xr:uid="{202F055F-4C0B-4AD0-BE19-E53D8708BD64}"/>
    <cellStyle name="Input 21 13" xfId="34251" xr:uid="{463167F2-B7D2-4FDC-8CB4-C2D6FA989120}"/>
    <cellStyle name="Input 21 2" xfId="4606" xr:uid="{85E8D771-B7C2-46F3-A456-903A1AA93906}"/>
    <cellStyle name="Input 21 2 2" xfId="11790" xr:uid="{D6BB5B41-150C-4752-ABC6-843A3B6D75C2}"/>
    <cellStyle name="Input 21 2 2 2" xfId="15477" xr:uid="{77CFE520-058D-414B-A4CA-B71593C6B5D7}"/>
    <cellStyle name="Input 21 2 2 3" xfId="16513" xr:uid="{A2EBF6C2-887B-4435-BBA2-E830B32BA348}"/>
    <cellStyle name="Input 21 2 2 4" xfId="17482" xr:uid="{E199655A-21EF-452C-A78C-0C91B2541C0C}"/>
    <cellStyle name="Input 21 2 2 5" xfId="21256" xr:uid="{A1C04735-A1AF-4462-AE06-E0E997450528}"/>
    <cellStyle name="Input 21 2 2 6" xfId="22431" xr:uid="{350D5742-432C-4A0E-9396-0535DF3420C4}"/>
    <cellStyle name="Input 21 2 2 7" xfId="23460" xr:uid="{3E69797E-9602-4E42-BF71-0E0E7E014E52}"/>
    <cellStyle name="Input 21 2 3" xfId="11908" xr:uid="{476379E1-C1D1-4EAC-BA2E-8AF7F601A3E7}"/>
    <cellStyle name="Input 21 2 3 2" xfId="15595" xr:uid="{4F53776F-CFE1-4747-AF77-9C1A058F5DF9}"/>
    <cellStyle name="Input 21 2 3 3" xfId="16630" xr:uid="{8C7D48AB-8648-4B51-811C-5223056D5CD2}"/>
    <cellStyle name="Input 21 2 3 4" xfId="17600" xr:uid="{A2383811-6BB6-413E-A871-A9D1A186F279}"/>
    <cellStyle name="Input 21 2 3 5" xfId="21373" xr:uid="{FC66975B-54FB-4E4E-B8B3-870649C23B9E}"/>
    <cellStyle name="Input 21 2 3 6" xfId="22545" xr:uid="{0217AB37-4F01-4387-AF72-E814CB567191}"/>
    <cellStyle name="Input 21 2 3 7" xfId="23578" xr:uid="{2D9A6059-F1DD-411D-B382-A4F2C1809C2E}"/>
    <cellStyle name="Input 21 2 4" xfId="13636" xr:uid="{037857BE-240F-4716-B16A-334F6166F864}"/>
    <cellStyle name="Input 21 2 5" xfId="13065" xr:uid="{661A01F6-AA61-4777-9C05-09B7446750F2}"/>
    <cellStyle name="Input 21 2 6" xfId="14691" xr:uid="{A719D1F8-9D37-4157-ABBC-163A09D37E64}"/>
    <cellStyle name="Input 21 2 7" xfId="19284" xr:uid="{03E597F6-9466-4BEE-A48D-51AF4C4B77D0}"/>
    <cellStyle name="Input 21 2 8" xfId="19173" xr:uid="{C9E99E21-971A-41BB-92FD-EED348BAD545}"/>
    <cellStyle name="Input 21 2 9" xfId="20213" xr:uid="{23630D34-104A-42F8-9CA1-6C7AEF1E1015}"/>
    <cellStyle name="Input 21 3" xfId="4397" xr:uid="{24763A70-8B3C-4AB7-B725-4E35CD30FCC6}"/>
    <cellStyle name="Input 21 3 2" xfId="11771" xr:uid="{2FFA09AD-6C33-4863-BA57-79867B41E7FA}"/>
    <cellStyle name="Input 21 3 2 2" xfId="15458" xr:uid="{5D8C013D-8A37-408E-BA28-C40B136A25CF}"/>
    <cellStyle name="Input 21 3 2 3" xfId="16495" xr:uid="{F225BBAA-4DE1-444C-B0A8-20C2E578503E}"/>
    <cellStyle name="Input 21 3 2 4" xfId="17463" xr:uid="{EE3A6D3A-D6DF-4C82-BD7B-C0F7E6D2117E}"/>
    <cellStyle name="Input 21 3 2 5" xfId="21238" xr:uid="{1F6AA90C-3202-4CC9-BE47-42183C942DCE}"/>
    <cellStyle name="Input 21 3 2 6" xfId="22414" xr:uid="{9BF184C7-C232-44E5-A73B-E0DB3114A2E6}"/>
    <cellStyle name="Input 21 3 2 7" xfId="23441" xr:uid="{5CFDF8E2-EFFE-4909-BC96-386D5B9F0BA0}"/>
    <cellStyle name="Input 21 3 3" xfId="9289" xr:uid="{400F7F8E-6E03-4DA7-B4BE-E15A84D270FF}"/>
    <cellStyle name="Input 21 3 3 2" xfId="14672" xr:uid="{F8747C56-7674-4EEF-A341-A35E0D8192E3}"/>
    <cellStyle name="Input 21 3 3 3" xfId="14511" xr:uid="{AC30CB79-D98F-4730-A68F-4A50F93A0761}"/>
    <cellStyle name="Input 21 3 3 4" xfId="14942" xr:uid="{DB60D48E-C7A5-43D8-AB68-770787549887}"/>
    <cellStyle name="Input 21 3 3 5" xfId="20453" xr:uid="{06E5C3C7-314B-40B7-9DEB-84E2B7921E9A}"/>
    <cellStyle name="Input 21 3 3 6" xfId="19158" xr:uid="{65E78930-1E02-468F-93A4-8C7EB4A45C63}"/>
    <cellStyle name="Input 21 3 3 7" xfId="19413" xr:uid="{DEFAD0C0-96DC-4257-9AD8-281811DB94D8}"/>
    <cellStyle name="Input 21 3 4" xfId="13587" xr:uid="{BBEFDDBC-D363-41E1-8E77-755E432ECE24}"/>
    <cellStyle name="Input 21 3 5" xfId="14837" xr:uid="{990F887D-C16F-476F-8AA9-A146834CF0DD}"/>
    <cellStyle name="Input 21 3 6" xfId="12832" xr:uid="{D52315BB-5AED-4C13-807B-8EE78A252E02}"/>
    <cellStyle name="Input 21 3 7" xfId="19206" xr:uid="{2812B1B5-0EC3-4B2F-8CEE-BE976B38AF03}"/>
    <cellStyle name="Input 21 3 8" xfId="18757" xr:uid="{E3A986E5-F2A3-4C48-81B0-60F77616D828}"/>
    <cellStyle name="Input 21 3 9" xfId="18495" xr:uid="{4C6134ED-EF17-4B34-9BC7-7E7BD454E5F5}"/>
    <cellStyle name="Input 21 4" xfId="11528" xr:uid="{CCA4E3FB-F4B2-4B8C-B327-B19D89960BE6}"/>
    <cellStyle name="Input 21 4 2" xfId="15217" xr:uid="{F6B4286D-9020-4C57-9CA7-531D14B71E3D}"/>
    <cellStyle name="Input 21 4 3" xfId="16256" xr:uid="{C750B924-06BB-4031-85C2-46D3EB71B7A9}"/>
    <cellStyle name="Input 21 4 4" xfId="17223" xr:uid="{CC2BC3FC-1453-4C66-88AE-3B3BE1846D37}"/>
    <cellStyle name="Input 21 4 5" xfId="20999" xr:uid="{D64C4D41-05A6-44BC-B32A-7EE8B404DB3B}"/>
    <cellStyle name="Input 21 4 6" xfId="22190" xr:uid="{DA6D51A9-E6ED-4D13-BCB2-194A228490BD}"/>
    <cellStyle name="Input 21 4 7" xfId="23201" xr:uid="{4C071B9E-5615-4D0B-8606-071702F7BB16}"/>
    <cellStyle name="Input 21 5" xfId="12947" xr:uid="{D52C4236-BCFB-4D59-895B-CAB48F69F60E}"/>
    <cellStyle name="Input 21 6" xfId="14782" xr:uid="{56C594A9-9C80-4C21-9DC2-C13DFFA596B0}"/>
    <cellStyle name="Input 21 7" xfId="13461" xr:uid="{44B257F9-9A30-4B3C-A64C-77BE1842334B}"/>
    <cellStyle name="Input 21 8" xfId="18450" xr:uid="{92EF8035-9A1D-4908-9266-FB519082A0C0}"/>
    <cellStyle name="Input 21 9" xfId="20511" xr:uid="{C12B67C1-4BC6-45E2-87A8-1F45D5826E17}"/>
    <cellStyle name="Input 22" xfId="1622" xr:uid="{2302919C-5448-4F40-879F-F0DE5F599749}"/>
    <cellStyle name="Input 22 10" xfId="22735" xr:uid="{443A1237-8198-4D07-B2DE-72B68E1B2E85}"/>
    <cellStyle name="Input 22 11" xfId="33942" xr:uid="{A235FBC1-679F-49D6-85D1-6F093960ECF6}"/>
    <cellStyle name="Input 22 12" xfId="34056" xr:uid="{C7F3164F-7668-4615-B47C-21AD038BA612}"/>
    <cellStyle name="Input 22 13" xfId="34255" xr:uid="{1915E17A-BFE4-4E62-9EF2-3AD2F7FFDEA0}"/>
    <cellStyle name="Input 22 2" xfId="4555" xr:uid="{8B6EDBBB-92A8-4FCC-926A-9722547CE80D}"/>
    <cellStyle name="Input 22 2 2" xfId="11785" xr:uid="{31479525-2F27-4D49-9A76-3FEA5FDEDAF8}"/>
    <cellStyle name="Input 22 2 2 2" xfId="15472" xr:uid="{AA3BF6D2-0CC1-4083-AA39-C5188F0E2E22}"/>
    <cellStyle name="Input 22 2 2 3" xfId="16509" xr:uid="{13F31DE1-4D50-4466-B1F8-FB72685E001E}"/>
    <cellStyle name="Input 22 2 2 4" xfId="17477" xr:uid="{1F8F40B7-20B5-4792-B20D-2C53F0FB346E}"/>
    <cellStyle name="Input 22 2 2 5" xfId="21252" xr:uid="{08244E46-EAD7-427A-AD3D-F968DEBAA7BE}"/>
    <cellStyle name="Input 22 2 2 6" xfId="22427" xr:uid="{32E8818F-1374-4E1B-AADA-19BB62B5405A}"/>
    <cellStyle name="Input 22 2 2 7" xfId="23455" xr:uid="{0BCDA599-7C1C-4E69-A361-8CF89C138127}"/>
    <cellStyle name="Input 22 2 3" xfId="11951" xr:uid="{FDFDDC42-7DD8-4BC7-BC93-9CA3A65595F9}"/>
    <cellStyle name="Input 22 2 3 2" xfId="15638" xr:uid="{5F0B18E9-74B6-44C1-B4FC-6BCFCC4488F4}"/>
    <cellStyle name="Input 22 2 3 3" xfId="16672" xr:uid="{A448D844-9605-40AA-95A1-B018BEDF4577}"/>
    <cellStyle name="Input 22 2 3 4" xfId="17643" xr:uid="{1C93954B-BCF1-407D-8D17-2088ABA4626B}"/>
    <cellStyle name="Input 22 2 3 5" xfId="21416" xr:uid="{2E29F70D-6319-43AE-A8EA-0F2963A7F607}"/>
    <cellStyle name="Input 22 2 3 6" xfId="22585" xr:uid="{BABD9C21-5690-477C-B110-BAA24F077CF9}"/>
    <cellStyle name="Input 22 2 3 7" xfId="23621" xr:uid="{5DAC9729-FDD3-4004-A204-A928BAA234B8}"/>
    <cellStyle name="Input 22 2 4" xfId="13625" xr:uid="{A689FD1E-7C77-491C-B9C8-C4CA3860E2D6}"/>
    <cellStyle name="Input 22 2 5" xfId="14808" xr:uid="{535C24A3-18F1-421B-897D-57C63136816C}"/>
    <cellStyle name="Input 22 2 6" xfId="13437" xr:uid="{4AA520FE-2FBA-4865-8FF8-03734F789E2A}"/>
    <cellStyle name="Input 22 2 7" xfId="19266" xr:uid="{61369238-5B7F-4516-BFBB-DB7576F8CD7D}"/>
    <cellStyle name="Input 22 2 8" xfId="18460" xr:uid="{EBF931DA-68B8-4A4C-9560-BC516C729659}"/>
    <cellStyle name="Input 22 2 9" xfId="20767" xr:uid="{5BDC4141-5FB6-484B-B5DE-BB3597AEC311}"/>
    <cellStyle name="Input 22 3" xfId="4385" xr:uid="{EA19B2D4-60FD-4D58-92DD-314DFC1FEA5F}"/>
    <cellStyle name="Input 22 3 2" xfId="11765" xr:uid="{68BF6566-3926-415D-A162-704049F033D2}"/>
    <cellStyle name="Input 22 3 2 2" xfId="15452" xr:uid="{379D0C90-CE3E-43DA-8EBB-12A3584389AF}"/>
    <cellStyle name="Input 22 3 2 3" xfId="16489" xr:uid="{9E7CA9B8-8704-4E4E-93EA-E2B7080A98F1}"/>
    <cellStyle name="Input 22 3 2 4" xfId="17457" xr:uid="{FDC7CA85-6BBD-43F5-B9FD-78BB5FEA0657}"/>
    <cellStyle name="Input 22 3 2 5" xfId="21232" xr:uid="{CF281BD6-5818-470D-9239-2FCC00C87286}"/>
    <cellStyle name="Input 22 3 2 6" xfId="22409" xr:uid="{1F4E3414-B0FC-456A-A599-74F2EFCB6B35}"/>
    <cellStyle name="Input 22 3 2 7" xfId="23435" xr:uid="{2D3BAF65-0F71-4674-B605-EB43D01A5BD0}"/>
    <cellStyle name="Input 22 3 3" xfId="9277" xr:uid="{0C4A8C11-75FF-46C3-BB48-B03E9F265D3B}"/>
    <cellStyle name="Input 22 3 3 2" xfId="14664" xr:uid="{972AC50E-8003-4284-89D5-BF9C26555CE0}"/>
    <cellStyle name="Input 22 3 3 3" xfId="14512" xr:uid="{0270D2B6-D4CB-46DD-A192-118AAE7C0BB9}"/>
    <cellStyle name="Input 22 3 3 4" xfId="13331" xr:uid="{26B0BE00-07DA-4715-9E18-DB5CB85325B3}"/>
    <cellStyle name="Input 22 3 3 5" xfId="20448" xr:uid="{5568D806-0E64-4E29-96B7-D5272501D8FB}"/>
    <cellStyle name="Input 22 3 3 6" xfId="20360" xr:uid="{37729A53-0F80-4517-9C78-800CE439EB23}"/>
    <cellStyle name="Input 22 3 3 7" xfId="18520" xr:uid="{0AB63D0E-6ED7-4A6E-A8AD-585BE639AF28}"/>
    <cellStyle name="Input 22 3 4" xfId="13579" xr:uid="{1FBA374D-33EA-4E45-8959-F3FA299A810B}"/>
    <cellStyle name="Input 22 3 5" xfId="14080" xr:uid="{BA34B3EB-1280-4FC5-A061-81C4C0616A60}"/>
    <cellStyle name="Input 22 3 6" xfId="13287" xr:uid="{24413F7C-0FB7-429D-8926-D0A9190CF72A}"/>
    <cellStyle name="Input 22 3 7" xfId="19200" xr:uid="{BF3C2F04-054D-4D93-BEB1-8025B5FC967D}"/>
    <cellStyle name="Input 22 3 8" xfId="19035" xr:uid="{1FAF8087-F8DF-4199-A005-56DD6EA9D628}"/>
    <cellStyle name="Input 22 3 9" xfId="19428" xr:uid="{BB851AB0-456B-426F-A25C-CC530DB72B29}"/>
    <cellStyle name="Input 22 4" xfId="11527" xr:uid="{62F7408A-8447-4828-A87B-01D93A0C82E6}"/>
    <cellStyle name="Input 22 4 2" xfId="15216" xr:uid="{2D9B96A0-EC41-4493-A70C-5FAA65306B30}"/>
    <cellStyle name="Input 22 4 3" xfId="16255" xr:uid="{1D6456EA-59E8-43F5-AF67-273EDDCD6608}"/>
    <cellStyle name="Input 22 4 4" xfId="17222" xr:uid="{CBB943E5-53FD-4AEB-827C-317538BD60E2}"/>
    <cellStyle name="Input 22 4 5" xfId="20998" xr:uid="{3EDFEA76-5303-4E40-B708-16BF84ACF21E}"/>
    <cellStyle name="Input 22 4 6" xfId="22189" xr:uid="{BBB77225-09FC-41B8-947F-B6801257B0C6}"/>
    <cellStyle name="Input 22 4 7" xfId="23200" xr:uid="{E450B641-93E5-4AD5-B92E-C545D3D27C04}"/>
    <cellStyle name="Input 22 5" xfId="12929" xr:uid="{35EB9261-1C84-40F1-9A78-274ED1DE32B8}"/>
    <cellStyle name="Input 22 6" xfId="14581" xr:uid="{734A7609-46B0-4470-867F-7DE3D0DC30D9}"/>
    <cellStyle name="Input 22 7" xfId="13746" xr:uid="{62126C0A-B509-4A5E-9F93-C8E5ADE1F913}"/>
    <cellStyle name="Input 22 8" xfId="18434" xr:uid="{73383335-DD68-4299-96E0-E2B7915E86EF}"/>
    <cellStyle name="Input 22 9" xfId="20176" xr:uid="{FAC32B51-4018-4424-BC32-5D230A849083}"/>
    <cellStyle name="Input 23" xfId="1694" xr:uid="{F6E8BE31-BBE9-4D37-87B9-17EDBC85DD4F}"/>
    <cellStyle name="Input 23 10" xfId="19777" xr:uid="{D0419B0C-1749-4068-A045-D41A1908C7FE}"/>
    <cellStyle name="Input 23 11" xfId="33937" xr:uid="{214C09F4-C172-42CB-92C4-FA14E977C8A7}"/>
    <cellStyle name="Input 23 12" xfId="34054" xr:uid="{A37CB191-41AA-4014-9AED-1015783E61D1}"/>
    <cellStyle name="Input 23 13" xfId="34253" xr:uid="{AEDF410B-C88B-4934-96B8-345AE293DAF4}"/>
    <cellStyle name="Input 23 2" xfId="4614" xr:uid="{21A43614-9275-43FD-8B27-4F710E0B8297}"/>
    <cellStyle name="Input 23 2 2" xfId="11792" xr:uid="{7969A2C3-99A3-4C57-B322-AE25A91B2244}"/>
    <cellStyle name="Input 23 2 2 2" xfId="15479" xr:uid="{11B10535-ECFA-4443-A8A2-E99CC7E2F7FB}"/>
    <cellStyle name="Input 23 2 2 3" xfId="16515" xr:uid="{7FDBF155-E5C0-4C88-B3C3-0A1586F81D0D}"/>
    <cellStyle name="Input 23 2 2 4" xfId="17484" xr:uid="{5EC218A9-A7B9-4222-9304-6C27D2CD7385}"/>
    <cellStyle name="Input 23 2 2 5" xfId="21258" xr:uid="{B0B1018E-315E-4EA4-A7AC-7F3C2766E02B}"/>
    <cellStyle name="Input 23 2 2 6" xfId="22433" xr:uid="{9FC166C4-F7C2-45CC-9F04-0E8446F34B29}"/>
    <cellStyle name="Input 23 2 2 7" xfId="23462" xr:uid="{346BFC1E-8664-40D8-952D-BE19B0DFE799}"/>
    <cellStyle name="Input 23 2 3" xfId="11826" xr:uid="{9B55ADEE-3ACC-4112-BCE3-5A57C2D6337A}"/>
    <cellStyle name="Input 23 2 3 2" xfId="15513" xr:uid="{5F1C9B46-9B65-4322-94E4-156299BC4D38}"/>
    <cellStyle name="Input 23 2 3 3" xfId="16548" xr:uid="{950B501F-7E7D-4CED-BFE6-96BA7370B163}"/>
    <cellStyle name="Input 23 2 3 4" xfId="17518" xr:uid="{192A187E-2F2A-43D5-9576-6618CEE9B6AB}"/>
    <cellStyle name="Input 23 2 3 5" xfId="21291" xr:uid="{44DEA8BA-708E-49FA-9C09-1074B3B44781}"/>
    <cellStyle name="Input 23 2 3 6" xfId="22466" xr:uid="{61D121CB-F19A-407F-B590-13F976C12EBD}"/>
    <cellStyle name="Input 23 2 3 7" xfId="23496" xr:uid="{E6EF71C4-C51D-46D6-8D70-4DDF17BF0C92}"/>
    <cellStyle name="Input 23 2 4" xfId="13639" xr:uid="{F9860249-649D-4385-B1B3-BD5943483484}"/>
    <cellStyle name="Input 23 2 5" xfId="12989" xr:uid="{DE4A4BE7-3706-44CE-ACE1-FBE2CACC7368}"/>
    <cellStyle name="Input 23 2 6" xfId="14787" xr:uid="{5333DB81-2B16-413F-A42C-D55F12BCD1C1}"/>
    <cellStyle name="Input 23 2 7" xfId="19286" xr:uid="{C7FBB044-65A1-4546-BDE0-F28A80D04742}"/>
    <cellStyle name="Input 23 2 8" xfId="19082" xr:uid="{0FA22788-BDBD-40D3-9EF3-5A83F2D68B70}"/>
    <cellStyle name="Input 23 2 9" xfId="20510" xr:uid="{FF2AFA4D-386D-4462-A81B-747C46657F69}"/>
    <cellStyle name="Input 23 3" xfId="4226" xr:uid="{1041074D-8BA7-4B5E-B893-FB0939233ED5}"/>
    <cellStyle name="Input 23 3 2" xfId="11735" xr:uid="{36778D80-7666-4CD5-8905-899DE9EE6780}"/>
    <cellStyle name="Input 23 3 2 2" xfId="15422" xr:uid="{20409502-BE85-4CE0-9978-0AE033955061}"/>
    <cellStyle name="Input 23 3 2 3" xfId="16459" xr:uid="{E82488A2-A766-4AB8-A0AE-2C565C8364F0}"/>
    <cellStyle name="Input 23 3 2 4" xfId="17427" xr:uid="{B5BEC456-F2B5-4E34-BE59-182F5B6D647D}"/>
    <cellStyle name="Input 23 3 2 5" xfId="21202" xr:uid="{B2D4EDEF-B389-4608-8BA1-55CB2C501CB2}"/>
    <cellStyle name="Input 23 3 2 6" xfId="22382" xr:uid="{9EC27654-D7BA-4928-9BF3-E7D550DFFFFD}"/>
    <cellStyle name="Input 23 3 2 7" xfId="23405" xr:uid="{C9A7CA1A-D084-4964-A4B3-BB0889DE9A72}"/>
    <cellStyle name="Input 23 3 3" xfId="9124" xr:uid="{8CB0AEE2-8E06-42E6-9345-85E13D0EB06B}"/>
    <cellStyle name="Input 23 3 3 2" xfId="14614" xr:uid="{C228B35E-DFA1-42F0-A6FF-5C5B53825844}"/>
    <cellStyle name="Input 23 3 3 3" xfId="14607" xr:uid="{5C5980EE-0031-41C5-A236-BED791844F69}"/>
    <cellStyle name="Input 23 3 3 4" xfId="13123" xr:uid="{CE8AA48C-64C9-4094-A031-2C8DF7F3EBCD}"/>
    <cellStyle name="Input 23 3 3 5" xfId="20402" xr:uid="{9BDB6AE0-82C8-4FD5-914C-3975D8E9CAC8}"/>
    <cellStyle name="Input 23 3 3 6" xfId="19804" xr:uid="{B1D98930-28BF-4D9C-917C-115FBCB43D6B}"/>
    <cellStyle name="Input 23 3 3 7" xfId="19807" xr:uid="{1A4ADDCF-41D5-4F83-9C55-82F9EDA223D6}"/>
    <cellStyle name="Input 23 3 4" xfId="13529" xr:uid="{C714FD63-0318-4253-8CA6-864D43C491F0}"/>
    <cellStyle name="Input 23 3 5" xfId="14724" xr:uid="{61B9F739-F94F-486D-BDB0-661743FB2F7F}"/>
    <cellStyle name="Input 23 3 6" xfId="14491" xr:uid="{7E2BEFFE-D10D-4CDD-9879-221A7FA5391C}"/>
    <cellStyle name="Input 23 3 7" xfId="19148" xr:uid="{2CF999F2-2F49-429F-B4F8-CF107352A8A7}"/>
    <cellStyle name="Input 23 3 8" xfId="20109" xr:uid="{086E07A9-B661-4303-BE56-F4E00AD7C0B7}"/>
    <cellStyle name="Input 23 3 9" xfId="20731" xr:uid="{66B32D5F-41A9-437A-A876-ED4007079E74}"/>
    <cellStyle name="Input 23 4" xfId="11530" xr:uid="{C2F30428-3FB2-4B76-A0DD-3CDB3B4B89FA}"/>
    <cellStyle name="Input 23 4 2" xfId="15219" xr:uid="{1BCF71D8-8910-4816-A6F7-8B6C3E05C5A9}"/>
    <cellStyle name="Input 23 4 3" xfId="16258" xr:uid="{5FD63E45-ADA2-4F14-B9AE-1467FBDFAC7B}"/>
    <cellStyle name="Input 23 4 4" xfId="17225" xr:uid="{A3FDEAA8-B8AA-4333-B053-72A9FE4E89A0}"/>
    <cellStyle name="Input 23 4 5" xfId="21001" xr:uid="{FDB330B2-8E06-4025-AAAE-E000649364C3}"/>
    <cellStyle name="Input 23 4 6" xfId="22192" xr:uid="{B841DA38-BBDE-47FB-BBC4-4EDBBEF40259}"/>
    <cellStyle name="Input 23 4 7" xfId="23203" xr:uid="{27B2D9E5-EF5C-4429-998A-30AAFF53BE1E}"/>
    <cellStyle name="Input 23 5" xfId="12952" xr:uid="{CDD7DAD2-5AA6-4D17-ADDD-0BE3D17BC46B}"/>
    <cellStyle name="Input 23 6" xfId="12996" xr:uid="{3CA9A1CE-D011-4D7F-96A4-407F35F082A3}"/>
    <cellStyle name="Input 23 7" xfId="15839" xr:uid="{05481E47-0D0B-4382-964C-3DF6DFF532ED}"/>
    <cellStyle name="Input 23 8" xfId="18455" xr:uid="{002A1686-A9DD-413D-910D-16A50E8F6E73}"/>
    <cellStyle name="Input 23 9" xfId="21658" xr:uid="{6550B9CF-22EA-4F00-A2FB-DCC1629EACD8}"/>
    <cellStyle name="Input 24" xfId="1751" xr:uid="{F61B201C-146B-4617-95C8-7366AE6117F3}"/>
    <cellStyle name="Input 24 10" xfId="18760" xr:uid="{5C84E233-B84D-4413-989C-EEFE3F390715}"/>
    <cellStyle name="Input 24 2" xfId="4668" xr:uid="{7E17D583-3265-4CEF-B826-36C2974E91F2}"/>
    <cellStyle name="Input 24 2 2" xfId="11797" xr:uid="{FACCE663-52A0-440D-9CB9-077B0107A985}"/>
    <cellStyle name="Input 24 2 2 2" xfId="15484" xr:uid="{52B3F8E3-B686-467D-B650-4557A1439F08}"/>
    <cellStyle name="Input 24 2 2 3" xfId="16520" xr:uid="{1E140243-4A7B-4C51-9F5A-E5A3092EF9B5}"/>
    <cellStyle name="Input 24 2 2 4" xfId="17489" xr:uid="{32E1CF52-48EE-4882-AC66-2ECFEAB1335B}"/>
    <cellStyle name="Input 24 2 2 5" xfId="21263" xr:uid="{904B0FBF-06FC-4D62-B579-E1241173E4ED}"/>
    <cellStyle name="Input 24 2 2 6" xfId="22438" xr:uid="{3B02665C-5335-41B1-B3BA-8922054E4B66}"/>
    <cellStyle name="Input 24 2 2 7" xfId="23467" xr:uid="{9A588844-DA93-43DA-8F5F-6D3ECE5D34FC}"/>
    <cellStyle name="Input 24 2 3" xfId="11729" xr:uid="{C2A70011-62BC-4569-A959-17783EEAA3D5}"/>
    <cellStyle name="Input 24 2 3 2" xfId="15416" xr:uid="{58C21590-6197-4E00-B385-3C2B7ED0BD2B}"/>
    <cellStyle name="Input 24 2 3 3" xfId="16453" xr:uid="{EF67E1F1-1F37-4A39-874D-95BCECC351DB}"/>
    <cellStyle name="Input 24 2 3 4" xfId="17421" xr:uid="{A6AEEB30-9559-4833-BF66-0882A7EA064A}"/>
    <cellStyle name="Input 24 2 3 5" xfId="21196" xr:uid="{100A8368-40C9-4F4A-886A-3FA71AD51EB9}"/>
    <cellStyle name="Input 24 2 3 6" xfId="22376" xr:uid="{14710148-2D4E-4F63-91C2-8BC0D926311D}"/>
    <cellStyle name="Input 24 2 3 7" xfId="23399" xr:uid="{14ED3CDB-0135-49D1-A247-347129956259}"/>
    <cellStyle name="Input 24 2 4" xfId="13652" xr:uid="{12F4B452-17FD-476D-9027-0B2D31B27BF8}"/>
    <cellStyle name="Input 24 2 5" xfId="13229" xr:uid="{30E67035-611A-4539-9D22-2162DEA95943}"/>
    <cellStyle name="Input 24 2 6" xfId="14744" xr:uid="{73559EBF-2B19-46E6-BC0D-6B03CB7EF74E}"/>
    <cellStyle name="Input 24 2 7" xfId="19303" xr:uid="{C13C0C11-E723-46EB-A272-8010FCFEB50D}"/>
    <cellStyle name="Input 24 2 8" xfId="21951" xr:uid="{231B3D93-39AE-408A-ADEA-D1388411BC35}"/>
    <cellStyle name="Input 24 2 9" xfId="20795" xr:uid="{12A81CD2-94E9-4617-AC23-D4C5AB12FE7C}"/>
    <cellStyle name="Input 24 3" xfId="6761" xr:uid="{F0B7701A-3ECB-4E89-83B7-523830F5B0C3}"/>
    <cellStyle name="Input 24 3 2" xfId="11955" xr:uid="{A5C329EA-8C7B-410E-BF6A-B3B325867ACF}"/>
    <cellStyle name="Input 24 3 2 2" xfId="15642" xr:uid="{15BF2EE2-9F96-47C1-A1E8-D45760747145}"/>
    <cellStyle name="Input 24 3 2 3" xfId="16676" xr:uid="{FEED4B61-18E3-4676-88EC-59D0227D1C1B}"/>
    <cellStyle name="Input 24 3 2 4" xfId="17647" xr:uid="{22706431-26F9-4522-9C02-78B3A7CC4081}"/>
    <cellStyle name="Input 24 3 2 5" xfId="21420" xr:uid="{3BD36F9E-7813-4F76-8684-DCDCB74481E9}"/>
    <cellStyle name="Input 24 3 2 6" xfId="22589" xr:uid="{702ADA4F-325F-46C7-85EA-A8DF464F20CA}"/>
    <cellStyle name="Input 24 3 2 7" xfId="23625" xr:uid="{79910D65-90AD-4821-9027-72F1B5440B94}"/>
    <cellStyle name="Input 24 3 3" xfId="11329" xr:uid="{5934EAA8-4230-4444-9957-B0E155FA726C}"/>
    <cellStyle name="Input 24 3 3 2" xfId="15023" xr:uid="{EDF49D28-52B7-49C8-B2D8-42C95CB4CBB4}"/>
    <cellStyle name="Input 24 3 3 3" xfId="16067" xr:uid="{8E6FBFF4-E931-4E6A-AE23-B0BD334AC18A}"/>
    <cellStyle name="Input 24 3 3 4" xfId="17033" xr:uid="{7B37A1A5-AD62-4717-B59E-E02DF0D482B9}"/>
    <cellStyle name="Input 24 3 3 5" xfId="20810" xr:uid="{1AA3E99D-1234-4793-B37F-7316A54FBF5D}"/>
    <cellStyle name="Input 24 3 3 6" xfId="22017" xr:uid="{EAA96E3E-FA53-4AEB-A6AC-69B939EF3884}"/>
    <cellStyle name="Input 24 3 3 7" xfId="23011" xr:uid="{7B2F998C-6CFD-4A41-96D3-DBCCA8EF78B4}"/>
    <cellStyle name="Input 24 3 4" xfId="14095" xr:uid="{A40D6D5C-120B-4DEB-9753-8802AC9662CA}"/>
    <cellStyle name="Input 24 3 5" xfId="13569" xr:uid="{F6428C68-8874-4D61-A8C7-84F8175DD2D2}"/>
    <cellStyle name="Input 24 3 6" xfId="14485" xr:uid="{5180BE8D-6B06-48E3-BCD2-B106D1DCEBBB}"/>
    <cellStyle name="Input 24 3 7" xfId="19896" xr:uid="{39178DD3-3F6E-4043-B046-52F03FC6FDEB}"/>
    <cellStyle name="Input 24 3 8" xfId="20153" xr:uid="{418AA7A1-3A3A-4197-9FD8-685D40BD0051}"/>
    <cellStyle name="Input 24 3 9" xfId="18642" xr:uid="{EFF8F16D-1302-4614-B504-E8FB70923365}"/>
    <cellStyle name="Input 24 4" xfId="11535" xr:uid="{F361B424-8FA2-444C-8492-F800D1199048}"/>
    <cellStyle name="Input 24 4 2" xfId="15224" xr:uid="{00419515-13C6-4C97-B54D-3AD4B17A3B60}"/>
    <cellStyle name="Input 24 4 3" xfId="16263" xr:uid="{DF743CD7-82E3-407E-A0A0-E2D29318D501}"/>
    <cellStyle name="Input 24 4 4" xfId="17230" xr:uid="{E5CD9E94-2880-461A-8C52-795124B28CAC}"/>
    <cellStyle name="Input 24 4 5" xfId="21006" xr:uid="{53F87B1E-D70A-4031-B80C-1E0F393E8BAA}"/>
    <cellStyle name="Input 24 4 6" xfId="22197" xr:uid="{F6DD4A7A-F9D0-4339-91BE-173DD42E97CA}"/>
    <cellStyle name="Input 24 4 7" xfId="23208" xr:uid="{564D8A79-A2EC-495D-B544-005026F85915}"/>
    <cellStyle name="Input 24 5" xfId="12966" xr:uid="{F81AA173-06BA-48D2-97AE-CC390D947965}"/>
    <cellStyle name="Input 24 6" xfId="14940" xr:uid="{B9D4CB57-F71C-4055-ABA1-BF7C9C64D112}"/>
    <cellStyle name="Input 24 7" xfId="13353" xr:uid="{B91F91AE-F9FA-4B38-9411-CAB09937EAE1}"/>
    <cellStyle name="Input 24 8" xfId="18473" xr:uid="{63232424-61C6-4E5E-B077-0A20FF55C99E}"/>
    <cellStyle name="Input 24 9" xfId="18890" xr:uid="{7EC14117-F79C-473A-BFAD-AA95823003C6}"/>
    <cellStyle name="Input 25" xfId="1753" xr:uid="{E50AF7E8-DE74-4A12-9265-70569C45320A}"/>
    <cellStyle name="Input 25 10" xfId="20575" xr:uid="{96FBA6DC-6C92-4DB5-AE56-642AFB357600}"/>
    <cellStyle name="Input 25 2" xfId="4670" xr:uid="{D510A162-299D-4B69-BDC7-349801CD4ED2}"/>
    <cellStyle name="Input 25 2 2" xfId="11798" xr:uid="{EB0AF195-8277-49FD-A0CD-A9F26899A5CB}"/>
    <cellStyle name="Input 25 2 2 2" xfId="15485" xr:uid="{AD88BF71-5EAE-44CD-874F-3B5EB7B68781}"/>
    <cellStyle name="Input 25 2 2 3" xfId="16521" xr:uid="{4EB28929-677E-4C3C-AA4A-5E7D3E1F492D}"/>
    <cellStyle name="Input 25 2 2 4" xfId="17490" xr:uid="{572E097C-E48C-4408-88FA-318FF36F031E}"/>
    <cellStyle name="Input 25 2 2 5" xfId="21264" xr:uid="{DA2C6D46-4361-46C8-A161-98FDA171F339}"/>
    <cellStyle name="Input 25 2 2 6" xfId="22439" xr:uid="{17772BB1-B794-456B-B7F3-6D7F9D8F57DC}"/>
    <cellStyle name="Input 25 2 2 7" xfId="23468" xr:uid="{097DA4D4-8D11-4631-ACEB-7857B08462E9}"/>
    <cellStyle name="Input 25 2 3" xfId="11721" xr:uid="{51BB5D6B-2FED-4DE1-A228-85031DA8F1DC}"/>
    <cellStyle name="Input 25 2 3 2" xfId="15408" xr:uid="{DA0387BC-1D68-411F-96AD-FB7AAA44663A}"/>
    <cellStyle name="Input 25 2 3 3" xfId="16445" xr:uid="{1B28713F-F995-4F9F-9F4C-E205FA3CAA9E}"/>
    <cellStyle name="Input 25 2 3 4" xfId="17413" xr:uid="{52E82AD1-1B20-4F91-8683-6F1F1C274969}"/>
    <cellStyle name="Input 25 2 3 5" xfId="21188" xr:uid="{89DAD082-B551-4E23-B784-6E4AFD4241F3}"/>
    <cellStyle name="Input 25 2 3 6" xfId="22368" xr:uid="{116A276C-09C1-4813-B354-F424A98B881E}"/>
    <cellStyle name="Input 25 2 3 7" xfId="23391" xr:uid="{2BC0EB73-7C1F-447C-BBAE-7CB96CF95F57}"/>
    <cellStyle name="Input 25 2 4" xfId="13653" xr:uid="{B2D794A3-EF71-46B4-9E1D-06F5AD19F87B}"/>
    <cellStyle name="Input 25 2 5" xfId="14576" xr:uid="{C10230ED-7FF9-44B3-A386-1780055CD059}"/>
    <cellStyle name="Input 25 2 6" xfId="14481" xr:uid="{85FE3BA7-04A3-4984-8851-6B952D410526}"/>
    <cellStyle name="Input 25 2 7" xfId="19305" xr:uid="{77EE7CD1-5975-402D-B4BE-DB223A60F287}"/>
    <cellStyle name="Input 25 2 8" xfId="20065" xr:uid="{8259DA06-F27D-4370-AE4A-1DD8F06FECB0}"/>
    <cellStyle name="Input 25 2 9" xfId="19427" xr:uid="{AAD3B8B5-893F-41C0-8B62-3B11C48CE426}"/>
    <cellStyle name="Input 25 3" xfId="6762" xr:uid="{D49B6F50-7F4A-4BCA-98DA-1977F3DD4E99}"/>
    <cellStyle name="Input 25 3 2" xfId="11956" xr:uid="{500DF4A0-9B7F-4643-AF57-DA44CCE59BA5}"/>
    <cellStyle name="Input 25 3 2 2" xfId="15643" xr:uid="{7C176518-7694-49A0-B6FB-9FD6EA4A36AA}"/>
    <cellStyle name="Input 25 3 2 3" xfId="16677" xr:uid="{A2D9F20A-2766-4A9D-A926-347193272B7A}"/>
    <cellStyle name="Input 25 3 2 4" xfId="17648" xr:uid="{472405E0-341C-446A-9D71-0AAC9E8A3288}"/>
    <cellStyle name="Input 25 3 2 5" xfId="21421" xr:uid="{FC98DC92-0195-4C8F-9B64-FC0170419AEA}"/>
    <cellStyle name="Input 25 3 2 6" xfId="22590" xr:uid="{E0007F93-D718-41EE-95BE-A98581A36AC5}"/>
    <cellStyle name="Input 25 3 2 7" xfId="23626" xr:uid="{389996E3-F4D1-486A-B7CF-E3BE34021166}"/>
    <cellStyle name="Input 25 3 3" xfId="11330" xr:uid="{F185EB68-32C3-4450-8FB4-660B9B68BE51}"/>
    <cellStyle name="Input 25 3 3 2" xfId="15024" xr:uid="{30FA796D-D46D-46A7-90D2-62BADEF8E458}"/>
    <cellStyle name="Input 25 3 3 3" xfId="16068" xr:uid="{8110D9A2-0E36-4E02-B664-0191CA49F19E}"/>
    <cellStyle name="Input 25 3 3 4" xfId="17034" xr:uid="{4919036A-F46B-44EA-B31C-DE599DEFABBE}"/>
    <cellStyle name="Input 25 3 3 5" xfId="20811" xr:uid="{6569624D-3373-466D-8D32-B88D93117909}"/>
    <cellStyle name="Input 25 3 3 6" xfId="22018" xr:uid="{F7183562-22FA-4EA8-9920-550483A7A66E}"/>
    <cellStyle name="Input 25 3 3 7" xfId="23012" xr:uid="{98A6BD5C-BD03-48D9-85AA-5C857711ECB9}"/>
    <cellStyle name="Input 25 3 4" xfId="14096" xr:uid="{A51864F6-D2A2-42C6-B0B8-97BF831BF2F3}"/>
    <cellStyle name="Input 25 3 5" xfId="14584" xr:uid="{743B7728-AE33-4373-8E54-5190FE55CCE7}"/>
    <cellStyle name="Input 25 3 6" xfId="13480" xr:uid="{0CF07FE4-4C58-4067-8918-3183CCFF2DCE}"/>
    <cellStyle name="Input 25 3 7" xfId="19897" xr:uid="{0177E1F3-FA99-4C44-8A20-8FD28735B7DC}"/>
    <cellStyle name="Input 25 3 8" xfId="20552" xr:uid="{0FD2D6ED-72D4-4B57-81DB-835D44F89DD2}"/>
    <cellStyle name="Input 25 3 9" xfId="21614" xr:uid="{C982FC4E-CA9C-4DE8-A7AE-E1DA99CCBCAC}"/>
    <cellStyle name="Input 25 4" xfId="11536" xr:uid="{D6CE3133-C8CE-4F10-B793-4BE442846DD3}"/>
    <cellStyle name="Input 25 4 2" xfId="15225" xr:uid="{CA1A543C-B89E-440D-BF39-DF641BA64580}"/>
    <cellStyle name="Input 25 4 3" xfId="16264" xr:uid="{5EC7DF9F-AFDD-4D8C-BB0D-D1262CC5AA1A}"/>
    <cellStyle name="Input 25 4 4" xfId="17231" xr:uid="{F202ABD5-F278-4B38-8FA7-DB919CDDC669}"/>
    <cellStyle name="Input 25 4 5" xfId="21007" xr:uid="{FDACF5EA-0DCF-498D-B8C2-3F12B4DEADB3}"/>
    <cellStyle name="Input 25 4 6" xfId="22198" xr:uid="{64EA89FF-B2A2-4CDC-95AA-814A28B0FB09}"/>
    <cellStyle name="Input 25 4 7" xfId="23209" xr:uid="{24C2A34C-489D-45D0-AEE3-26272293A713}"/>
    <cellStyle name="Input 25 5" xfId="12967" xr:uid="{F07F3BE8-345E-4A6F-B82F-87DC6E57C07B}"/>
    <cellStyle name="Input 25 6" xfId="13426" xr:uid="{629353EB-5EB0-4A78-A821-6046CE89F21C}"/>
    <cellStyle name="Input 25 7" xfId="13553" xr:uid="{226E9164-CEBC-4F9A-A233-5EAB915A37C2}"/>
    <cellStyle name="Input 25 8" xfId="18475" xr:uid="{E27F8879-562A-49F7-910D-EECD8D319186}"/>
    <cellStyle name="Input 25 9" xfId="20631" xr:uid="{7E6C6022-6A0D-409C-B13F-497FF19D322B}"/>
    <cellStyle name="Input 26" xfId="1757" xr:uid="{705628B9-468E-4DA6-96FC-3D3616BBE557}"/>
    <cellStyle name="Input 26 10" xfId="19411" xr:uid="{A1D5F0D9-B4CE-4CF7-A713-7B3A3D7BAF50}"/>
    <cellStyle name="Input 26 2" xfId="4672" xr:uid="{C6F3B295-6B8E-459D-A998-554FA549B70C}"/>
    <cellStyle name="Input 26 2 2" xfId="11799" xr:uid="{9A4D3181-28D0-474A-AE79-CDCFF3FB5AF6}"/>
    <cellStyle name="Input 26 2 2 2" xfId="15486" xr:uid="{704BDF57-C0D3-4EF3-9C34-D038E3E200DE}"/>
    <cellStyle name="Input 26 2 2 3" xfId="16522" xr:uid="{A038ED0F-A26D-4988-8C00-C7CCDEE1767C}"/>
    <cellStyle name="Input 26 2 2 4" xfId="17491" xr:uid="{7BD65F54-3929-4742-A48F-21D6E685CA75}"/>
    <cellStyle name="Input 26 2 2 5" xfId="21265" xr:uid="{A52C9DB0-D9F2-4FD6-9CC7-7C0B3B650FC2}"/>
    <cellStyle name="Input 26 2 2 6" xfId="22440" xr:uid="{0975B7D7-F3B6-4733-B6CB-6E5C9F3B6D76}"/>
    <cellStyle name="Input 26 2 2 7" xfId="23469" xr:uid="{24C0126A-85FE-4298-8C02-EF910094992B}"/>
    <cellStyle name="Input 26 2 3" xfId="11713" xr:uid="{7FD15E61-3205-43EC-8CBB-E429581FD137}"/>
    <cellStyle name="Input 26 2 3 2" xfId="15400" xr:uid="{55CFF4C0-6347-44B0-B17C-27DB4BDBBA4F}"/>
    <cellStyle name="Input 26 2 3 3" xfId="16437" xr:uid="{D6300EE3-C956-48E9-98D1-F668A0040F34}"/>
    <cellStyle name="Input 26 2 3 4" xfId="17405" xr:uid="{5DDBC36F-A63A-4F56-9674-219DB055C400}"/>
    <cellStyle name="Input 26 2 3 5" xfId="21180" xr:uid="{14F61086-E491-4BCA-BEBB-5CE52198D0E9}"/>
    <cellStyle name="Input 26 2 3 6" xfId="22361" xr:uid="{444F8A12-3B81-416F-A253-2091AE898F02}"/>
    <cellStyle name="Input 26 2 3 7" xfId="23383" xr:uid="{8E5721D8-66A9-4A03-9660-D5EA9A04F9CA}"/>
    <cellStyle name="Input 26 2 4" xfId="13654" xr:uid="{AB88DC8F-F0B3-47F2-B371-CC10A6B019F9}"/>
    <cellStyle name="Input 26 2 5" xfId="14071" xr:uid="{13FB0E23-049C-4512-A7E2-3ED89109CDBD}"/>
    <cellStyle name="Input 26 2 6" xfId="14023" xr:uid="{470A8108-199E-4870-9F4C-0F99D479D5C1}"/>
    <cellStyle name="Input 26 2 7" xfId="19307" xr:uid="{9849CBEB-E129-4731-89CD-C95D4852D6CC}"/>
    <cellStyle name="Input 26 2 8" xfId="19210" xr:uid="{4F7FE78D-9033-49A2-91CE-B8D15F122941}"/>
    <cellStyle name="Input 26 2 9" xfId="20727" xr:uid="{96BFFA4B-82C5-4913-BF72-4CCD5043C87C}"/>
    <cellStyle name="Input 26 3" xfId="6763" xr:uid="{64D0D027-A702-4E8C-8680-FB56FD490C1F}"/>
    <cellStyle name="Input 26 3 2" xfId="11957" xr:uid="{55C9EC7C-0FC6-45E1-90B5-34BEB3E5C1E2}"/>
    <cellStyle name="Input 26 3 2 2" xfId="15644" xr:uid="{BC002FD3-EDF3-43D9-9AB1-ECB2EA54BD23}"/>
    <cellStyle name="Input 26 3 2 3" xfId="16678" xr:uid="{25563C16-3D45-4751-8000-A5DC4678230A}"/>
    <cellStyle name="Input 26 3 2 4" xfId="17649" xr:uid="{CCA3444B-C0D0-4E04-ABFD-CE919256B728}"/>
    <cellStyle name="Input 26 3 2 5" xfId="21422" xr:uid="{E6BE17D5-D8E2-45C0-A5F0-0D1A69E4F75E}"/>
    <cellStyle name="Input 26 3 2 6" xfId="22591" xr:uid="{03DE2EEA-12D6-4AE5-9DF6-9591E395FE8F}"/>
    <cellStyle name="Input 26 3 2 7" xfId="23627" xr:uid="{59B41A28-FA02-4D7B-B245-CA57F53C957D}"/>
    <cellStyle name="Input 26 3 3" xfId="11331" xr:uid="{AA4991AE-B43F-47A8-8B70-B875A7D8CAD7}"/>
    <cellStyle name="Input 26 3 3 2" xfId="15025" xr:uid="{A5A584EA-6F1F-4B07-858D-C811CD95C97B}"/>
    <cellStyle name="Input 26 3 3 3" xfId="16069" xr:uid="{80776BD0-6A98-4883-99CA-79D307F114E6}"/>
    <cellStyle name="Input 26 3 3 4" xfId="17035" xr:uid="{543959DC-33F3-4C02-8101-9B2C86BD0D52}"/>
    <cellStyle name="Input 26 3 3 5" xfId="20812" xr:uid="{2E8F293B-8917-48C1-9036-4B0A168FB054}"/>
    <cellStyle name="Input 26 3 3 6" xfId="22019" xr:uid="{663D5762-D387-4C76-9139-1B4C6F825585}"/>
    <cellStyle name="Input 26 3 3 7" xfId="23013" xr:uid="{55FC258A-670C-4413-95C7-90A91D3A26D2}"/>
    <cellStyle name="Input 26 3 4" xfId="14097" xr:uid="{CC0609D2-BB2E-486E-8028-4820B4399224}"/>
    <cellStyle name="Input 26 3 5" xfId="15005" xr:uid="{B50AEEFB-C239-41DF-9D16-60EA0F601CF4}"/>
    <cellStyle name="Input 26 3 6" xfId="12908" xr:uid="{16B1E3CE-C9CB-40AC-86D9-3EB6CB1EB9D8}"/>
    <cellStyle name="Input 26 3 7" xfId="19898" xr:uid="{8D94CF84-EB03-49DF-B1FB-4280262BB200}"/>
    <cellStyle name="Input 26 3 8" xfId="19429" xr:uid="{1B636D47-3F20-467E-B952-25A30CCD9862}"/>
    <cellStyle name="Input 26 3 9" xfId="20584" xr:uid="{D29C8D49-D51E-424F-B509-450CEA61EBAF}"/>
    <cellStyle name="Input 26 4" xfId="11537" xr:uid="{CAAC17D1-0379-4796-914B-56AB53214EE2}"/>
    <cellStyle name="Input 26 4 2" xfId="15226" xr:uid="{58FB909B-5DEC-4DC6-A6F8-44E757AAE47F}"/>
    <cellStyle name="Input 26 4 3" xfId="16265" xr:uid="{031C335F-E1F3-4930-A040-ECA24C4EBE62}"/>
    <cellStyle name="Input 26 4 4" xfId="17232" xr:uid="{4E9E43C4-6E8A-4C2E-98EE-A075FA4C9CA9}"/>
    <cellStyle name="Input 26 4 5" xfId="21008" xr:uid="{B8D4FAD4-584A-40FF-B668-8A7A527F44C2}"/>
    <cellStyle name="Input 26 4 6" xfId="22199" xr:uid="{67D752C6-B1C3-4B48-AE5B-D39DB80354DA}"/>
    <cellStyle name="Input 26 4 7" xfId="23210" xr:uid="{5E98C336-0CC1-43E7-BEC7-5B0940E0FD07}"/>
    <cellStyle name="Input 26 5" xfId="12969" xr:uid="{12AEBFAE-3165-4650-86EA-BF8B2E9789E0}"/>
    <cellStyle name="Input 26 6" xfId="14525" xr:uid="{0A4FA7EB-0F9E-41E0-8950-AFA3E13E6676}"/>
    <cellStyle name="Input 26 7" xfId="14568" xr:uid="{5D5BB1C9-8ABC-459F-812E-49C40DC58698}"/>
    <cellStyle name="Input 26 8" xfId="18478" xr:uid="{EC7DAA8C-82B5-497F-94B9-8A49CA2E6CF1}"/>
    <cellStyle name="Input 26 9" xfId="20594" xr:uid="{6E25273D-F030-431C-AAD1-87218832C540}"/>
    <cellStyle name="Input 27" xfId="1698" xr:uid="{6F2865D3-69C6-48C8-BF5A-1DA37DEA473B}"/>
    <cellStyle name="Input 27 10" xfId="18712" xr:uid="{FA1A267D-D63E-48F4-9668-8E7DF209CE8D}"/>
    <cellStyle name="Input 27 2" xfId="4617" xr:uid="{1F6DD1DF-4ECA-41EE-9B40-489EF2C10DCA}"/>
    <cellStyle name="Input 27 2 2" xfId="11793" xr:uid="{12698059-AC6F-4796-8998-7683E53DD7A7}"/>
    <cellStyle name="Input 27 2 2 2" xfId="15480" xr:uid="{0552E56E-FEAA-48E2-9EE2-8329C68911FA}"/>
    <cellStyle name="Input 27 2 2 3" xfId="16516" xr:uid="{144BDA71-FE4C-4AC3-87DC-A03E5BDA2653}"/>
    <cellStyle name="Input 27 2 2 4" xfId="17485" xr:uid="{6D646133-451E-4E69-B481-A460D772D38D}"/>
    <cellStyle name="Input 27 2 2 5" xfId="21259" xr:uid="{009EF53C-5843-4AC0-952E-FF9A5CDCF403}"/>
    <cellStyle name="Input 27 2 2 6" xfId="22434" xr:uid="{C25A6410-FA96-428A-A9AF-84A925BA53AA}"/>
    <cellStyle name="Input 27 2 2 7" xfId="23463" xr:uid="{FC22B2E0-9A4E-439F-B578-1420B2E09D07}"/>
    <cellStyle name="Input 27 2 3" xfId="11546" xr:uid="{AD880B08-420A-45B7-876F-82F0CE8F5B09}"/>
    <cellStyle name="Input 27 2 3 2" xfId="15235" xr:uid="{837D979D-DE0A-4841-87DB-CB7BEBF66468}"/>
    <cellStyle name="Input 27 2 3 3" xfId="16272" xr:uid="{537BA3DD-BFEA-4783-8F2E-9D1621C75E12}"/>
    <cellStyle name="Input 27 2 3 4" xfId="17240" xr:uid="{AA5B2699-C56A-4FEA-8F1F-F31693B16722}"/>
    <cellStyle name="Input 27 2 3 5" xfId="21015" xr:uid="{F99D1B77-401C-49E4-93D4-55787D0789E0}"/>
    <cellStyle name="Input 27 2 3 6" xfId="22206" xr:uid="{C03CB26A-20DF-4B6D-9609-DE20641E6DF4}"/>
    <cellStyle name="Input 27 2 3 7" xfId="23218" xr:uid="{D5BE4678-1E4C-47CD-91EA-BA377FB2842A}"/>
    <cellStyle name="Input 27 2 4" xfId="13641" xr:uid="{2430C4E7-2891-4F29-B88C-DE7420F4EDC1}"/>
    <cellStyle name="Input 27 2 5" xfId="13622" xr:uid="{D087D33E-512B-4F45-BAD9-919B0B313B0D}"/>
    <cellStyle name="Input 27 2 6" xfId="13402" xr:uid="{161BAAA4-B4ED-4FC5-B303-B759DC7D6887}"/>
    <cellStyle name="Input 27 2 7" xfId="19289" xr:uid="{127D87CF-93B2-47F9-A372-8BC761B9F93B}"/>
    <cellStyle name="Input 27 2 8" xfId="20588" xr:uid="{677CBC42-A142-4D1B-9392-4C342D5C6F19}"/>
    <cellStyle name="Input 27 2 9" xfId="18346" xr:uid="{55F8EE7A-3A89-49BB-97D5-F9E5D2F8F47D}"/>
    <cellStyle name="Input 27 3" xfId="4225" xr:uid="{8A34F15B-747B-4548-B6EE-7BB0B614A7C0}"/>
    <cellStyle name="Input 27 3 2" xfId="11734" xr:uid="{4A540DA2-523A-4948-B8A8-CA30EBB1A802}"/>
    <cellStyle name="Input 27 3 2 2" xfId="15421" xr:uid="{46126BC1-53B8-47BB-A989-331AE234C9B7}"/>
    <cellStyle name="Input 27 3 2 3" xfId="16458" xr:uid="{4EC126DE-41A3-4561-9DB3-1B45FB3E1D36}"/>
    <cellStyle name="Input 27 3 2 4" xfId="17426" xr:uid="{AA527863-C1CE-4735-8766-4E42C2F5D95B}"/>
    <cellStyle name="Input 27 3 2 5" xfId="21201" xr:uid="{4B7109D3-CB63-4202-B34F-EF079046EE57}"/>
    <cellStyle name="Input 27 3 2 6" xfId="22381" xr:uid="{52781FA1-04FB-4694-BC75-806E9A7DE338}"/>
    <cellStyle name="Input 27 3 2 7" xfId="23404" xr:uid="{04FE3420-C49F-49D5-9BF9-6737E9EACD00}"/>
    <cellStyle name="Input 27 3 3" xfId="9123" xr:uid="{5D717ED8-3F01-45FE-B6E7-D5BB7AE9878C}"/>
    <cellStyle name="Input 27 3 3 2" xfId="14613" xr:uid="{A23A67FD-C772-44F5-B9FD-A4413CF2F4CF}"/>
    <cellStyle name="Input 27 3 3 3" xfId="13523" xr:uid="{DE4519D2-93E1-47D9-AF80-727DF1562D67}"/>
    <cellStyle name="Input 27 3 3 4" xfId="12724" xr:uid="{AE6137B2-69DC-45A6-A722-16926E66F549}"/>
    <cellStyle name="Input 27 3 3 5" xfId="20401" xr:uid="{CC5049BB-D533-4343-ABA3-B75674E5B9D4}"/>
    <cellStyle name="Input 27 3 3 6" xfId="20716" xr:uid="{9D46DC68-53D5-41E0-BDA9-D9FE92CFF336}"/>
    <cellStyle name="Input 27 3 3 7" xfId="22943" xr:uid="{D9C43370-09C2-4EE0-9BAF-EF4E93FC263E}"/>
    <cellStyle name="Input 27 3 4" xfId="13528" xr:uid="{E3694825-82B4-4DA2-989E-545C35AD5211}"/>
    <cellStyle name="Input 27 3 5" xfId="14315" xr:uid="{48CBA795-8A31-4458-8AF6-501C52478528}"/>
    <cellStyle name="Input 27 3 6" xfId="14387" xr:uid="{EC482211-B611-4EBE-A467-A198509F973A}"/>
    <cellStyle name="Input 27 3 7" xfId="19147" xr:uid="{7FC20946-767F-4EC8-B58C-771E55E4E655}"/>
    <cellStyle name="Input 27 3 8" xfId="18546" xr:uid="{341EBF9C-1178-47BC-8363-4EDC13F09BC0}"/>
    <cellStyle name="Input 27 3 9" xfId="19661" xr:uid="{FCFEA18E-AE77-43E5-9E2A-EEB973C96B0F}"/>
    <cellStyle name="Input 27 4" xfId="11531" xr:uid="{9855873A-7642-4E48-873A-5E3E9C1AEE10}"/>
    <cellStyle name="Input 27 4 2" xfId="15220" xr:uid="{F4932954-ABCF-4FCA-BEDC-4335EEA84763}"/>
    <cellStyle name="Input 27 4 3" xfId="16259" xr:uid="{FB1B4442-27ED-4273-BFD7-FD00F752A90F}"/>
    <cellStyle name="Input 27 4 4" xfId="17226" xr:uid="{BD3835FF-C52A-4D46-81FC-323433595E13}"/>
    <cellStyle name="Input 27 4 5" xfId="21002" xr:uid="{10F4C957-D433-4D69-85E9-CC457E030636}"/>
    <cellStyle name="Input 27 4 6" xfId="22193" xr:uid="{FA742A26-52D9-4ED5-9404-656E04BA0F07}"/>
    <cellStyle name="Input 27 4 7" xfId="23204" xr:uid="{923A29D4-1525-4263-B3BA-066BE61C6EC5}"/>
    <cellStyle name="Input 27 5" xfId="12954" xr:uid="{F54211C1-EAEE-4069-ADA7-630CB2A3A874}"/>
    <cellStyle name="Input 27 6" xfId="12936" xr:uid="{773C4594-6FF3-4F26-8F5C-15AFBF8ADC1C}"/>
    <cellStyle name="Input 27 7" xfId="16059" xr:uid="{C8B04FCE-8B85-4D9E-8E92-50D3E58124E7}"/>
    <cellStyle name="Input 27 8" xfId="18458" xr:uid="{146ECF39-6BCA-47AA-944D-5DB2E109C21E}"/>
    <cellStyle name="Input 27 9" xfId="19189" xr:uid="{7FFDF225-A850-4A1B-8D8A-C93769D8C43A}"/>
    <cellStyle name="Input 28" xfId="1762" xr:uid="{44FFF797-8991-45D9-A636-7A3D6FC088C3}"/>
    <cellStyle name="Input 28 10" xfId="19022" xr:uid="{55987473-9973-42CC-B3D3-06A7F489DE35}"/>
    <cellStyle name="Input 28 2" xfId="4676" xr:uid="{C2E120A4-29B5-4E28-A0F3-5849E611455B}"/>
    <cellStyle name="Input 28 2 2" xfId="11800" xr:uid="{72E53886-C97C-45AB-B705-68E94683E507}"/>
    <cellStyle name="Input 28 2 2 2" xfId="15487" xr:uid="{0D6C8207-A64F-4B4C-A14A-B5B43A3B9CC0}"/>
    <cellStyle name="Input 28 2 2 3" xfId="16523" xr:uid="{0BF4C127-A1C8-4653-9347-2CAF66ABEA76}"/>
    <cellStyle name="Input 28 2 2 4" xfId="17492" xr:uid="{7E2C7226-D751-40C2-B98E-348D8047E531}"/>
    <cellStyle name="Input 28 2 2 5" xfId="21266" xr:uid="{B29C2939-9D45-40E9-99AE-2E8890E5D03D}"/>
    <cellStyle name="Input 28 2 2 6" xfId="22441" xr:uid="{0601D3C1-E4F6-4B6A-9F26-652F72091E2C}"/>
    <cellStyle name="Input 28 2 2 7" xfId="23470" xr:uid="{744A7023-2215-4865-AAD6-47B85DEAC1F6}"/>
    <cellStyle name="Input 28 2 3" xfId="11728" xr:uid="{F840AFEE-DFEE-4E57-95D0-F45DD98C2BFD}"/>
    <cellStyle name="Input 28 2 3 2" xfId="15415" xr:uid="{D16937A4-2032-4D6D-B425-B0BD1AACA116}"/>
    <cellStyle name="Input 28 2 3 3" xfId="16452" xr:uid="{835AD609-E697-4A74-9221-EE868C71024A}"/>
    <cellStyle name="Input 28 2 3 4" xfId="17420" xr:uid="{6EC9A815-CEFF-4837-921E-EAA54EA7B46E}"/>
    <cellStyle name="Input 28 2 3 5" xfId="21195" xr:uid="{D57B570F-3844-4E76-BCB2-7CE3D6FB3D20}"/>
    <cellStyle name="Input 28 2 3 6" xfId="22375" xr:uid="{647F5E4F-61FF-4589-B0EB-AD37E79B6482}"/>
    <cellStyle name="Input 28 2 3 7" xfId="23398" xr:uid="{F4269246-03C5-4486-A93D-BE4106D712F2}"/>
    <cellStyle name="Input 28 2 4" xfId="13656" xr:uid="{C754D62F-4718-4701-9D74-4D3443C4D858}"/>
    <cellStyle name="Input 28 2 5" xfId="14033" xr:uid="{B18B9F70-3903-4CC3-B70A-B9622D820905}"/>
    <cellStyle name="Input 28 2 6" xfId="14396" xr:uid="{76FD9F7A-5255-4214-A323-B6B18E3282FE}"/>
    <cellStyle name="Input 28 2 7" xfId="19311" xr:uid="{7CA3B56A-0BA7-47F2-AA5E-5F34F93619B1}"/>
    <cellStyle name="Input 28 2 8" xfId="19130" xr:uid="{923C8B93-6F2D-4BCC-9B0B-8EF5A96E734C}"/>
    <cellStyle name="Input 28 2 9" xfId="20586" xr:uid="{B976E899-0834-438E-AD69-43D9D871AE38}"/>
    <cellStyle name="Input 28 3" xfId="6764" xr:uid="{A37FCD8F-98D0-4E3E-886B-06D99E9C4151}"/>
    <cellStyle name="Input 28 3 2" xfId="11958" xr:uid="{752CFA31-17B6-42D5-B8A3-4F64A592B605}"/>
    <cellStyle name="Input 28 3 2 2" xfId="15645" xr:uid="{443D8C0A-CB4C-4D22-B57C-B430063DBF4C}"/>
    <cellStyle name="Input 28 3 2 3" xfId="16679" xr:uid="{52B66BBE-63E0-4B3E-90E9-31103FB7954C}"/>
    <cellStyle name="Input 28 3 2 4" xfId="17650" xr:uid="{AFB9D691-757F-42EB-9A57-F2B0BD4757AA}"/>
    <cellStyle name="Input 28 3 2 5" xfId="21423" xr:uid="{5C5FCB2E-06BF-48E1-AF93-7BC6C6514AFC}"/>
    <cellStyle name="Input 28 3 2 6" xfId="22592" xr:uid="{E8EB6F01-B639-44FD-9170-620F4765F9DD}"/>
    <cellStyle name="Input 28 3 2 7" xfId="23628" xr:uid="{806EDC50-1FE1-49B5-8842-398621BD81B6}"/>
    <cellStyle name="Input 28 3 3" xfId="11332" xr:uid="{E7C7A2EF-CE24-4729-B0A0-4AA103D33E5B}"/>
    <cellStyle name="Input 28 3 3 2" xfId="15026" xr:uid="{AAC762C8-FEF0-4D6F-8F1C-177B0AB8FF64}"/>
    <cellStyle name="Input 28 3 3 3" xfId="16070" xr:uid="{91AC23DB-B8AB-450E-BE8E-006CD2C2B02A}"/>
    <cellStyle name="Input 28 3 3 4" xfId="17036" xr:uid="{7D82C8E4-0B58-4CBE-89DF-4CD75B418FC0}"/>
    <cellStyle name="Input 28 3 3 5" xfId="20813" xr:uid="{843FD926-4315-424B-A66B-1CF90AF9E074}"/>
    <cellStyle name="Input 28 3 3 6" xfId="22020" xr:uid="{4DCAA9AC-65A4-4F0B-ACA1-14BE95A941EE}"/>
    <cellStyle name="Input 28 3 3 7" xfId="23014" xr:uid="{3F452D82-F03E-4049-9600-0912171B0B6C}"/>
    <cellStyle name="Input 28 3 4" xfId="14098" xr:uid="{3BAACDDF-4DC9-46C5-9838-684A2A70FC0E}"/>
    <cellStyle name="Input 28 3 5" xfId="14077" xr:uid="{839EA7D0-198D-4B1E-A90F-33897886E358}"/>
    <cellStyle name="Input 28 3 6" xfId="13468" xr:uid="{A1473213-656D-4476-882D-34F0F1CF1757}"/>
    <cellStyle name="Input 28 3 7" xfId="19899" xr:uid="{0639EED8-0DEA-4F9A-8F0B-8B56527AD41E}"/>
    <cellStyle name="Input 28 3 8" xfId="18604" xr:uid="{87564AED-AECF-4D9E-B70F-D157D248C49E}"/>
    <cellStyle name="Input 28 3 9" xfId="19544" xr:uid="{0AF8DA06-9674-4FFF-BC8C-E70D3555EDAB}"/>
    <cellStyle name="Input 28 4" xfId="11538" xr:uid="{6D419234-1D3A-48E4-8DCD-8015A55ED70B}"/>
    <cellStyle name="Input 28 4 2" xfId="15227" xr:uid="{109AA31C-BA07-4471-8462-DD9A415F97D1}"/>
    <cellStyle name="Input 28 4 3" xfId="16266" xr:uid="{9AB534D5-0AB6-440E-83F3-0EB1CB8F4BFE}"/>
    <cellStyle name="Input 28 4 4" xfId="17233" xr:uid="{68804CFC-0BE1-44CB-A052-3B8FE53FA369}"/>
    <cellStyle name="Input 28 4 5" xfId="21009" xr:uid="{02DFACE9-1C7F-4963-B2D0-B1C82BE1A7A8}"/>
    <cellStyle name="Input 28 4 6" xfId="22200" xr:uid="{525248CA-013B-4E50-9E3C-BE4FBC8A9974}"/>
    <cellStyle name="Input 28 4 7" xfId="23211" xr:uid="{6DE15CD5-3F69-4EC5-82A6-9A4D492D6E84}"/>
    <cellStyle name="Input 28 5" xfId="12971" xr:uid="{49317CE9-3AEF-464C-9590-CAC00948CB81}"/>
    <cellStyle name="Input 28 6" xfId="13427" xr:uid="{F1073E31-A25E-4301-87BB-9E1035A82CF8}"/>
    <cellStyle name="Input 28 7" xfId="13163" xr:uid="{749D1BCC-210A-4368-BBB7-D03D55F19BAC}"/>
    <cellStyle name="Input 28 8" xfId="18482" xr:uid="{4B1F9205-C748-43B0-BF31-14F16DF90EB0}"/>
    <cellStyle name="Input 28 9" xfId="19445" xr:uid="{7123AFC1-10BD-429F-9C48-589F4C798C73}"/>
    <cellStyle name="Input 29" xfId="1527" xr:uid="{F081C832-A109-42CD-AD36-1958BE7FCE24}"/>
    <cellStyle name="Input 29 10" xfId="20051" xr:uid="{07F87C8A-FF7B-429B-864D-16D5AEE61046}"/>
    <cellStyle name="Input 29 2" xfId="4468" xr:uid="{7AEF800A-BCEC-48E7-B403-C993D717DC0B}"/>
    <cellStyle name="Input 29 2 2" xfId="11781" xr:uid="{E7EEF280-E19B-42B6-9872-22BE05528A92}"/>
    <cellStyle name="Input 29 2 2 2" xfId="15468" xr:uid="{4E1F0709-1BFA-4661-B797-381E9220B35E}"/>
    <cellStyle name="Input 29 2 2 3" xfId="16505" xr:uid="{EA6F20DB-652B-4EC2-B03A-BB2D81E120BA}"/>
    <cellStyle name="Input 29 2 2 4" xfId="17473" xr:uid="{B3A55A61-9753-47CE-A2B4-2DEDF6154941}"/>
    <cellStyle name="Input 29 2 2 5" xfId="21248" xr:uid="{73FB75CD-D94F-45C0-B51E-B9DE92862286}"/>
    <cellStyle name="Input 29 2 2 6" xfId="22424" xr:uid="{6033B84C-3C96-4E52-9DDF-B05504F8FB00}"/>
    <cellStyle name="Input 29 2 2 7" xfId="23451" xr:uid="{1BE38AE6-EAE0-492A-8685-75D5D5114A62}"/>
    <cellStyle name="Input 29 2 3" xfId="11723" xr:uid="{5DAD272E-2BB2-4582-9C29-5AE2E4D87B48}"/>
    <cellStyle name="Input 29 2 3 2" xfId="15410" xr:uid="{1E3DD38A-CBFF-492F-95D3-466A726D2E6E}"/>
    <cellStyle name="Input 29 2 3 3" xfId="16447" xr:uid="{8A9188AB-DDC1-4154-91C8-76689631210E}"/>
    <cellStyle name="Input 29 2 3 4" xfId="17415" xr:uid="{B3199F3A-D3EE-4351-9999-C65F6D62394E}"/>
    <cellStyle name="Input 29 2 3 5" xfId="21190" xr:uid="{EFD5B014-3F6D-4186-B6BF-E23BF538E210}"/>
    <cellStyle name="Input 29 2 3 6" xfId="22370" xr:uid="{DAEFF954-E7E7-4D32-BF9D-BD1F09D1DD0A}"/>
    <cellStyle name="Input 29 2 3 7" xfId="23393" xr:uid="{FC86BB8B-B117-4A9D-BF69-661C1032CCBD}"/>
    <cellStyle name="Input 29 2 4" xfId="13608" xr:uid="{70AC3944-31BA-45AA-836B-521869C978F3}"/>
    <cellStyle name="Input 29 2 5" xfId="13549" xr:uid="{91D43084-645C-406B-909C-CC0552BAB751}"/>
    <cellStyle name="Input 29 2 6" xfId="14025" xr:uid="{7525335D-9E54-4C50-98D7-AF1CF2FB948C}"/>
    <cellStyle name="Input 29 2 7" xfId="19246" xr:uid="{32204CC7-171B-4D94-ADF4-A265A100DA54}"/>
    <cellStyle name="Input 29 2 8" xfId="19619" xr:uid="{8F04C210-9940-432A-868C-7D1361E01666}"/>
    <cellStyle name="Input 29 2 9" xfId="22952" xr:uid="{CFDC1D3B-5DE9-462D-8709-9038799648BE}"/>
    <cellStyle name="Input 29 3" xfId="4386" xr:uid="{F82250D6-26E1-4FDA-B8AE-784DAB2AB93A}"/>
    <cellStyle name="Input 29 3 2" xfId="11766" xr:uid="{2B687A2E-3364-40D7-93B1-749F81C77B18}"/>
    <cellStyle name="Input 29 3 2 2" xfId="15453" xr:uid="{6DF601E2-43CD-440A-912B-CA48B2B5261B}"/>
    <cellStyle name="Input 29 3 2 3" xfId="16490" xr:uid="{37F02601-1A67-4A47-8F79-B937F1E3632C}"/>
    <cellStyle name="Input 29 3 2 4" xfId="17458" xr:uid="{0059EE45-6CC2-4CCB-BF0F-3BB3E2373728}"/>
    <cellStyle name="Input 29 3 2 5" xfId="21233" xr:uid="{9B7E9C9C-DB8E-4912-B435-D3311897AD78}"/>
    <cellStyle name="Input 29 3 2 6" xfId="22410" xr:uid="{960AC6B9-ABB9-4380-A493-A573CBC340DB}"/>
    <cellStyle name="Input 29 3 2 7" xfId="23436" xr:uid="{938D1179-CCA0-494A-9684-0C676CF0FC7D}"/>
    <cellStyle name="Input 29 3 3" xfId="9278" xr:uid="{6E43CCA4-F350-448D-93F0-59A599CB694F}"/>
    <cellStyle name="Input 29 3 3 2" xfId="14665" xr:uid="{3F98766B-86FE-4C3D-8514-138D91E61D4E}"/>
    <cellStyle name="Input 29 3 3 3" xfId="14932" xr:uid="{E10B310C-7E8A-464B-9254-C725DEFABC73}"/>
    <cellStyle name="Input 29 3 3 4" xfId="12728" xr:uid="{2CCD1D9B-19D5-45DB-B3FA-82A66FBE6D13}"/>
    <cellStyle name="Input 29 3 3 5" xfId="20449" xr:uid="{9E9CC452-316F-44AB-B543-F713FEE10D0C}"/>
    <cellStyle name="Input 29 3 3 6" xfId="20778" xr:uid="{6493E8BE-4843-43F2-8747-CB94D46EE903}"/>
    <cellStyle name="Input 29 3 3 7" xfId="20624" xr:uid="{55DC3FB6-0E5E-4C5E-9257-23F17ECA8B9F}"/>
    <cellStyle name="Input 29 3 4" xfId="13580" xr:uid="{BA43CE4F-11DE-45A6-825A-E56A535D53F3}"/>
    <cellStyle name="Input 29 3 5" xfId="13504" xr:uid="{83B6CB36-A280-461D-8088-D36871A3C1C3}"/>
    <cellStyle name="Input 29 3 6" xfId="13592" xr:uid="{0EBA64C1-EBE8-45B2-8569-9424168BB805}"/>
    <cellStyle name="Input 29 3 7" xfId="19201" xr:uid="{D0203C48-6FE9-4940-A79D-348AA68E827F}"/>
    <cellStyle name="Input 29 3 8" xfId="20282" xr:uid="{3CC7FE7B-9BA5-4DE5-830A-015361A3124F}"/>
    <cellStyle name="Input 29 3 9" xfId="20516" xr:uid="{903A66F2-C5D2-485B-9A83-EA553105E316}"/>
    <cellStyle name="Input 29 4" xfId="11522" xr:uid="{CE66F98E-3963-43CE-B72A-2D30EBECDFAE}"/>
    <cellStyle name="Input 29 4 2" xfId="15211" xr:uid="{25C62A53-96F5-46E8-A1DB-C1A4466510CA}"/>
    <cellStyle name="Input 29 4 3" xfId="16250" xr:uid="{3EA832B7-85D3-4B3D-AFCB-75938A7F5FAD}"/>
    <cellStyle name="Input 29 4 4" xfId="17217" xr:uid="{EECB5643-DFD1-4589-9DE2-47D22B5996D7}"/>
    <cellStyle name="Input 29 4 5" xfId="20993" xr:uid="{11CD42B7-4202-46D8-AAC6-C572AFF743D5}"/>
    <cellStyle name="Input 29 4 6" xfId="22184" xr:uid="{4C04BF90-C919-460A-AF50-43DA7C01952B}"/>
    <cellStyle name="Input 29 4 7" xfId="23195" xr:uid="{50AEFD10-5493-46DF-B50A-5634FB0F4F91}"/>
    <cellStyle name="Input 29 5" xfId="12907" xr:uid="{0C5301FE-E77A-4E59-AEAE-692F755BFC2E}"/>
    <cellStyle name="Input 29 6" xfId="12841" xr:uid="{E7CF5719-F8A2-421E-8559-1C3F13EA6E3A}"/>
    <cellStyle name="Input 29 7" xfId="14740" xr:uid="{58F3DE5A-2FBD-4D8B-9DD8-74A4577E84FB}"/>
    <cellStyle name="Input 29 8" xfId="18411" xr:uid="{3BD50EC6-A54A-436B-B9F4-18AB69C445C0}"/>
    <cellStyle name="Input 29 9" xfId="18812" xr:uid="{62E74187-3BE3-44C4-A8A0-69DDFF9378B0}"/>
    <cellStyle name="Input 3" xfId="398" xr:uid="{D2052AC0-346B-4C25-9691-8F302C7216B2}"/>
    <cellStyle name="Input 3 10" xfId="12749" xr:uid="{61868B22-4943-4BD7-AC07-CF46C73AEDF0}"/>
    <cellStyle name="Input 3 10 2" xfId="18057" xr:uid="{B0FDE276-EA3F-460E-9EDE-3C1A5A6EA986}"/>
    <cellStyle name="Input 3 10 3" xfId="21902" xr:uid="{FCBBE474-501F-4F8D-9F87-EB31410E99C6}"/>
    <cellStyle name="Input 3 10 4" xfId="22959" xr:uid="{A97E21C1-FD1E-4984-B955-36C53D03CA8D}"/>
    <cellStyle name="Input 3 10 5" xfId="23947" xr:uid="{B0E59B40-A2B9-4039-9911-0D37BA7527B6}"/>
    <cellStyle name="Input 3 10 6" xfId="27730" xr:uid="{A835C331-8690-400C-A200-D0DA98C085C4}"/>
    <cellStyle name="Input 3 11" xfId="14344" xr:uid="{D6C81275-1E4A-4481-92BC-17FC71C20403}"/>
    <cellStyle name="Input 3 11 2" xfId="27565" xr:uid="{10B39E58-013E-4B40-92D5-BAA4CACEDD80}"/>
    <cellStyle name="Input 3 12" xfId="18261" xr:uid="{0A69431F-65AE-4E11-A368-D5E25F3EF288}"/>
    <cellStyle name="Input 3 12 2" xfId="27763" xr:uid="{D97592F6-1002-43D8-AE32-EF72AFCD0624}"/>
    <cellStyle name="Input 3 13" xfId="20507" xr:uid="{0CF39665-137D-444C-9454-B46143BC9D3A}"/>
    <cellStyle name="Input 3 13 2" xfId="27380" xr:uid="{3F1A1E30-AC36-4807-8516-BA9CFC156AAB}"/>
    <cellStyle name="Input 3 14" xfId="24070" xr:uid="{2B62472B-9A26-4869-9143-268E7DAA9A1A}"/>
    <cellStyle name="Input 3 14 2" xfId="26970" xr:uid="{34831AC4-FD98-4153-993A-C04AACC8F9F9}"/>
    <cellStyle name="Input 3 15" xfId="24488" xr:uid="{F566E1FB-4DED-4E03-A7FD-32B1A448F853}"/>
    <cellStyle name="Input 3 15 2" xfId="27289" xr:uid="{52CEDE3A-80C3-4796-9A06-3843BD8C13B4}"/>
    <cellStyle name="Input 3 16" xfId="24806" xr:uid="{E06C6221-97FA-443B-85D7-CF3D1756D2FA}"/>
    <cellStyle name="Input 3 16 2" xfId="26972" xr:uid="{6AAEFC67-5E64-4B47-93DC-4404D3B3C555}"/>
    <cellStyle name="Input 3 17" xfId="24737" xr:uid="{59C79278-4927-4233-AA55-9B31F7A51F54}"/>
    <cellStyle name="Input 3 17 2" xfId="27271" xr:uid="{FB26A77A-12BC-4874-80F6-3A3FA961C476}"/>
    <cellStyle name="Input 3 18" xfId="24905" xr:uid="{ECB9368F-1065-4943-A835-3BB8F2D62B87}"/>
    <cellStyle name="Input 3 18 2" xfId="27740" xr:uid="{3203B73E-D830-4462-A7A6-83C74702528A}"/>
    <cellStyle name="Input 3 19" xfId="24730" xr:uid="{B96FBCD9-F90F-4D1C-9223-36DDD0353DD2}"/>
    <cellStyle name="Input 3 19 2" xfId="26919" xr:uid="{FF4037ED-0535-406D-9640-841579438E88}"/>
    <cellStyle name="Input 3 2" xfId="3226" xr:uid="{7C4E531D-0B1E-47B2-9E38-873ABA8FC709}"/>
    <cellStyle name="Input 3 2 10" xfId="18894" xr:uid="{2031ADBA-15A5-4CE0-B108-E44615A698A0}"/>
    <cellStyle name="Input 3 2 11" xfId="26878" xr:uid="{70A73345-9190-4BD7-B163-F82604904068}"/>
    <cellStyle name="Input 3 2 12" xfId="30905" xr:uid="{075C4000-623C-4900-82A0-2B60EA0B1FBF}"/>
    <cellStyle name="Input 3 2 13" xfId="34011" xr:uid="{18194A9B-B0F8-45D5-AD51-504666333ABA}"/>
    <cellStyle name="Input 3 2 14" xfId="34210" xr:uid="{EEEC3C60-2DF9-4D1C-819B-3EA8391E0180}"/>
    <cellStyle name="Input 3 2 2" xfId="5936" xr:uid="{2F91F203-DB45-4F72-AB3D-5FEB553A3711}"/>
    <cellStyle name="Input 3 2 2 2" xfId="11918" xr:uid="{C95CEE2F-7639-4184-AE0A-7102FFF58C5F}"/>
    <cellStyle name="Input 3 2 2 2 2" xfId="15605" xr:uid="{2912321D-097D-4C6E-B6F4-0465BACE26E5}"/>
    <cellStyle name="Input 3 2 2 2 3" xfId="16640" xr:uid="{E81C99E0-580C-4192-874B-EB4D81D5A156}"/>
    <cellStyle name="Input 3 2 2 2 4" xfId="17610" xr:uid="{36D23219-8E48-4675-B6ED-C55358286E79}"/>
    <cellStyle name="Input 3 2 2 2 5" xfId="21383" xr:uid="{CD2241D3-57D8-467C-B495-45890AA3D780}"/>
    <cellStyle name="Input 3 2 2 2 6" xfId="22555" xr:uid="{E86E2948-8CCF-4AEC-96F2-E96697F675A9}"/>
    <cellStyle name="Input 3 2 2 2 7" xfId="23588" xr:uid="{7BDF16E2-EF80-4305-8FC9-A7F96DA3D44B}"/>
    <cellStyle name="Input 3 2 2 3" xfId="11824" xr:uid="{55094B36-9A80-4976-8859-6B5028EDE4B7}"/>
    <cellStyle name="Input 3 2 2 3 2" xfId="15511" xr:uid="{9D34A6B8-2C66-4A06-8A75-67D3C1686BA8}"/>
    <cellStyle name="Input 3 2 2 3 3" xfId="16546" xr:uid="{34DDB077-3E1A-42AD-8E89-9BA599DA32B1}"/>
    <cellStyle name="Input 3 2 2 3 4" xfId="17516" xr:uid="{C079E6A1-5D9A-475E-B714-84F3D85744FE}"/>
    <cellStyle name="Input 3 2 2 3 5" xfId="21289" xr:uid="{9CEE7332-023D-42EF-BD6E-31E3CE252D4F}"/>
    <cellStyle name="Input 3 2 2 3 6" xfId="22464" xr:uid="{C62D3FDB-253D-4830-A414-3DA680F3FDB5}"/>
    <cellStyle name="Input 3 2 2 3 7" xfId="23494" xr:uid="{FFC8127B-05BE-4998-9AEB-48F1F0BF62F2}"/>
    <cellStyle name="Input 3 2 2 4" xfId="13932" xr:uid="{B4E458BF-CE63-449C-B3A3-526DA0E56D54}"/>
    <cellStyle name="Input 3 2 2 5" xfId="13647" xr:uid="{CBB7C806-C6FD-4CC0-926A-5A7ED612F56F}"/>
    <cellStyle name="Input 3 2 2 6" xfId="12913" xr:uid="{9BDDF420-D447-486E-9F60-F92490204ECF}"/>
    <cellStyle name="Input 3 2 2 7" xfId="19712" xr:uid="{25815ACE-9134-45AA-9B16-3763CA81FEC0}"/>
    <cellStyle name="Input 3 2 2 8" xfId="20419" xr:uid="{CF591E90-0845-43E9-93B0-02B3DF062DA6}"/>
    <cellStyle name="Input 3 2 2 9" xfId="20525" xr:uid="{7588A06F-23D4-48F7-ADE8-8605B99AEEBF}"/>
    <cellStyle name="Input 3 2 3" xfId="6883" xr:uid="{2EC956B9-AB1F-48AF-9C28-DF9B97D6A3C0}"/>
    <cellStyle name="Input 3 2 3 2" xfId="12073" xr:uid="{B5E79449-66F3-4AD2-A2E0-AC3F588E1B1F}"/>
    <cellStyle name="Input 3 2 3 2 2" xfId="15760" xr:uid="{BA38BD40-88F8-4FD4-9B51-5BF1BCB3523D}"/>
    <cellStyle name="Input 3 2 3 2 3" xfId="16794" xr:uid="{EE74C634-B085-4E27-B004-813D6FA29104}"/>
    <cellStyle name="Input 3 2 3 2 4" xfId="17765" xr:uid="{81BCBE74-0DE4-4578-8EFA-B6445B44F2ED}"/>
    <cellStyle name="Input 3 2 3 2 5" xfId="21538" xr:uid="{B4DF6EB7-A74C-45B8-ABC3-AAB7865D30F0}"/>
    <cellStyle name="Input 3 2 3 2 6" xfId="22702" xr:uid="{E6F82DC9-5A33-4411-9B88-9D4FC75EF667}"/>
    <cellStyle name="Input 3 2 3 2 7" xfId="23743" xr:uid="{0F0C49F9-7778-4E5E-B011-6D042A9E9BA2}"/>
    <cellStyle name="Input 3 2 3 3" xfId="11445" xr:uid="{4F2C4D7A-BFFB-4C56-9FB3-563AEFD2C2E9}"/>
    <cellStyle name="Input 3 2 3 3 2" xfId="15137" xr:uid="{881BAD5A-1248-4767-B517-AE2118F77FEA}"/>
    <cellStyle name="Input 3 2 3 3 3" xfId="16179" xr:uid="{16542D5D-3F3C-4A05-BCA3-A11A2F47F7BF}"/>
    <cellStyle name="Input 3 2 3 3 4" xfId="17145" xr:uid="{C22235BA-D0A2-408A-8EBB-32C23D747715}"/>
    <cellStyle name="Input 3 2 3 3 5" xfId="20923" xr:uid="{EEED1B35-A513-466B-B1D2-9DB44E989F3E}"/>
    <cellStyle name="Input 3 2 3 3 6" xfId="22121" xr:uid="{2B34A7E8-3745-46E8-9493-13F64D449985}"/>
    <cellStyle name="Input 3 2 3 3 7" xfId="23123" xr:uid="{ADA60B21-F52B-4225-9547-5B8C63391827}"/>
    <cellStyle name="Input 3 2 3 4" xfId="14214" xr:uid="{2AB0E8E6-E308-4044-8F52-3D738B745250}"/>
    <cellStyle name="Input 3 2 3 5" xfId="13502" xr:uid="{BC53E7EA-C2D0-47B8-B736-C2729016E247}"/>
    <cellStyle name="Input 3 2 3 6" xfId="14860" xr:uid="{80417C41-B1DF-4CD9-9B20-166453B821C5}"/>
    <cellStyle name="Input 3 2 3 7" xfId="20014" xr:uid="{73261916-9E25-468B-937B-E4C56955100D}"/>
    <cellStyle name="Input 3 2 3 8" xfId="18445" xr:uid="{28A017C7-937F-47FC-A6AF-4CED18BB2B80}"/>
    <cellStyle name="Input 3 2 3 9" xfId="20210" xr:uid="{3BAAF2CD-FBE7-465D-90C4-CE24F3B7CFD1}"/>
    <cellStyle name="Input 3 2 4" xfId="11677" xr:uid="{94202B8E-3406-4D93-B502-CD7C945E358D}"/>
    <cellStyle name="Input 3 2 4 2" xfId="15365" xr:uid="{00EC9FD6-181E-4E8B-8F28-F1AEA73B35D6}"/>
    <cellStyle name="Input 3 2 4 3" xfId="16402" xr:uid="{B8519430-F84A-4067-88E3-11D1941ADB43}"/>
    <cellStyle name="Input 3 2 4 4" xfId="17370" xr:uid="{AF884F8F-DBC5-4EA0-80B0-EF50ED3EB899}"/>
    <cellStyle name="Input 3 2 4 5" xfId="21145" xr:uid="{A13EC939-C631-48FE-B72E-69550C33BFFF}"/>
    <cellStyle name="Input 3 2 4 6" xfId="22327" xr:uid="{A961831D-504A-4A6A-B1DF-C45B2901926C}"/>
    <cellStyle name="Input 3 2 4 7" xfId="23348" xr:uid="{F4B4F974-C8AD-4B5A-A5D8-F7185577DCF4}"/>
    <cellStyle name="Input 3 2 5" xfId="13295" xr:uid="{AF85D67D-4DD7-468C-BB08-9FAF6AE37373}"/>
    <cellStyle name="Input 3 2 6" xfId="13626" xr:uid="{12B426E6-C5A6-4520-BB58-7E8ACD55E8C7}"/>
    <cellStyle name="Input 3 2 7" xfId="16910" xr:uid="{CD6ACB52-2AED-4812-9575-179EBB36600B}"/>
    <cellStyle name="Input 3 2 8" xfId="18928" xr:uid="{6EE3975F-FE62-4DC3-A1E2-F3CF72D82580}"/>
    <cellStyle name="Input 3 2 9" xfId="18336" xr:uid="{7FCE66B4-7220-4C98-80E1-0F6ED340D889}"/>
    <cellStyle name="Input 3 20" xfId="25368" xr:uid="{8E5324CD-BF18-4B90-967E-A341EB22862A}"/>
    <cellStyle name="Input 3 20 2" xfId="27713" xr:uid="{9B95058F-A919-4BA2-A234-7FDD63EA9145}"/>
    <cellStyle name="Input 3 21" xfId="25256" xr:uid="{FE0504D1-EFD0-4258-B4A3-9C3761DE219D}"/>
    <cellStyle name="Input 3 21 2" xfId="27801" xr:uid="{588926F5-2014-44FC-8F0A-158E1041F46F}"/>
    <cellStyle name="Input 3 22" xfId="25220" xr:uid="{7A03C7EF-3447-421B-9B57-D54C1B439D1B}"/>
    <cellStyle name="Input 3 22 2" xfId="27528" xr:uid="{049F1DC0-57FE-4ED2-8F8B-B5B4543D8849}"/>
    <cellStyle name="Input 3 23" xfId="25427" xr:uid="{DA234FE1-BCFA-4D64-B23D-FE76B6BFF4EC}"/>
    <cellStyle name="Input 3 24" xfId="25551" xr:uid="{D98850DF-FBF4-4615-936A-44BD905CF439}"/>
    <cellStyle name="Input 3 25" xfId="25680" xr:uid="{8B4C0455-6E86-40E9-9FB4-835A3FF36BCC}"/>
    <cellStyle name="Input 3 26" xfId="25570" xr:uid="{4A7150FF-BE00-4DF4-B212-DEA74ACFC36A}"/>
    <cellStyle name="Input 3 27" xfId="25834" xr:uid="{B9530EF6-9049-41DA-8A44-83BF32527D6F}"/>
    <cellStyle name="Input 3 28" xfId="26072" xr:uid="{49534BC3-C381-4037-B37D-9E3C019027B6}"/>
    <cellStyle name="Input 3 29" xfId="26228" xr:uid="{52D5840A-2351-4F3D-AC8F-933E91DA8493}"/>
    <cellStyle name="Input 3 3" xfId="3219" xr:uid="{00173A09-CE41-4FB4-A75F-A0BC006A9CDC}"/>
    <cellStyle name="Input 3 3 10" xfId="27172" xr:uid="{C0A9AE07-6F16-417F-885E-71A3B7581AD3}"/>
    <cellStyle name="Input 3 3 2" xfId="6878" xr:uid="{E6E1AD61-C9F7-4D56-9FBF-089AF0974D1F}"/>
    <cellStyle name="Input 3 3 2 2" xfId="12068" xr:uid="{6DEC629B-7B3A-4B7A-8581-1F76699FDA1A}"/>
    <cellStyle name="Input 3 3 2 2 2" xfId="15755" xr:uid="{8C2A299F-2B12-4A49-BB9B-3FAE4E6ED6C3}"/>
    <cellStyle name="Input 3 3 2 2 3" xfId="16789" xr:uid="{350A9CCD-10D9-49E2-9B13-7C0C696B52CB}"/>
    <cellStyle name="Input 3 3 2 2 4" xfId="17760" xr:uid="{2BC5183D-D5DE-401C-85B3-F65C75293BBC}"/>
    <cellStyle name="Input 3 3 2 2 5" xfId="21533" xr:uid="{6F7C9E29-8939-4A24-84F9-A830974A6635}"/>
    <cellStyle name="Input 3 3 2 2 6" xfId="22697" xr:uid="{3A8A0A11-2EBE-47D9-B869-04473AD5E729}"/>
    <cellStyle name="Input 3 3 2 2 7" xfId="23738" xr:uid="{96B96D76-AD43-426B-BD88-D9815C500CBE}"/>
    <cellStyle name="Input 3 3 2 3" xfId="11440" xr:uid="{D74BC8DB-0690-41E5-B4BD-1156F89B3109}"/>
    <cellStyle name="Input 3 3 2 3 2" xfId="15132" xr:uid="{DA9E9479-B578-4E57-B7CE-AFFB5F0E9C5B}"/>
    <cellStyle name="Input 3 3 2 3 3" xfId="16174" xr:uid="{0001FC79-B0CE-4FED-9D80-5F953A88337D}"/>
    <cellStyle name="Input 3 3 2 3 4" xfId="17140" xr:uid="{BA13F89A-3055-471C-85F9-C81BE030D49D}"/>
    <cellStyle name="Input 3 3 2 3 5" xfId="20918" xr:uid="{7988B0BC-0EFF-4A22-A8C1-A84B25288641}"/>
    <cellStyle name="Input 3 3 2 3 6" xfId="22116" xr:uid="{5F76306A-578A-4AF9-8B5B-EDD5BACD2906}"/>
    <cellStyle name="Input 3 3 2 3 7" xfId="23118" xr:uid="{3D1A8A35-52FE-448A-8687-0CB964E01B2C}"/>
    <cellStyle name="Input 3 3 2 4" xfId="14209" xr:uid="{E3909587-0C78-4388-A6DA-365011B5DCC1}"/>
    <cellStyle name="Input 3 3 2 5" xfId="14656" xr:uid="{15A26C54-C9C2-4D91-80CA-57F159C6D41E}"/>
    <cellStyle name="Input 3 3 2 6" xfId="12858" xr:uid="{48E0A1FD-0921-498F-9785-FDA3CE18EBBA}"/>
    <cellStyle name="Input 3 3 2 7" xfId="20009" xr:uid="{485A8E07-EA6E-4F0E-A6A1-49768302042B}"/>
    <cellStyle name="Input 3 3 2 8" xfId="19344" xr:uid="{CFB5A9A6-9CE1-4F4D-8777-72AC18D85E1D}"/>
    <cellStyle name="Input 3 3 2 9" xfId="19299" xr:uid="{61EB5E58-B136-49F8-AC20-211A911CA4F8}"/>
    <cellStyle name="Input 3 3 3" xfId="11672" xr:uid="{0AED5077-AB51-4301-AF86-D8B128402F14}"/>
    <cellStyle name="Input 3 3 3 2" xfId="15360" xr:uid="{65A9E160-6B40-49B4-B10C-64CEDAB33470}"/>
    <cellStyle name="Input 3 3 3 3" xfId="16397" xr:uid="{7EB174B4-C439-4A1D-B31B-4DB42AE6729C}"/>
    <cellStyle name="Input 3 3 3 4" xfId="17365" xr:uid="{83C82F5D-8418-4529-B64F-95D331CCFF38}"/>
    <cellStyle name="Input 3 3 3 5" xfId="21140" xr:uid="{2114F8A2-4648-406F-9A5D-AEF66EC84921}"/>
    <cellStyle name="Input 3 3 3 6" xfId="22322" xr:uid="{A0CD76A9-67ED-440C-AD53-49927C45EBB4}"/>
    <cellStyle name="Input 3 3 3 7" xfId="23343" xr:uid="{13A269BA-AFE3-4BD1-B218-B958856A7FDC}"/>
    <cellStyle name="Input 3 3 4" xfId="13289" xr:uid="{369EA898-D156-4B64-9E70-485E913808DA}"/>
    <cellStyle name="Input 3 3 5" xfId="13187" xr:uid="{B882F701-5BBB-4816-9572-E5080CD1CA78}"/>
    <cellStyle name="Input 3 3 6" xfId="12846" xr:uid="{AC7B1F4A-BBF8-4736-A4FA-414C21B22C15}"/>
    <cellStyle name="Input 3 3 7" xfId="18923" xr:uid="{6EDF84D8-C964-4CDB-8E47-6B85B77CB349}"/>
    <cellStyle name="Input 3 3 8" xfId="18274" xr:uid="{247E0B59-84ED-4830-BBC7-F484969ED443}"/>
    <cellStyle name="Input 3 3 9" xfId="18758" xr:uid="{E13F7526-24F7-4E5C-B464-00D9F1A41A5D}"/>
    <cellStyle name="Input 3 30" xfId="26241" xr:uid="{DBE217AC-2802-435B-A2CE-A17E264EDAAA}"/>
    <cellStyle name="Input 3 31" xfId="26248" xr:uid="{9DA38E28-87E9-4AE8-A53A-D2674B02FEDC}"/>
    <cellStyle name="Input 3 32" xfId="26431" xr:uid="{BAEA3A76-3E23-4BB2-BDCE-609FB487C777}"/>
    <cellStyle name="Input 3 33" xfId="28068" xr:uid="{E672AB09-6478-4236-BB47-86B3214C97B8}"/>
    <cellStyle name="Input 3 34" xfId="28219" xr:uid="{25F8D1C3-5060-4C0B-A908-8B24DFDA1D9F}"/>
    <cellStyle name="Input 3 35" xfId="28080" xr:uid="{A308D99D-8669-4222-8221-F20EC2F7B8F8}"/>
    <cellStyle name="Input 3 36" xfId="28336" xr:uid="{DD99D384-A488-4574-AEED-19039438618B}"/>
    <cellStyle name="Input 3 37" xfId="28484" xr:uid="{F979A6C3-268C-45B4-A98D-2EA0E4084121}"/>
    <cellStyle name="Input 3 38" xfId="28632" xr:uid="{05265868-2CA4-4FF9-84A6-57DAEBA4ACD5}"/>
    <cellStyle name="Input 3 39" xfId="28781" xr:uid="{62632780-ECE8-4E8B-9C3C-574F813F0298}"/>
    <cellStyle name="Input 3 4" xfId="4341" xr:uid="{39FC1539-77AC-4F23-859B-D568CD4D134D}"/>
    <cellStyle name="Input 3 4 10" xfId="27359" xr:uid="{1EEBEC6B-CCFB-4BDD-A573-446C3AA648B3}"/>
    <cellStyle name="Input 3 4 2" xfId="11756" xr:uid="{032A8EA0-0E36-44D8-B71B-7899B7409A30}"/>
    <cellStyle name="Input 3 4 2 2" xfId="15443" xr:uid="{A4FB25F9-558B-45B0-95B8-91EC339FA3C2}"/>
    <cellStyle name="Input 3 4 2 3" xfId="16480" xr:uid="{ABB93651-CA17-421D-B0CF-9D13ED2A31D9}"/>
    <cellStyle name="Input 3 4 2 4" xfId="17448" xr:uid="{7C6FB3B2-DEB9-45FB-8F42-2E0A5E6C2685}"/>
    <cellStyle name="Input 3 4 2 5" xfId="21223" xr:uid="{CBAC3E4D-8233-4ABB-BF97-1C72EE4CDD3C}"/>
    <cellStyle name="Input 3 4 2 6" xfId="22402" xr:uid="{6657F59F-9B91-41CB-9571-2AD5118BD0D6}"/>
    <cellStyle name="Input 3 4 2 7" xfId="23426" xr:uid="{E042E846-C8BB-4BA6-98F3-D01A8EDB624E}"/>
    <cellStyle name="Input 3 4 3" xfId="9236" xr:uid="{79D7D3B0-4DE1-48D2-A0BE-8AA8401B1312}"/>
    <cellStyle name="Input 3 4 3 2" xfId="14649" xr:uid="{4AA6E582-B509-44D4-9F31-601131ADFFF7}"/>
    <cellStyle name="Input 3 4 3 3" xfId="14526" xr:uid="{992757D6-47FC-45F7-BB77-4ADD9901D0DE}"/>
    <cellStyle name="Input 3 4 3 4" xfId="13345" xr:uid="{6563EF23-CD96-488D-ABBF-6D78B90C2706}"/>
    <cellStyle name="Input 3 4 3 5" xfId="20437" xr:uid="{EFF8D473-0829-4CDB-A9E7-14F3D552B352}"/>
    <cellStyle name="Input 3 4 3 6" xfId="20761" xr:uid="{F4F3063B-5651-48A0-88E3-D24808293655}"/>
    <cellStyle name="Input 3 4 3 7" xfId="19565" xr:uid="{ECC99A4B-33DC-4780-BF04-12DE2A4104E2}"/>
    <cellStyle name="Input 3 4 4" xfId="13562" xr:uid="{1171DEA5-31E1-4E37-A458-D8486B6C6E28}"/>
    <cellStyle name="Input 3 4 5" xfId="13667" xr:uid="{8FB19561-30C8-4654-A7CE-6E3672751404}"/>
    <cellStyle name="Input 3 4 6" xfId="16054" xr:uid="{51461CC6-CC55-4255-ACCC-778558F493C1}"/>
    <cellStyle name="Input 3 4 7" xfId="19188" xr:uid="{DFFBAE36-75DD-4B5A-9097-4CB5E737C623}"/>
    <cellStyle name="Input 3 4 8" xfId="20337" xr:uid="{3E9CF021-3B98-4D66-AF7B-3BF005101645}"/>
    <cellStyle name="Input 3 4 9" xfId="18193" xr:uid="{A273031D-090F-4793-977F-AA5632FA8B6B}"/>
    <cellStyle name="Input 3 40" xfId="28790" xr:uid="{951B508A-960A-45B7-AA04-6BFC47BC64EC}"/>
    <cellStyle name="Input 3 41" xfId="28802" xr:uid="{0D739B1B-9243-4675-BC88-67E9CA26C7CE}"/>
    <cellStyle name="Input 3 42" xfId="28924" xr:uid="{624E820B-988E-4FCF-9344-BC7B6AB7114C}"/>
    <cellStyle name="Input 3 43" xfId="28915" xr:uid="{BBC0415C-71FF-42D6-AF56-5D4B8A73D5D9}"/>
    <cellStyle name="Input 3 44" xfId="29205" xr:uid="{BA348A42-0F8A-4E91-9791-0F66BC43AA1B}"/>
    <cellStyle name="Input 3 45" xfId="29337" xr:uid="{88F7C83E-4540-439D-97FC-8EFD48824A95}"/>
    <cellStyle name="Input 3 46" xfId="29485" xr:uid="{EC0D1CA7-7E83-420C-BF8C-7061DB54961D}"/>
    <cellStyle name="Input 3 47" xfId="29711" xr:uid="{F8CC6108-9AEE-484B-8F9A-C6A59E1148D5}"/>
    <cellStyle name="Input 3 48" xfId="29818" xr:uid="{3D5101F5-AB5F-4593-A077-95FE178C186A}"/>
    <cellStyle name="Input 3 49" xfId="30237" xr:uid="{8DEF2FAD-298D-431F-B28F-AC880C5B8037}"/>
    <cellStyle name="Input 3 5" xfId="11486" xr:uid="{225937D6-B40C-44A3-9EDC-8DD13E745188}"/>
    <cellStyle name="Input 3 5 2" xfId="15175" xr:uid="{B1684A5E-489D-4CA9-B04F-CDC4463EC883}"/>
    <cellStyle name="Input 3 5 3" xfId="16216" xr:uid="{777F3375-7AFE-451E-AD80-CC2A7002C34D}"/>
    <cellStyle name="Input 3 5 4" xfId="17182" xr:uid="{33E946C8-7E99-401E-A036-4DFD39C73C50}"/>
    <cellStyle name="Input 3 5 5" xfId="20960" xr:uid="{F566A7FF-A7C0-4A1B-A35E-9CD4B4EAA619}"/>
    <cellStyle name="Input 3 5 6" xfId="22157" xr:uid="{163A54D2-8398-4437-B787-E566708E1765}"/>
    <cellStyle name="Input 3 5 7" xfId="23160" xr:uid="{13EBFEF4-C283-4F7B-8181-8C00BE2C05F2}"/>
    <cellStyle name="Input 3 5 8" xfId="26922" xr:uid="{C44ACCD5-6D89-4E43-B5A6-39636C728CCB}"/>
    <cellStyle name="Input 3 50" xfId="33967" xr:uid="{16749142-BBCD-467D-9062-78B5E7C2D1C1}"/>
    <cellStyle name="Input 3 51" xfId="34173" xr:uid="{59575B58-9E16-4608-98CA-4A6B53096555}"/>
    <cellStyle name="Input 3 52" xfId="34393" xr:uid="{A81DAEE4-40BF-4495-BFA1-D8D4F33F7C03}"/>
    <cellStyle name="Input 3 53" xfId="34516" xr:uid="{8FCA3C67-974A-4DEC-AD5A-833D5DD3CC93}"/>
    <cellStyle name="Input 3 54" xfId="34407" xr:uid="{EA1D616B-83F8-4E78-9057-CC57EFD73228}"/>
    <cellStyle name="Input 3 55" xfId="34273" xr:uid="{82B175D6-6E03-4E51-9B3A-9C2F4E5E2E70}"/>
    <cellStyle name="Input 3 56" xfId="34686" xr:uid="{0DF00234-6EB1-4501-9037-2C0EA95F786A}"/>
    <cellStyle name="Input 3 57" xfId="34695" xr:uid="{50A5DAE5-E182-4C81-90B2-AEF782D07B70}"/>
    <cellStyle name="Input 3 6" xfId="12390" xr:uid="{E5B71623-BD96-49A9-8FD8-44C36BBF6A5D}"/>
    <cellStyle name="Input 3 6 2" xfId="15866" xr:uid="{F7FD3D90-A979-425E-8030-9D40298B1A19}"/>
    <cellStyle name="Input 3 6 3" xfId="16877" xr:uid="{8CA1210F-8EFE-4498-BEA5-105E5AEF624F}"/>
    <cellStyle name="Input 3 6 4" xfId="17820" xr:uid="{0920A98B-9C85-453B-B923-D2ADDD766B40}"/>
    <cellStyle name="Input 3 6 5" xfId="21647" xr:uid="{9AE04B44-6A7B-4FB4-A682-08D1A13DFEDA}"/>
    <cellStyle name="Input 3 6 6" xfId="22770" xr:uid="{0B011DD1-34A7-41CF-88C0-7C0ACCC8A17D}"/>
    <cellStyle name="Input 3 6 7" xfId="23798" xr:uid="{547F698E-AA8E-43E0-9949-4205A0DD1C0D}"/>
    <cellStyle name="Input 3 6 8" xfId="27651" xr:uid="{AA842B25-D4B3-4DB0-BC44-54DE06F08303}"/>
    <cellStyle name="Input 3 7" xfId="12585" xr:uid="{E11102AE-97D1-4ACE-90CF-07E86AF902ED}"/>
    <cellStyle name="Input 3 7 2" xfId="15948" xr:uid="{0A6702F1-1F3B-488E-9AFA-2247A4B605B4}"/>
    <cellStyle name="Input 3 7 3" xfId="16930" xr:uid="{B0794114-5E99-4C95-8948-577B7D9186A8}"/>
    <cellStyle name="Input 3 7 4" xfId="17864" xr:uid="{27E5DB3E-E35A-41A6-9768-C8789AD7A82E}"/>
    <cellStyle name="Input 3 7 5" xfId="21726" xr:uid="{E4207705-B378-4FBA-8C17-BCAC28F99D6F}"/>
    <cellStyle name="Input 3 7 6" xfId="22833" xr:uid="{DAEC664D-F176-4CB5-81E3-B25F7C1653A1}"/>
    <cellStyle name="Input 3 7 7" xfId="23842" xr:uid="{8B3C246C-1C3B-48B9-BD6B-C717CB1CBC45}"/>
    <cellStyle name="Input 3 7 8" xfId="26996" xr:uid="{E5873661-F563-41C6-AA58-2F89961B0DD3}"/>
    <cellStyle name="Input 3 8" xfId="12659" xr:uid="{0A353061-C1B7-426D-BEFE-D41C366CDA3C}"/>
    <cellStyle name="Input 3 8 2" xfId="16000" xr:uid="{B19E2CF8-E7A6-42A1-9263-04B67C5253BA}"/>
    <cellStyle name="Input 3 8 3" xfId="16980" xr:uid="{A5AC94FA-EDBE-4A0F-9F76-EEE95B43DBF2}"/>
    <cellStyle name="Input 3 8 4" xfId="17913" xr:uid="{E50098CF-99EE-48A5-ACA5-D1CE8EB2ADBD}"/>
    <cellStyle name="Input 3 8 5" xfId="21776" xr:uid="{5509E2B3-82F8-46B8-89A3-8B6098EB83AC}"/>
    <cellStyle name="Input 3 8 6" xfId="22887" xr:uid="{47F9C21B-5C28-4E90-8EA8-D0FC3D6F063E}"/>
    <cellStyle name="Input 3 8 7" xfId="23891" xr:uid="{077F24B8-2420-4594-B13E-6A27455A361E}"/>
    <cellStyle name="Input 3 8 8" xfId="27633" xr:uid="{D317F416-63DB-4C34-BAF8-C83987811824}"/>
    <cellStyle name="Input 3 9" xfId="12623" xr:uid="{1DF494EC-10B0-4737-9807-C1049C0333DB}"/>
    <cellStyle name="Input 3 9 2" xfId="15972" xr:uid="{769A482C-0DBB-404A-AB9A-5FA1751760C0}"/>
    <cellStyle name="Input 3 9 3" xfId="16952" xr:uid="{976037A9-3947-4275-9A32-4E9FD2B9DC49}"/>
    <cellStyle name="Input 3 9 4" xfId="17885" xr:uid="{9A57E16D-43EC-443A-908E-D5CD5A851CBD}"/>
    <cellStyle name="Input 3 9 5" xfId="21748" xr:uid="{ACB1FD3B-71F7-42F4-AD39-439CCB2604E6}"/>
    <cellStyle name="Input 3 9 6" xfId="22856" xr:uid="{50C7E0A2-BED6-4C54-AD65-0B121A6D63C4}"/>
    <cellStyle name="Input 3 9 7" xfId="23863" xr:uid="{900FC16B-07F1-4551-BAEF-15BBC2D46657}"/>
    <cellStyle name="Input 3 9 8" xfId="27222" xr:uid="{CD22D2D6-32A0-4D12-945A-06313C69FDD5}"/>
    <cellStyle name="Input 30" xfId="1689" xr:uid="{8598466F-9B4B-4C2F-B23E-1D3116F37B97}"/>
    <cellStyle name="Input 30 10" xfId="22014" xr:uid="{51998987-5E14-4BF5-A4D9-8C9464B1EB43}"/>
    <cellStyle name="Input 30 2" xfId="4609" xr:uid="{04805125-F15D-4935-9082-4D62B8778BAE}"/>
    <cellStyle name="Input 30 2 2" xfId="11791" xr:uid="{D9E43A9C-C471-4DAF-8A41-24F45FC51BAB}"/>
    <cellStyle name="Input 30 2 2 2" xfId="15478" xr:uid="{C3AEF3CD-5BFB-4E24-8BEA-198D00D6CFBA}"/>
    <cellStyle name="Input 30 2 2 3" xfId="16514" xr:uid="{3F0D31EB-A3C9-4FB7-9C98-44F32138D19C}"/>
    <cellStyle name="Input 30 2 2 4" xfId="17483" xr:uid="{4987B1B2-F248-4E01-8BC7-01DD60312914}"/>
    <cellStyle name="Input 30 2 2 5" xfId="21257" xr:uid="{68D844D2-0563-4A88-9F8F-9DFD048CE6F3}"/>
    <cellStyle name="Input 30 2 2 6" xfId="22432" xr:uid="{0A6735B2-DE02-4E89-8ED0-640AD895A2C4}"/>
    <cellStyle name="Input 30 2 2 7" xfId="23461" xr:uid="{0F739A94-7495-473A-9851-C249CE70E0D8}"/>
    <cellStyle name="Input 30 2 3" xfId="11609" xr:uid="{FC5A9CAE-B835-4339-8150-46518E791BCB}"/>
    <cellStyle name="Input 30 2 3 2" xfId="15297" xr:uid="{E1D71F72-CD1B-48D9-9759-F2D274D106CA}"/>
    <cellStyle name="Input 30 2 3 3" xfId="16334" xr:uid="{3504BB23-01D3-4F90-B162-74A534B37E78}"/>
    <cellStyle name="Input 30 2 3 4" xfId="17302" xr:uid="{E3FC407B-F6CC-4CA6-AA52-209DA6EE0518}"/>
    <cellStyle name="Input 30 2 3 5" xfId="21077" xr:uid="{B17009E5-08B7-4645-84B9-06E418A10E1B}"/>
    <cellStyle name="Input 30 2 3 6" xfId="22268" xr:uid="{92A7364C-AB82-46C9-9C52-2E5E2564CDFC}"/>
    <cellStyle name="Input 30 2 3 7" xfId="23280" xr:uid="{12A1BED6-C364-4CB8-9567-323D5362143F}"/>
    <cellStyle name="Input 30 2 4" xfId="13637" xr:uid="{0C257571-A715-4DA1-AF65-D692EA8827DB}"/>
    <cellStyle name="Input 30 2 5" xfId="13699" xr:uid="{3106A03E-EAE5-4AA4-8006-404F6ECF6643}"/>
    <cellStyle name="Input 30 2 6" xfId="16860" xr:uid="{E0ECC235-9555-4B21-850D-7599F48D0F65}"/>
    <cellStyle name="Input 30 2 7" xfId="19285" xr:uid="{3232E313-E3DA-4B10-BF67-05281A35046E}"/>
    <cellStyle name="Input 30 2 8" xfId="19879" xr:uid="{F9D10FAD-DD37-43C1-B880-946098100E48}"/>
    <cellStyle name="Input 30 2 9" xfId="21994" xr:uid="{C53B20E7-B021-4EEC-AFB9-4317806B559C}"/>
    <cellStyle name="Input 30 3" xfId="4396" xr:uid="{EF344B81-F828-46CA-A60E-B00890277C82}"/>
    <cellStyle name="Input 30 3 2" xfId="11770" xr:uid="{EF4CEC3A-9074-4EA1-A267-ED6DE3DEC58D}"/>
    <cellStyle name="Input 30 3 2 2" xfId="15457" xr:uid="{F4482EEE-7E80-4F10-A330-19D7B76A531B}"/>
    <cellStyle name="Input 30 3 2 3" xfId="16494" xr:uid="{7E026377-02CB-46E0-9CF9-D1AF9583590C}"/>
    <cellStyle name="Input 30 3 2 4" xfId="17462" xr:uid="{FC12C767-733C-4ABA-B147-26E41F3E3794}"/>
    <cellStyle name="Input 30 3 2 5" xfId="21237" xr:uid="{0C6CF0E2-5DCA-482F-89A8-8310C468499A}"/>
    <cellStyle name="Input 30 3 2 6" xfId="22413" xr:uid="{0E4B98AD-2C93-4E7F-A5A6-4A8F55E42504}"/>
    <cellStyle name="Input 30 3 2 7" xfId="23440" xr:uid="{77FC56DD-657B-4BCC-87A4-1097327A113D}"/>
    <cellStyle name="Input 30 3 3" xfId="9288" xr:uid="{1C02EEC2-34AB-4240-AE3C-FDBEBCF705E0}"/>
    <cellStyle name="Input 30 3 3 2" xfId="14671" xr:uid="{9E3B50B1-2CE5-4C26-B724-C859F6B8D19F}"/>
    <cellStyle name="Input 30 3 3 3" xfId="13412" xr:uid="{1F94CD0F-FBAE-4051-96F4-BC7B61DDCDD8}"/>
    <cellStyle name="Input 30 3 3 4" xfId="13995" xr:uid="{1AC18320-D9EE-4FA0-8C74-F8459DD68441}"/>
    <cellStyle name="Input 30 3 3 5" xfId="20452" xr:uid="{CCB2EC2B-824C-4F83-9490-DDFAD9A011E3}"/>
    <cellStyle name="Input 30 3 3 6" xfId="20413" xr:uid="{E33B06FC-1843-41E6-9847-4DFF3AA010FE}"/>
    <cellStyle name="Input 30 3 3 7" xfId="19253" xr:uid="{2FC69671-D778-435D-A267-8A06CF6ACDEF}"/>
    <cellStyle name="Input 30 3 4" xfId="13586" xr:uid="{DF756E59-3F9E-4AFA-B52F-BCFDB4438AC8}"/>
    <cellStyle name="Input 30 3 5" xfId="14425" xr:uid="{BF98CD4A-7386-4D6A-8B55-5C80EA334557}"/>
    <cellStyle name="Input 30 3 6" xfId="15815" xr:uid="{CBE285A6-E582-4D22-9A1D-CA0C13C4D715}"/>
    <cellStyle name="Input 30 3 7" xfId="19205" xr:uid="{F7200077-9256-4547-8A61-204D8874381F}"/>
    <cellStyle name="Input 30 3 8" xfId="19572" xr:uid="{F3B7873C-89CC-4D8F-8589-10B802E546BF}"/>
    <cellStyle name="Input 30 3 9" xfId="18616" xr:uid="{45A54B8F-5391-4B96-999E-1956CC3FED4B}"/>
    <cellStyle name="Input 30 4" xfId="11529" xr:uid="{95B35B03-9038-4D08-8164-A842FBFE2CE0}"/>
    <cellStyle name="Input 30 4 2" xfId="15218" xr:uid="{9E5C5124-0F17-466E-9CA3-01BDE2D04F5A}"/>
    <cellStyle name="Input 30 4 3" xfId="16257" xr:uid="{B332FF63-9425-4154-A4C0-7A78F610831D}"/>
    <cellStyle name="Input 30 4 4" xfId="17224" xr:uid="{0B801E9A-C1A4-495D-BBBF-B37649869097}"/>
    <cellStyle name="Input 30 4 5" xfId="21000" xr:uid="{5A58EEE9-286F-455C-8D2E-ED6D27994DC0}"/>
    <cellStyle name="Input 30 4 6" xfId="22191" xr:uid="{35E14B8D-5F31-4D26-BECC-ACF4FF96B3A0}"/>
    <cellStyle name="Input 30 4 7" xfId="23202" xr:uid="{13732078-806A-41E5-A28C-B31F0F4F366B}"/>
    <cellStyle name="Input 30 5" xfId="12949" xr:uid="{F095D776-7C3B-497A-B69A-3CA537F556A4}"/>
    <cellStyle name="Input 30 6" xfId="13704" xr:uid="{9ECBA8DC-1CAE-4AFF-B9DF-881E56DF95F4}"/>
    <cellStyle name="Input 30 7" xfId="14516" xr:uid="{F7C8489B-CC2E-4136-96D6-04A4CD1627E6}"/>
    <cellStyle name="Input 30 8" xfId="18453" xr:uid="{6F7E7D9E-A811-4163-AE8D-95663C5E6EB1}"/>
    <cellStyle name="Input 30 9" xfId="19275" xr:uid="{CA759309-0204-4171-A85C-89EBF62B1398}"/>
    <cellStyle name="Input 31" xfId="1860" xr:uid="{4CF835DE-1AEC-4BD4-BD8B-F3B3A9853B5D}"/>
    <cellStyle name="Input 31 10" xfId="20541" xr:uid="{2EF8FC86-EF37-429C-98E2-F4D02F4BF9B7}"/>
    <cellStyle name="Input 31 2" xfId="4768" xr:uid="{1B8D535C-445F-431F-8C93-4F414C026BF8}"/>
    <cellStyle name="Input 31 2 2" xfId="11804" xr:uid="{F5D552EE-4DB2-47DE-834F-27FE80C14D8D}"/>
    <cellStyle name="Input 31 2 2 2" xfId="15491" xr:uid="{F112DF0F-E6C2-49A6-8A9D-D6E249C36F31}"/>
    <cellStyle name="Input 31 2 2 3" xfId="16527" xr:uid="{62756064-250B-4D54-8618-DA20D21201F3}"/>
    <cellStyle name="Input 31 2 2 4" xfId="17496" xr:uid="{56C6AD03-49E2-4830-BCFF-14AC889079E5}"/>
    <cellStyle name="Input 31 2 2 5" xfId="21270" xr:uid="{9FC95F64-5680-4DA7-8890-8F9CDEF858B8}"/>
    <cellStyle name="Input 31 2 2 6" xfId="22445" xr:uid="{3F8F2110-05DE-4BDF-B353-DDC729C79A08}"/>
    <cellStyle name="Input 31 2 2 7" xfId="23474" xr:uid="{1D8794E7-120A-41F1-8B4B-8182804AF001}"/>
    <cellStyle name="Input 31 2 3" xfId="11727" xr:uid="{D6F386A6-B6FD-4F65-B9C8-2192784B7C58}"/>
    <cellStyle name="Input 31 2 3 2" xfId="15414" xr:uid="{D6B67C9C-F48D-429A-B5A0-38E542A6B771}"/>
    <cellStyle name="Input 31 2 3 3" xfId="16451" xr:uid="{080C1FD0-AE34-4B7D-A28E-7974E55C72FB}"/>
    <cellStyle name="Input 31 2 3 4" xfId="17419" xr:uid="{54DE18E7-516B-4DF7-BDBF-B6FD00CA10B0}"/>
    <cellStyle name="Input 31 2 3 5" xfId="21194" xr:uid="{448C8BB1-588F-46A3-8B9D-3F2677329197}"/>
    <cellStyle name="Input 31 2 3 6" xfId="22374" xr:uid="{242E87FE-A495-4F91-ABED-DBF45E4F30CB}"/>
    <cellStyle name="Input 31 2 3 7" xfId="23397" xr:uid="{EDA5B26F-6CF7-49FF-8CB3-3F56976C0B0D}"/>
    <cellStyle name="Input 31 2 4" xfId="13670" xr:uid="{EC08C807-5A5C-4096-9CA8-4E3BAAE4CE7D}"/>
    <cellStyle name="Input 31 2 5" xfId="13377" xr:uid="{F7B5B64C-3A5D-45BA-A596-5DF38B24F67D}"/>
    <cellStyle name="Input 31 2 6" xfId="12916" xr:uid="{4C2ABDA3-7289-439A-A45C-906C0FFB34CB}"/>
    <cellStyle name="Input 31 2 7" xfId="19335" xr:uid="{39FF804E-EAB7-4562-BEF1-E29885F7B150}"/>
    <cellStyle name="Input 31 2 8" xfId="19115" xr:uid="{AA23DF06-C629-4299-BED6-05823B622FD0}"/>
    <cellStyle name="Input 31 2 9" xfId="22003" xr:uid="{4DBBD438-23FC-46AC-9671-419ECC3C4572}"/>
    <cellStyle name="Input 31 3" xfId="6766" xr:uid="{6B61F270-1D95-4958-97FA-697ACD3AC09F}"/>
    <cellStyle name="Input 31 3 2" xfId="11960" xr:uid="{2123B95E-B102-4D3E-BCFA-B791F2CE4C6B}"/>
    <cellStyle name="Input 31 3 2 2" xfId="15647" xr:uid="{65608E9D-3CD1-49D6-943B-077E0C8F5A85}"/>
    <cellStyle name="Input 31 3 2 3" xfId="16681" xr:uid="{DF377EBD-9933-4C7F-9C71-66E35DE3E0F6}"/>
    <cellStyle name="Input 31 3 2 4" xfId="17652" xr:uid="{43BF15DB-8992-4F7B-9A88-2282655576D0}"/>
    <cellStyle name="Input 31 3 2 5" xfId="21425" xr:uid="{F464DB3C-0057-449F-A03C-244E856B3024}"/>
    <cellStyle name="Input 31 3 2 6" xfId="22594" xr:uid="{F28889FC-A0E2-4942-9C2C-54866E241FD1}"/>
    <cellStyle name="Input 31 3 2 7" xfId="23630" xr:uid="{4CC699C1-0D4A-4D49-BCB5-AFD1D240A6CC}"/>
    <cellStyle name="Input 31 3 3" xfId="11334" xr:uid="{92D0C866-301E-4E53-9351-AC79D5F6AF35}"/>
    <cellStyle name="Input 31 3 3 2" xfId="15028" xr:uid="{0DACB40C-78CC-44BD-B565-3DCBCD3E962A}"/>
    <cellStyle name="Input 31 3 3 3" xfId="16072" xr:uid="{ACC6E977-5686-4E99-94B8-940F06E801D8}"/>
    <cellStyle name="Input 31 3 3 4" xfId="17038" xr:uid="{623AE816-3500-4D24-A6E7-D75A483E256A}"/>
    <cellStyle name="Input 31 3 3 5" xfId="20815" xr:uid="{1529597B-F241-4749-AE41-A0A58DC4E815}"/>
    <cellStyle name="Input 31 3 3 6" xfId="22022" xr:uid="{8AF0C864-E949-433A-BB75-DF24AA2DF9F1}"/>
    <cellStyle name="Input 31 3 3 7" xfId="23016" xr:uid="{A8A81119-2B81-4F3D-BE46-4DF0DA8C2263}"/>
    <cellStyle name="Input 31 3 4" xfId="14100" xr:uid="{A822D6C2-F1CD-41EA-B1A9-C658B1345570}"/>
    <cellStyle name="Input 31 3 5" xfId="14550" xr:uid="{FDCD0529-FE29-4CA6-83C4-BA9E046C50C1}"/>
    <cellStyle name="Input 31 3 6" xfId="13880" xr:uid="{A47253F7-0F69-478D-BB46-0FC0E8ADD7EF}"/>
    <cellStyle name="Input 31 3 7" xfId="19901" xr:uid="{4822B196-EAFB-45A1-8DAA-0820EB1EBCC1}"/>
    <cellStyle name="Input 31 3 8" xfId="20527" xr:uid="{B4A9D735-0EF2-4AEB-BA51-26444C3D6B0C}"/>
    <cellStyle name="Input 31 3 9" xfId="20371" xr:uid="{ADE6A26C-F9E8-45EB-88AA-00E7C1CC4E57}"/>
    <cellStyle name="Input 31 4" xfId="11542" xr:uid="{E594E55B-0D35-430D-83DD-E960754CC3BE}"/>
    <cellStyle name="Input 31 4 2" xfId="15231" xr:uid="{D9C446D5-6E71-44CF-8ED2-DD6FB77C3E2B}"/>
    <cellStyle name="Input 31 4 3" xfId="16269" xr:uid="{51BF3277-8D69-4738-B3DD-B0D1BA35BFA2}"/>
    <cellStyle name="Input 31 4 4" xfId="17236" xr:uid="{1A164146-84FB-4360-936E-03A9B5A78E1E}"/>
    <cellStyle name="Input 31 4 5" xfId="21012" xr:uid="{B3B891B6-7AB0-40B9-9830-95C9EAB8B2C4}"/>
    <cellStyle name="Input 31 4 6" xfId="22203" xr:uid="{E618E720-C39A-442D-9038-61DD7A075148}"/>
    <cellStyle name="Input 31 4 7" xfId="23214" xr:uid="{77B1A4F9-3EF6-4A9A-B79E-B178FA64B22D}"/>
    <cellStyle name="Input 31 5" xfId="12992" xr:uid="{3492C9BA-47AA-46AC-BCEE-A11DCEC488D6}"/>
    <cellStyle name="Input 31 6" xfId="15000" xr:uid="{374547AE-9095-4E70-9E62-2737F15B69DC}"/>
    <cellStyle name="Input 31 7" xfId="14308" xr:uid="{5735B475-68B0-41AE-AFC1-366B2B17861B}"/>
    <cellStyle name="Input 31 8" xfId="18509" xr:uid="{97181829-BD95-4F13-B516-2A690A554450}"/>
    <cellStyle name="Input 31 9" xfId="20593" xr:uid="{0F5162EC-941A-425D-857E-079F614E7ABD}"/>
    <cellStyle name="Input 32" xfId="1863" xr:uid="{9133085F-F9C1-4B37-AC17-F14A092C1547}"/>
    <cellStyle name="Input 32 10" xfId="18632" xr:uid="{EABCCE2A-59E5-4DD6-8931-31522B2C5B0E}"/>
    <cellStyle name="Input 32 2" xfId="4771" xr:uid="{55C4E1C1-B135-41D3-A5A2-327692DC6EC7}"/>
    <cellStyle name="Input 32 2 2" xfId="11806" xr:uid="{369AF130-79A1-430E-8F11-3D6C13D214B9}"/>
    <cellStyle name="Input 32 2 2 2" xfId="15493" xr:uid="{D962E1AB-A802-4921-B454-C61D3E944122}"/>
    <cellStyle name="Input 32 2 2 3" xfId="16529" xr:uid="{101E8FF7-26DB-49A1-AF23-3621C7519663}"/>
    <cellStyle name="Input 32 2 2 4" xfId="17498" xr:uid="{9BD23188-9A2A-4BD7-B9A6-F37E8A668888}"/>
    <cellStyle name="Input 32 2 2 5" xfId="21272" xr:uid="{B669952D-92A4-4AE4-83C6-8837F11CECD8}"/>
    <cellStyle name="Input 32 2 2 6" xfId="22447" xr:uid="{781CBC74-F45D-44B9-9B6F-A52F8022B9C6}"/>
    <cellStyle name="Input 32 2 2 7" xfId="23476" xr:uid="{40ECC835-F787-4FE3-8E71-6D72711FF181}"/>
    <cellStyle name="Input 32 2 3" xfId="11483" xr:uid="{B6887EAD-01CF-43B7-97A8-0D32FE511AF3}"/>
    <cellStyle name="Input 32 2 3 2" xfId="15172" xr:uid="{AAA41109-7C6B-4419-AED5-710730DF8EDB}"/>
    <cellStyle name="Input 32 2 3 3" xfId="16213" xr:uid="{12B3EBA6-07B5-4097-97A6-A6401FC33C8A}"/>
    <cellStyle name="Input 32 2 3 4" xfId="17179" xr:uid="{BB0CC54F-4E60-48D9-9F4D-B194A0C78001}"/>
    <cellStyle name="Input 32 2 3 5" xfId="20957" xr:uid="{8FDD7874-BF26-48C4-A49B-F9BCB293FEEF}"/>
    <cellStyle name="Input 32 2 3 6" xfId="22154" xr:uid="{A9FA1286-B1E3-477A-AD11-5765A322BBF9}"/>
    <cellStyle name="Input 32 2 3 7" xfId="23157" xr:uid="{3FC86571-6831-474F-8117-55990B7ED928}"/>
    <cellStyle name="Input 32 2 4" xfId="13673" xr:uid="{52E7BEC1-4663-4C7A-9F6D-AC3918697D2C}"/>
    <cellStyle name="Input 32 2 5" xfId="13941" xr:uid="{23F9DF79-9497-4D08-9784-63D90905768A}"/>
    <cellStyle name="Input 32 2 6" xfId="13198" xr:uid="{91EF280B-5CEA-4682-9EC7-11D753160F73}"/>
    <cellStyle name="Input 32 2 7" xfId="19338" xr:uid="{B99C32C2-1659-427D-8054-F2004152724E}"/>
    <cellStyle name="Input 32 2 8" xfId="19841" xr:uid="{305B2CAF-ED43-4F07-8F75-88DB66DF64F2}"/>
    <cellStyle name="Input 32 2 9" xfId="20396" xr:uid="{54BED351-9D0B-4586-99A4-A973E2E5BEF3}"/>
    <cellStyle name="Input 32 3" xfId="6768" xr:uid="{4465CCE3-5A67-41BB-AE56-F768D41144CD}"/>
    <cellStyle name="Input 32 3 2" xfId="11962" xr:uid="{067B9AE5-6257-46F7-B7FD-DD4A1E3456B3}"/>
    <cellStyle name="Input 32 3 2 2" xfId="15649" xr:uid="{F2EA1820-0C66-46CE-8EAC-30858EABF190}"/>
    <cellStyle name="Input 32 3 2 3" xfId="16683" xr:uid="{CF116226-8CF9-4071-8421-29B969B6E9DB}"/>
    <cellStyle name="Input 32 3 2 4" xfId="17654" xr:uid="{FBCBE3FA-AE18-4E2C-9E78-DA3C21F98B0E}"/>
    <cellStyle name="Input 32 3 2 5" xfId="21427" xr:uid="{E67E8941-D263-4EE4-8D58-A34483B8FA27}"/>
    <cellStyle name="Input 32 3 2 6" xfId="22596" xr:uid="{14F160C6-55ED-44B2-A138-77770345C460}"/>
    <cellStyle name="Input 32 3 2 7" xfId="23632" xr:uid="{88692887-AA16-4371-8D18-938F5EECEE60}"/>
    <cellStyle name="Input 32 3 3" xfId="11336" xr:uid="{80D5A2AF-6573-404B-A107-FA0868E357E0}"/>
    <cellStyle name="Input 32 3 3 2" xfId="15030" xr:uid="{79FD5C43-8FA8-4C38-A058-DB92071AD78A}"/>
    <cellStyle name="Input 32 3 3 3" xfId="16074" xr:uid="{4025DB0B-C40E-4D45-876C-AA97E881BB18}"/>
    <cellStyle name="Input 32 3 3 4" xfId="17040" xr:uid="{E6FD8075-7665-4596-91D3-E6E18D3784D3}"/>
    <cellStyle name="Input 32 3 3 5" xfId="20817" xr:uid="{1CE2E01F-B377-4FDE-B220-FAE644CBAD66}"/>
    <cellStyle name="Input 32 3 3 6" xfId="22024" xr:uid="{987BDAD6-DB7F-477C-9EE1-571F75DF40BF}"/>
    <cellStyle name="Input 32 3 3 7" xfId="23018" xr:uid="{06F6D780-D0C5-4E99-AFF6-0EF0068D69CF}"/>
    <cellStyle name="Input 32 3 4" xfId="14102" xr:uid="{51DF39AD-D4A8-4127-8DAC-F234D31D49B2}"/>
    <cellStyle name="Input 32 3 5" xfId="14039" xr:uid="{605F9225-C325-4668-B0FD-00715066BAD9}"/>
    <cellStyle name="Input 32 3 6" xfId="15835" xr:uid="{B42B4675-98D5-4B41-8ECD-3B41F4047855}"/>
    <cellStyle name="Input 32 3 7" xfId="19903" xr:uid="{7359D871-915D-45B3-B9AE-160E8F4C5663}"/>
    <cellStyle name="Input 32 3 8" xfId="18539" xr:uid="{F6D3E2C3-A741-43E2-8995-C67A67C71047}"/>
    <cellStyle name="Input 32 3 9" xfId="20358" xr:uid="{5057BFED-621A-4230-861F-E1C28100DD94}"/>
    <cellStyle name="Input 32 4" xfId="11544" xr:uid="{D5B6827C-3442-4D3E-8B7C-8E88AAC7E2ED}"/>
    <cellStyle name="Input 32 4 2" xfId="15233" xr:uid="{30B81509-6F1A-4469-A064-71376CE3AE52}"/>
    <cellStyle name="Input 32 4 3" xfId="16271" xr:uid="{D477D9C4-411D-4BC4-8753-6965BB5F9838}"/>
    <cellStyle name="Input 32 4 4" xfId="17238" xr:uid="{3F751C95-2261-4ED9-9750-A8FEA01A7A93}"/>
    <cellStyle name="Input 32 4 5" xfId="21014" xr:uid="{54C0166A-D973-4660-8725-97C73FE7E197}"/>
    <cellStyle name="Input 32 4 6" xfId="22205" xr:uid="{AAB34838-2A9A-46E8-B370-270B4E5B211A}"/>
    <cellStyle name="Input 32 4 7" xfId="23216" xr:uid="{946A847E-3420-4BEB-AB2B-50819C3FFA00}"/>
    <cellStyle name="Input 32 5" xfId="12995" xr:uid="{90D21808-C7F5-4D6F-834C-A838BBDF0B6E}"/>
    <cellStyle name="Input 32 6" xfId="14547" xr:uid="{D9150A86-4E6B-4F0F-9118-0F1B18D12BBA}"/>
    <cellStyle name="Input 32 7" xfId="13335" xr:uid="{C293911F-CD05-49D0-81A0-DC0CB178556A}"/>
    <cellStyle name="Input 32 8" xfId="18512" xr:uid="{9E65446A-E59F-4C13-82C1-E5BDA64564E7}"/>
    <cellStyle name="Input 32 9" xfId="20161" xr:uid="{58648FE3-2FA1-41BD-A361-A3F2B44E235D}"/>
    <cellStyle name="Input 33" xfId="1859" xr:uid="{769ACEEA-1A41-4F93-BB80-99F5B5FBD507}"/>
    <cellStyle name="Input 33 10" xfId="19397" xr:uid="{AD3C02B4-5DF7-4120-901A-384CE3B99BC5}"/>
    <cellStyle name="Input 33 2" xfId="4767" xr:uid="{5BF5D970-8D65-4599-A668-246BAB52FAE8}"/>
    <cellStyle name="Input 33 2 2" xfId="11803" xr:uid="{830C538F-6A43-41DB-9808-C4C31E273092}"/>
    <cellStyle name="Input 33 2 2 2" xfId="15490" xr:uid="{4BDE9347-01B8-4969-99C8-736614D1FEAF}"/>
    <cellStyle name="Input 33 2 2 3" xfId="16526" xr:uid="{C71FCB89-3022-4753-8804-77A142B01B2F}"/>
    <cellStyle name="Input 33 2 2 4" xfId="17495" xr:uid="{18BFEE46-8E14-4F74-A91E-BA5B1A3F47CE}"/>
    <cellStyle name="Input 33 2 2 5" xfId="21269" xr:uid="{FC8D7C8A-8395-4C38-8282-F4B69584F3A2}"/>
    <cellStyle name="Input 33 2 2 6" xfId="22444" xr:uid="{F1DAF2C7-3B22-47A4-905C-28101FA97E4E}"/>
    <cellStyle name="Input 33 2 2 7" xfId="23473" xr:uid="{E0740184-6476-4C5F-83AC-2A8677479ACD}"/>
    <cellStyle name="Input 33 2 3" xfId="11949" xr:uid="{7E8AB3C5-6AB9-4EAB-ADA0-49A8182A490A}"/>
    <cellStyle name="Input 33 2 3 2" xfId="15636" xr:uid="{9BA94455-D903-4B3F-A189-DE4354D1D0B8}"/>
    <cellStyle name="Input 33 2 3 3" xfId="16670" xr:uid="{2A2102D8-7506-4137-800F-9C91FBC5E003}"/>
    <cellStyle name="Input 33 2 3 4" xfId="17641" xr:uid="{32D50B1B-5623-48F6-B7D0-33A9064DD327}"/>
    <cellStyle name="Input 33 2 3 5" xfId="21414" xr:uid="{80E2F5CC-46CE-4A3D-B5E0-4295064755CC}"/>
    <cellStyle name="Input 33 2 3 6" xfId="22583" xr:uid="{646498B2-4FAE-4D10-A6F6-A72800F2CF17}"/>
    <cellStyle name="Input 33 2 3 7" xfId="23619" xr:uid="{63E8F9A9-6393-487E-B3EC-8016CFE92881}"/>
    <cellStyle name="Input 33 2 4" xfId="13669" xr:uid="{878BF173-C225-442F-8241-D2010F78BDD9}"/>
    <cellStyle name="Input 33 2 5" xfId="13989" xr:uid="{B2BBE911-EDE9-4A4D-A23C-27F8237F1653}"/>
    <cellStyle name="Input 33 2 6" xfId="14962" xr:uid="{2414CBA4-F845-46E1-A7DA-758D47EF2D55}"/>
    <cellStyle name="Input 33 2 7" xfId="19334" xr:uid="{F5BF30A0-0D62-4CCE-BD47-24FE60060273}"/>
    <cellStyle name="Input 33 2 8" xfId="19878" xr:uid="{E94E6787-875C-43E6-AC9F-099AA1245401}"/>
    <cellStyle name="Input 33 2 9" xfId="20309" xr:uid="{1BD6FEED-842A-4418-86FC-CB49AD6DEA94}"/>
    <cellStyle name="Input 33 3" xfId="6765" xr:uid="{EEA9A6B5-90FF-450C-9DBC-460037852A55}"/>
    <cellStyle name="Input 33 3 2" xfId="11959" xr:uid="{9440D8C4-02CE-40FD-BCF2-3935652EC1C4}"/>
    <cellStyle name="Input 33 3 2 2" xfId="15646" xr:uid="{CA01AAA6-D079-4806-8EB1-19534D7E3247}"/>
    <cellStyle name="Input 33 3 2 3" xfId="16680" xr:uid="{A47EBBED-EFF9-4FFC-9D46-838FDF223B78}"/>
    <cellStyle name="Input 33 3 2 4" xfId="17651" xr:uid="{B93878D8-9AF4-41DB-9F7B-7C88838E8BC3}"/>
    <cellStyle name="Input 33 3 2 5" xfId="21424" xr:uid="{EEA547E3-5728-4A59-B715-44E215256674}"/>
    <cellStyle name="Input 33 3 2 6" xfId="22593" xr:uid="{C4F23E66-AD5A-4B35-894E-CF200211434F}"/>
    <cellStyle name="Input 33 3 2 7" xfId="23629" xr:uid="{2A90BD99-60AE-466D-AB4D-150FC8F04106}"/>
    <cellStyle name="Input 33 3 3" xfId="11333" xr:uid="{7B27AFF5-0531-4428-918B-E9CE2E9DE47F}"/>
    <cellStyle name="Input 33 3 3 2" xfId="15027" xr:uid="{5235A07A-C954-431F-8C6E-B222A401572B}"/>
    <cellStyle name="Input 33 3 3 3" xfId="16071" xr:uid="{646FA82E-F739-40E1-98A2-B057CFB0CD7D}"/>
    <cellStyle name="Input 33 3 3 4" xfId="17037" xr:uid="{D6925906-4FCB-49F9-8D97-7F66EABE988C}"/>
    <cellStyle name="Input 33 3 3 5" xfId="20814" xr:uid="{4262F325-88B9-4C0D-B89A-89D11D9F74F4}"/>
    <cellStyle name="Input 33 3 3 6" xfId="22021" xr:uid="{FCC4CB02-B021-4FD3-915F-D90FA9E9D4A7}"/>
    <cellStyle name="Input 33 3 3 7" xfId="23015" xr:uid="{9BDB11FA-D489-432A-AD8F-196CE195E2B1}"/>
    <cellStyle name="Input 33 3 4" xfId="14099" xr:uid="{D3E52DFF-CB7D-47B1-870F-12F106750EB7}"/>
    <cellStyle name="Input 33 3 5" xfId="13501" xr:uid="{26EF0387-070F-48E4-9344-57B7349E7E1B}"/>
    <cellStyle name="Input 33 3 6" xfId="14627" xr:uid="{0900F638-5EFA-4776-9DBC-CA6C65A8467F}"/>
    <cellStyle name="Input 33 3 7" xfId="19900" xr:uid="{7FE07AC7-DC57-4E5B-B276-6FBD01C11556}"/>
    <cellStyle name="Input 33 3 8" xfId="20127" xr:uid="{CA45E041-AF6C-4818-A4B9-75BD6E2DBDEF}"/>
    <cellStyle name="Input 33 3 9" xfId="19765" xr:uid="{31D6B6A7-61B9-4080-AD5C-1B88A6E24F7C}"/>
    <cellStyle name="Input 33 4" xfId="11541" xr:uid="{1A08CB07-2C21-4289-AF19-250461866869}"/>
    <cellStyle name="Input 33 4 2" xfId="15230" xr:uid="{19BF10AB-937B-4483-B10E-7E0F9E2CBE58}"/>
    <cellStyle name="Input 33 4 3" xfId="16268" xr:uid="{543D1C72-4FCD-41E8-8BE4-4D8419262771}"/>
    <cellStyle name="Input 33 4 4" xfId="17235" xr:uid="{1AB44016-969C-4BDF-9247-7415C36860FC}"/>
    <cellStyle name="Input 33 4 5" xfId="21011" xr:uid="{30786B10-F539-4BB0-B8D1-A2E9B981D8DD}"/>
    <cellStyle name="Input 33 4 6" xfId="22202" xr:uid="{1D6BD290-1695-42F8-9007-85C6642C66DA}"/>
    <cellStyle name="Input 33 4 7" xfId="23213" xr:uid="{030D55EB-5CFE-4FF0-9670-5EBB2C6C1156}"/>
    <cellStyle name="Input 33 5" xfId="12991" xr:uid="{591E3C46-D172-474F-845C-7F8256CEDBB4}"/>
    <cellStyle name="Input 33 6" xfId="14580" xr:uid="{BC5034D1-F217-4864-91B0-CC7268219C68}"/>
    <cellStyle name="Input 33 7" xfId="13128" xr:uid="{6E31473C-B224-4BF1-AA47-035D60B91BAF}"/>
    <cellStyle name="Input 33 8" xfId="18508" xr:uid="{F6AAA291-43DD-461D-83AC-42E97B7FAD28}"/>
    <cellStyle name="Input 33 9" xfId="20188" xr:uid="{83438714-19A9-4CE2-9625-BF2F047428F1}"/>
    <cellStyle name="Input 34" xfId="1861" xr:uid="{B588D189-1550-43FB-80AF-36421C8F2D3F}"/>
    <cellStyle name="Input 34 10" xfId="20139" xr:uid="{5D93F5E1-BD0A-43BE-8FFA-D7B8ECCD512B}"/>
    <cellStyle name="Input 34 2" xfId="4769" xr:uid="{DFD48039-158C-46E7-92BC-753E170ABD49}"/>
    <cellStyle name="Input 34 2 2" xfId="11805" xr:uid="{9F2BACF7-4B88-47F2-9A6F-5BD9F65C5FA7}"/>
    <cellStyle name="Input 34 2 2 2" xfId="15492" xr:uid="{C751259F-6A16-4463-84AD-5FF6A52B3350}"/>
    <cellStyle name="Input 34 2 2 3" xfId="16528" xr:uid="{589A81A5-2BFC-4225-BBE5-43CB6B49F090}"/>
    <cellStyle name="Input 34 2 2 4" xfId="17497" xr:uid="{EF0E33D2-BA22-4953-9469-EE35E39B83B1}"/>
    <cellStyle name="Input 34 2 2 5" xfId="21271" xr:uid="{DAB21BD3-3A74-40B1-AD84-C79AED1C6495}"/>
    <cellStyle name="Input 34 2 2 6" xfId="22446" xr:uid="{BE166195-3673-4327-848D-1B86771A40BC}"/>
    <cellStyle name="Input 34 2 2 7" xfId="23475" xr:uid="{3341B67B-26F3-4921-8427-5A9BC320E42F}"/>
    <cellStyle name="Input 34 2 3" xfId="11945" xr:uid="{8F0F0904-7F7E-4F73-B0F9-018DC28F33E0}"/>
    <cellStyle name="Input 34 2 3 2" xfId="15632" xr:uid="{E3603323-9E39-4B66-9661-957B55E84A4B}"/>
    <cellStyle name="Input 34 2 3 3" xfId="16666" xr:uid="{740A0A73-E865-4539-BECB-0897EAC462B4}"/>
    <cellStyle name="Input 34 2 3 4" xfId="17637" xr:uid="{7952281B-8B91-4F13-BBF7-2DF82E301CC3}"/>
    <cellStyle name="Input 34 2 3 5" xfId="21410" xr:uid="{572EF68C-E169-46B3-A0BD-51FBD6B40006}"/>
    <cellStyle name="Input 34 2 3 6" xfId="22579" xr:uid="{70CA934B-F271-470D-97BB-D426AFAC6390}"/>
    <cellStyle name="Input 34 2 3 7" xfId="23615" xr:uid="{43D85788-B81D-420C-B83C-0B013B27FEC4}"/>
    <cellStyle name="Input 34 2 4" xfId="13671" xr:uid="{B4E49EC9-6EF6-4BC3-9B12-836C1CEE760B}"/>
    <cellStyle name="Input 34 2 5" xfId="14465" xr:uid="{0E5A8095-9C82-4CC9-A679-2F67DCFDA63B}"/>
    <cellStyle name="Input 34 2 6" xfId="13713" xr:uid="{5DE6F4BD-9029-4407-8B1D-82C9ECA99E13}"/>
    <cellStyle name="Input 34 2 7" xfId="19336" xr:uid="{17415B83-5C3D-45A1-A771-74CAF348AFA4}"/>
    <cellStyle name="Input 34 2 8" xfId="20335" xr:uid="{E3F0AD44-8173-4A89-9A2B-DAF20DDDCCC3}"/>
    <cellStyle name="Input 34 2 9" xfId="20103" xr:uid="{FB6496C7-D96E-45ED-B752-E5D87F358D87}"/>
    <cellStyle name="Input 34 3" xfId="6767" xr:uid="{9FC88995-6421-4910-A54B-A201190CBAD3}"/>
    <cellStyle name="Input 34 3 2" xfId="11961" xr:uid="{64156871-A207-499B-98DA-39EDA952667D}"/>
    <cellStyle name="Input 34 3 2 2" xfId="15648" xr:uid="{A30DE7A3-F874-47E1-8B2F-29963F494239}"/>
    <cellStyle name="Input 34 3 2 3" xfId="16682" xr:uid="{24B44745-F4B4-49F3-96FE-E58A8E19B4CE}"/>
    <cellStyle name="Input 34 3 2 4" xfId="17653" xr:uid="{34DEC650-51FF-4EA1-B400-6EE25B422BA0}"/>
    <cellStyle name="Input 34 3 2 5" xfId="21426" xr:uid="{3640D5CD-4DE0-485D-9663-0A0D86A4C456}"/>
    <cellStyle name="Input 34 3 2 6" xfId="22595" xr:uid="{7629EC50-6811-46C5-834F-2C15AF09712B}"/>
    <cellStyle name="Input 34 3 2 7" xfId="23631" xr:uid="{1B58CEFA-01BA-40D2-A547-4C32DC90E9CC}"/>
    <cellStyle name="Input 34 3 3" xfId="11335" xr:uid="{A3C1DB7E-DC4A-45BD-A5EB-2B810E0B34ED}"/>
    <cellStyle name="Input 34 3 3 2" xfId="15029" xr:uid="{C5D628C9-42A6-482F-BFB1-E14ADCB9EEF5}"/>
    <cellStyle name="Input 34 3 3 3" xfId="16073" xr:uid="{DCC76512-8B96-4DF1-854A-1790E8AE8CD8}"/>
    <cellStyle name="Input 34 3 3 4" xfId="17039" xr:uid="{413A7F98-5FDB-41ED-8198-9439182ABAA7}"/>
    <cellStyle name="Input 34 3 3 5" xfId="20816" xr:uid="{28C11C00-03E6-4320-B006-908426181D95}"/>
    <cellStyle name="Input 34 3 3 6" xfId="22023" xr:uid="{C9BD3303-8B29-474F-B098-D6CED1898AF3}"/>
    <cellStyle name="Input 34 3 3 7" xfId="23017" xr:uid="{45E89907-4A64-46E2-ABF1-8BD86F23616C}"/>
    <cellStyle name="Input 34 3 4" xfId="14101" xr:uid="{F7E1F99A-DE44-467E-9E62-8D7A4D570C88}"/>
    <cellStyle name="Input 34 3 5" xfId="14960" xr:uid="{D3F1603E-DF51-4290-8BC8-0E7499D26C46}"/>
    <cellStyle name="Input 34 3 6" xfId="13495" xr:uid="{A718AFBA-D7DC-4B6F-9E67-768569DDA1A8}"/>
    <cellStyle name="Input 34 3 7" xfId="19902" xr:uid="{543CA3BB-8233-496C-965B-983F02C8C00C}"/>
    <cellStyle name="Input 34 3 8" xfId="19367" xr:uid="{C9005CCE-C032-4A86-BEE6-9A2CD4466EC1}"/>
    <cellStyle name="Input 34 3 9" xfId="18676" xr:uid="{39DC22C6-FE70-4435-9D25-D816A8B76912}"/>
    <cellStyle name="Input 34 4" xfId="11543" xr:uid="{6BC08D50-9B97-41F3-8CB9-80F669A3E712}"/>
    <cellStyle name="Input 34 4 2" xfId="15232" xr:uid="{31F6C547-19BA-4611-A1F7-86E3AC592EC3}"/>
    <cellStyle name="Input 34 4 3" xfId="16270" xr:uid="{7E592E64-8A99-43B7-B7DB-C99078AE77B8}"/>
    <cellStyle name="Input 34 4 4" xfId="17237" xr:uid="{6EEFF89A-F0EF-47EB-AFC5-2EC02DCA9A78}"/>
    <cellStyle name="Input 34 4 5" xfId="21013" xr:uid="{273E6256-4E32-4D5F-959F-6B60DCD99172}"/>
    <cellStyle name="Input 34 4 6" xfId="22204" xr:uid="{E735A425-E2E5-48AC-8D26-A80BB9F86092}"/>
    <cellStyle name="Input 34 4 7" xfId="23215" xr:uid="{F237BE4A-3DAC-4530-91A4-DBAABBEA75AD}"/>
    <cellStyle name="Input 34 5" xfId="12993" xr:uid="{0D1C0CD7-476A-4486-B22B-ED05A0652B91}"/>
    <cellStyle name="Input 34 6" xfId="14074" xr:uid="{30A9EC68-371A-4A5A-97A3-CC04A1D4F131}"/>
    <cellStyle name="Input 34 7" xfId="14852" xr:uid="{36ACEB7F-2BE7-4F04-BDA1-0BC5D0A74980}"/>
    <cellStyle name="Input 34 8" xfId="18510" xr:uid="{5569E908-B331-488F-A5E8-EAE2D8AE3D56}"/>
    <cellStyle name="Input 34 9" xfId="19512" xr:uid="{DAAAB6AC-A1EE-4B0E-BE9D-3ADE232D9155}"/>
    <cellStyle name="Input 35" xfId="1970" xr:uid="{C28537BF-9970-4792-843C-994A0170BA88}"/>
    <cellStyle name="Input 35 10" xfId="21977" xr:uid="{FCD372F0-5DED-44A1-B524-50E0FD253753}"/>
    <cellStyle name="Input 35 2" xfId="4869" xr:uid="{C5C86CD4-992F-4FB2-B2D8-3064A2B82964}"/>
    <cellStyle name="Input 35 2 2" xfId="11813" xr:uid="{303C05E9-7A74-4E17-AA8C-8AA867F62B70}"/>
    <cellStyle name="Input 35 2 2 2" xfId="15500" xr:uid="{2874475B-DE1D-4778-992D-20885020967D}"/>
    <cellStyle name="Input 35 2 2 3" xfId="16535" xr:uid="{B79C742E-0838-4B7C-9BAA-3DF1336789B7}"/>
    <cellStyle name="Input 35 2 2 4" xfId="17505" xr:uid="{7A34FADD-8273-4BC1-91E5-DC2CD50D7801}"/>
    <cellStyle name="Input 35 2 2 5" xfId="21278" xr:uid="{87DEABC2-95AD-4EDB-A546-FF3AD477C0F8}"/>
    <cellStyle name="Input 35 2 2 6" xfId="22453" xr:uid="{10DC7CB0-DE07-4E23-9EE2-802C54664722}"/>
    <cellStyle name="Input 35 2 2 7" xfId="23483" xr:uid="{1B289731-A595-48ED-AF8B-3E18559D6F68}"/>
    <cellStyle name="Input 35 2 3" xfId="11943" xr:uid="{F3AC6B6E-B60A-4983-BC1E-8B62AE3587F0}"/>
    <cellStyle name="Input 35 2 3 2" xfId="15630" xr:uid="{CF54DEA7-BC84-491F-98FE-174FF10CCE37}"/>
    <cellStyle name="Input 35 2 3 3" xfId="16664" xr:uid="{A8D1D63C-197B-451A-BFBD-A031A7A7CA89}"/>
    <cellStyle name="Input 35 2 3 4" xfId="17635" xr:uid="{D3F2689B-94D4-459F-AAE6-D41BF075D9E2}"/>
    <cellStyle name="Input 35 2 3 5" xfId="21408" xr:uid="{FFC70F48-C1F2-41D1-86F4-34C7E117A16E}"/>
    <cellStyle name="Input 35 2 3 6" xfId="22577" xr:uid="{5FC81CE3-6CEA-4D42-99C7-454AB1431CB0}"/>
    <cellStyle name="Input 35 2 3 7" xfId="23613" xr:uid="{C9FC4847-EA44-47A2-9040-4F0A5F2A4824}"/>
    <cellStyle name="Input 35 2 4" xfId="13691" xr:uid="{FA41EE02-F7D9-4C17-84A9-9661BBA912C4}"/>
    <cellStyle name="Input 35 2 5" xfId="13507" xr:uid="{A1CFFC7F-B4D4-4CC7-ABA4-DA7625AB5100}"/>
    <cellStyle name="Input 35 2 6" xfId="13082" xr:uid="{6802CFF7-0F0E-43F2-B238-3E4FA86B6EFB}"/>
    <cellStyle name="Input 35 2 7" xfId="19358" xr:uid="{B8CF6CBF-B5A1-42DE-A9EB-DF4B266F4892}"/>
    <cellStyle name="Input 35 2 8" xfId="20108" xr:uid="{119050B5-6BEC-49C1-9C2C-F926D871381B}"/>
    <cellStyle name="Input 35 2 9" xfId="19829" xr:uid="{882920FD-D26B-4250-BB1A-489542BB0B55}"/>
    <cellStyle name="Input 35 3" xfId="6770" xr:uid="{496EAB7C-7C11-451A-BF52-DC911593679B}"/>
    <cellStyle name="Input 35 3 2" xfId="11963" xr:uid="{AE8F85D1-402C-48E3-9C84-50931FDF00DE}"/>
    <cellStyle name="Input 35 3 2 2" xfId="15650" xr:uid="{71EFE79A-888B-435F-BD19-CD3E87402454}"/>
    <cellStyle name="Input 35 3 2 3" xfId="16684" xr:uid="{962EB924-98F7-425A-A5B7-D257B7C8270A}"/>
    <cellStyle name="Input 35 3 2 4" xfId="17655" xr:uid="{551576C7-BB62-472E-B44A-3E52D96DA3F8}"/>
    <cellStyle name="Input 35 3 2 5" xfId="21428" xr:uid="{54BE2F64-C731-4C7F-AB2D-2D6E8627BFDA}"/>
    <cellStyle name="Input 35 3 2 6" xfId="22597" xr:uid="{3BF5F319-290C-49D9-B850-8C9E094867CD}"/>
    <cellStyle name="Input 35 3 2 7" xfId="23633" xr:uid="{BCFB9300-1E76-4963-A2A9-3951C9E638E9}"/>
    <cellStyle name="Input 35 3 3" xfId="11338" xr:uid="{793B2DFF-3EB7-411E-BC9E-2173952A3C5F}"/>
    <cellStyle name="Input 35 3 3 2" xfId="15031" xr:uid="{AAD9B265-E093-482F-AA93-5088CE993E50}"/>
    <cellStyle name="Input 35 3 3 3" xfId="16075" xr:uid="{ECBA528B-DD7D-4EA3-89C2-F68A0277C09D}"/>
    <cellStyle name="Input 35 3 3 4" xfId="17041" xr:uid="{6EEBE4EF-3FBC-4CF1-9067-A4EE04D924F9}"/>
    <cellStyle name="Input 35 3 3 5" xfId="20818" xr:uid="{00A9F08E-294B-4834-B3F2-BB608BE170FF}"/>
    <cellStyle name="Input 35 3 3 6" xfId="22025" xr:uid="{365B944A-60A8-4C8C-B6E7-93C2D7260AF6}"/>
    <cellStyle name="Input 35 3 3 7" xfId="23019" xr:uid="{F19AC4DD-8CC3-4460-800C-A2505DBB95A7}"/>
    <cellStyle name="Input 35 3 4" xfId="14103" xr:uid="{81A90B85-8A20-439C-BEFC-DB593C52CD3E}"/>
    <cellStyle name="Input 35 3 5" xfId="12822" xr:uid="{11C855FF-87A9-460B-BDD8-648792C2A995}"/>
    <cellStyle name="Input 35 3 6" xfId="14623" xr:uid="{F5C4CE2A-5590-4C89-997A-4415DA707658}"/>
    <cellStyle name="Input 35 3 7" xfId="19904" xr:uid="{5911D41F-F15E-4000-A4ED-1A0447EF8AE0}"/>
    <cellStyle name="Input 35 3 8" xfId="20494" xr:uid="{8F668A97-6838-4D30-AD22-86DE12C886FA}"/>
    <cellStyle name="Input 35 3 9" xfId="21579" xr:uid="{E509A292-BE5A-49DB-81F1-D20CC3B94972}"/>
    <cellStyle name="Input 35 4" xfId="11547" xr:uid="{C014AEA5-02CF-432F-8D4D-2871B2836434}"/>
    <cellStyle name="Input 35 4 2" xfId="15236" xr:uid="{036E79C6-0625-4774-A178-34F085DE0E22}"/>
    <cellStyle name="Input 35 4 3" xfId="16273" xr:uid="{2AA2857E-79A5-4706-B1E0-777B67A7CFCF}"/>
    <cellStyle name="Input 35 4 4" xfId="17241" xr:uid="{E102394F-4EDA-4B92-B45E-5C0B17913599}"/>
    <cellStyle name="Input 35 4 5" xfId="21016" xr:uid="{AFB82031-F320-4670-B467-1BE5DE09BDDA}"/>
    <cellStyle name="Input 35 4 6" xfId="22207" xr:uid="{B1EF1122-CBD8-43B9-BEF1-E9EEFC99B7DD}"/>
    <cellStyle name="Input 35 4 7" xfId="23219" xr:uid="{59A9B6F4-1DAA-4E07-9B6C-27D4F1DF7B67}"/>
    <cellStyle name="Input 35 5" xfId="13012" xr:uid="{E99DD6D2-04DD-41F3-AC16-605B67A53451}"/>
    <cellStyle name="Input 35 6" xfId="15971" xr:uid="{54A0459A-D874-431B-B087-D5DB676573BB}"/>
    <cellStyle name="Input 35 7" xfId="12838" xr:uid="{B1FA28F5-C1E5-429E-ADEB-6432A74D70FF}"/>
    <cellStyle name="Input 35 8" xfId="18528" xr:uid="{B829E5EA-1EBC-4960-A30E-582942ADFA07}"/>
    <cellStyle name="Input 35 9" xfId="19585" xr:uid="{83163A41-47D6-40A9-89D4-C3B36C080A5D}"/>
    <cellStyle name="Input 36" xfId="2073" xr:uid="{DB5790D8-7081-404F-9423-475353EFE1AF}"/>
    <cellStyle name="Input 36 10" xfId="19174" xr:uid="{BCBC7265-F11E-4926-A8D4-88537038CE56}"/>
    <cellStyle name="Input 36 2" xfId="4960" xr:uid="{849626E2-719F-4DC9-88E1-3013F67D9B16}"/>
    <cellStyle name="Input 36 2 2" xfId="11818" xr:uid="{E7279041-3102-47FE-81D3-BE3ACCBE5293}"/>
    <cellStyle name="Input 36 2 2 2" xfId="15505" xr:uid="{03B7E22C-DA3F-4E09-B102-EF398D54ADEC}"/>
    <cellStyle name="Input 36 2 2 3" xfId="16540" xr:uid="{9560DA17-2B64-4F62-9568-26B037B76563}"/>
    <cellStyle name="Input 36 2 2 4" xfId="17510" xr:uid="{56BE68FD-ED8C-48E6-9A70-2CF56450E34D}"/>
    <cellStyle name="Input 36 2 2 5" xfId="21283" xr:uid="{5DA5309F-0191-4C2C-9566-1A918BE3E154}"/>
    <cellStyle name="Input 36 2 2 6" xfId="22458" xr:uid="{5E440E0A-4352-4464-A349-23103A195815}"/>
    <cellStyle name="Input 36 2 2 7" xfId="23488" xr:uid="{146FA38F-1429-4ECC-A267-C5A27E3AC7B2}"/>
    <cellStyle name="Input 36 2 3" xfId="11944" xr:uid="{61B1C8F0-C9B4-4441-88F1-B3533F407606}"/>
    <cellStyle name="Input 36 2 3 2" xfId="15631" xr:uid="{D13FC0E7-B490-4E83-8C93-1748DCDE0C5F}"/>
    <cellStyle name="Input 36 2 3 3" xfId="16665" xr:uid="{F6DA71D3-C4E0-4D26-93D6-DA92597B6293}"/>
    <cellStyle name="Input 36 2 3 4" xfId="17636" xr:uid="{68074D08-0AA9-4B0F-93BA-3917C464A9C6}"/>
    <cellStyle name="Input 36 2 3 5" xfId="21409" xr:uid="{C33278B3-E977-4B44-BCAC-7A8BABBE2E52}"/>
    <cellStyle name="Input 36 2 3 6" xfId="22578" xr:uid="{1CC95E29-4312-4B7C-8F1C-1DF8F963F765}"/>
    <cellStyle name="Input 36 2 3 7" xfId="23614" xr:uid="{3314E04B-1678-4DDC-94B7-A8B26EA63D81}"/>
    <cellStyle name="Input 36 2 4" xfId="13701" xr:uid="{0E04E697-31BD-4AEE-9433-1F47BDE48725}"/>
    <cellStyle name="Input 36 2 5" xfId="13755" xr:uid="{AFA9F5F1-2091-447A-96EB-3FA99BFEC2AD}"/>
    <cellStyle name="Input 36 2 6" xfId="13736" xr:uid="{3672A412-CAED-47FD-9A64-6951C427A7DF}"/>
    <cellStyle name="Input 36 2 7" xfId="19377" xr:uid="{1903BA5D-0120-4452-91B1-CE7051CCB03E}"/>
    <cellStyle name="Input 36 2 8" xfId="20132" xr:uid="{72E656D3-59F1-4C3D-BDBF-2F4172125A4A}"/>
    <cellStyle name="Input 36 2 9" xfId="20386" xr:uid="{4909D233-5499-40E4-8AE1-5FAEE70FFA0A}"/>
    <cellStyle name="Input 36 3" xfId="6773" xr:uid="{1E2BE335-F3FD-4F44-AB88-E6DB02778C29}"/>
    <cellStyle name="Input 36 3 2" xfId="11966" xr:uid="{FDBF567F-ED29-4E8F-960C-9FE45A669347}"/>
    <cellStyle name="Input 36 3 2 2" xfId="15653" xr:uid="{16E252D2-DF53-4424-9161-99497852D60E}"/>
    <cellStyle name="Input 36 3 2 3" xfId="16687" xr:uid="{75A1C4F0-DED0-466A-BFA2-53220E147784}"/>
    <cellStyle name="Input 36 3 2 4" xfId="17658" xr:uid="{C19E2A9D-3D01-49DD-A73B-FCCF2A98A291}"/>
    <cellStyle name="Input 36 3 2 5" xfId="21431" xr:uid="{B8846DA6-AC96-45E8-A7E7-4E03DE02304C}"/>
    <cellStyle name="Input 36 3 2 6" xfId="22600" xr:uid="{AF8C6A85-1F75-4FC6-9FC7-FAA3B03D8B34}"/>
    <cellStyle name="Input 36 3 2 7" xfId="23636" xr:uid="{2AE7C172-9882-4385-A63F-7C60B86F24FD}"/>
    <cellStyle name="Input 36 3 3" xfId="11341" xr:uid="{1C7CCDD1-B8CF-4079-9229-FFF902788076}"/>
    <cellStyle name="Input 36 3 3 2" xfId="15034" xr:uid="{8F51DFCB-748D-42C5-8694-FB7F947922B5}"/>
    <cellStyle name="Input 36 3 3 3" xfId="16078" xr:uid="{C1402A14-53F4-4CB9-A6B6-55E2B9AA85A4}"/>
    <cellStyle name="Input 36 3 3 4" xfId="17044" xr:uid="{05A43878-48C4-45C4-98D7-2D0E8BBF08B6}"/>
    <cellStyle name="Input 36 3 3 5" xfId="20821" xr:uid="{F1ABF5D5-18E6-45E0-B240-8F55912F8DB7}"/>
    <cellStyle name="Input 36 3 3 6" xfId="22028" xr:uid="{B52EDB19-D9FC-4E18-B193-2F18AC7841D5}"/>
    <cellStyle name="Input 36 3 3 7" xfId="23022" xr:uid="{7831399A-C35F-44FB-B4D0-7943DE26F77B}"/>
    <cellStyle name="Input 36 3 4" xfId="14106" xr:uid="{1B463CAA-D8A5-46BA-8EA9-8B3A95704C97}"/>
    <cellStyle name="Input 36 3 5" xfId="13967" xr:uid="{5A32295E-CDF9-46D5-8734-4A3E83FBDA4C}"/>
    <cellStyle name="Input 36 3 6" xfId="13710" xr:uid="{CB41FF4A-0909-48ED-BF73-2918C865BA8F}"/>
    <cellStyle name="Input 36 3 7" xfId="19907" xr:uid="{D34263DF-435A-4FDA-ABA0-CAE62986A327}"/>
    <cellStyle name="Input 36 3 8" xfId="20081" xr:uid="{D2D9AF4C-254D-4D9D-A944-3483CD734C62}"/>
    <cellStyle name="Input 36 3 9" xfId="19349" xr:uid="{8EE227DA-5248-4316-A4E5-D36E50C5850E}"/>
    <cellStyle name="Input 36 4" xfId="11552" xr:uid="{6FC5B670-5235-4ACB-B381-387FDF840E2F}"/>
    <cellStyle name="Input 36 4 2" xfId="15240" xr:uid="{394B69E6-6775-4D71-A4F2-74724944A2AA}"/>
    <cellStyle name="Input 36 4 3" xfId="16277" xr:uid="{34147D40-F810-4E13-9B22-2F8454B54697}"/>
    <cellStyle name="Input 36 4 4" xfId="17245" xr:uid="{07D7939C-EDA6-40EE-81F1-897BB68DA0B3}"/>
    <cellStyle name="Input 36 4 5" xfId="21020" xr:uid="{0D4ABFA2-43E4-4651-853C-59388B26EB87}"/>
    <cellStyle name="Input 36 4 6" xfId="22211" xr:uid="{8E93D4E2-6002-42DB-9AF2-A6D49F106BD7}"/>
    <cellStyle name="Input 36 4 7" xfId="23223" xr:uid="{345C7FBE-8506-47F7-960F-363BB5060472}"/>
    <cellStyle name="Input 36 5" xfId="13024" xr:uid="{93643102-6F73-465A-A03D-ECA49D836FEF}"/>
    <cellStyle name="Input 36 6" xfId="14479" xr:uid="{C45240E2-E117-4C01-A41B-764B28F8C352}"/>
    <cellStyle name="Input 36 7" xfId="13972" xr:uid="{13371B64-BCC1-47FD-B67D-72C3A4C1E638}"/>
    <cellStyle name="Input 36 8" xfId="18549" xr:uid="{CF30CB3D-6EAB-4503-BD99-F7F180A6C11E}"/>
    <cellStyle name="Input 36 9" xfId="20481" xr:uid="{81C73C2E-695B-49C1-9D67-22F88FAE0E80}"/>
    <cellStyle name="Input 37" xfId="2076" xr:uid="{4E4520B2-3DC7-44C9-833B-D1F9800FCD43}"/>
    <cellStyle name="Input 37 10" xfId="20330" xr:uid="{DA7E89FB-EC2E-451A-B565-8EF4101B8E5F}"/>
    <cellStyle name="Input 37 2" xfId="4963" xr:uid="{A014801D-5C40-485A-BDBE-9BC393238933}"/>
    <cellStyle name="Input 37 2 2" xfId="11820" xr:uid="{B6352AB0-56A2-4705-83D5-FB4E6FB2515E}"/>
    <cellStyle name="Input 37 2 2 2" xfId="15507" xr:uid="{7653C5D4-DDED-4C69-A8BE-9419DEB9AD1C}"/>
    <cellStyle name="Input 37 2 2 3" xfId="16542" xr:uid="{2276EAF5-47C9-4BAB-BDE2-70C112379EF4}"/>
    <cellStyle name="Input 37 2 2 4" xfId="17512" xr:uid="{E73D038A-7715-4752-BEBC-72B2C79BA90B}"/>
    <cellStyle name="Input 37 2 2 5" xfId="21285" xr:uid="{9FCA0C94-71F3-4289-9C46-11B9CD58344C}"/>
    <cellStyle name="Input 37 2 2 6" xfId="22460" xr:uid="{B5429ED8-D2A2-4D52-B1AE-3AE8ACCED935}"/>
    <cellStyle name="Input 37 2 2 7" xfId="23490" xr:uid="{9777E52A-B033-48C8-9ABF-E9B716437651}"/>
    <cellStyle name="Input 37 2 3" xfId="11747" xr:uid="{9A92D453-928E-417A-8726-0C43094C477E}"/>
    <cellStyle name="Input 37 2 3 2" xfId="15434" xr:uid="{CB4007DA-F958-4702-A7B7-C733D17E744F}"/>
    <cellStyle name="Input 37 2 3 3" xfId="16471" xr:uid="{30598055-8568-40F3-9D4C-1E1A489CE609}"/>
    <cellStyle name="Input 37 2 3 4" xfId="17439" xr:uid="{0D0A383D-209D-43C3-8C64-FC06DA0E2783}"/>
    <cellStyle name="Input 37 2 3 5" xfId="21214" xr:uid="{50E0496A-5ADF-4639-8807-C8E5741C5653}"/>
    <cellStyle name="Input 37 2 3 6" xfId="22393" xr:uid="{D8149DFA-2443-47FF-8050-DE4B5DAAFD30}"/>
    <cellStyle name="Input 37 2 3 7" xfId="23417" xr:uid="{6F7781B9-E641-43F2-8D91-9B681B98D3F3}"/>
    <cellStyle name="Input 37 2 4" xfId="13703" xr:uid="{0D949498-8833-476E-A4D1-8907BB022572}"/>
    <cellStyle name="Input 37 2 5" xfId="14760" xr:uid="{DF6A0CC2-04B2-40E4-A67B-C63F7D7BD0EE}"/>
    <cellStyle name="Input 37 2 6" xfId="13661" xr:uid="{D3147DD7-31DA-46A1-AA69-254AC496E4B1}"/>
    <cellStyle name="Input 37 2 7" xfId="19379" xr:uid="{345438B3-5778-4777-AD76-DDEA4D22FCA1}"/>
    <cellStyle name="Input 37 2 8" xfId="18545" xr:uid="{335F0E9C-D3CF-4508-9D9D-3E0B8CFE66F4}"/>
    <cellStyle name="Input 37 2 9" xfId="22950" xr:uid="{E2AD6832-61C8-4747-AE9A-55C935877C75}"/>
    <cellStyle name="Input 37 3" xfId="6775" xr:uid="{DABB9249-C22B-426D-87D3-A93723596AD6}"/>
    <cellStyle name="Input 37 3 2" xfId="11968" xr:uid="{9C86DB13-E6E6-472D-912E-50BF3CC694EA}"/>
    <cellStyle name="Input 37 3 2 2" xfId="15655" xr:uid="{BE406420-E571-4514-BA40-C8835AC794D8}"/>
    <cellStyle name="Input 37 3 2 3" xfId="16689" xr:uid="{F81E7DFC-1C9A-4962-9CA8-F73E856CC6C8}"/>
    <cellStyle name="Input 37 3 2 4" xfId="17660" xr:uid="{01DA9B1E-E8EF-47FC-95B0-2F43CE7E5F49}"/>
    <cellStyle name="Input 37 3 2 5" xfId="21433" xr:uid="{1B3DD10D-5488-428F-B0E2-2B656E6DB253}"/>
    <cellStyle name="Input 37 3 2 6" xfId="22602" xr:uid="{74DBD246-8DDA-46B0-BE7E-D6B9D86C2A30}"/>
    <cellStyle name="Input 37 3 2 7" xfId="23638" xr:uid="{2B5C3328-699F-4C47-9B83-ECE3609696F6}"/>
    <cellStyle name="Input 37 3 3" xfId="11343" xr:uid="{6DB2C379-205C-4E87-AD96-AF413604CD8B}"/>
    <cellStyle name="Input 37 3 3 2" xfId="15036" xr:uid="{62677545-D3ED-4D1D-BEEA-02E092A2A286}"/>
    <cellStyle name="Input 37 3 3 3" xfId="16080" xr:uid="{F5AC3E59-F5F9-4461-AC85-B6F5429D9E13}"/>
    <cellStyle name="Input 37 3 3 4" xfId="17046" xr:uid="{EB631DBA-8E67-4BD3-847D-0FCDA2BB4ED9}"/>
    <cellStyle name="Input 37 3 3 5" xfId="20823" xr:uid="{F68D526A-1A25-4445-A94E-2788E2F94A97}"/>
    <cellStyle name="Input 37 3 3 6" xfId="22030" xr:uid="{80A7EECD-3EA3-41B3-B3AD-1B8A8508EC5F}"/>
    <cellStyle name="Input 37 3 3 7" xfId="23024" xr:uid="{BA086EE6-4DC5-4627-8760-93778CFAC425}"/>
    <cellStyle name="Input 37 3 4" xfId="14108" xr:uid="{498CEC95-174B-492E-9D5F-44339AE94347}"/>
    <cellStyle name="Input 37 3 5" xfId="14446" xr:uid="{771ACD95-85D7-43BE-A484-B2391F200E67}"/>
    <cellStyle name="Input 37 3 6" xfId="15852" xr:uid="{832FD63E-A34B-43B5-8096-6B5477B0C60D}"/>
    <cellStyle name="Input 37 3 7" xfId="19909" xr:uid="{575374AB-5305-4B40-8CBB-71B15578E1B9}"/>
    <cellStyle name="Input 37 3 8" xfId="19255" xr:uid="{0DD94D76-60BC-431C-A3D2-02517FFCFB22}"/>
    <cellStyle name="Input 37 3 9" xfId="19766" xr:uid="{18EA7407-A1DA-4148-BB4D-774CE63A11EC}"/>
    <cellStyle name="Input 37 4" xfId="11554" xr:uid="{204D969B-0863-440F-AFA7-EE147DC95CA9}"/>
    <cellStyle name="Input 37 4 2" xfId="15242" xr:uid="{16D54B37-1ADC-4321-A854-4DBD54C66F68}"/>
    <cellStyle name="Input 37 4 3" xfId="16279" xr:uid="{F392A451-B71D-4BE5-82AE-CE1A438EAC20}"/>
    <cellStyle name="Input 37 4 4" xfId="17247" xr:uid="{C6F7F382-785C-47D5-883B-C16A9C43C212}"/>
    <cellStyle name="Input 37 4 5" xfId="21022" xr:uid="{3AB4D264-F04B-48D8-9C29-458C6D1A0F91}"/>
    <cellStyle name="Input 37 4 6" xfId="22213" xr:uid="{446A4FE2-C6BA-44C8-889C-D838192F9E03}"/>
    <cellStyle name="Input 37 4 7" xfId="23225" xr:uid="{FECAF47D-C5A1-42C3-A1A2-31B19AB1031C}"/>
    <cellStyle name="Input 37 5" xfId="13026" xr:uid="{BC486E45-9B15-4987-B1C3-5B4C34782F5F}"/>
    <cellStyle name="Input 37 6" xfId="13352" xr:uid="{BBE48E05-8120-4AEF-86E3-A4BD34275F89}"/>
    <cellStyle name="Input 37 7" xfId="12981" xr:uid="{D37C275D-0297-47EA-82FB-CC71AA6FC554}"/>
    <cellStyle name="Input 37 8" xfId="18552" xr:uid="{7599EAE6-86DE-4625-9B2C-6A7564F6DCE2}"/>
    <cellStyle name="Input 37 9" xfId="18361" xr:uid="{829F57C7-CBF3-4BC5-9E3B-3187D413E5A0}"/>
    <cellStyle name="Input 38" xfId="2072" xr:uid="{620F96A3-A113-4E30-824E-40053BD1349A}"/>
    <cellStyle name="Input 38 10" xfId="20373" xr:uid="{1E682796-B6BB-4A28-8AF9-E964D42F5E48}"/>
    <cellStyle name="Input 38 2" xfId="4959" xr:uid="{AACD8048-D33B-4DAC-8AA8-624834224826}"/>
    <cellStyle name="Input 38 2 2" xfId="11817" xr:uid="{4AC52AB3-10A0-4F67-85EA-897057620C61}"/>
    <cellStyle name="Input 38 2 2 2" xfId="15504" xr:uid="{20AAFDE4-75E0-4948-AFF5-8C860F004186}"/>
    <cellStyle name="Input 38 2 2 3" xfId="16539" xr:uid="{8F5C8741-07F4-4AAD-8731-38489E4D108B}"/>
    <cellStyle name="Input 38 2 2 4" xfId="17509" xr:uid="{19EAF48E-10C4-4890-A70E-76BB270C4C42}"/>
    <cellStyle name="Input 38 2 2 5" xfId="21282" xr:uid="{7F5F2283-05FA-48E8-8D1B-4B7F89024746}"/>
    <cellStyle name="Input 38 2 2 6" xfId="22457" xr:uid="{EE7407E9-7F3C-411A-B9F0-5BD596C0911D}"/>
    <cellStyle name="Input 38 2 2 7" xfId="23487" xr:uid="{5135488F-13D5-470F-812D-62B7589C0A92}"/>
    <cellStyle name="Input 38 2 3" xfId="11726" xr:uid="{56A92326-5864-4F69-B976-D48D97086299}"/>
    <cellStyle name="Input 38 2 3 2" xfId="15413" xr:uid="{5E0FA53D-3569-4B24-B549-86A40FF8D47E}"/>
    <cellStyle name="Input 38 2 3 3" xfId="16450" xr:uid="{B9C3270E-2B40-484D-9B10-FEFC821C4019}"/>
    <cellStyle name="Input 38 2 3 4" xfId="17418" xr:uid="{35808B70-EB3D-4F99-8FA5-25C2A6A72195}"/>
    <cellStyle name="Input 38 2 3 5" xfId="21193" xr:uid="{30D1B05C-947E-4FCE-8CD0-15F0A25BC747}"/>
    <cellStyle name="Input 38 2 3 6" xfId="22373" xr:uid="{01D33D01-A2B4-4E9A-9263-7A0D47AE8A7A}"/>
    <cellStyle name="Input 38 2 3 7" xfId="23396" xr:uid="{3CEB6198-7CDF-4658-9A9F-736525400A87}"/>
    <cellStyle name="Input 38 2 4" xfId="13700" xr:uid="{1A5BB7C6-1A71-4D76-BA13-694A55F206BF}"/>
    <cellStyle name="Input 38 2 5" xfId="14789" xr:uid="{0668B146-EC99-4744-9A06-0B9C73904A70}"/>
    <cellStyle name="Input 38 2 6" xfId="14889" xr:uid="{F54FAB6A-060B-4F6B-8DAF-81C06E909AEF}"/>
    <cellStyle name="Input 38 2 7" xfId="19376" xr:uid="{25D21FF9-F4A3-4D45-9764-B98B32D16A1F}"/>
    <cellStyle name="Input 38 2 8" xfId="18606" xr:uid="{3673C302-358C-418D-BA79-FA2EA0B67185}"/>
    <cellStyle name="Input 38 2 9" xfId="20077" xr:uid="{2D21676C-46CA-4A3F-BE88-506CC29D1110}"/>
    <cellStyle name="Input 38 3" xfId="6772" xr:uid="{4C294003-AA5E-4CCF-81E9-AED603A5C18A}"/>
    <cellStyle name="Input 38 3 2" xfId="11965" xr:uid="{6B2765DD-A41B-4543-9BAB-8DC6200E89AA}"/>
    <cellStyle name="Input 38 3 2 2" xfId="15652" xr:uid="{A97C86BD-A47C-4193-8AB9-755EC6B80AEE}"/>
    <cellStyle name="Input 38 3 2 3" xfId="16686" xr:uid="{C7DF6AB9-A66E-4992-BAB8-E2B7BE1EB13D}"/>
    <cellStyle name="Input 38 3 2 4" xfId="17657" xr:uid="{CB777DEB-DD51-4852-ACF7-1F235714A5A3}"/>
    <cellStyle name="Input 38 3 2 5" xfId="21430" xr:uid="{C270FA04-2906-44AF-9F86-25C48FC70917}"/>
    <cellStyle name="Input 38 3 2 6" xfId="22599" xr:uid="{A2C29763-7C8F-43E9-AA93-7E4C2896EA08}"/>
    <cellStyle name="Input 38 3 2 7" xfId="23635" xr:uid="{97852D08-C508-47EF-B317-E3791C199DFC}"/>
    <cellStyle name="Input 38 3 3" xfId="11340" xr:uid="{E87AE1FD-DAC9-4B29-A3A0-ACB95DEC63F0}"/>
    <cellStyle name="Input 38 3 3 2" xfId="15033" xr:uid="{EB86B634-EF35-4C5F-A634-C2FA8A06BD73}"/>
    <cellStyle name="Input 38 3 3 3" xfId="16077" xr:uid="{A064F15B-6F9F-460C-A20D-29C74BD1A163}"/>
    <cellStyle name="Input 38 3 3 4" xfId="17043" xr:uid="{EC6A08C2-86C7-42E0-993C-B34227847663}"/>
    <cellStyle name="Input 38 3 3 5" xfId="20820" xr:uid="{5DDAB087-DCC8-44F7-8740-41FC92BD4D14}"/>
    <cellStyle name="Input 38 3 3 6" xfId="22027" xr:uid="{313A7503-E57F-41BF-8ED3-089E54B8BDAC}"/>
    <cellStyle name="Input 38 3 3 7" xfId="23021" xr:uid="{52BCB273-950B-4713-81FB-F588DA870EC4}"/>
    <cellStyle name="Input 38 3 4" xfId="14105" xr:uid="{411984B6-F11E-4CC6-8AEB-6BBBBCAD3DA6}"/>
    <cellStyle name="Input 38 3 5" xfId="14896" xr:uid="{68BE7619-020B-4262-B620-6381F0ED6804}"/>
    <cellStyle name="Input 38 3 6" xfId="14523" xr:uid="{1FDFF70C-540E-4942-8986-5673DD93B188}"/>
    <cellStyle name="Input 38 3 7" xfId="19906" xr:uid="{8A18B2EC-5614-4D4E-88F4-A5FD61A51010}"/>
    <cellStyle name="Input 38 3 8" xfId="18497" xr:uid="{258A419A-F56B-4EFE-8C96-0642F8D7846E}"/>
    <cellStyle name="Input 38 3 9" xfId="22792" xr:uid="{03E3B4DA-3620-4549-9E0E-524E96B8631A}"/>
    <cellStyle name="Input 38 4" xfId="11551" xr:uid="{8484AF7E-7249-49B9-AF02-B4F2DC7CCBB6}"/>
    <cellStyle name="Input 38 4 2" xfId="15239" xr:uid="{B6EE7E8B-6363-4851-85E0-FAE0DE1FBB5D}"/>
    <cellStyle name="Input 38 4 3" xfId="16276" xr:uid="{755EE429-5E6A-4A17-9698-484B437AAEE6}"/>
    <cellStyle name="Input 38 4 4" xfId="17244" xr:uid="{3BB78922-1B45-4F65-9A86-287C2AC21E29}"/>
    <cellStyle name="Input 38 4 5" xfId="21019" xr:uid="{43A0A500-3A08-4249-87CE-F56030B25FF3}"/>
    <cellStyle name="Input 38 4 6" xfId="22210" xr:uid="{D14D2BFA-3692-4121-9A00-7A188F8623E0}"/>
    <cellStyle name="Input 38 4 7" xfId="23222" xr:uid="{7C9B2967-E19C-486D-8449-77E2E74AB3A6}"/>
    <cellStyle name="Input 38 5" xfId="13023" xr:uid="{24D02205-90F5-4BCC-A5ED-AC57F0062A88}"/>
    <cellStyle name="Input 38 6" xfId="13423" xr:uid="{404CA93C-2102-451E-92E3-AD5F29CEE04C}"/>
    <cellStyle name="Input 38 7" xfId="14805" xr:uid="{980D716F-2950-4620-8FC4-FA553D66D2EC}"/>
    <cellStyle name="Input 38 8" xfId="18548" xr:uid="{EFB6D0EB-0281-4472-927A-E4C6909FF72F}"/>
    <cellStyle name="Input 38 9" xfId="20091" xr:uid="{ABE081E9-810B-4512-9B92-516B5E987A65}"/>
    <cellStyle name="Input 39" xfId="2074" xr:uid="{27BF498B-CF67-40A6-B85C-21E72B8C66FE}"/>
    <cellStyle name="Input 39 10" xfId="19832" xr:uid="{B6504BA9-A0AA-44D0-839C-07D3D9613DC7}"/>
    <cellStyle name="Input 39 2" xfId="4961" xr:uid="{E551256C-295D-4477-AA62-0F52F45CB5F0}"/>
    <cellStyle name="Input 39 2 2" xfId="11819" xr:uid="{82BB1F6B-F71E-4B64-840F-9C3B066BE549}"/>
    <cellStyle name="Input 39 2 2 2" xfId="15506" xr:uid="{B98B1478-504D-43D8-8BD2-7ABD75C2484D}"/>
    <cellStyle name="Input 39 2 2 3" xfId="16541" xr:uid="{94451351-4B22-49C0-9104-AE1CC7BA02A8}"/>
    <cellStyle name="Input 39 2 2 4" xfId="17511" xr:uid="{08CEEDB2-97F7-460B-A2E8-E958F5B3B2BD}"/>
    <cellStyle name="Input 39 2 2 5" xfId="21284" xr:uid="{5EFDD8F2-A366-4BC2-9461-66561682E65F}"/>
    <cellStyle name="Input 39 2 2 6" xfId="22459" xr:uid="{5DBD2A9A-C960-4A46-A9E9-9F8FCFCC550B}"/>
    <cellStyle name="Input 39 2 2 7" xfId="23489" xr:uid="{1E7634A3-1597-4F39-93E6-E692E3FBA0ED}"/>
    <cellStyle name="Input 39 2 3" xfId="11720" xr:uid="{EE64ED91-B905-44CE-BCB7-88403C930932}"/>
    <cellStyle name="Input 39 2 3 2" xfId="15407" xr:uid="{8C492D96-B5DC-454B-8CF8-352191F00DA9}"/>
    <cellStyle name="Input 39 2 3 3" xfId="16444" xr:uid="{10458D08-8F3E-4737-8BB1-D43E2E02943D}"/>
    <cellStyle name="Input 39 2 3 4" xfId="17412" xr:uid="{17775F2C-C049-4304-B9C5-E2B6D9656A7C}"/>
    <cellStyle name="Input 39 2 3 5" xfId="21187" xr:uid="{C4D64FBD-1D99-4D85-B666-BC7C3A3FBA62}"/>
    <cellStyle name="Input 39 2 3 6" xfId="22367" xr:uid="{7FBD7737-5936-4273-B6FA-8AB88821D4AE}"/>
    <cellStyle name="Input 39 2 3 7" xfId="23390" xr:uid="{8E5264D2-BC45-4791-BBBC-996BF1977156}"/>
    <cellStyle name="Input 39 2 4" xfId="13702" xr:uid="{F09A477A-180E-44BC-9EB2-C125F0AA6023}"/>
    <cellStyle name="Input 39 2 5" xfId="13095" xr:uid="{54B541E5-842C-4577-9CBC-E02E36200D1A}"/>
    <cellStyle name="Input 39 2 6" xfId="13906" xr:uid="{21C8D746-DB7C-4CB0-914D-6D260235F79B}"/>
    <cellStyle name="Input 39 2 7" xfId="19378" xr:uid="{523CBC9B-B7D4-4B96-B814-51B549E2EE8C}"/>
    <cellStyle name="Input 39 2 8" xfId="20531" xr:uid="{D5869DD0-ACC2-49F3-A2F8-1A93D749EA0C}"/>
    <cellStyle name="Input 39 2 9" xfId="20800" xr:uid="{8743B6ED-5272-4E87-916F-E19E3F9B9194}"/>
    <cellStyle name="Input 39 3" xfId="6774" xr:uid="{412FA552-D586-4E98-8120-17B4F450017D}"/>
    <cellStyle name="Input 39 3 2" xfId="11967" xr:uid="{13BEA625-6814-49A2-93CF-2D6107664CA1}"/>
    <cellStyle name="Input 39 3 2 2" xfId="15654" xr:uid="{821CD422-64FB-4947-A5B3-C8A898D70CAB}"/>
    <cellStyle name="Input 39 3 2 3" xfId="16688" xr:uid="{B1B47B23-684E-445D-802B-7E1CFEF665E7}"/>
    <cellStyle name="Input 39 3 2 4" xfId="17659" xr:uid="{B80148F5-8E86-485D-A090-F7035DDA2D44}"/>
    <cellStyle name="Input 39 3 2 5" xfId="21432" xr:uid="{89596051-F7E4-458B-8401-28610E6871BA}"/>
    <cellStyle name="Input 39 3 2 6" xfId="22601" xr:uid="{C574C4B5-7829-4BFF-8C46-DE9D1B185A18}"/>
    <cellStyle name="Input 39 3 2 7" xfId="23637" xr:uid="{C0FEFDCD-E7B6-47B9-A033-281F6576A143}"/>
    <cellStyle name="Input 39 3 3" xfId="11342" xr:uid="{7D8A1A02-BE15-4DB9-AAFD-900738E9A536}"/>
    <cellStyle name="Input 39 3 3 2" xfId="15035" xr:uid="{59225EE6-9BE9-4417-8576-280D032173F7}"/>
    <cellStyle name="Input 39 3 3 3" xfId="16079" xr:uid="{FE1C2CD1-9404-4538-8671-E725F99BEA30}"/>
    <cellStyle name="Input 39 3 3 4" xfId="17045" xr:uid="{EC854213-4D59-4594-BA7F-31DBD41CE49E}"/>
    <cellStyle name="Input 39 3 3 5" xfId="20822" xr:uid="{5897A185-3460-4D75-B02A-30BA07AF0837}"/>
    <cellStyle name="Input 39 3 3 6" xfId="22029" xr:uid="{795D2E6F-B3F5-4F17-917D-5697EB6A1A71}"/>
    <cellStyle name="Input 39 3 3 7" xfId="23023" xr:uid="{C2726B9E-A3DA-4AFB-9923-8616F2E3DCD6}"/>
    <cellStyle name="Input 39 3 4" xfId="14107" xr:uid="{9D5132B8-917C-4696-9686-20DF0088E67D}"/>
    <cellStyle name="Input 39 3 5" xfId="13342" xr:uid="{88372346-D5C0-4F16-8AB1-82DF20CD856E}"/>
    <cellStyle name="Input 39 3 6" xfId="14533" xr:uid="{9B8D1F27-DA33-4F1E-B3C7-370811CCA901}"/>
    <cellStyle name="Input 39 3 7" xfId="19908" xr:uid="{B6C8C117-2791-47A8-A590-1B907A3244E8}"/>
    <cellStyle name="Input 39 3 8" xfId="20471" xr:uid="{7D1CFEED-A446-40BE-B6AD-35E6F6457511}"/>
    <cellStyle name="Input 39 3 9" xfId="19650" xr:uid="{6611548E-3A0B-4A6A-B833-FA2A0B307CAE}"/>
    <cellStyle name="Input 39 4" xfId="11553" xr:uid="{40F8BCD5-7194-490B-BE75-6D333209F654}"/>
    <cellStyle name="Input 39 4 2" xfId="15241" xr:uid="{675626C6-36A3-4293-AA9B-CED3F3AE724A}"/>
    <cellStyle name="Input 39 4 3" xfId="16278" xr:uid="{59F90013-10E2-43F1-8438-B35A897C6CAB}"/>
    <cellStyle name="Input 39 4 4" xfId="17246" xr:uid="{D73EDE09-1B26-4F0E-9DFD-0FBE2BE99F8B}"/>
    <cellStyle name="Input 39 4 5" xfId="21021" xr:uid="{668ACF78-A07C-4BCC-BC7A-25E6A714B3ED}"/>
    <cellStyle name="Input 39 4 6" xfId="22212" xr:uid="{B78D9F7B-5AF3-4B93-B704-B666FC3E4EDE}"/>
    <cellStyle name="Input 39 4 7" xfId="23224" xr:uid="{48B3EE29-10B3-4D8E-A1F8-E2C85ECEF67C}"/>
    <cellStyle name="Input 39 5" xfId="13025" xr:uid="{A40FF9D9-E5B2-4456-8176-6528E4D5EF79}"/>
    <cellStyle name="Input 39 6" xfId="14903" xr:uid="{FE8809BD-59E7-41E2-AE5B-162C74EF7E4D}"/>
    <cellStyle name="Input 39 7" xfId="14447" xr:uid="{EFB98AA3-55E5-46B5-BCF6-EFB8E430D607}"/>
    <cellStyle name="Input 39 8" xfId="18550" xr:uid="{0B66506B-01D1-4B85-99CF-E552A418E1A3}"/>
    <cellStyle name="Input 39 9" xfId="19272" xr:uid="{69166E00-18E3-42CE-B52E-DAFDE84C84A5}"/>
    <cellStyle name="Input 4" xfId="399" xr:uid="{505C08B2-5F08-4A19-9662-ABA6225E1A8D}"/>
    <cellStyle name="Input 4 10" xfId="12750" xr:uid="{89D9F1E9-6664-436A-835F-47B6CE6E06A0}"/>
    <cellStyle name="Input 4 10 2" xfId="18128" xr:uid="{8C5F1A91-AAB8-4A05-BEF8-93298963AA18}"/>
    <cellStyle name="Input 4 10 3" xfId="21947" xr:uid="{56869309-320F-4FBD-845E-4CC8979D3667}"/>
    <cellStyle name="Input 4 10 4" xfId="22984" xr:uid="{2AA4EB26-03CC-4D05-956C-F7C8A4CDA10C}"/>
    <cellStyle name="Input 4 10 5" xfId="23968" xr:uid="{CF50FBF7-A842-4B7F-8200-5CF2581E2D59}"/>
    <cellStyle name="Input 4 10 6" xfId="27390" xr:uid="{081E31E6-7C9D-4B0E-ABE3-02EBA4DF5C56}"/>
    <cellStyle name="Input 4 11" xfId="14754" xr:uid="{3CAA13E7-682B-4598-AD58-1F03E61E38F2}"/>
    <cellStyle name="Input 4 11 2" xfId="27285" xr:uid="{3DA49051-CBDA-4133-B9F4-DC7AD986115A}"/>
    <cellStyle name="Input 4 12" xfId="18262" xr:uid="{76123DA7-F73C-46D8-93E8-3DBA585E52A0}"/>
    <cellStyle name="Input 4 12 2" xfId="27488" xr:uid="{91240FC3-680E-4222-9110-D5C33C742142}"/>
    <cellStyle name="Input 4 13" xfId="21705" xr:uid="{4AEA9184-FAA9-4064-B0F8-FBBDE1214779}"/>
    <cellStyle name="Input 4 13 2" xfId="27248" xr:uid="{FC9218DC-C15C-4DA3-8226-B60483154A21}"/>
    <cellStyle name="Input 4 14" xfId="24069" xr:uid="{06CE8F5E-248C-46D8-B7D7-6FBFD5D8388B}"/>
    <cellStyle name="Input 4 14 2" xfId="27195" xr:uid="{37FD3ECD-A3C1-4A95-A782-CF82A526D455}"/>
    <cellStyle name="Input 4 15" xfId="24489" xr:uid="{53A2B698-2FDC-4F44-B3FF-70C24814270E}"/>
    <cellStyle name="Input 4 15 2" xfId="27364" xr:uid="{5C4B165B-51A5-45D9-9D09-19D75EEC1706}"/>
    <cellStyle name="Input 4 16" xfId="24749" xr:uid="{78270641-066A-4A1A-B2AC-AFAB5AB41B23}"/>
    <cellStyle name="Input 4 16 2" xfId="27685" xr:uid="{0DDFAAC2-C166-4678-A452-734987DF2C37}"/>
    <cellStyle name="Input 4 17" xfId="24884" xr:uid="{1E76EC29-7445-4456-9B32-A3416AAB7BD3}"/>
    <cellStyle name="Input 4 17 2" xfId="27241" xr:uid="{D8EE219C-0FBC-47E3-B2F9-6FDC25E61E27}"/>
    <cellStyle name="Input 4 18" xfId="24876" xr:uid="{CE55FA68-930C-41EF-81A6-1252E387B322}"/>
    <cellStyle name="Input 4 18 2" xfId="27185" xr:uid="{1340F110-435C-44AB-AD60-19FD2FE22C2F}"/>
    <cellStyle name="Input 4 19" xfId="24914" xr:uid="{670F368D-0D36-40A2-98CF-4E9235563ADA}"/>
    <cellStyle name="Input 4 19 2" xfId="27292" xr:uid="{9BA56756-24EB-49B1-A42C-5B0692DF30EF}"/>
    <cellStyle name="Input 4 2" xfId="2987" xr:uid="{DCD42CF8-99CD-453E-9C66-8B762D8BA3A1}"/>
    <cellStyle name="Input 4 2 10" xfId="20301" xr:uid="{E42568C3-77FC-40F1-B4E9-4A87E7709E79}"/>
    <cellStyle name="Input 4 2 11" xfId="26879" xr:uid="{99350546-BBC6-42D3-9973-33DDD9942BF0}"/>
    <cellStyle name="Input 4 2 12" xfId="30906" xr:uid="{6AEB337B-E5CC-48C9-B2B8-A673F1122B98}"/>
    <cellStyle name="Input 4 2 13" xfId="34012" xr:uid="{8703023F-B236-4441-A406-24D39EF09935}"/>
    <cellStyle name="Input 4 2 14" xfId="34211" xr:uid="{AE92F0B5-954C-4788-AF98-7F4169C19C8D}"/>
    <cellStyle name="Input 4 2 2" xfId="5748" xr:uid="{6BBEA4B6-B644-4663-BCD5-140376C55CA6}"/>
    <cellStyle name="Input 4 2 2 2" xfId="11884" xr:uid="{D28D59DE-8282-4BAF-AB5B-1A0CF331BE03}"/>
    <cellStyle name="Input 4 2 2 2 2" xfId="15571" xr:uid="{7F5EBCE0-BCA6-42F9-B829-EEC1445A1116}"/>
    <cellStyle name="Input 4 2 2 2 3" xfId="16606" xr:uid="{AC285877-E1A8-42E6-804A-E1DD095718C7}"/>
    <cellStyle name="Input 4 2 2 2 4" xfId="17576" xr:uid="{8D3F3ACE-4DD4-4655-BD9B-D0E135574447}"/>
    <cellStyle name="Input 4 2 2 2 5" xfId="21349" xr:uid="{4B508228-3307-4802-884E-0B6F5F18CBAE}"/>
    <cellStyle name="Input 4 2 2 2 6" xfId="22523" xr:uid="{40E98566-C37E-40AF-B44B-B5FB2CF51C63}"/>
    <cellStyle name="Input 4 2 2 2 7" xfId="23554" xr:uid="{27B590FE-56F1-4C98-B701-7C40FA38C82E}"/>
    <cellStyle name="Input 4 2 2 3" xfId="11725" xr:uid="{BD23B42E-6DEA-447F-90B5-2A09CB519762}"/>
    <cellStyle name="Input 4 2 2 3 2" xfId="15412" xr:uid="{24F37CC2-5C39-4988-9E4C-BF75DE2EF31D}"/>
    <cellStyle name="Input 4 2 2 3 3" xfId="16449" xr:uid="{D1B2E441-5420-40F2-94DC-BC0C27E00147}"/>
    <cellStyle name="Input 4 2 2 3 4" xfId="17417" xr:uid="{61D9A995-09FD-4E56-AA2A-CAFB0CDEFEA1}"/>
    <cellStyle name="Input 4 2 2 3 5" xfId="21192" xr:uid="{C963DD6D-9FC1-473D-A327-779C1CE374D2}"/>
    <cellStyle name="Input 4 2 2 3 6" xfId="22372" xr:uid="{278AC791-6227-401B-AFE5-9C16F1B19329}"/>
    <cellStyle name="Input 4 2 2 3 7" xfId="23395" xr:uid="{D46FD033-3D1C-497E-B215-01F57EC69B01}"/>
    <cellStyle name="Input 4 2 2 4" xfId="13868" xr:uid="{AF8F3A5C-F03B-40DB-8AF9-A52822AD94A6}"/>
    <cellStyle name="Input 4 2 2 5" xfId="14332" xr:uid="{06226A5D-7728-47EC-A18B-24CDE020EA98}"/>
    <cellStyle name="Input 4 2 2 6" xfId="14828" xr:uid="{EBABBF76-449F-4BE8-8E33-012DB4D4F45E}"/>
    <cellStyle name="Input 4 2 2 7" xfId="19632" xr:uid="{6907B20D-3A1F-46F7-95DC-948C9BF0D229}"/>
    <cellStyle name="Input 4 2 2 8" xfId="20053" xr:uid="{576163FB-9959-4A2A-B192-74395E374488}"/>
    <cellStyle name="Input 4 2 2 9" xfId="20325" xr:uid="{A52CFD93-4282-4D49-8C9C-09BE26077E80}"/>
    <cellStyle name="Input 4 2 3" xfId="6822" xr:uid="{450509B1-7738-41DA-8E23-9E5B417DA821}"/>
    <cellStyle name="Input 4 2 3 2" xfId="12013" xr:uid="{1A654D9B-121F-4531-AE4C-A3FDB672EBB5}"/>
    <cellStyle name="Input 4 2 3 2 2" xfId="15700" xr:uid="{B5C4F25F-201B-476A-8F31-8084F14AF669}"/>
    <cellStyle name="Input 4 2 3 2 3" xfId="16734" xr:uid="{2609128C-1813-40B0-A204-098BFC8B98BF}"/>
    <cellStyle name="Input 4 2 3 2 4" xfId="17705" xr:uid="{2E3CE3E3-B31B-452D-B15A-6E268260FB23}"/>
    <cellStyle name="Input 4 2 3 2 5" xfId="21478" xr:uid="{CBE99DB6-3C7D-4433-BB75-854E272377D2}"/>
    <cellStyle name="Input 4 2 3 2 6" xfId="22647" xr:uid="{6420AA1D-6444-436B-BCDB-A8E54AA20C80}"/>
    <cellStyle name="Input 4 2 3 2 7" xfId="23683" xr:uid="{45799EE4-B7C1-44B2-A087-1AC9E3CFB084}"/>
    <cellStyle name="Input 4 2 3 3" xfId="11390" xr:uid="{EE9EB769-3FFB-4BA6-9BE9-2A551F020801}"/>
    <cellStyle name="Input 4 2 3 3 2" xfId="15082" xr:uid="{28433E38-E0AA-4702-9B0B-3CC073FEFACB}"/>
    <cellStyle name="Input 4 2 3 3 3" xfId="16125" xr:uid="{8F51624A-C1D5-4659-B832-5721A72263A9}"/>
    <cellStyle name="Input 4 2 3 3 4" xfId="17091" xr:uid="{1C556ECF-A279-4BDB-B1F3-ABCE6DA95E7C}"/>
    <cellStyle name="Input 4 2 3 3 5" xfId="20869" xr:uid="{456E3E9B-6D9A-4043-8D5B-67C0C998BF84}"/>
    <cellStyle name="Input 4 2 3 3 6" xfId="22075" xr:uid="{6C118AE5-F92C-4145-94B4-18AC08380D1B}"/>
    <cellStyle name="Input 4 2 3 3 7" xfId="23069" xr:uid="{DB27BCFB-64A5-4D1C-BA19-523163F44934}"/>
    <cellStyle name="Input 4 2 3 4" xfId="14154" xr:uid="{35F15F3E-3D76-4425-AC92-D72124C457C1}"/>
    <cellStyle name="Input 4 2 3 5" xfId="13810" xr:uid="{1867E554-7E9D-4888-BB03-7102EFE7A1C9}"/>
    <cellStyle name="Input 4 2 3 6" xfId="14945" xr:uid="{BEC26370-779F-4950-B8B5-44C739BC0021}"/>
    <cellStyle name="Input 4 2 3 7" xfId="19954" xr:uid="{F621F35E-A9AD-41A8-9062-F7A417BBF7EA}"/>
    <cellStyle name="Input 4 2 3 8" xfId="20142" xr:uid="{7BFD1853-72A1-4D64-A5FC-E856582B6F29}"/>
    <cellStyle name="Input 4 2 3 9" xfId="18858" xr:uid="{843A8F80-0A2D-43E1-AED2-931A749638CD}"/>
    <cellStyle name="Input 4 2 4" xfId="11615" xr:uid="{E1896985-9147-4F73-8F0E-C70E279E66B1}"/>
    <cellStyle name="Input 4 2 4 2" xfId="15303" xr:uid="{F95EA9C6-C46E-4AA4-A652-6B29829ED025}"/>
    <cellStyle name="Input 4 2 4 3" xfId="16340" xr:uid="{191F7DFA-1A0F-4183-8230-2FBE6E2F5584}"/>
    <cellStyle name="Input 4 2 4 4" xfId="17308" xr:uid="{CE5D83A5-0C7E-463D-A214-DBA984915713}"/>
    <cellStyle name="Input 4 2 4 5" xfId="21083" xr:uid="{4F8D7F38-A7A6-436C-ADC9-D263B551C009}"/>
    <cellStyle name="Input 4 2 4 6" xfId="22274" xr:uid="{240CB8EE-904A-4FF3-8D74-4C0D4AFD08CA}"/>
    <cellStyle name="Input 4 2 4 7" xfId="23286" xr:uid="{5BBA8794-94A5-4EC7-B223-7FE6C611B31B}"/>
    <cellStyle name="Input 4 2 5" xfId="13202" xr:uid="{AA107C90-3627-4D6F-91E2-BC084303E675}"/>
    <cellStyle name="Input 4 2 6" xfId="13973" xr:uid="{6ADBDAEA-8CAA-47DC-9033-6D7F7C1C6D4A}"/>
    <cellStyle name="Input 4 2 7" xfId="13964" xr:uid="{744A76B7-F7C3-46E0-8454-70092CB6DD6B}"/>
    <cellStyle name="Input 4 2 8" xfId="18826" xr:uid="{B1C67AB7-5613-4F9C-806C-18CF9D98CA88}"/>
    <cellStyle name="Input 4 2 9" xfId="19103" xr:uid="{2624B850-CA95-4D5E-9B1D-F135EE7605BB}"/>
    <cellStyle name="Input 4 20" xfId="25359" xr:uid="{05D15AC9-2ED4-4EC6-A665-A0428A6559C1}"/>
    <cellStyle name="Input 4 20 2" xfId="27030" xr:uid="{C28025F5-6570-473C-8FA9-D6E18B48C12D}"/>
    <cellStyle name="Input 4 21" xfId="25103" xr:uid="{11A65DF2-4FF2-4B65-90B8-B8D6B3CB7179}"/>
    <cellStyle name="Input 4 21 2" xfId="27701" xr:uid="{2CBF3743-D19B-4156-B88C-382286299D0B}"/>
    <cellStyle name="Input 4 22" xfId="25252" xr:uid="{1B8C17EC-2BEA-46FB-B3F6-4E0BBDE360B7}"/>
    <cellStyle name="Input 4 22 2" xfId="27371" xr:uid="{A3F0F024-DB08-4744-9F16-898B3E930FC6}"/>
    <cellStyle name="Input 4 23" xfId="25424" xr:uid="{59FC2CA5-B713-49BD-AB86-6DFCB095839E}"/>
    <cellStyle name="Input 4 24" xfId="25550" xr:uid="{938F27F6-0393-4F03-A082-D24D611A44F7}"/>
    <cellStyle name="Input 4 25" xfId="25677" xr:uid="{11E9EA9B-B08F-40F5-9975-417E5A9348F6}"/>
    <cellStyle name="Input 4 26" xfId="25435" xr:uid="{9983ED42-043E-4AA2-A3C6-E8F09FEF16F1}"/>
    <cellStyle name="Input 4 27" xfId="25833" xr:uid="{3381D237-9AA9-4B2C-B4A3-88887990B027}"/>
    <cellStyle name="Input 4 28" xfId="26071" xr:uid="{08C713DD-BAA1-4A7D-ADB0-F34F31098781}"/>
    <cellStyle name="Input 4 29" xfId="26224" xr:uid="{AB13507A-E80C-476F-BCCE-5EC28655436F}"/>
    <cellStyle name="Input 4 3" xfId="3013" xr:uid="{6F9D4DA8-773C-4972-841E-555D7398B6EA}"/>
    <cellStyle name="Input 4 3 10" xfId="27173" xr:uid="{0A24196B-9DC8-4F7F-9340-5B77BCFBC12D}"/>
    <cellStyle name="Input 4 3 2" xfId="6835" xr:uid="{77110403-06DE-443D-96F4-7FF5A75B392F}"/>
    <cellStyle name="Input 4 3 2 2" xfId="12026" xr:uid="{CD4CEA40-04B5-4C9F-A154-CAC4EEA48F1C}"/>
    <cellStyle name="Input 4 3 2 2 2" xfId="15713" xr:uid="{E6A940F2-E85D-47D7-A026-CDCF45B76B03}"/>
    <cellStyle name="Input 4 3 2 2 3" xfId="16747" xr:uid="{3C2D58AD-4A51-4A53-815B-853F68B935AF}"/>
    <cellStyle name="Input 4 3 2 2 4" xfId="17718" xr:uid="{F8A714A3-22B1-4F7D-8439-F09F750531D5}"/>
    <cellStyle name="Input 4 3 2 2 5" xfId="21491" xr:uid="{3F6ECE7C-BF11-4A20-8152-3FCE219BED17}"/>
    <cellStyle name="Input 4 3 2 2 6" xfId="22660" xr:uid="{CFBF7280-97CA-4858-A188-2BB8DA16A104}"/>
    <cellStyle name="Input 4 3 2 2 7" xfId="23696" xr:uid="{CC7DB19F-3399-48D6-A379-3CA13544FFCF}"/>
    <cellStyle name="Input 4 3 2 3" xfId="11401" xr:uid="{26FF3C0D-0BF1-4BC0-AB05-56109AACE6A2}"/>
    <cellStyle name="Input 4 3 2 3 2" xfId="15093" xr:uid="{1F6110F6-7AB7-44D1-AC6D-242CA35C8904}"/>
    <cellStyle name="Input 4 3 2 3 3" xfId="16136" xr:uid="{F16C9DA6-6547-4A44-970C-8194A200B224}"/>
    <cellStyle name="Input 4 3 2 3 4" xfId="17102" xr:uid="{EDC1D0ED-D4BE-4DF4-86E2-B7EF8874FBC7}"/>
    <cellStyle name="Input 4 3 2 3 5" xfId="20880" xr:uid="{39015DB1-246F-49FF-BF14-1C0A5DAA0282}"/>
    <cellStyle name="Input 4 3 2 3 6" xfId="22085" xr:uid="{F0EC78F0-F337-480F-A556-2912D3672DB1}"/>
    <cellStyle name="Input 4 3 2 3 7" xfId="23080" xr:uid="{6C0A085C-F047-41E3-88BB-2FA26F02229F}"/>
    <cellStyle name="Input 4 3 2 4" xfId="14167" xr:uid="{8F648A56-5363-49A2-B71C-EC15CB73D244}"/>
    <cellStyle name="Input 4 3 2 5" xfId="13017" xr:uid="{8CD0265B-82B1-49AE-BBD9-C2F1BE422342}"/>
    <cellStyle name="Input 4 3 2 6" xfId="14055" xr:uid="{651F9C64-9176-46B1-8D58-D4B8EE487213}"/>
    <cellStyle name="Input 4 3 2 7" xfId="19967" xr:uid="{BAB52C29-765E-4A35-9054-52F6269ABFD6}"/>
    <cellStyle name="Input 4 3 2 8" xfId="21617" xr:uid="{673CF3C9-5614-47D0-A6FF-D955690D2052}"/>
    <cellStyle name="Input 4 3 2 9" xfId="18373" xr:uid="{B32F5B6A-C92F-4048-9276-279A28B84F44}"/>
    <cellStyle name="Input 4 3 3" xfId="11628" xr:uid="{367ADF96-A589-45C4-B00F-5C035344CD4A}"/>
    <cellStyle name="Input 4 3 3 2" xfId="15316" xr:uid="{359CED89-66EA-4A27-BBF5-DE24CC95B564}"/>
    <cellStyle name="Input 4 3 3 3" xfId="16353" xr:uid="{4F0C5572-0ECD-461F-8BB4-1B847A57C2AC}"/>
    <cellStyle name="Input 4 3 3 4" xfId="17321" xr:uid="{70AFBC4E-AE70-48CB-8D5F-B8E0A88CDAE6}"/>
    <cellStyle name="Input 4 3 3 5" xfId="21096" xr:uid="{ADD39586-62F1-4E67-A6E9-F9589E372B69}"/>
    <cellStyle name="Input 4 3 3 6" xfId="22286" xr:uid="{02F4C3A6-6E3E-4F28-8D2F-6049735CF5C2}"/>
    <cellStyle name="Input 4 3 3 7" xfId="23299" xr:uid="{68B5F265-556B-45AA-AD76-D49B238ABDD2}"/>
    <cellStyle name="Input 4 3 4" xfId="13215" xr:uid="{AA7439AA-92D4-4AAA-8F62-2CEC338EC5A1}"/>
    <cellStyle name="Input 4 3 5" xfId="12777" xr:uid="{ACAAFFBA-1CE5-4822-B32C-BE3847B3C4C4}"/>
    <cellStyle name="Input 4 3 6" xfId="16844" xr:uid="{21359827-7C14-471F-9CDA-4A9A9AD6E71C}"/>
    <cellStyle name="Input 4 3 7" xfId="18846" xr:uid="{77205CD3-C3A4-4EDB-B6CE-45C6FE1D9EFD}"/>
    <cellStyle name="Input 4 3 8" xfId="18809" xr:uid="{C80D2B57-D28F-4E1C-894C-DC1BD5A45EEF}"/>
    <cellStyle name="Input 4 3 9" xfId="20587" xr:uid="{BCA13D20-1DE1-4768-917D-E76D4B2FDA7B}"/>
    <cellStyle name="Input 4 30" xfId="26238" xr:uid="{0F5EC2EE-4050-4003-A138-2A77E725A873}"/>
    <cellStyle name="Input 4 31" xfId="26203" xr:uid="{9193F428-55DE-4B4B-AD37-E7E2D3B2FEB9}"/>
    <cellStyle name="Input 4 32" xfId="26432" xr:uid="{FE192105-9876-4A37-BCAB-9E5EA9FC224D}"/>
    <cellStyle name="Input 4 33" xfId="28067" xr:uid="{B0697493-4A52-4AE3-B2A3-ED2A8C8ABC70}"/>
    <cellStyle name="Input 4 34" xfId="28196" xr:uid="{087F1555-F5A1-4EB1-B8C2-046BF40520A4}"/>
    <cellStyle name="Input 4 35" xfId="28168" xr:uid="{604E297B-FFF3-42AA-823D-3FCD765403DA}"/>
    <cellStyle name="Input 4 36" xfId="28335" xr:uid="{38CE129A-C48D-4280-99FB-C7C5CB71F109}"/>
    <cellStyle name="Input 4 37" xfId="28481" xr:uid="{DD062112-FA43-4C62-BD33-2BC8940776BA}"/>
    <cellStyle name="Input 4 38" xfId="28631" xr:uid="{5B9753F0-C724-48F3-B36E-59BDF5165022}"/>
    <cellStyle name="Input 4 39" xfId="28778" xr:uid="{5D6CD21F-F947-4631-A528-50039721F614}"/>
    <cellStyle name="Input 4 4" xfId="4340" xr:uid="{E534723D-32D2-4D6C-AD35-0E17EDE308C4}"/>
    <cellStyle name="Input 4 4 10" xfId="27452" xr:uid="{FA912B1F-4BDA-4D42-9C8F-4B281966BDBD}"/>
    <cellStyle name="Input 4 4 2" xfId="11755" xr:uid="{18D16D03-43AB-4A5C-AFD1-B01C0A351A4A}"/>
    <cellStyle name="Input 4 4 2 2" xfId="15442" xr:uid="{137104E4-D225-41BA-9632-513B1CA97B3D}"/>
    <cellStyle name="Input 4 4 2 3" xfId="16479" xr:uid="{ACCB1D65-963A-4F36-AEBB-E5026D924FA9}"/>
    <cellStyle name="Input 4 4 2 4" xfId="17447" xr:uid="{181C25C0-D44C-4001-95C5-5DB963C296CE}"/>
    <cellStyle name="Input 4 4 2 5" xfId="21222" xr:uid="{3F6BA141-1025-43C1-9582-3110A9C0184F}"/>
    <cellStyle name="Input 4 4 2 6" xfId="22401" xr:uid="{C7CCAC8C-BEDD-4828-AD51-974A085247F8}"/>
    <cellStyle name="Input 4 4 2 7" xfId="23425" xr:uid="{C1E3070F-390B-4625-8615-3A67B6BD7581}"/>
    <cellStyle name="Input 4 4 3" xfId="9235" xr:uid="{88C2FA04-227D-4774-AB07-DBBB2910A79F}"/>
    <cellStyle name="Input 4 4 3 2" xfId="14648" xr:uid="{54EC2047-BE1A-4B52-AF02-6A5379995A97}"/>
    <cellStyle name="Input 4 4 3 3" xfId="13439" xr:uid="{5AAA8E0B-743A-4E8F-881B-AEE236D173B0}"/>
    <cellStyle name="Input 4 4 3 4" xfId="14307" xr:uid="{23B616DB-94CF-41CC-B1AA-5E2DD4EDBE69}"/>
    <cellStyle name="Input 4 4 3 5" xfId="20436" xr:uid="{09CB6D92-76A8-4753-81F6-E4C181E32251}"/>
    <cellStyle name="Input 4 4 3 6" xfId="20342" xr:uid="{D1D99079-164C-428A-9D09-F7C864C241AF}"/>
    <cellStyle name="Input 4 4 3 7" xfId="18591" xr:uid="{7FA808F5-C0FD-4F78-A365-BE692B86111E}"/>
    <cellStyle name="Input 4 4 4" xfId="13561" xr:uid="{641DF14A-B4B6-43EB-B2F0-1C8C473FB81B}"/>
    <cellStyle name="Input 4 4 5" xfId="14726" xr:uid="{1C9A9536-7752-4A04-8B7D-38AA6E9217E3}"/>
    <cellStyle name="Input 4 4 6" xfId="14687" xr:uid="{4DB77A38-538E-420F-8DEE-63DC9FDCE633}"/>
    <cellStyle name="Input 4 4 7" xfId="19187" xr:uid="{C6F2FBC5-B880-41ED-8967-6AAAE9AD9A25}"/>
    <cellStyle name="Input 4 4 8" xfId="19116" xr:uid="{0985FF60-D678-4734-8E1D-1D55C8360297}"/>
    <cellStyle name="Input 4 4 9" xfId="19364" xr:uid="{6F60473C-3A93-4796-BFFA-066DF15ACC1F}"/>
    <cellStyle name="Input 4 40" xfId="28500" xr:uid="{93B98B10-37E6-4236-AAF3-A8E172842C54}"/>
    <cellStyle name="Input 4 41" xfId="28799" xr:uid="{EFDF945C-F548-48FE-AB35-521D56500CF9}"/>
    <cellStyle name="Input 4 42" xfId="28923" xr:uid="{90117B84-403C-417A-97FC-9CC32F0A0065}"/>
    <cellStyle name="Input 4 43" xfId="29022" xr:uid="{AC9B99AB-8F14-4697-9F35-1A6CD2FF903A}"/>
    <cellStyle name="Input 4 44" xfId="29148" xr:uid="{12AEF1CA-CA89-4C7F-A1B9-1056AE21CB46}"/>
    <cellStyle name="Input 4 45" xfId="29371" xr:uid="{0C1650D5-1A67-4091-999E-B6D6AD2642A3}"/>
    <cellStyle name="Input 4 46" xfId="29639" xr:uid="{F5C23107-35D3-4DB1-A3A5-CCD233ABCE24}"/>
    <cellStyle name="Input 4 47" xfId="29709" xr:uid="{43EC9904-CA86-496A-9410-45E05B4BF008}"/>
    <cellStyle name="Input 4 48" xfId="29817" xr:uid="{1B0654C5-7B53-4A95-94FD-E241748BE3FA}"/>
    <cellStyle name="Input 4 49" xfId="30238" xr:uid="{C5E8771B-D0D2-4357-A944-BEE070C2D89A}"/>
    <cellStyle name="Input 4 5" xfId="11487" xr:uid="{A201F448-DF7C-4899-BA04-4805C3B204D4}"/>
    <cellStyle name="Input 4 5 2" xfId="15176" xr:uid="{1D74A679-421C-474A-AAC8-6898E0F4CA50}"/>
    <cellStyle name="Input 4 5 3" xfId="16217" xr:uid="{B7005DCA-FE33-4638-9E75-D4F9A16B370C}"/>
    <cellStyle name="Input 4 5 4" xfId="17183" xr:uid="{B1A4EEBF-2BA4-493A-AC51-606F3CB8673A}"/>
    <cellStyle name="Input 4 5 5" xfId="20961" xr:uid="{130A5A23-88D6-4730-91B4-DBB311AB700B}"/>
    <cellStyle name="Input 4 5 6" xfId="22158" xr:uid="{E8538736-A2AD-4B70-A52E-5A24E3F9157B}"/>
    <cellStyle name="Input 4 5 7" xfId="23161" xr:uid="{73C595DF-CA6F-4B7B-B89F-4F176AF9B2A0}"/>
    <cellStyle name="Input 4 5 8" xfId="27606" xr:uid="{0607FF70-A68A-42B5-9A41-5D435CED2E6D}"/>
    <cellStyle name="Input 4 50" xfId="33968" xr:uid="{63A2D580-9E75-41E8-A127-784A46CB75AF}"/>
    <cellStyle name="Input 4 51" xfId="34174" xr:uid="{503A03CC-61D9-4DA4-AED4-BAA6E8C258F9}"/>
    <cellStyle name="Input 4 52" xfId="34394" xr:uid="{05237E97-5F46-4D65-A6EB-FFDC67D56015}"/>
    <cellStyle name="Input 4 53" xfId="34531" xr:uid="{B6454172-332E-4517-A362-C337CCFFB1F0}"/>
    <cellStyle name="Input 4 54" xfId="34568" xr:uid="{F2A67CC1-973D-429F-961F-65FDBFA36147}"/>
    <cellStyle name="Input 4 55" xfId="34580" xr:uid="{0262FB65-3646-4A03-BFCA-6F909BD3428E}"/>
    <cellStyle name="Input 4 56" xfId="34687" xr:uid="{190BE847-C169-463B-A896-4C2D303655DA}"/>
    <cellStyle name="Input 4 57" xfId="34694" xr:uid="{69BD2671-6A49-4BD2-8D18-A9821C90FD41}"/>
    <cellStyle name="Input 4 6" xfId="12391" xr:uid="{5F821BA0-7253-4F45-9AE7-1EDE22695434}"/>
    <cellStyle name="Input 4 6 2" xfId="15867" xr:uid="{72E34CA8-3C29-47AA-868D-01A12963098C}"/>
    <cellStyle name="Input 4 6 3" xfId="16878" xr:uid="{FB886E26-B493-4867-B2BD-CA23B058A031}"/>
    <cellStyle name="Input 4 6 4" xfId="17821" xr:uid="{B8029D33-FC96-4A62-A3EB-325803EEBA98}"/>
    <cellStyle name="Input 4 6 5" xfId="21648" xr:uid="{724146E7-3767-4CAC-A109-45CEF94F1A9E}"/>
    <cellStyle name="Input 4 6 6" xfId="22771" xr:uid="{61467D56-9093-4D0E-B4CB-32221B5961CF}"/>
    <cellStyle name="Input 4 6 7" xfId="23799" xr:uid="{AAC611A5-120B-47F3-B593-630705F5F444}"/>
    <cellStyle name="Input 4 6 8" xfId="27517" xr:uid="{D426FC5E-0A26-4C04-8D13-F13189400AEF}"/>
    <cellStyle name="Input 4 7" xfId="12607" xr:uid="{20F5CF64-0508-4DD0-89A9-308F7C56BFF9}"/>
    <cellStyle name="Input 4 7 2" xfId="15961" xr:uid="{6C2D800D-3715-4E5D-91CD-26155236FD33}"/>
    <cellStyle name="Input 4 7 3" xfId="16943" xr:uid="{F820FED0-8EE6-4002-BB97-584B167AA2F1}"/>
    <cellStyle name="Input 4 7 4" xfId="17876" xr:uid="{8EDD564E-C0EC-4AE1-AE8D-534B27A88942}"/>
    <cellStyle name="Input 4 7 5" xfId="21739" xr:uid="{012C03E6-6D3C-48AF-9915-033630B3AC9E}"/>
    <cellStyle name="Input 4 7 6" xfId="22846" xr:uid="{21AA2E82-39D0-4B7B-B410-54104D867B13}"/>
    <cellStyle name="Input 4 7 7" xfId="23854" xr:uid="{A1014B54-C28A-46C3-8190-F98BDEAD6070}"/>
    <cellStyle name="Input 4 7 8" xfId="27002" xr:uid="{BF1B9CFD-1F69-4D82-B251-13BF468887F8}"/>
    <cellStyle name="Input 4 8" xfId="12684" xr:uid="{ED762B55-D6DD-4560-996A-C13B723E5413}"/>
    <cellStyle name="Input 4 8 2" xfId="16021" xr:uid="{13A0B3C5-6757-46D8-8455-40FB7E0CD29D}"/>
    <cellStyle name="Input 4 8 3" xfId="17001" xr:uid="{D8795F62-123D-4E81-B529-905D9FF21F5A}"/>
    <cellStyle name="Input 4 8 4" xfId="17934" xr:uid="{7D2D1658-5445-4B4E-AA35-639A9024EEFE}"/>
    <cellStyle name="Input 4 8 5" xfId="21798" xr:uid="{6E53EC8E-023E-4925-83CF-3C9DE5386982}"/>
    <cellStyle name="Input 4 8 6" xfId="22909" xr:uid="{59B8B79E-E962-4BCE-9417-DBA6E9A944E9}"/>
    <cellStyle name="Input 4 8 7" xfId="23912" xr:uid="{DFB75585-BB53-4396-8322-63CD30438AFB}"/>
    <cellStyle name="Input 4 8 8" xfId="27307" xr:uid="{382B07CC-7B7B-45DD-B279-9FCFE97ED234}"/>
    <cellStyle name="Input 4 9" xfId="12691" xr:uid="{ACDF5CE3-605A-41B8-8DCD-0B85861BAC3E}"/>
    <cellStyle name="Input 4 9 2" xfId="16027" xr:uid="{17F19F48-D26F-4331-9BC7-10F157CDBDA5}"/>
    <cellStyle name="Input 4 9 3" xfId="17007" xr:uid="{DB3AB7EB-8DD5-40DD-98B0-1C735715E656}"/>
    <cellStyle name="Input 4 9 4" xfId="17940" xr:uid="{F3A8E7A1-F885-4A0B-9E5C-3941C73A9EC1}"/>
    <cellStyle name="Input 4 9 5" xfId="21804" xr:uid="{7BB72B52-5460-446F-801C-D65A31DF023F}"/>
    <cellStyle name="Input 4 9 6" xfId="22915" xr:uid="{AA8047FD-90E3-4A4D-9D60-DAE616E4284A}"/>
    <cellStyle name="Input 4 9 7" xfId="23918" xr:uid="{371801D4-DD2F-45C9-91C9-96E76CFC1673}"/>
    <cellStyle name="Input 4 9 8" xfId="27401" xr:uid="{342B104A-1D25-4A6D-A39D-B1AFD998853B}"/>
    <cellStyle name="Input 40" xfId="2217" xr:uid="{433C5EFE-8D62-4B2E-AB72-AAA7F902EA36}"/>
    <cellStyle name="Input 40 10" xfId="20193" xr:uid="{569F0822-A7AF-4024-A35C-80B7D3BA26FE}"/>
    <cellStyle name="Input 40 2" xfId="5084" xr:uid="{3C9E47DF-27DD-4A1B-90FC-6B0781D12B32}"/>
    <cellStyle name="Input 40 2 2" xfId="11832" xr:uid="{38A6E29A-2C72-4849-A774-9FFDCCF1A2F1}"/>
    <cellStyle name="Input 40 2 2 2" xfId="15519" xr:uid="{8E0E9968-4F8E-4FAD-B3EB-2E0F40178902}"/>
    <cellStyle name="Input 40 2 2 3" xfId="16554" xr:uid="{D01C856A-DEFF-4F13-AA35-6F40A8155D57}"/>
    <cellStyle name="Input 40 2 2 4" xfId="17524" xr:uid="{0F891EA6-39C9-4CFD-AC3B-116FEBE5D083}"/>
    <cellStyle name="Input 40 2 2 5" xfId="21297" xr:uid="{EF4A70EA-244C-4520-949D-1D5B03DD9D66}"/>
    <cellStyle name="Input 40 2 2 6" xfId="22472" xr:uid="{E6F115AB-A231-4132-BAD2-643FB3C491D7}"/>
    <cellStyle name="Input 40 2 2 7" xfId="23502" xr:uid="{AC8D2CD1-D895-4B54-84FB-A85CA59D43B1}"/>
    <cellStyle name="Input 40 2 3" xfId="11698" xr:uid="{9C79F20E-0FBB-4E17-9C3A-ABDD091548A1}"/>
    <cellStyle name="Input 40 2 3 2" xfId="15386" xr:uid="{0BB9C7BB-3F54-431A-9B11-8A03592D2AA0}"/>
    <cellStyle name="Input 40 2 3 3" xfId="16423" xr:uid="{CAE03851-EAF9-40C7-ACF1-B705FD5CBF2D}"/>
    <cellStyle name="Input 40 2 3 4" xfId="17391" xr:uid="{2EDF31EF-7002-450B-823B-0807A2E6CF50}"/>
    <cellStyle name="Input 40 2 3 5" xfId="21166" xr:uid="{9859E283-696A-4C6E-9362-60D779E3B3EF}"/>
    <cellStyle name="Input 40 2 3 6" xfId="22347" xr:uid="{EBCF2212-E036-4924-BF4A-D17DD5743C59}"/>
    <cellStyle name="Input 40 2 3 7" xfId="23369" xr:uid="{8DD7D37F-EA95-41BA-9518-62CC8109EB27}"/>
    <cellStyle name="Input 40 2 4" xfId="13724" xr:uid="{4C688200-6DCE-4431-8955-671E8ADD86E9}"/>
    <cellStyle name="Input 40 2 5" xfId="14575" xr:uid="{682790DD-739D-441F-B6D8-19AE751FB487}"/>
    <cellStyle name="Input 40 2 6" xfId="16045" xr:uid="{57A8906C-2367-4794-B85E-1DCFA0F9933D}"/>
    <cellStyle name="Input 40 2 7" xfId="19420" xr:uid="{959819D5-6DEF-4D6B-B276-869AB847F41F}"/>
    <cellStyle name="Input 40 2 8" xfId="21880" xr:uid="{A0B89205-FB4E-46D6-9B73-1C0075DC03DF}"/>
    <cellStyle name="Input 40 2 9" xfId="18305" xr:uid="{8B89EDD6-8AD2-42E3-BC82-40A35F5086FE}"/>
    <cellStyle name="Input 40 3" xfId="6783" xr:uid="{7A2F8875-D7E6-45A2-8516-DEC4C1DD21F8}"/>
    <cellStyle name="Input 40 3 2" xfId="11975" xr:uid="{EE8A2BB2-0F3E-4088-9AEB-A24E3DC51164}"/>
    <cellStyle name="Input 40 3 2 2" xfId="15662" xr:uid="{6C079EE2-7C5A-4916-A024-EB6D5B1B98B4}"/>
    <cellStyle name="Input 40 3 2 3" xfId="16696" xr:uid="{275FA6AC-0AC2-4EEC-8229-39ACCCE9A8D4}"/>
    <cellStyle name="Input 40 3 2 4" xfId="17667" xr:uid="{DC662F63-5F1B-4DDF-93B1-C9EACE0A9104}"/>
    <cellStyle name="Input 40 3 2 5" xfId="21440" xr:uid="{6C1D6D54-5A2B-4A35-B155-E33CF38CE5F4}"/>
    <cellStyle name="Input 40 3 2 6" xfId="22609" xr:uid="{6A17DA6A-7088-4E9A-8847-43DE5242FCC8}"/>
    <cellStyle name="Input 40 3 2 7" xfId="23645" xr:uid="{8B563DFA-97C0-4DD7-8B22-90EC9321B869}"/>
    <cellStyle name="Input 40 3 3" xfId="11351" xr:uid="{5DDC65F5-B5D0-4F49-8520-732FB760305A}"/>
    <cellStyle name="Input 40 3 3 2" xfId="15043" xr:uid="{AF2E7135-BC43-4CCD-8B9E-D1D80DF5ED80}"/>
    <cellStyle name="Input 40 3 3 3" xfId="16087" xr:uid="{5BCCFB15-64DA-4A37-8D98-CC9C27AFE980}"/>
    <cellStyle name="Input 40 3 3 4" xfId="17053" xr:uid="{CCBACCE0-1644-4D40-AE1C-13778F0CCD17}"/>
    <cellStyle name="Input 40 3 3 5" xfId="20831" xr:uid="{89CE8DA8-18A6-41E7-8F99-3E9F9130EBEE}"/>
    <cellStyle name="Input 40 3 3 6" xfId="22037" xr:uid="{B489CC2E-56B0-4704-ADC3-956884B6E62F}"/>
    <cellStyle name="Input 40 3 3 7" xfId="23031" xr:uid="{08D6530C-ACFF-4623-AC01-5AFECFD17DED}"/>
    <cellStyle name="Input 40 3 4" xfId="14116" xr:uid="{5EF880E9-9894-4A36-A84C-736DFA46177A}"/>
    <cellStyle name="Input 40 3 5" xfId="14389" xr:uid="{A9DD14A5-FB41-4999-8E45-42A01CAF5200}"/>
    <cellStyle name="Input 40 3 6" xfId="13682" xr:uid="{8DAE6350-E493-4429-8662-8D857B8B4FDE}"/>
    <cellStyle name="Input 40 3 7" xfId="19916" xr:uid="{3419E022-C553-4CBD-AB5F-1924A2FD6EB9}"/>
    <cellStyle name="Input 40 3 8" xfId="19872" xr:uid="{8CBECA72-0DF3-49FE-82BC-A24905F549A6}"/>
    <cellStyle name="Input 40 3 9" xfId="20561" xr:uid="{4C93A4CE-E445-4145-9C12-A2138542DB79}"/>
    <cellStyle name="Input 40 4" xfId="11564" xr:uid="{DDFF1982-2D59-432D-B4FE-D620511B177C}"/>
    <cellStyle name="Input 40 4 2" xfId="15252" xr:uid="{7B60F0FF-C83D-4B29-9674-F991890717BA}"/>
    <cellStyle name="Input 40 4 3" xfId="16289" xr:uid="{10A84D9A-0C13-4E70-9432-DC87AFBDFA0E}"/>
    <cellStyle name="Input 40 4 4" xfId="17257" xr:uid="{19261B84-3525-413C-BB03-9AFAF9E2522A}"/>
    <cellStyle name="Input 40 4 5" xfId="21032" xr:uid="{EA5942B5-446F-4338-997B-F8776D8A1392}"/>
    <cellStyle name="Input 40 4 6" xfId="22223" xr:uid="{CCB2EE7A-2163-4AAF-97B6-F9DC3C191EFC}"/>
    <cellStyle name="Input 40 4 7" xfId="23235" xr:uid="{1A78FEE6-6285-4E34-9E7C-ED848C71501C}"/>
    <cellStyle name="Input 40 5" xfId="13047" xr:uid="{BFEB486F-3503-43C1-9B6E-EDCB724E5580}"/>
    <cellStyle name="Input 40 6" xfId="14786" xr:uid="{487F40DD-6346-4746-A1D6-21C19593552F}"/>
    <cellStyle name="Input 40 7" xfId="13808" xr:uid="{D2D55E04-A24C-4583-BE16-19BD0A875572}"/>
    <cellStyle name="Input 40 8" xfId="18595" xr:uid="{52A3BD56-E936-466C-B6BD-60216B4FEB35}"/>
    <cellStyle name="Input 40 9" xfId="19145" xr:uid="{45CFDC24-1653-4714-85A7-2BF13371EE90}"/>
    <cellStyle name="Input 41" xfId="2152" xr:uid="{6C943EA8-9393-4DD4-B766-F91909D8FD9C}"/>
    <cellStyle name="Input 41 10" xfId="18452" xr:uid="{8B337EF3-4007-481B-A882-FA1EB154C6C7}"/>
    <cellStyle name="Input 41 2" xfId="5029" xr:uid="{A0616472-DFAB-4172-BB31-91979CF97674}"/>
    <cellStyle name="Input 41 2 2" xfId="11828" xr:uid="{0876A0E7-35A1-4B1F-A867-1A9A4C13F60B}"/>
    <cellStyle name="Input 41 2 2 2" xfId="15515" xr:uid="{650657AD-19E4-47AA-8945-1BF03C4FD962}"/>
    <cellStyle name="Input 41 2 2 3" xfId="16550" xr:uid="{21B162DC-B65E-4FAD-B715-09F61D8B4DD3}"/>
    <cellStyle name="Input 41 2 2 4" xfId="17520" xr:uid="{8059292C-1CCC-4B64-941B-9DB7BEB43536}"/>
    <cellStyle name="Input 41 2 2 5" xfId="21293" xr:uid="{72431267-DF5D-43F8-A0A7-2EE017E71FB8}"/>
    <cellStyle name="Input 41 2 2 6" xfId="22468" xr:uid="{4CB8EAB1-25BB-4050-81D9-C06374E20404}"/>
    <cellStyle name="Input 41 2 2 7" xfId="23498" xr:uid="{04D1A55E-9C98-4544-88DA-561D8E5CDC9E}"/>
    <cellStyle name="Input 41 2 3" xfId="11802" xr:uid="{EB8E35A3-C6D8-49F0-8F8A-06F475AEDC3C}"/>
    <cellStyle name="Input 41 2 3 2" xfId="15489" xr:uid="{3CD8CA83-DF85-4C76-9576-5B08E28B192C}"/>
    <cellStyle name="Input 41 2 3 3" xfId="16525" xr:uid="{C8260FA6-5A58-4139-B840-213961A9115B}"/>
    <cellStyle name="Input 41 2 3 4" xfId="17494" xr:uid="{E664F1AD-D908-43BF-BC68-3A26D89A1BD2}"/>
    <cellStyle name="Input 41 2 3 5" xfId="21268" xr:uid="{C0B5EA21-232E-4C16-8602-1EA1ACB9D0A7}"/>
    <cellStyle name="Input 41 2 3 6" xfId="22443" xr:uid="{743F153E-C17D-477A-8899-4C2E901625AF}"/>
    <cellStyle name="Input 41 2 3 7" xfId="23472" xr:uid="{D45C9987-8F04-4C84-B86A-012511626EAE}"/>
    <cellStyle name="Input 41 2 4" xfId="13714" xr:uid="{B0090A94-B611-41C2-AF03-91269A66400F}"/>
    <cellStyle name="Input 41 2 5" xfId="14032" xr:uid="{9F4395B9-A1EA-4A10-B31E-F5FA5F4FFCEC}"/>
    <cellStyle name="Input 41 2 6" xfId="13004" xr:uid="{8A61127E-D80C-427B-99B1-923989F517A6}"/>
    <cellStyle name="Input 41 2 7" xfId="19404" xr:uid="{325F9442-951A-4699-BB40-17BBEECA4041}"/>
    <cellStyle name="Input 41 2 8" xfId="19079" xr:uid="{940545D2-5893-4A93-BE2E-372CFC308B9C}"/>
    <cellStyle name="Input 41 2 9" xfId="20775" xr:uid="{4390FE16-9657-4958-8D1F-AC5D5E1A8AC3}"/>
    <cellStyle name="Input 41 3" xfId="6780" xr:uid="{FB84F2FE-5AF0-48F9-B727-40226E5AFB88}"/>
    <cellStyle name="Input 41 3 2" xfId="11972" xr:uid="{55CB7221-2E52-4D92-8206-7EAA0E5080A8}"/>
    <cellStyle name="Input 41 3 2 2" xfId="15659" xr:uid="{4EBE5C3A-616B-4FE7-9E3F-4A825C22988B}"/>
    <cellStyle name="Input 41 3 2 3" xfId="16693" xr:uid="{979F2C89-E878-4ACE-833A-27480E483429}"/>
    <cellStyle name="Input 41 3 2 4" xfId="17664" xr:uid="{C8F8E511-D391-4F31-A7A4-723BEF3A2812}"/>
    <cellStyle name="Input 41 3 2 5" xfId="21437" xr:uid="{D3DF290A-132A-4266-A078-F6E1DE08C963}"/>
    <cellStyle name="Input 41 3 2 6" xfId="22606" xr:uid="{538CD33D-67C2-4335-9622-151723294E0E}"/>
    <cellStyle name="Input 41 3 2 7" xfId="23642" xr:uid="{19573BF3-9B75-4BA7-AE8F-691584A9BD59}"/>
    <cellStyle name="Input 41 3 3" xfId="11348" xr:uid="{D844920D-FC09-480B-A6FF-8403B552F2D3}"/>
    <cellStyle name="Input 41 3 3 2" xfId="15040" xr:uid="{497812CF-74F3-4C25-A5AF-24F355EDDD41}"/>
    <cellStyle name="Input 41 3 3 3" xfId="16084" xr:uid="{3E0A514E-A272-478F-9161-B87DA39ACFF6}"/>
    <cellStyle name="Input 41 3 3 4" xfId="17050" xr:uid="{18F6239D-9032-4AD5-A1F8-21EE8BA6A2A1}"/>
    <cellStyle name="Input 41 3 3 5" xfId="20828" xr:uid="{52FA7922-AB64-4269-9D30-B199941E2FC3}"/>
    <cellStyle name="Input 41 3 3 6" xfId="22034" xr:uid="{7236B64F-0AB8-47E6-95C9-E02EBF0B328A}"/>
    <cellStyle name="Input 41 3 3 7" xfId="23028" xr:uid="{D2F53727-8C70-4BEA-A3DA-B4811AE70F7D}"/>
    <cellStyle name="Input 41 3 4" xfId="14113" xr:uid="{8EB2432B-9B4D-4107-9A9B-1A25D7453C87}"/>
    <cellStyle name="Input 41 3 5" xfId="14831" xr:uid="{A2E28399-D670-4ECF-B9C5-7D720188A084}"/>
    <cellStyle name="Input 41 3 6" xfId="14907" xr:uid="{6E9F7E77-1EC2-4F3A-81F8-CF2248AC105F}"/>
    <cellStyle name="Input 41 3 7" xfId="19913" xr:uid="{C549CE27-293C-422D-B06E-EB4BCE854FF9}"/>
    <cellStyle name="Input 41 3 8" xfId="19162" xr:uid="{3DA1CB71-12A2-4A9A-A458-23CD0BC1720E}"/>
    <cellStyle name="Input 41 3 9" xfId="21601" xr:uid="{6AEDFB3F-BE45-49DC-9B6A-DA483CEF2A69}"/>
    <cellStyle name="Input 41 4" xfId="11561" xr:uid="{1DF1CDB9-5784-4BC1-8070-E0768DC0780E}"/>
    <cellStyle name="Input 41 4 2" xfId="15249" xr:uid="{9812D121-B92E-4831-862B-63DC2851B84E}"/>
    <cellStyle name="Input 41 4 3" xfId="16286" xr:uid="{5877DD8D-71B5-4885-B9DF-1AAF74C224FE}"/>
    <cellStyle name="Input 41 4 4" xfId="17254" xr:uid="{A8D4DDF7-1EBC-4A24-98CA-E1B33549887E}"/>
    <cellStyle name="Input 41 4 5" xfId="21029" xr:uid="{726385D7-C8B5-4A46-AC7E-C23DE02DB235}"/>
    <cellStyle name="Input 41 4 6" xfId="22220" xr:uid="{3AFF3C38-FDA5-4B7D-8163-5FB3A0EC2D40}"/>
    <cellStyle name="Input 41 4 7" xfId="23232" xr:uid="{54876690-BF3C-4BB5-9A56-6095F9B9D861}"/>
    <cellStyle name="Input 41 5" xfId="13039" xr:uid="{82033A4A-75C9-4F34-BCDF-26B9E465B4BF}"/>
    <cellStyle name="Input 41 6" xfId="12795" xr:uid="{48300F86-3A16-4866-AD2F-BC770BD602A6}"/>
    <cellStyle name="Input 41 7" xfId="12906" xr:uid="{7C7C37A5-7617-4A58-9EB1-E5B6225AE610}"/>
    <cellStyle name="Input 41 8" xfId="18576" xr:uid="{CF8CD9B6-D9AB-431B-B871-9BCB36629F43}"/>
    <cellStyle name="Input 41 9" xfId="20757" xr:uid="{6F23E997-729F-47C8-BF13-FDB2D9151871}"/>
    <cellStyle name="Input 42" xfId="2095" xr:uid="{349ADACC-BAC4-4F92-AAE8-CAABD152B798}"/>
    <cellStyle name="Input 42 10" xfId="18493" xr:uid="{F0D34893-035E-4982-9DD1-E99B19BEB340}"/>
    <cellStyle name="Input 42 2" xfId="4977" xr:uid="{6A5476F8-16AC-4CCD-8D22-C6AC51534766}"/>
    <cellStyle name="Input 42 2 2" xfId="11822" xr:uid="{98AC7A93-AA0D-413E-9E5C-890F98599ACC}"/>
    <cellStyle name="Input 42 2 2 2" xfId="15509" xr:uid="{6E4AA3ED-858F-4973-9649-ECC0D8EDAF61}"/>
    <cellStyle name="Input 42 2 2 3" xfId="16544" xr:uid="{73FDAB0D-A57C-4946-A0C3-6CBBEDA761B1}"/>
    <cellStyle name="Input 42 2 2 4" xfId="17514" xr:uid="{33DBD02D-86FC-4368-86C0-D90923D7F3A8}"/>
    <cellStyle name="Input 42 2 2 5" xfId="21287" xr:uid="{A0E0E71C-BEF3-479A-AE9B-8EC3565FF140}"/>
    <cellStyle name="Input 42 2 2 6" xfId="22462" xr:uid="{45859D6D-A530-4057-B296-FDC1F47CCD3D}"/>
    <cellStyle name="Input 42 2 2 7" xfId="23492" xr:uid="{3904F454-C540-48C8-B8BE-C8A700D5E0F4}"/>
    <cellStyle name="Input 42 2 3" xfId="11699" xr:uid="{C9025C42-9B93-4B53-ACE3-F2F4D8B467C0}"/>
    <cellStyle name="Input 42 2 3 2" xfId="15387" xr:uid="{FC2C5D1E-69BF-4758-9F71-65EA933DC9D8}"/>
    <cellStyle name="Input 42 2 3 3" xfId="16424" xr:uid="{3DD0836B-92BB-490C-A62D-F3A7E814D11D}"/>
    <cellStyle name="Input 42 2 3 4" xfId="17392" xr:uid="{AB960FBD-B323-4B98-8C25-B7ED3EC8F47E}"/>
    <cellStyle name="Input 42 2 3 5" xfId="21167" xr:uid="{CC70C0CC-FBCB-4DBB-A06A-0D6D8FB146B1}"/>
    <cellStyle name="Input 42 2 3 6" xfId="22348" xr:uid="{FAD033A6-5C4C-4B5B-8363-FC38461886FA}"/>
    <cellStyle name="Input 42 2 3 7" xfId="23370" xr:uid="{318AB695-142B-4E80-ABB6-D09F69D70ABF}"/>
    <cellStyle name="Input 42 2 4" xfId="13706" xr:uid="{1C301610-238F-484F-B797-3EB575445192}"/>
    <cellStyle name="Input 42 2 5" xfId="13591" xr:uid="{31B92FEE-CF43-492E-8BFC-8005916488F7}"/>
    <cellStyle name="Input 42 2 6" xfId="13134" xr:uid="{355EA58D-6F44-4A10-8788-AF8426C2F32F}"/>
    <cellStyle name="Input 42 2 7" xfId="19387" xr:uid="{CE046804-20C4-49B3-B8FA-4681134B0592}"/>
    <cellStyle name="Input 42 2 8" xfId="20669" xr:uid="{DD8C3F97-5CD7-428D-9054-C92F1593ADE3}"/>
    <cellStyle name="Input 42 2 9" xfId="19454" xr:uid="{73C14673-8443-4D17-8E5F-58E3FFB57585}"/>
    <cellStyle name="Input 42 3" xfId="6776" xr:uid="{623FF584-E722-4CA6-8970-19E9C69BBE48}"/>
    <cellStyle name="Input 42 3 2" xfId="11969" xr:uid="{48FB1902-CB0A-451F-AA90-5A34D4D1AFBD}"/>
    <cellStyle name="Input 42 3 2 2" xfId="15656" xr:uid="{F25C6AB7-4321-498E-B174-9CE88D7F83BE}"/>
    <cellStyle name="Input 42 3 2 3" xfId="16690" xr:uid="{D5DEAF7B-9AC8-4BD7-B467-E5A1D5D2CC01}"/>
    <cellStyle name="Input 42 3 2 4" xfId="17661" xr:uid="{8B4C081C-5BAB-4A2D-9381-E8BDFA43CA4C}"/>
    <cellStyle name="Input 42 3 2 5" xfId="21434" xr:uid="{A035D77B-18D7-4B45-967C-B84A6B9E0FE7}"/>
    <cellStyle name="Input 42 3 2 6" xfId="22603" xr:uid="{F4AE30DC-24E0-4894-8EE2-00525BD2BB4A}"/>
    <cellStyle name="Input 42 3 2 7" xfId="23639" xr:uid="{0F763086-AD09-4A27-AB2A-5823E891B87A}"/>
    <cellStyle name="Input 42 3 3" xfId="11344" xr:uid="{14DC4208-E275-4546-8012-E9EB43D44804}"/>
    <cellStyle name="Input 42 3 3 2" xfId="15037" xr:uid="{7496E85B-5DFC-4FCB-A1DC-2222B012108B}"/>
    <cellStyle name="Input 42 3 3 3" xfId="16081" xr:uid="{62EC5AE0-198F-4AB7-92FC-A9684D87840D}"/>
    <cellStyle name="Input 42 3 3 4" xfId="17047" xr:uid="{D632A7EA-7220-4535-9CB0-0D2B65EEF1B8}"/>
    <cellStyle name="Input 42 3 3 5" xfId="20824" xr:uid="{55BF0644-9C62-4A72-B705-CB6BAA1E861B}"/>
    <cellStyle name="Input 42 3 3 6" xfId="22031" xr:uid="{E82757A2-9EF5-42FE-BB68-B947C0C67D6F}"/>
    <cellStyle name="Input 42 3 3 7" xfId="23025" xr:uid="{D84D736F-416A-45C0-9B0F-1F1E1BDE11AB}"/>
    <cellStyle name="Input 42 3 4" xfId="14109" xr:uid="{9D9A0D75-00C6-4D32-949A-F05896B337F9}"/>
    <cellStyle name="Input 42 3 5" xfId="14862" xr:uid="{DBFADAEE-58C2-4B29-90FC-A62BDB773059}"/>
    <cellStyle name="Input 42 3 6" xfId="14979" xr:uid="{75114F3F-52A8-4C5A-B95A-09CEC0C986AD}"/>
    <cellStyle name="Input 42 3 7" xfId="19910" xr:uid="{B0B91B52-53DD-4145-98B7-B2C50E057CE0}"/>
    <cellStyle name="Input 42 3 8" xfId="18421" xr:uid="{B6ECA7A5-C09B-48CA-A686-809BF8EB8848}"/>
    <cellStyle name="Input 42 3 9" xfId="20738" xr:uid="{3C8916B3-ECF2-41EE-B2C0-FE01CDAEA50F}"/>
    <cellStyle name="Input 42 4" xfId="11555" xr:uid="{C0284C3A-5FCD-4D05-A83E-571A981C0A14}"/>
    <cellStyle name="Input 42 4 2" xfId="15243" xr:uid="{950E44F8-37D0-4B28-8309-5305075300E7}"/>
    <cellStyle name="Input 42 4 3" xfId="16280" xr:uid="{5E7D822A-1C2C-406B-AB52-59A39C04CA82}"/>
    <cellStyle name="Input 42 4 4" xfId="17248" xr:uid="{40AD6FC6-5C96-4F64-A21C-803040592A85}"/>
    <cellStyle name="Input 42 4 5" xfId="21023" xr:uid="{936184A4-98C4-430A-8948-BD94D5ABB1B6}"/>
    <cellStyle name="Input 42 4 6" xfId="22214" xr:uid="{29574406-6851-4EE7-AAD7-16947AB03E57}"/>
    <cellStyle name="Input 42 4 7" xfId="23226" xr:uid="{8A16026E-E1A1-4D8E-B0E7-78352D2BC6AE}"/>
    <cellStyle name="Input 42 5" xfId="13029" xr:uid="{8464A9F9-A03E-43B0-9C01-DAEA60EB2C37}"/>
    <cellStyle name="Input 42 6" xfId="14641" xr:uid="{7032153B-F298-4087-B179-3AC4BF2E290D}"/>
    <cellStyle name="Input 42 7" xfId="14779" xr:uid="{F6E077A8-F64F-4A62-9890-D808FF4E709F}"/>
    <cellStyle name="Input 42 8" xfId="18559" xr:uid="{327CF966-BBD2-4978-B0B3-C38532682BF9}"/>
    <cellStyle name="Input 42 9" xfId="19770" xr:uid="{2E34EB26-EFED-4D49-84C7-C608C9050F73}"/>
    <cellStyle name="Input 43" xfId="2211" xr:uid="{78626297-CC87-4794-87AB-C36CDBC39896}"/>
    <cellStyle name="Input 43 10" xfId="18692" xr:uid="{E2E56F2F-692B-413E-946C-0485B032B569}"/>
    <cellStyle name="Input 43 2" xfId="5081" xr:uid="{F83A75C7-8731-450A-99BF-11AA8732F1C8}"/>
    <cellStyle name="Input 43 2 2" xfId="11831" xr:uid="{85D5A757-6E1B-4EED-90EA-EF907128733D}"/>
    <cellStyle name="Input 43 2 2 2" xfId="15518" xr:uid="{FBBEA9CB-818F-45CF-836F-6A0953D8ADFE}"/>
    <cellStyle name="Input 43 2 2 3" xfId="16553" xr:uid="{5326D77C-8C91-4F29-8AB8-5687FDDE2F6E}"/>
    <cellStyle name="Input 43 2 2 4" xfId="17523" xr:uid="{F3250029-13CF-42F7-8B3A-1C4DCFE4C7C8}"/>
    <cellStyle name="Input 43 2 2 5" xfId="21296" xr:uid="{714C930D-5DA7-4612-97DF-BD5CD9D68330}"/>
    <cellStyle name="Input 43 2 2 6" xfId="22471" xr:uid="{7961365F-B0D3-4CB4-83A3-47DF50F6F10B}"/>
    <cellStyle name="Input 43 2 2 7" xfId="23501" xr:uid="{5CFD95F2-8B09-4B30-BF93-062194789055}"/>
    <cellStyle name="Input 43 2 3" xfId="11719" xr:uid="{30DEC0A4-7CC8-4BC1-A35B-C515CB7C58DF}"/>
    <cellStyle name="Input 43 2 3 2" xfId="15406" xr:uid="{7F02D135-3368-4954-8424-50B05B35BD9E}"/>
    <cellStyle name="Input 43 2 3 3" xfId="16443" xr:uid="{5B67D5D3-8CDB-41E1-A722-10BDCBCE657B}"/>
    <cellStyle name="Input 43 2 3 4" xfId="17411" xr:uid="{561D71CA-CF02-49B8-97E0-FDBC98773206}"/>
    <cellStyle name="Input 43 2 3 5" xfId="21186" xr:uid="{D4C6DB83-E200-46C3-B29E-6AABA14EE835}"/>
    <cellStyle name="Input 43 2 3 6" xfId="22366" xr:uid="{2DA5AD03-265D-4853-9C59-06A1D5F1C6C4}"/>
    <cellStyle name="Input 43 2 3 7" xfId="23389" xr:uid="{BAFED8BC-0668-420E-82C2-FB4E5D424DBE}"/>
    <cellStyle name="Input 43 2 4" xfId="13723" xr:uid="{E92338DA-6866-490D-8B35-294C14DD9ABE}"/>
    <cellStyle name="Input 43 2 5" xfId="15819" xr:uid="{359F370D-F2EC-4887-A472-79DF26674516}"/>
    <cellStyle name="Input 43 2 6" xfId="15894" xr:uid="{6868FC31-CC89-4DF5-A21B-4BAF02566F58}"/>
    <cellStyle name="Input 43 2 7" xfId="19417" xr:uid="{681CC745-0D88-430B-8E89-21064AFF873A}"/>
    <cellStyle name="Input 43 2 8" xfId="20476" xr:uid="{0E6746DC-CCD9-451D-8D12-377A1E3135A2}"/>
    <cellStyle name="Input 43 2 9" xfId="18756" xr:uid="{AD53E5ED-35D6-48DE-B93E-DAA782CC9530}"/>
    <cellStyle name="Input 43 3" xfId="6782" xr:uid="{823619FF-97D8-42E9-970C-3EEE50C41228}"/>
    <cellStyle name="Input 43 3 2" xfId="11974" xr:uid="{78D0DC96-3B30-4245-A209-91C38D6E3334}"/>
    <cellStyle name="Input 43 3 2 2" xfId="15661" xr:uid="{5B6642CA-AF97-437C-9140-6A5F5F728AC8}"/>
    <cellStyle name="Input 43 3 2 3" xfId="16695" xr:uid="{C712C186-FD2E-4099-B6BE-08DE3BD98D22}"/>
    <cellStyle name="Input 43 3 2 4" xfId="17666" xr:uid="{C1EB5D45-0DBB-4484-BFBA-99AC04F19329}"/>
    <cellStyle name="Input 43 3 2 5" xfId="21439" xr:uid="{9360BA95-C9A7-42E7-A314-7E47FD9158EA}"/>
    <cellStyle name="Input 43 3 2 6" xfId="22608" xr:uid="{11C01FAE-83E0-4878-BAC5-6798BC4BCE99}"/>
    <cellStyle name="Input 43 3 2 7" xfId="23644" xr:uid="{9B371361-35C6-4E79-9676-B4A520E862B8}"/>
    <cellStyle name="Input 43 3 3" xfId="11350" xr:uid="{4FCE5C0B-ABF8-4046-B358-2CE50EA30453}"/>
    <cellStyle name="Input 43 3 3 2" xfId="15042" xr:uid="{B03E644C-8DB5-4339-B310-951FF09B9E3C}"/>
    <cellStyle name="Input 43 3 3 3" xfId="16086" xr:uid="{0CF17BB4-EEC8-4558-9FF9-32328B6CCBFC}"/>
    <cellStyle name="Input 43 3 3 4" xfId="17052" xr:uid="{5D3E64D4-15B6-4886-AFBF-6060F43260FA}"/>
    <cellStyle name="Input 43 3 3 5" xfId="20830" xr:uid="{3826CC57-1F39-4DEB-823D-83B479458A2A}"/>
    <cellStyle name="Input 43 3 3 6" xfId="22036" xr:uid="{7DB52A24-A01C-4D6C-A14E-D82BEAA705B0}"/>
    <cellStyle name="Input 43 3 3 7" xfId="23030" xr:uid="{39547D19-AC9B-483F-B305-9A2BA4857510}"/>
    <cellStyle name="Input 43 3 4" xfId="14115" xr:uid="{05192525-F01A-45E3-999E-142BA328813A}"/>
    <cellStyle name="Input 43 3 5" xfId="13154" xr:uid="{29803F0E-BC74-47C1-851A-EE3B361259C8}"/>
    <cellStyle name="Input 43 3 6" xfId="16050" xr:uid="{DA946DEF-7B7D-4606-9F9B-412A1CF0219A}"/>
    <cellStyle name="Input 43 3 7" xfId="19915" xr:uid="{C86B301C-802A-4F50-A40C-4311AEA5FAE9}"/>
    <cellStyle name="Input 43 3 8" xfId="20780" xr:uid="{CDEF829E-22FA-4575-8F79-A5986D89E780}"/>
    <cellStyle name="Input 43 3 9" xfId="20214" xr:uid="{6FC434F4-39E8-4C96-B98B-73E05CCCB3F9}"/>
    <cellStyle name="Input 43 4" xfId="11563" xr:uid="{3CD24AE5-7AD2-44DB-9B11-D385935D4C1E}"/>
    <cellStyle name="Input 43 4 2" xfId="15251" xr:uid="{46A22743-35ED-4F0A-A2BB-AA6B76C1D7EB}"/>
    <cellStyle name="Input 43 4 3" xfId="16288" xr:uid="{5885633F-FC25-4F8B-86F2-4DF9D7D5DC03}"/>
    <cellStyle name="Input 43 4 4" xfId="17256" xr:uid="{ABB673D0-9FA1-4534-BD59-EFA231B00118}"/>
    <cellStyle name="Input 43 4 5" xfId="21031" xr:uid="{C1B3C158-413D-40EE-8634-FDA54614FB83}"/>
    <cellStyle name="Input 43 4 6" xfId="22222" xr:uid="{F4265981-6122-4C8F-A467-5FE86BDAB9FF}"/>
    <cellStyle name="Input 43 4 7" xfId="23234" xr:uid="{516BC780-E003-4B6F-9852-8B15CDF756C6}"/>
    <cellStyle name="Input 43 5" xfId="13046" xr:uid="{4AC3665E-7E7F-45BD-A008-81DC92F2111A}"/>
    <cellStyle name="Input 43 6" xfId="13181" xr:uid="{E36705C0-A448-4604-8371-71B1DA2769A8}"/>
    <cellStyle name="Input 43 7" xfId="13491" xr:uid="{FAAE6AC8-6940-4D6D-AC7E-7EB014552ECB}"/>
    <cellStyle name="Input 43 8" xfId="18592" xr:uid="{6934863B-1267-42D4-91DE-300D083C402A}"/>
    <cellStyle name="Input 43 9" xfId="18290" xr:uid="{5EC37EFA-5A5F-4954-B9FB-B732E0BE43A2}"/>
    <cellStyle name="Input 44" xfId="2140" xr:uid="{FECDEBB2-FC27-4F85-8765-C3A229CB86B8}"/>
    <cellStyle name="Input 44 10" xfId="20713" xr:uid="{14B6C5EB-03A1-4727-98CA-6D198F61360A}"/>
    <cellStyle name="Input 44 2" xfId="5017" xr:uid="{76935210-A966-45E1-BE5B-82C5BFF16352}"/>
    <cellStyle name="Input 44 2 2" xfId="11827" xr:uid="{0B7A6937-D37E-4E64-8197-28C6D2F1A050}"/>
    <cellStyle name="Input 44 2 2 2" xfId="15514" xr:uid="{A5F4A44E-BB51-4082-88F2-2FB2481417A5}"/>
    <cellStyle name="Input 44 2 2 3" xfId="16549" xr:uid="{2605B43E-B23A-4DB8-9FF8-D0A76D74ECF9}"/>
    <cellStyle name="Input 44 2 2 4" xfId="17519" xr:uid="{6184436C-DA09-4CB6-90EA-8EAF0B949F44}"/>
    <cellStyle name="Input 44 2 2 5" xfId="21292" xr:uid="{6BDB6066-8D14-423F-8A0F-0FD8569DF4DB}"/>
    <cellStyle name="Input 44 2 2 6" xfId="22467" xr:uid="{BD41EF19-67B4-44AB-AAEF-AC6755E7631D}"/>
    <cellStyle name="Input 44 2 2 7" xfId="23497" xr:uid="{C8906832-E489-4A8D-A079-035B7BB05CA4}"/>
    <cellStyle name="Input 44 2 3" xfId="11931" xr:uid="{B057D6AA-CB1C-4A73-B153-80F3F1A3F522}"/>
    <cellStyle name="Input 44 2 3 2" xfId="15618" xr:uid="{9BDD24EC-B1E4-4776-9D60-738F2A417DAF}"/>
    <cellStyle name="Input 44 2 3 3" xfId="16653" xr:uid="{296F3B22-5786-4CF5-ADAF-67C4641169AA}"/>
    <cellStyle name="Input 44 2 3 4" xfId="17623" xr:uid="{F8573330-6069-4D3B-8CC1-16DBA57ACCC2}"/>
    <cellStyle name="Input 44 2 3 5" xfId="21396" xr:uid="{0077AB6A-0B41-4864-8629-D3A6A55A4CD5}"/>
    <cellStyle name="Input 44 2 3 6" xfId="22567" xr:uid="{E7E87E16-B45D-4CB6-A74D-0C4EBBCEC0CB}"/>
    <cellStyle name="Input 44 2 3 7" xfId="23601" xr:uid="{10E4F193-9FAF-46D0-A965-5E683C43A97A}"/>
    <cellStyle name="Input 44 2 4" xfId="13712" xr:uid="{40A21B63-6C67-4662-9D3C-B29221D59B14}"/>
    <cellStyle name="Input 44 2 5" xfId="13620" xr:uid="{655F6B3E-3295-483F-861C-4A5EFF9F0BF3}"/>
    <cellStyle name="Input 44 2 6" xfId="13646" xr:uid="{852B8382-4C39-48F4-9B7B-55EAC687398F}"/>
    <cellStyle name="Input 44 2 7" xfId="19398" xr:uid="{5CE75088-772F-41A5-A1CA-1680DE327470}"/>
    <cellStyle name="Input 44 2 8" xfId="21634" xr:uid="{9792917F-526D-406A-892B-5EDA3E61964A}"/>
    <cellStyle name="Input 44 2 9" xfId="19219" xr:uid="{21AA8EB4-EC87-43D9-86F6-A4BDD36348EC}"/>
    <cellStyle name="Input 44 3" xfId="6779" xr:uid="{CE866436-C201-4BC7-8B1A-2AD447D707D8}"/>
    <cellStyle name="Input 44 3 2" xfId="11971" xr:uid="{02BC0926-C01E-4B6D-99FD-E758759DC425}"/>
    <cellStyle name="Input 44 3 2 2" xfId="15658" xr:uid="{5C09AB6D-3023-4BBD-B59E-5E3255E3B9B4}"/>
    <cellStyle name="Input 44 3 2 3" xfId="16692" xr:uid="{A2307289-75A8-4BB8-AA66-BF2B0CFF885A}"/>
    <cellStyle name="Input 44 3 2 4" xfId="17663" xr:uid="{E6FEA8B1-57CC-4146-9BBA-25FC3C4F0A88}"/>
    <cellStyle name="Input 44 3 2 5" xfId="21436" xr:uid="{0034EDDC-4BE5-4590-A08F-9276C84F8046}"/>
    <cellStyle name="Input 44 3 2 6" xfId="22605" xr:uid="{1AEB07AA-148F-4378-B975-ADD9D38DEE6B}"/>
    <cellStyle name="Input 44 3 2 7" xfId="23641" xr:uid="{52FCDEBA-268A-4E9D-AD20-97AE7D8A863F}"/>
    <cellStyle name="Input 44 3 3" xfId="11347" xr:uid="{392B3D93-8640-4B27-8566-B1E0FD5FEC18}"/>
    <cellStyle name="Input 44 3 3 2" xfId="15039" xr:uid="{287ACC0D-A3C2-4BAF-A13E-27B1AB3E9FF3}"/>
    <cellStyle name="Input 44 3 3 3" xfId="16083" xr:uid="{45F91975-99FE-44A5-A717-71D63873E13E}"/>
    <cellStyle name="Input 44 3 3 4" xfId="17049" xr:uid="{CF305A8F-735A-45D6-BE29-7D07CA4C140D}"/>
    <cellStyle name="Input 44 3 3 5" xfId="20827" xr:uid="{F675EFBE-6CB3-4A32-95D8-55FD53AB18B3}"/>
    <cellStyle name="Input 44 3 3 6" xfId="22033" xr:uid="{8BA159A1-FE4A-4023-9D82-C12BE06FCB1E}"/>
    <cellStyle name="Input 44 3 3 7" xfId="23027" xr:uid="{653F31F6-9D13-406A-80A0-7DF97587505E}"/>
    <cellStyle name="Input 44 3 4" xfId="14112" xr:uid="{7CCA0171-D02D-4271-94E0-CC5D6526D013}"/>
    <cellStyle name="Input 44 3 5" xfId="14418" xr:uid="{E1A15295-D12C-40DB-A712-72DE2570666B}"/>
    <cellStyle name="Input 44 3 6" xfId="13610" xr:uid="{97EABEA2-6942-4186-B253-F3B367FD8E16}"/>
    <cellStyle name="Input 44 3 7" xfId="19912" xr:uid="{FA0AD496-057C-431B-BF0D-19DAE5D63692}"/>
    <cellStyle name="Input 44 3 8" xfId="20418" xr:uid="{5002C6ED-7524-4884-B52E-C958CB8B5F9C}"/>
    <cellStyle name="Input 44 3 9" xfId="20134" xr:uid="{B4E292D8-88DF-4258-89B3-80C9DAA86FD1}"/>
    <cellStyle name="Input 44 4" xfId="11560" xr:uid="{AD25BE0B-CA70-4E1F-A370-7D56DD87981A}"/>
    <cellStyle name="Input 44 4 2" xfId="15248" xr:uid="{34E868E9-6F0B-4EDF-B0D4-BAB4FAE6B10B}"/>
    <cellStyle name="Input 44 4 3" xfId="16285" xr:uid="{F151D26F-46F7-4786-AE03-7272FA00200C}"/>
    <cellStyle name="Input 44 4 4" xfId="17253" xr:uid="{A294D31A-3393-4DBC-977D-4EBC7BA2B7D0}"/>
    <cellStyle name="Input 44 4 5" xfId="21028" xr:uid="{D28C3B7B-516B-4D4B-A39C-D0A066252DBA}"/>
    <cellStyle name="Input 44 4 6" xfId="22219" xr:uid="{AC75A83A-8C6D-4777-9CC1-49147CFFF4BE}"/>
    <cellStyle name="Input 44 4 7" xfId="23231" xr:uid="{0F066502-85D8-4055-8C14-800C03AB9173}"/>
    <cellStyle name="Input 44 5" xfId="13035" xr:uid="{2A73328D-2922-43AA-8EFC-AC45CC0B7E0B}"/>
    <cellStyle name="Input 44 6" xfId="14608" xr:uid="{CC197E9E-7CEC-4204-B60F-8E7DA48FBE70}"/>
    <cellStyle name="Input 44 7" xfId="13865" xr:uid="{597B37E3-E6BC-4920-A383-07963AE39AAC}"/>
    <cellStyle name="Input 44 8" xfId="18570" xr:uid="{C0DB02C1-B6F8-48E1-BC02-3FA7DFC1DC66}"/>
    <cellStyle name="Input 44 9" xfId="18294" xr:uid="{19392914-DBCA-442C-BB27-B300A883E552}"/>
    <cellStyle name="Input 45" xfId="2099" xr:uid="{E7361605-51B1-4D12-9AAD-35DB1B643857}"/>
    <cellStyle name="Input 45 10" xfId="18602" xr:uid="{BED71D87-2435-4720-A443-086D295AE51B}"/>
    <cellStyle name="Input 45 2" xfId="4981" xr:uid="{F8B6CC06-48D8-4FAE-9D68-912B73D063AC}"/>
    <cellStyle name="Input 45 2 2" xfId="11823" xr:uid="{DFA4D5FA-8079-4185-886A-8898A32E7236}"/>
    <cellStyle name="Input 45 2 2 2" xfId="15510" xr:uid="{6D455CBA-16F8-4D8B-9D9B-7F89008490B0}"/>
    <cellStyle name="Input 45 2 2 3" xfId="16545" xr:uid="{C6BC82E0-B90F-48BC-8B2E-7C367EC0C3F9}"/>
    <cellStyle name="Input 45 2 2 4" xfId="17515" xr:uid="{C5DC3855-FBC8-43D9-A3CE-50957F07DC36}"/>
    <cellStyle name="Input 45 2 2 5" xfId="21288" xr:uid="{AE9333BC-5F8F-4753-A36C-39B421C92179}"/>
    <cellStyle name="Input 45 2 2 6" xfId="22463" xr:uid="{AFE10252-92E4-4156-A639-0DFA52042A5B}"/>
    <cellStyle name="Input 45 2 2 7" xfId="23493" xr:uid="{EB2FBA9E-22B4-433C-A7E9-0A9622650D02}"/>
    <cellStyle name="Input 45 2 3" xfId="11600" xr:uid="{AC60C0EB-0429-4850-B9B6-214344034073}"/>
    <cellStyle name="Input 45 2 3 2" xfId="15288" xr:uid="{150F5275-18FA-434C-BA07-F970846927E4}"/>
    <cellStyle name="Input 45 2 3 3" xfId="16325" xr:uid="{449FD52E-29D3-44C9-B388-0428EDDC9BB3}"/>
    <cellStyle name="Input 45 2 3 4" xfId="17293" xr:uid="{E1020897-2686-4290-B5C3-F6561FE53B4E}"/>
    <cellStyle name="Input 45 2 3 5" xfId="21068" xr:uid="{34A58084-A48C-4071-8F82-8709203DD55B}"/>
    <cellStyle name="Input 45 2 3 6" xfId="22259" xr:uid="{46C6B96A-7978-41BE-9B05-DAC06E86FC2C}"/>
    <cellStyle name="Input 45 2 3 7" xfId="23271" xr:uid="{E31F021F-8397-4C7D-AF67-0C6DB34DA1B6}"/>
    <cellStyle name="Input 45 2 4" xfId="13708" xr:uid="{7227B502-7E05-4D60-9D33-F46963F8FCE3}"/>
    <cellStyle name="Input 45 2 5" xfId="13508" xr:uid="{31AE18A1-7BE6-4C02-892D-9A51F9E6CD9C}"/>
    <cellStyle name="Input 45 2 6" xfId="13471" xr:uid="{2B410F67-74CF-4D43-8563-6AAC08012B89}"/>
    <cellStyle name="Input 45 2 7" xfId="19388" xr:uid="{C2A0CE4A-6A68-4996-A146-3AD7936C2434}"/>
    <cellStyle name="Input 45 2 8" xfId="20640" xr:uid="{1380BDA7-22EF-4B06-B3A2-26AFD8074BC9}"/>
    <cellStyle name="Input 45 2 9" xfId="20487" xr:uid="{1E32BE86-7A3A-416B-BF68-3C11B8407DEB}"/>
    <cellStyle name="Input 45 3" xfId="6777" xr:uid="{0EBFBBF4-CE69-43CC-AC27-AA966AF3473C}"/>
    <cellStyle name="Input 45 3 2" xfId="11970" xr:uid="{EBC221C2-9E17-4143-8259-E5973FE4208E}"/>
    <cellStyle name="Input 45 3 2 2" xfId="15657" xr:uid="{14606B8C-B77A-4264-8AD2-1CD6ABA5C7E0}"/>
    <cellStyle name="Input 45 3 2 3" xfId="16691" xr:uid="{A838417B-D67B-4A56-A5EF-D1B9D15F2102}"/>
    <cellStyle name="Input 45 3 2 4" xfId="17662" xr:uid="{90A0C2B8-ECE2-4906-9C34-8DF2935A7602}"/>
    <cellStyle name="Input 45 3 2 5" xfId="21435" xr:uid="{D8807577-2C05-46F6-AE4B-F83E26446583}"/>
    <cellStyle name="Input 45 3 2 6" xfId="22604" xr:uid="{73BE19CF-50F5-4CB7-A57B-D4EC5FDB9CA0}"/>
    <cellStyle name="Input 45 3 2 7" xfId="23640" xr:uid="{ACBB9795-9866-4377-B080-E57EB5A5A981}"/>
    <cellStyle name="Input 45 3 3" xfId="11345" xr:uid="{C757C6E3-391B-4DEF-99A4-1FCACF113D29}"/>
    <cellStyle name="Input 45 3 3 2" xfId="15038" xr:uid="{18E4AB8B-2631-451A-9BB3-B5DD0895DF3A}"/>
    <cellStyle name="Input 45 3 3 3" xfId="16082" xr:uid="{E956D6C9-2877-43E2-9229-1CA04444D6AF}"/>
    <cellStyle name="Input 45 3 3 4" xfId="17048" xr:uid="{19C6DECD-DEF1-48C8-A710-97CA4016EB82}"/>
    <cellStyle name="Input 45 3 3 5" xfId="20825" xr:uid="{D61A8D5D-D395-4181-BE97-921EA5DFBBCB}"/>
    <cellStyle name="Input 45 3 3 6" xfId="22032" xr:uid="{7165182E-674F-4CEE-BB9A-C6FDBCE09E8E}"/>
    <cellStyle name="Input 45 3 3 7" xfId="23026" xr:uid="{9D1F6365-A689-460D-AD39-EC32196A70BC}"/>
    <cellStyle name="Input 45 3 4" xfId="14110" xr:uid="{5E2A2820-BC34-4521-B829-0C760C0EC90B}"/>
    <cellStyle name="Input 45 3 5" xfId="13885" xr:uid="{5FC47D31-151A-4275-BD46-6478FE6D7B11}"/>
    <cellStyle name="Input 45 3 6" xfId="16856" xr:uid="{BDA89300-9009-418D-8A86-C396C2B7AF3E}"/>
    <cellStyle name="Input 45 3 7" xfId="19911" xr:uid="{5B04B558-DF5C-4D27-8DB6-E885186D3951}"/>
    <cellStyle name="Input 45 3 8" xfId="21627" xr:uid="{0F2E778B-6F8C-4B38-8F89-BDDB2986EBB8}"/>
    <cellStyle name="Input 45 3 9" xfId="22006" xr:uid="{61120252-AE5C-4D7E-B252-F8F6B0364C02}"/>
    <cellStyle name="Input 45 4" xfId="11556" xr:uid="{97C57A71-D45B-4C61-9E37-5707245B2980}"/>
    <cellStyle name="Input 45 4 2" xfId="15244" xr:uid="{57680B1C-E689-43F2-AF7B-D39482ACE97E}"/>
    <cellStyle name="Input 45 4 3" xfId="16281" xr:uid="{63FBF93D-CEA1-4645-A8E4-934FAB5DDA1E}"/>
    <cellStyle name="Input 45 4 4" xfId="17249" xr:uid="{4414E89D-2B5F-4B95-BDD2-9796897D845B}"/>
    <cellStyle name="Input 45 4 5" xfId="21024" xr:uid="{7A79C0BE-954B-44AC-B176-6684139F0B49}"/>
    <cellStyle name="Input 45 4 6" xfId="22215" xr:uid="{0511B847-0D18-4516-B3A5-30ED6FE5A2E5}"/>
    <cellStyle name="Input 45 4 7" xfId="23227" xr:uid="{1AF41DCF-6C5E-421C-9FF0-4EBF5D0D697B}"/>
    <cellStyle name="Input 45 5" xfId="13032" xr:uid="{828A82EC-1214-4C56-942A-93639C0F11E8}"/>
    <cellStyle name="Input 45 6" xfId="12796" xr:uid="{14A356C2-F87E-41B4-8E9C-5D63AC23E90D}"/>
    <cellStyle name="Input 45 7" xfId="14810" xr:uid="{43C6CFBB-D6C7-4724-99D7-0E75F5A8D499}"/>
    <cellStyle name="Input 45 8" xfId="18560" xr:uid="{3639A654-F855-478D-978A-0252630493D0}"/>
    <cellStyle name="Input 45 9" xfId="19681" xr:uid="{B201963E-E3F6-45C9-9086-CC1CF9838D41}"/>
    <cellStyle name="Input 46" xfId="2170" xr:uid="{37E33B3E-00F8-4318-A200-C1D841A5574D}"/>
    <cellStyle name="Input 46 10" xfId="22744" xr:uid="{59117FEF-A6C9-4A05-9E75-6E096FA44561}"/>
    <cellStyle name="Input 46 2" xfId="5043" xr:uid="{3663B5F8-7887-4EF1-A1BC-A7725A7EDA6E}"/>
    <cellStyle name="Input 46 2 2" xfId="11829" xr:uid="{D5A20CB2-7DE5-4FC0-812C-B6997FA0B066}"/>
    <cellStyle name="Input 46 2 2 2" xfId="15516" xr:uid="{810568F8-DE6D-4EED-B7EE-293DDB8ACAA9}"/>
    <cellStyle name="Input 46 2 2 3" xfId="16551" xr:uid="{B454AB34-EA87-426F-9AF7-CD6B32D8F31B}"/>
    <cellStyle name="Input 46 2 2 4" xfId="17521" xr:uid="{CD7DD10B-315F-4E0C-AE3A-0247C2A67322}"/>
    <cellStyle name="Input 46 2 2 5" xfId="21294" xr:uid="{7A4A6780-E137-4961-9D6B-2294E8F7FB10}"/>
    <cellStyle name="Input 46 2 2 6" xfId="22469" xr:uid="{E413BA43-6C80-42E8-AB9E-17EB74B6242C}"/>
    <cellStyle name="Input 46 2 2 7" xfId="23499" xr:uid="{491AE68C-C7F8-4642-9F28-913B4B8CC5BC}"/>
    <cellStyle name="Input 46 2 3" xfId="11869" xr:uid="{6B526F96-CB3A-427E-B3E7-E1C23FD12537}"/>
    <cellStyle name="Input 46 2 3 2" xfId="15556" xr:uid="{21DB8FED-B34C-4697-8C09-A0269B022BAC}"/>
    <cellStyle name="Input 46 2 3 3" xfId="16591" xr:uid="{3BF029F6-FD53-43F1-9285-5EEECB372F42}"/>
    <cellStyle name="Input 46 2 3 4" xfId="17561" xr:uid="{7B837884-9117-43DD-BDF5-F16B8B0F369E}"/>
    <cellStyle name="Input 46 2 3 5" xfId="21334" xr:uid="{92865F9B-E0EB-42F1-8656-4969B1FD756C}"/>
    <cellStyle name="Input 46 2 3 6" xfId="22508" xr:uid="{37BDEB8C-40B3-45D1-9D38-C0A5D4A90EC5}"/>
    <cellStyle name="Input 46 2 3 7" xfId="23539" xr:uid="{A642BE7C-D942-43B8-A8C7-F6FEB0A1D79E}"/>
    <cellStyle name="Input 46 2 4" xfId="13718" xr:uid="{890A48C1-0D7D-48BB-B0CD-2BDC673B783B}"/>
    <cellStyle name="Input 46 2 5" xfId="13817" xr:uid="{04459C85-2A40-4751-AAE6-1C1819ABF120}"/>
    <cellStyle name="Input 46 2 6" xfId="13441" xr:uid="{DFA0C814-C621-4E5F-BC49-E8FF2E269269}"/>
    <cellStyle name="Input 46 2 7" xfId="19408" xr:uid="{DEDAD279-AD3E-493C-9C14-010C5E2C9E02}"/>
    <cellStyle name="Input 46 2 8" xfId="19139" xr:uid="{2C665204-9916-4D77-B770-D8A45A234681}"/>
    <cellStyle name="Input 46 2 9" xfId="20506" xr:uid="{9BF744B8-38E0-4755-87CD-18A1C49BB896}"/>
    <cellStyle name="Input 46 3" xfId="6781" xr:uid="{EFDB7017-2380-443D-9F1A-3C5DAFEF4E3F}"/>
    <cellStyle name="Input 46 3 2" xfId="11973" xr:uid="{6136CC09-A1EF-41BF-8E80-8FA64CBCDE7C}"/>
    <cellStyle name="Input 46 3 2 2" xfId="15660" xr:uid="{1AF117FE-9E33-4598-BCA9-3D3A6362FF61}"/>
    <cellStyle name="Input 46 3 2 3" xfId="16694" xr:uid="{E7F15838-3657-4902-A2A9-98996D1EA74E}"/>
    <cellStyle name="Input 46 3 2 4" xfId="17665" xr:uid="{FC0CC85A-1CF1-4217-9D33-7C11354B6035}"/>
    <cellStyle name="Input 46 3 2 5" xfId="21438" xr:uid="{0CA8B480-8745-429F-9501-B7DCB2DA7FEF}"/>
    <cellStyle name="Input 46 3 2 6" xfId="22607" xr:uid="{EC0011D5-C36D-46FB-A1E5-868EA5A79BE0}"/>
    <cellStyle name="Input 46 3 2 7" xfId="23643" xr:uid="{A3EA704D-B6D2-4927-960C-4F544B1DE6D7}"/>
    <cellStyle name="Input 46 3 3" xfId="11349" xr:uid="{850987BA-2B60-4861-9E26-222E5A6AFD5F}"/>
    <cellStyle name="Input 46 3 3 2" xfId="15041" xr:uid="{B050903F-4241-4002-8C69-CA37171438FF}"/>
    <cellStyle name="Input 46 3 3 3" xfId="16085" xr:uid="{7F4F31DF-AE4E-49B7-BE9F-AE183E073D5D}"/>
    <cellStyle name="Input 46 3 3 4" xfId="17051" xr:uid="{2193F58C-C848-4D70-AE3A-2F68F1F13FEF}"/>
    <cellStyle name="Input 46 3 3 5" xfId="20829" xr:uid="{A6B402C0-8AC3-4351-BC38-AC4B48A26DD1}"/>
    <cellStyle name="Input 46 3 3 6" xfId="22035" xr:uid="{E2B3F02D-C1BB-4F0B-B6C7-C9671944B1B8}"/>
    <cellStyle name="Input 46 3 3 7" xfId="23029" xr:uid="{BB795D14-EA30-4EF8-B4DD-7F65A4160ECF}"/>
    <cellStyle name="Input 46 3 4" xfId="14114" xr:uid="{5E423DBC-5F05-4086-9C61-32D753FB1C2A}"/>
    <cellStyle name="Input 46 3 5" xfId="13811" xr:uid="{D572B8B4-C6A8-4F6D-9853-1E0189F8CF95}"/>
    <cellStyle name="Input 46 3 6" xfId="14890" xr:uid="{8D7AEA78-7B9E-40D8-84D6-3C1AF0262026}"/>
    <cellStyle name="Input 46 3 7" xfId="19914" xr:uid="{C3431B87-E26D-4A90-8E47-0B340CDAC194}"/>
    <cellStyle name="Input 46 3 8" xfId="20362" xr:uid="{E068ABD7-4D7E-4520-83EA-C896136B7198}"/>
    <cellStyle name="Input 46 3 9" xfId="21986" xr:uid="{DAC0C226-D417-48F7-8B43-74D2CA741A19}"/>
    <cellStyle name="Input 46 4" xfId="11562" xr:uid="{B4A47A6E-1A21-4B60-9A73-0CF396A355EE}"/>
    <cellStyle name="Input 46 4 2" xfId="15250" xr:uid="{B6085170-30BB-47DD-83FA-7E1053F15E09}"/>
    <cellStyle name="Input 46 4 3" xfId="16287" xr:uid="{3663F474-8EFB-4D34-BA1A-8C26F0E634E6}"/>
    <cellStyle name="Input 46 4 4" xfId="17255" xr:uid="{3593D0F7-3190-413A-86FA-42D4AAC6C91C}"/>
    <cellStyle name="Input 46 4 5" xfId="21030" xr:uid="{22E86A3B-4FF2-4A87-BE11-D50EF7B61947}"/>
    <cellStyle name="Input 46 4 6" xfId="22221" xr:uid="{95F5EB4B-BE2B-4E3E-BADB-2CCB685B42E4}"/>
    <cellStyle name="Input 46 4 7" xfId="23233" xr:uid="{6E2E03B0-6045-4C6E-8E13-D4B71D82B29D}"/>
    <cellStyle name="Input 46 5" xfId="13042" xr:uid="{D5F20797-0CF4-4AFC-A32D-515FF472CA9C}"/>
    <cellStyle name="Input 46 6" xfId="13180" xr:uid="{54C1180C-E3B9-4F4D-8B9C-52F73FA10734}"/>
    <cellStyle name="Input 46 7" xfId="14497" xr:uid="{CA8F11CA-DF70-49A8-BDA6-34A34F7FDA4F}"/>
    <cellStyle name="Input 46 8" xfId="18582" xr:uid="{DAF602C8-3877-4360-86F4-8AC84E74BE6A}"/>
    <cellStyle name="Input 46 9" xfId="20044" xr:uid="{9EC32C16-4FA1-41E8-9BEF-E818B9A9AD52}"/>
    <cellStyle name="Input 47" xfId="1976" xr:uid="{F4B0387B-0284-4D76-8A83-AEB04A1728E4}"/>
    <cellStyle name="Input 47 10" xfId="19729" xr:uid="{C033F1BF-64AC-4143-96E0-55124BF43FC3}"/>
    <cellStyle name="Input 47 2" xfId="4872" xr:uid="{BB5600B1-3790-4B5C-9930-CE952AEFAF82}"/>
    <cellStyle name="Input 47 2 2" xfId="11814" xr:uid="{4442030D-A7D7-4E0D-B9F4-2F057FA9EF87}"/>
    <cellStyle name="Input 47 2 2 2" xfId="15501" xr:uid="{37C7F19E-EE95-4460-9FB0-542C46CC24D7}"/>
    <cellStyle name="Input 47 2 2 3" xfId="16536" xr:uid="{BDD4D1C3-7CCC-4877-8390-D0ADE058D635}"/>
    <cellStyle name="Input 47 2 2 4" xfId="17506" xr:uid="{D23967E9-71AE-40DE-9739-99013EE143EC}"/>
    <cellStyle name="Input 47 2 2 5" xfId="21279" xr:uid="{7AC97166-1503-42C1-829D-90BD8164C430}"/>
    <cellStyle name="Input 47 2 2 6" xfId="22454" xr:uid="{4B5D737D-2E64-415F-B98A-1D93A81EE59D}"/>
    <cellStyle name="Input 47 2 2 7" xfId="23484" xr:uid="{7CA7DAA7-AF36-494F-8185-C924BFC6B47C}"/>
    <cellStyle name="Input 47 2 3" xfId="11715" xr:uid="{EA211AE8-6CF2-4B80-B768-D6F16C156133}"/>
    <cellStyle name="Input 47 2 3 2" xfId="15402" xr:uid="{4CF4FC36-9983-4347-9D93-6825652123EF}"/>
    <cellStyle name="Input 47 2 3 3" xfId="16439" xr:uid="{679DC12B-A2D1-44A1-BBD7-CD75310F8EB7}"/>
    <cellStyle name="Input 47 2 3 4" xfId="17407" xr:uid="{007DB6CA-09F6-4B74-A278-9EE11B14E186}"/>
    <cellStyle name="Input 47 2 3 5" xfId="21182" xr:uid="{31DBC31C-C205-4736-B0DB-E3415A29D744}"/>
    <cellStyle name="Input 47 2 3 6" xfId="22362" xr:uid="{148E31EA-543E-43C4-B3E4-A7676E338EA8}"/>
    <cellStyle name="Input 47 2 3 7" xfId="23385" xr:uid="{6A06BE5D-EA14-4EC9-9412-9FB92CDF526A}"/>
    <cellStyle name="Input 47 2 4" xfId="13692" xr:uid="{DE90B35A-D8F0-4B8C-9356-04B1507E37F8}"/>
    <cellStyle name="Input 47 2 5" xfId="14046" xr:uid="{18113067-A6BB-4CC6-817F-2713E33A4395}"/>
    <cellStyle name="Input 47 2 6" xfId="12843" xr:uid="{173D6110-90E5-431F-B6FA-B733783B5E8F}"/>
    <cellStyle name="Input 47 2 7" xfId="19361" xr:uid="{2685F210-C743-4DD9-AFCE-D48BD2581A42}"/>
    <cellStyle name="Input 47 2 8" xfId="18503" xr:uid="{BC3EDF41-47C0-490B-B1A8-F4CEA6B6ACE6}"/>
    <cellStyle name="Input 47 2 9" xfId="19534" xr:uid="{73B6A352-F2E3-4565-AA28-F446DEFE3A07}"/>
    <cellStyle name="Input 47 3" xfId="6771" xr:uid="{F39D8FAD-03D7-4C7C-8FB0-64FB8AB606B5}"/>
    <cellStyle name="Input 47 3 2" xfId="11964" xr:uid="{9C7E0B5B-1FAC-4893-8FE8-6E1E35986074}"/>
    <cellStyle name="Input 47 3 2 2" xfId="15651" xr:uid="{04147A5E-29E8-4418-BDA9-F07391DFE6D3}"/>
    <cellStyle name="Input 47 3 2 3" xfId="16685" xr:uid="{EF1E6D49-C6D9-4A43-93A1-90F0DBB90D08}"/>
    <cellStyle name="Input 47 3 2 4" xfId="17656" xr:uid="{03121C7D-F655-464A-B8E6-179BD0553B2E}"/>
    <cellStyle name="Input 47 3 2 5" xfId="21429" xr:uid="{24AC8F80-59EB-424F-B221-6BA11A993640}"/>
    <cellStyle name="Input 47 3 2 6" xfId="22598" xr:uid="{B8EF55F6-673A-456A-8E0C-196A96941B65}"/>
    <cellStyle name="Input 47 3 2 7" xfId="23634" xr:uid="{47A182D1-041B-4654-B921-CE99A34F8648}"/>
    <cellStyle name="Input 47 3 3" xfId="11339" xr:uid="{48F77659-C32C-4D3A-96E3-DDB2148398CF}"/>
    <cellStyle name="Input 47 3 3 2" xfId="15032" xr:uid="{129C925E-C888-488E-9CC7-175C86D087A8}"/>
    <cellStyle name="Input 47 3 3 3" xfId="16076" xr:uid="{4C18CB16-E1C6-4F92-B55C-9FF3341767F1}"/>
    <cellStyle name="Input 47 3 3 4" xfId="17042" xr:uid="{51D94BF2-2925-44F7-840A-E673F8B2A97C}"/>
    <cellStyle name="Input 47 3 3 5" xfId="20819" xr:uid="{A23E6ED1-BCF2-4407-8B34-4862CD932FED}"/>
    <cellStyle name="Input 47 3 3 6" xfId="22026" xr:uid="{C4671EAD-3A2F-4F22-956E-F272A9BD9AB0}"/>
    <cellStyle name="Input 47 3 3 7" xfId="23020" xr:uid="{7957AC21-CD71-4917-9457-D3B0C0C8CB5C}"/>
    <cellStyle name="Input 47 3 4" xfId="14104" xr:uid="{F7536B03-418C-42BE-8BE2-1692FCC8A44E}"/>
    <cellStyle name="Input 47 3 5" xfId="14471" xr:uid="{C73493D6-6F28-4781-98AE-37073375101A}"/>
    <cellStyle name="Input 47 3 6" xfId="14439" xr:uid="{6D9F4AE5-9EB7-44D2-BE75-FF513D58FC4C}"/>
    <cellStyle name="Input 47 3 7" xfId="19905" xr:uid="{31180480-47C2-4CF5-97AE-E316268C2F4E}"/>
    <cellStyle name="Input 47 3 8" xfId="19324" xr:uid="{E5EA2AA8-43C0-43FD-B311-766B9D7F3CF8}"/>
    <cellStyle name="Input 47 3 9" xfId="22977" xr:uid="{915B6B81-723D-4126-985E-18E9E3E86240}"/>
    <cellStyle name="Input 47 4" xfId="11548" xr:uid="{4CD943FC-0789-46DA-AB24-315923A9CEBA}"/>
    <cellStyle name="Input 47 4 2" xfId="15237" xr:uid="{98514038-5C67-4BB7-BF07-9EBCAFF90D52}"/>
    <cellStyle name="Input 47 4 3" xfId="16274" xr:uid="{D3361176-18C8-44E5-86C6-020BB524BB0B}"/>
    <cellStyle name="Input 47 4 4" xfId="17242" xr:uid="{1DD9D425-801F-4CFF-BAED-B50AD53F265C}"/>
    <cellStyle name="Input 47 4 5" xfId="21017" xr:uid="{5FB31D5B-4A4A-4F75-88DB-F5559240105D}"/>
    <cellStyle name="Input 47 4 6" xfId="22208" xr:uid="{D3DDF203-C53F-4D2E-AB55-BB9E6005AEAD}"/>
    <cellStyle name="Input 47 4 7" xfId="23220" xr:uid="{F09D8A5F-5839-4717-B757-466EF70B3B33}"/>
    <cellStyle name="Input 47 5" xfId="13013" xr:uid="{5D1AF78E-C572-4EA4-9DBC-AD90342B904D}"/>
    <cellStyle name="Input 47 6" xfId="14373" xr:uid="{F2D14D90-6CD7-4CCF-91CD-7DCA33AFBA42}"/>
    <cellStyle name="Input 47 7" xfId="14018" xr:uid="{76085481-83E7-414D-8566-7CBE06608093}"/>
    <cellStyle name="Input 47 8" xfId="18532" xr:uid="{21C0F3F6-44C2-4F4B-90B1-E6580D0B4205}"/>
    <cellStyle name="Input 47 9" xfId="20160" xr:uid="{130C0121-CEFB-46A1-8AC2-17FC8CE85EF3}"/>
    <cellStyle name="Input 48" xfId="2322" xr:uid="{CF80A65A-682C-47DC-B523-0FF492F0F360}"/>
    <cellStyle name="Input 48 10" xfId="19087" xr:uid="{9F4A7DB3-3170-4883-B2C3-325904C6A1D7}"/>
    <cellStyle name="Input 48 2" xfId="5176" xr:uid="{C251180D-1043-4583-993D-6817F5231396}"/>
    <cellStyle name="Input 48 2 2" xfId="11838" xr:uid="{FA86090F-6B13-4FC9-A54D-EDE5A49ABD6A}"/>
    <cellStyle name="Input 48 2 2 2" xfId="15525" xr:uid="{359AF5AE-3A08-41A7-9BFE-AA2A343705CD}"/>
    <cellStyle name="Input 48 2 2 3" xfId="16560" xr:uid="{41A1CE0E-6FD2-4179-B052-66EB46B336B6}"/>
    <cellStyle name="Input 48 2 2 4" xfId="17530" xr:uid="{AE6B42E0-1FFD-480F-9336-1ED20F4DD77F}"/>
    <cellStyle name="Input 48 2 2 5" xfId="21303" xr:uid="{FE349926-7E2A-4130-AB03-19A618615B1B}"/>
    <cellStyle name="Input 48 2 2 6" xfId="22477" xr:uid="{B09BEC51-974E-42E9-BBDB-6C30E3681B96}"/>
    <cellStyle name="Input 48 2 2 7" xfId="23508" xr:uid="{E9C9A378-73B6-48C6-9026-6AD04BD094D9}"/>
    <cellStyle name="Input 48 2 3" xfId="11585" xr:uid="{ABEDAAE3-7828-4430-9EEC-DFFD9E007F4E}"/>
    <cellStyle name="Input 48 2 3 2" xfId="15273" xr:uid="{92DF46D3-1F0F-4F86-A871-E166027674E0}"/>
    <cellStyle name="Input 48 2 3 3" xfId="16310" xr:uid="{14CA9FF4-FEDC-46CA-B267-A7CDAA34E14E}"/>
    <cellStyle name="Input 48 2 3 4" xfId="17278" xr:uid="{8882DF32-D169-4EC5-BA67-7B1D9F83102B}"/>
    <cellStyle name="Input 48 2 3 5" xfId="21053" xr:uid="{6631B377-F560-4FBD-923F-B78BD97BB1D0}"/>
    <cellStyle name="Input 48 2 3 6" xfId="22244" xr:uid="{CF4C1ECB-D0ED-4410-9826-DCAAFC2D4963}"/>
    <cellStyle name="Input 48 2 3 7" xfId="23256" xr:uid="{253973A8-58C1-4EC2-A564-79B31C4176CE}"/>
    <cellStyle name="Input 48 2 4" xfId="13741" xr:uid="{C91EDC85-2703-48A3-8A0B-448C2AF9DC0F}"/>
    <cellStyle name="Input 48 2 5" xfId="14287" xr:uid="{5ACCE034-BD6D-42A0-89C2-554A27ED1D6A}"/>
    <cellStyle name="Input 48 2 6" xfId="13421" xr:uid="{9B6BB908-62A1-412D-A83F-6B9E2DA70072}"/>
    <cellStyle name="Input 48 2 7" xfId="19438" xr:uid="{F3563950-F4FD-458D-9F12-FD14045DBB47}"/>
    <cellStyle name="Input 48 2 8" xfId="21613" xr:uid="{DBAD717A-8866-4F49-8C80-30BCC70CD3B0}"/>
    <cellStyle name="Input 48 2 9" xfId="21616" xr:uid="{E0354B39-ECBA-417D-9C08-064F50B36A10}"/>
    <cellStyle name="Input 48 3" xfId="6786" xr:uid="{CE6EC35A-1B80-4983-A0B9-73B646ACD567}"/>
    <cellStyle name="Input 48 3 2" xfId="11978" xr:uid="{0098240F-9DA6-4516-A064-28D49DAB87BB}"/>
    <cellStyle name="Input 48 3 2 2" xfId="15665" xr:uid="{1B088ACE-3409-4302-A8FB-1A61CC02E85A}"/>
    <cellStyle name="Input 48 3 2 3" xfId="16699" xr:uid="{D1F4550C-7042-4CB4-ADBD-B6686ACF61A5}"/>
    <cellStyle name="Input 48 3 2 4" xfId="17670" xr:uid="{3B8017F8-B7D3-4921-94E6-ADC5640C31A9}"/>
    <cellStyle name="Input 48 3 2 5" xfId="21443" xr:uid="{807DAC82-C4F0-4AF4-B340-D2209149BC87}"/>
    <cellStyle name="Input 48 3 2 6" xfId="22612" xr:uid="{71EF47E4-3509-4B7D-A886-7542DBF4AFEE}"/>
    <cellStyle name="Input 48 3 2 7" xfId="23648" xr:uid="{3FF0B8AF-2ED9-442F-8AE3-765BD166F867}"/>
    <cellStyle name="Input 48 3 3" xfId="11354" xr:uid="{25C8EFA9-D1AD-4458-8ED2-F050FE0D9663}"/>
    <cellStyle name="Input 48 3 3 2" xfId="15046" xr:uid="{CFEA6B65-2B88-477D-8E90-69CFC8752BDF}"/>
    <cellStyle name="Input 48 3 3 3" xfId="16090" xr:uid="{645AA868-38A9-4504-BD2F-2008CA3848E7}"/>
    <cellStyle name="Input 48 3 3 4" xfId="17056" xr:uid="{549E188E-49F5-4CBE-AC38-21ABC2256141}"/>
    <cellStyle name="Input 48 3 3 5" xfId="20834" xr:uid="{4CD9AF46-F64A-431D-AF89-9C614B8592D1}"/>
    <cellStyle name="Input 48 3 3 6" xfId="22040" xr:uid="{0F7436D6-E836-4F7C-876F-F212EA6710CB}"/>
    <cellStyle name="Input 48 3 3 7" xfId="23034" xr:uid="{E14213E5-0300-4833-BE8C-1799B75A7684}"/>
    <cellStyle name="Input 48 3 4" xfId="14119" xr:uid="{18203185-B761-452C-92E0-CFCA826F486D}"/>
    <cellStyle name="Input 48 3 5" xfId="13112" xr:uid="{F95C7820-C32F-46C9-A33E-A05B95B61855}"/>
    <cellStyle name="Input 48 3 6" xfId="6923" xr:uid="{03CF4FD2-590C-4C18-8070-AA52EF7462C5}"/>
    <cellStyle name="Input 48 3 7" xfId="19919" xr:uid="{4A196A7D-774C-47FD-90CE-1FDB0E31B1D3}"/>
    <cellStyle name="Input 48 3 8" xfId="20750" xr:uid="{AFDD4D73-0E82-4643-A96A-5254A1BC5C0B}"/>
    <cellStyle name="Input 48 3 9" xfId="22754" xr:uid="{0B4CA7DB-D9FD-4FD9-8F70-98977EC618AA}"/>
    <cellStyle name="Input 48 4" xfId="11568" xr:uid="{5260EB0A-0F6B-4DBF-9662-0186223D6D13}"/>
    <cellStyle name="Input 48 4 2" xfId="15256" xr:uid="{75D694D0-F1C4-434E-B913-44631617A3A9}"/>
    <cellStyle name="Input 48 4 3" xfId="16293" xr:uid="{19FDF070-0FE2-4E4C-ACDB-3152BEBD44A8}"/>
    <cellStyle name="Input 48 4 4" xfId="17261" xr:uid="{BDE5A8D8-B840-4108-8320-C7BF71D59EC2}"/>
    <cellStyle name="Input 48 4 5" xfId="21036" xr:uid="{C608CAAD-5E28-4AA2-99E8-25C10FE65429}"/>
    <cellStyle name="Input 48 4 6" xfId="22227" xr:uid="{8479D65A-BC3F-4FD9-BDFE-071452069DB3}"/>
    <cellStyle name="Input 48 4 7" xfId="23239" xr:uid="{0297E259-C9BD-43A9-BD33-B4BB2BC687FE}"/>
    <cellStyle name="Input 48 5" xfId="13070" xr:uid="{30902C12-6F00-4E3F-97A7-64E3766AD121}"/>
    <cellStyle name="Input 48 6" xfId="12792" xr:uid="{8F983BCD-0A1F-4C0C-BB97-9FAB73D04644}"/>
    <cellStyle name="Input 48 7" xfId="14717" xr:uid="{A29A7B41-600E-4948-A543-8AC2454F5E38}"/>
    <cellStyle name="Input 48 8" xfId="18610" xr:uid="{38077B5F-78C5-44CA-B40A-78C7EA7799EF}"/>
    <cellStyle name="Input 48 9" xfId="19008" xr:uid="{7C90A8B9-B26D-4030-B4A5-DC522B49C8E6}"/>
    <cellStyle name="Input 49" xfId="2325" xr:uid="{D42A8EB7-0935-4FAD-8A6E-BFA615287B27}"/>
    <cellStyle name="Input 49 10" xfId="20304" xr:uid="{F418777D-3040-449C-AFE7-C699B763081B}"/>
    <cellStyle name="Input 49 2" xfId="5179" xr:uid="{CC724ACA-0F01-44B7-9989-8D5E86D01D80}"/>
    <cellStyle name="Input 49 2 2" xfId="11840" xr:uid="{7045806E-9037-4E4D-9CDF-EB197200E82E}"/>
    <cellStyle name="Input 49 2 2 2" xfId="15527" xr:uid="{CEFE57E2-5871-4FA7-8CBA-6FB17AD575FE}"/>
    <cellStyle name="Input 49 2 2 3" xfId="16562" xr:uid="{C00A6BCE-1098-4B14-BEB0-208DD6A99124}"/>
    <cellStyle name="Input 49 2 2 4" xfId="17532" xr:uid="{6412C310-83F2-4A43-8CE2-3AD83620263C}"/>
    <cellStyle name="Input 49 2 2 5" xfId="21305" xr:uid="{4F53A69C-93AA-4726-9F49-1FEB8C33C00C}"/>
    <cellStyle name="Input 49 2 2 6" xfId="22479" xr:uid="{A9A09AA0-756E-4D27-9E45-9D1C544CB0F7}"/>
    <cellStyle name="Input 49 2 2 7" xfId="23510" xr:uid="{84C0E2F4-55DB-453F-B617-1E8D4F2523A0}"/>
    <cellStyle name="Input 49 2 3" xfId="11816" xr:uid="{AA7B2D77-ECA3-4749-99A4-FA3FA95543A6}"/>
    <cellStyle name="Input 49 2 3 2" xfId="15503" xr:uid="{6A17C36D-6CD0-482E-9C08-F0CE4477D562}"/>
    <cellStyle name="Input 49 2 3 3" xfId="16538" xr:uid="{16CB0352-6D1D-4BFF-B650-43BF0A8A7749}"/>
    <cellStyle name="Input 49 2 3 4" xfId="17508" xr:uid="{08CB1B3B-6744-431F-8BA6-28B49C8D12F0}"/>
    <cellStyle name="Input 49 2 3 5" xfId="21281" xr:uid="{E863D855-3DF9-4BAA-B6F2-4F330B5DED7B}"/>
    <cellStyle name="Input 49 2 3 6" xfId="22456" xr:uid="{D84153F9-A4D5-447D-91AA-C3020E294D23}"/>
    <cellStyle name="Input 49 2 3 7" xfId="23486" xr:uid="{13DE76B8-FCB9-4215-9776-45C45ED078B3}"/>
    <cellStyle name="Input 49 2 4" xfId="13743" xr:uid="{DB22FBC8-BD4B-4DFF-B6C3-41E88ABDC384}"/>
    <cellStyle name="Input 49 2 5" xfId="12921" xr:uid="{8495220E-E66C-4B29-A208-723D2CB31660}"/>
    <cellStyle name="Input 49 2 6" xfId="13693" xr:uid="{3B04D8A3-A32E-401C-AC0D-A6191FA46102}"/>
    <cellStyle name="Input 49 2 7" xfId="19441" xr:uid="{96B8D66F-83E3-4D21-9054-169ABFAF1AF7}"/>
    <cellStyle name="Input 49 2 8" xfId="20424" xr:uid="{9BEDDF65-0B1E-48C6-980C-C309393E0A5D}"/>
    <cellStyle name="Input 49 2 9" xfId="21991" xr:uid="{DB08C46D-9628-4577-8165-75E62A9E185E}"/>
    <cellStyle name="Input 49 3" xfId="6788" xr:uid="{8723956F-C979-43CF-89E4-677989EE07C9}"/>
    <cellStyle name="Input 49 3 2" xfId="11980" xr:uid="{3FF78C9E-E4E5-4382-A7F0-6423174F4242}"/>
    <cellStyle name="Input 49 3 2 2" xfId="15667" xr:uid="{F131BAAF-5537-446D-8A61-DE1FB9240B8D}"/>
    <cellStyle name="Input 49 3 2 3" xfId="16701" xr:uid="{99F9C47F-2FC3-4080-AC08-BDB34B858B63}"/>
    <cellStyle name="Input 49 3 2 4" xfId="17672" xr:uid="{98D4371E-28A2-4FE8-B393-EE4B8A8B21EF}"/>
    <cellStyle name="Input 49 3 2 5" xfId="21445" xr:uid="{EC68D5A2-4965-4DCE-939F-CF37494A6FB1}"/>
    <cellStyle name="Input 49 3 2 6" xfId="22614" xr:uid="{D0A3EADB-9EA5-419E-85BA-023649595530}"/>
    <cellStyle name="Input 49 3 2 7" xfId="23650" xr:uid="{A73DA752-DBE6-4FBC-ABAD-E040B7E45750}"/>
    <cellStyle name="Input 49 3 3" xfId="11356" xr:uid="{4A08E640-7BD0-4621-A9D9-45047D12190E}"/>
    <cellStyle name="Input 49 3 3 2" xfId="15048" xr:uid="{D4D31E33-1E62-4E10-A063-2960D8AB3830}"/>
    <cellStyle name="Input 49 3 3 3" xfId="16092" xr:uid="{7C11A181-12FE-48E4-B78E-0CF06FB96731}"/>
    <cellStyle name="Input 49 3 3 4" xfId="17058" xr:uid="{C54CD419-AF66-41BB-9309-2C50247D3DA4}"/>
    <cellStyle name="Input 49 3 3 5" xfId="20836" xr:uid="{E03A397A-D504-40BC-924F-6D8ABC3E160C}"/>
    <cellStyle name="Input 49 3 3 6" xfId="22042" xr:uid="{B47BDFFB-8BE0-4BE0-ACDB-5F207B7672D6}"/>
    <cellStyle name="Input 49 3 3 7" xfId="23036" xr:uid="{ED7E3CA2-60BD-4E40-A428-94059D9DBA39}"/>
    <cellStyle name="Input 49 3 4" xfId="14121" xr:uid="{E3359119-E3C6-4E98-9707-9BFD5CB54DF0}"/>
    <cellStyle name="Input 49 3 5" xfId="14774" xr:uid="{C0DE0B71-3C2C-4CFE-BB10-61CF8207E5CF}"/>
    <cellStyle name="Input 49 3 6" xfId="12990" xr:uid="{FD3F2832-BF7F-498B-9117-820D130AD489}"/>
    <cellStyle name="Input 49 3 7" xfId="19921" xr:uid="{2FC22A11-2A73-47B0-A643-844F107B8B80}"/>
    <cellStyle name="Input 49 3 8" xfId="19074" xr:uid="{66C2FF2E-D4AC-4486-8D69-CF1C9DEB6EFF}"/>
    <cellStyle name="Input 49 3 9" xfId="19426" xr:uid="{239AEEC0-45DC-4950-9F92-67487D03588B}"/>
    <cellStyle name="Input 49 4" xfId="11570" xr:uid="{8D542347-2B27-4371-8CB5-8E52FC1F7E13}"/>
    <cellStyle name="Input 49 4 2" xfId="15258" xr:uid="{988DB1AB-1B22-49BB-A979-65BE4A94D4E3}"/>
    <cellStyle name="Input 49 4 3" xfId="16295" xr:uid="{33772B12-E8EE-4D51-AFD3-2880AE35AFD2}"/>
    <cellStyle name="Input 49 4 4" xfId="17263" xr:uid="{24F9D04C-147C-42E5-BCCB-2EF51A3D0C4C}"/>
    <cellStyle name="Input 49 4 5" xfId="21038" xr:uid="{14A5AD62-4D5F-4479-B162-295B13F0BFDB}"/>
    <cellStyle name="Input 49 4 6" xfId="22229" xr:uid="{8B8235DF-2227-4EE1-A965-7275C0827DDE}"/>
    <cellStyle name="Input 49 4 7" xfId="23241" xr:uid="{9FA1EB84-F11B-4F76-A839-6FC9C43FCA3A}"/>
    <cellStyle name="Input 49 5" xfId="13072" xr:uid="{66CE21C1-0E70-42CB-94F2-55F8FEF684D2}"/>
    <cellStyle name="Input 49 6" xfId="15821" xr:uid="{DEA0235E-6D26-4BC6-8EB6-31DAAAFA9927}"/>
    <cellStyle name="Input 49 7" xfId="13125" xr:uid="{92263541-E906-43DB-9B9B-9C0C7668749F}"/>
    <cellStyle name="Input 49 8" xfId="18613" xr:uid="{E56D56B6-75D6-406E-AC04-B568836D5AA3}"/>
    <cellStyle name="Input 49 9" xfId="19702" xr:uid="{113F18F8-5CAE-4094-B04A-5DC36F00C05D}"/>
    <cellStyle name="Input 5" xfId="400" xr:uid="{B90F94AC-21BC-477A-B6E3-6B5212713473}"/>
    <cellStyle name="Input 5 10" xfId="12751" xr:uid="{FF6517AD-564D-4CD2-ACB5-5EBC5519061D}"/>
    <cellStyle name="Input 5 10 2" xfId="18127" xr:uid="{E21A5DEF-1599-4C0E-B7E9-AA3F2D099741}"/>
    <cellStyle name="Input 5 10 3" xfId="21946" xr:uid="{7A39E8B4-7DED-47E5-94C6-AD896910AB84}"/>
    <cellStyle name="Input 5 10 4" xfId="22983" xr:uid="{0F76B3E4-B403-404A-8AD5-F2F6A6E03ED6}"/>
    <cellStyle name="Input 5 10 5" xfId="23967" xr:uid="{B38D1984-B2F4-401A-9A6C-C83F923A91F5}"/>
    <cellStyle name="Input 5 10 6" xfId="27736" xr:uid="{BA2F1484-C93E-4DEA-A52D-764EA827875B}"/>
    <cellStyle name="Input 5 11" xfId="13707" xr:uid="{3E67DA40-0923-4AF0-BCC3-A9FB6D932AC2}"/>
    <cellStyle name="Input 5 11 2" xfId="27230" xr:uid="{435B5D2E-4DF8-4B4C-814B-57E666DD562A}"/>
    <cellStyle name="Input 5 12" xfId="18263" xr:uid="{EC969EFD-3A2D-4644-A6F2-C92A3968B1D1}"/>
    <cellStyle name="Input 5 12 2" xfId="27765" xr:uid="{5D366EC0-296A-45BC-8DC8-1B37DEB984AF}"/>
    <cellStyle name="Input 5 13" xfId="21988" xr:uid="{543CDD73-23C3-49E7-A163-9C62BC63DE2E}"/>
    <cellStyle name="Input 5 13 2" xfId="27281" xr:uid="{A2BF37C2-584B-4869-83FF-09693B391D2D}"/>
    <cellStyle name="Input 5 14" xfId="24068" xr:uid="{31B442BC-FE5E-404C-A00F-6E8D4042560B}"/>
    <cellStyle name="Input 5 14 2" xfId="27539" xr:uid="{9034BB6C-A9AC-4B48-BE8A-468708997713}"/>
    <cellStyle name="Input 5 15" xfId="24490" xr:uid="{EBA27FA3-2448-4766-9D76-E6C91D85E430}"/>
    <cellStyle name="Input 5 15 2" xfId="27815" xr:uid="{8F260727-A603-4178-97F0-44B534517F2C}"/>
    <cellStyle name="Input 5 16" xfId="24748" xr:uid="{9C1BE30C-82FE-4E47-AF4F-11BD5093E142}"/>
    <cellStyle name="Input 5 16 2" xfId="27224" xr:uid="{9BAB385F-5CA4-4572-B32D-FE78C157E041}"/>
    <cellStyle name="Input 5 17" xfId="24738" xr:uid="{9EEACD7E-B7FC-4C88-8517-E1BD996EE80D}"/>
    <cellStyle name="Input 5 17 2" xfId="27834" xr:uid="{DBC47B88-3952-4476-B523-06FDF0C85BE8}"/>
    <cellStyle name="Input 5 18" xfId="24744" xr:uid="{9CD518E1-B44A-4387-87AA-BFBFA53D92E9}"/>
    <cellStyle name="Input 5 18 2" xfId="27045" xr:uid="{323C0E1B-1DE8-4195-9CC3-C1213E7E8379}"/>
    <cellStyle name="Input 5 19" xfId="24800" xr:uid="{3F8FD9F7-7E47-4701-B7EE-1A1E423E462B}"/>
    <cellStyle name="Input 5 19 2" xfId="27850" xr:uid="{8A1BE2C0-F393-472A-B6E6-ACF471E8C5F9}"/>
    <cellStyle name="Input 5 2" xfId="3205" xr:uid="{B5B1837D-EEF3-421A-BA95-23931D3B61D2}"/>
    <cellStyle name="Input 5 2 10" xfId="19589" xr:uid="{02D4F0CD-2094-44D8-9E95-E96CE88762D0}"/>
    <cellStyle name="Input 5 2 11" xfId="26880" xr:uid="{BF080AB2-1BD7-417C-9364-D8C04BE51228}"/>
    <cellStyle name="Input 5 2 12" xfId="30907" xr:uid="{83E7F416-15E9-404F-AB69-D21180491A7C}"/>
    <cellStyle name="Input 5 2 13" xfId="34013" xr:uid="{3FF362E6-9DCD-4E0F-8910-246A8D7C20E5}"/>
    <cellStyle name="Input 5 2 14" xfId="34212" xr:uid="{F2C95BD6-99F4-41E7-9B22-B0A63D5F8CB9}"/>
    <cellStyle name="Input 5 2 2" xfId="5925" xr:uid="{E8F0CCFE-495F-4A66-B79B-9AC49743FBC2}"/>
    <cellStyle name="Input 5 2 2 2" xfId="11914" xr:uid="{C090EDEF-00AD-4381-810F-C4098C068BD9}"/>
    <cellStyle name="Input 5 2 2 2 2" xfId="15601" xr:uid="{41F86901-B17A-4250-A3D2-B35A22913BE0}"/>
    <cellStyle name="Input 5 2 2 2 3" xfId="16636" xr:uid="{7B0D960C-5D5A-4A88-96E8-FEF6A27C86F6}"/>
    <cellStyle name="Input 5 2 2 2 4" xfId="17606" xr:uid="{D63452EE-FB8E-4FD6-8BC0-952723602FFC}"/>
    <cellStyle name="Input 5 2 2 2 5" xfId="21379" xr:uid="{439DC4B4-026B-485B-829B-411538988CC4}"/>
    <cellStyle name="Input 5 2 2 2 6" xfId="22551" xr:uid="{20B763FF-E230-4E17-8D0B-8A774B8FC2D1}"/>
    <cellStyle name="Input 5 2 2 2 7" xfId="23584" xr:uid="{0AD7E651-5B07-45CE-8F81-73A61791B3BC}"/>
    <cellStyle name="Input 5 2 2 3" xfId="11524" xr:uid="{C431415D-DBCA-4C6C-A13B-7B613D890AC2}"/>
    <cellStyle name="Input 5 2 2 3 2" xfId="15213" xr:uid="{8C5F451E-4102-42F0-9B78-E2F947192A66}"/>
    <cellStyle name="Input 5 2 2 3 3" xfId="16252" xr:uid="{30373A9B-F25D-4F1D-94DB-1752CF7623AD}"/>
    <cellStyle name="Input 5 2 2 3 4" xfId="17219" xr:uid="{CDBB965E-E5E8-4A7B-9361-0B0FD2E05F3F}"/>
    <cellStyle name="Input 5 2 2 3 5" xfId="20995" xr:uid="{351BE926-8242-45B7-A1F8-76E85BC7E357}"/>
    <cellStyle name="Input 5 2 2 3 6" xfId="22186" xr:uid="{18534547-5994-4BB0-8879-B24F3A1FD30D}"/>
    <cellStyle name="Input 5 2 2 3 7" xfId="23197" xr:uid="{DDA53BAF-1B94-4861-B66B-8A629EF67C31}"/>
    <cellStyle name="Input 5 2 2 4" xfId="13925" xr:uid="{84369052-A068-48E6-A97A-454CE5F8C410}"/>
    <cellStyle name="Input 5 2 2 5" xfId="13097" xr:uid="{368D7350-FE9F-406F-B0D1-BB3DAC5C938A}"/>
    <cellStyle name="Input 5 2 2 6" xfId="14384" xr:uid="{B82ECE1C-2CC5-45B1-B216-C05E9A46E88F}"/>
    <cellStyle name="Input 5 2 2 7" xfId="19706" xr:uid="{450C60A8-7379-403E-8CDB-A19E7635466F}"/>
    <cellStyle name="Input 5 2 2 8" xfId="18499" xr:uid="{062CEBAD-4F1B-4A74-BABA-EA9856806E26}"/>
    <cellStyle name="Input 5 2 2 9" xfId="19569" xr:uid="{B1EA8E3B-2319-481E-A9F1-6ED1A029F10E}"/>
    <cellStyle name="Input 5 2 3" xfId="6872" xr:uid="{743B1FE6-4D1F-443E-BA28-6FC74AE383A5}"/>
    <cellStyle name="Input 5 2 3 2" xfId="12062" xr:uid="{A24D40C9-8C19-4412-9F2D-7EEB9C60C21E}"/>
    <cellStyle name="Input 5 2 3 2 2" xfId="15749" xr:uid="{606C3EA8-2EC0-43B9-A58E-9DB0FDFFDC88}"/>
    <cellStyle name="Input 5 2 3 2 3" xfId="16783" xr:uid="{2472E07C-49A8-4D7D-9468-77ACDB4C98F3}"/>
    <cellStyle name="Input 5 2 3 2 4" xfId="17754" xr:uid="{52C0859D-817F-4C20-87AB-C9CC5737519E}"/>
    <cellStyle name="Input 5 2 3 2 5" xfId="21527" xr:uid="{8945C399-D716-4343-933A-74A6E1502327}"/>
    <cellStyle name="Input 5 2 3 2 6" xfId="22692" xr:uid="{C459763F-DA3A-4750-9CF9-911763F85E99}"/>
    <cellStyle name="Input 5 2 3 2 7" xfId="23732" xr:uid="{4642E597-FC89-4DB7-AF8C-0E3C892C97E9}"/>
    <cellStyle name="Input 5 2 3 3" xfId="11435" xr:uid="{5D702B84-E95E-4515-A34F-71094E378D73}"/>
    <cellStyle name="Input 5 2 3 3 2" xfId="15127" xr:uid="{3D4B3C27-BDF0-4A3E-974D-D5FF3F8AF9BB}"/>
    <cellStyle name="Input 5 2 3 3 3" xfId="16169" xr:uid="{54CB39A2-4E6E-46A8-BA1B-5670557EFE19}"/>
    <cellStyle name="Input 5 2 3 3 4" xfId="17135" xr:uid="{394BB73B-85B9-4875-AFDC-E93819A48DF0}"/>
    <cellStyle name="Input 5 2 3 3 5" xfId="20913" xr:uid="{61194F1E-5982-4C5B-A646-8E27EA22AF5E}"/>
    <cellStyle name="Input 5 2 3 3 6" xfId="22112" xr:uid="{D6E51A5A-5EFF-4B50-9303-F97033A06065}"/>
    <cellStyle name="Input 5 2 3 3 7" xfId="23113" xr:uid="{EDA41AEB-0B96-4B77-BE04-377FB60BB7B1}"/>
    <cellStyle name="Input 5 2 3 4" xfId="14203" xr:uid="{463DC2A3-3292-4833-8DDE-1C9D63018F2E}"/>
    <cellStyle name="Input 5 2 3 5" xfId="14293" xr:uid="{D796122C-9DD1-435D-B6F0-E063ED4A1ABE}"/>
    <cellStyle name="Input 5 2 3 6" xfId="12850" xr:uid="{9C628EBD-2BA8-4241-A3B3-A09E9DE3247D}"/>
    <cellStyle name="Input 5 2 3 7" xfId="20003" xr:uid="{6D4083AC-B219-493F-8853-E73911802D50}"/>
    <cellStyle name="Input 5 2 3 8" xfId="20137" xr:uid="{364F2E6F-2C67-40E2-9530-6C493AB868FD}"/>
    <cellStyle name="Input 5 2 3 9" xfId="19291" xr:uid="{02669771-5410-40BD-8CE3-BF2636FBFFC8}"/>
    <cellStyle name="Input 5 2 4" xfId="11666" xr:uid="{9F783561-E1F9-4FBB-A47C-E01FB8CE1637}"/>
    <cellStyle name="Input 5 2 4 2" xfId="15354" xr:uid="{04CD62B5-E888-45D9-9E2E-191D637127A5}"/>
    <cellStyle name="Input 5 2 4 3" xfId="16391" xr:uid="{28FCA51E-257A-4920-A7FA-F07065F0BAFD}"/>
    <cellStyle name="Input 5 2 4 4" xfId="17359" xr:uid="{78FAAACA-F563-4D26-9F81-8F70B3566A95}"/>
    <cellStyle name="Input 5 2 4 5" xfId="21134" xr:uid="{B7F0022D-2237-481B-AC78-9FEB0571E14A}"/>
    <cellStyle name="Input 5 2 4 6" xfId="22317" xr:uid="{54EC05CD-FF58-4DF0-98F9-C4ADD7361E53}"/>
    <cellStyle name="Input 5 2 4 7" xfId="23337" xr:uid="{2BA66E88-E3D2-4B3C-9844-1A023FFBEFDE}"/>
    <cellStyle name="Input 5 2 5" xfId="13280" xr:uid="{EC2C86F0-9744-421C-A40A-5AF26CB00C5B}"/>
    <cellStyle name="Input 5 2 6" xfId="13326" xr:uid="{97DD308D-F91B-4B1B-823F-A64887E587A4}"/>
    <cellStyle name="Input 5 2 7" xfId="15874" xr:uid="{FB19735D-9E64-4E68-BAE3-4C2FD744F4FD}"/>
    <cellStyle name="Input 5 2 8" xfId="18915" xr:uid="{F7C6DADF-C64D-4E63-839C-C973A90B4098}"/>
    <cellStyle name="Input 5 2 9" xfId="19863" xr:uid="{204D9D2E-6191-4233-BC83-13BFD26DA1D5}"/>
    <cellStyle name="Input 5 20" xfId="25216" xr:uid="{579C8286-A6AF-40D3-8F0A-A76A11128738}"/>
    <cellStyle name="Input 5 20 2" xfId="27586" xr:uid="{FB7F46AF-3450-4CCE-9C7D-44D6BC58B782}"/>
    <cellStyle name="Input 5 21" xfId="25417" xr:uid="{6903AB99-CFEB-4FFD-9489-63A0C2BC226A}"/>
    <cellStyle name="Input 5 21 2" xfId="27726" xr:uid="{23E95E4F-F733-4A6A-830C-D4549DE09142}"/>
    <cellStyle name="Input 5 22" xfId="25401" xr:uid="{C10EAF21-7EC0-4C4A-BBE9-8B2316F63461}"/>
    <cellStyle name="Input 5 22 2" xfId="27867" xr:uid="{CCD77E78-B738-4365-8998-4218E83C829C}"/>
    <cellStyle name="Input 5 23" xfId="25430" xr:uid="{1C85434D-C101-42F3-8382-4D63D199543F}"/>
    <cellStyle name="Input 5 24" xfId="25549" xr:uid="{EE256E99-2263-4C02-9D9B-58A29C702241}"/>
    <cellStyle name="Input 5 25" xfId="25682" xr:uid="{D00A3A6B-44E2-4FAC-BC60-751935FA0AD2}"/>
    <cellStyle name="Input 5 26" xfId="25687" xr:uid="{77DA84E9-47C8-4937-9667-764A6329B2D9}"/>
    <cellStyle name="Input 5 27" xfId="25832" xr:uid="{4DA68314-C22D-413C-B6B4-356FB5D1A4B5}"/>
    <cellStyle name="Input 5 28" xfId="26070" xr:uid="{3AC58348-0D64-4FB8-92D9-45334B124273}"/>
    <cellStyle name="Input 5 29" xfId="26231" xr:uid="{57EF58C5-7B67-490E-A110-74E366724B08}"/>
    <cellStyle name="Input 5 3" xfId="3117" xr:uid="{5E7234AD-CDD0-48AC-B884-E00B0A9C08E3}"/>
    <cellStyle name="Input 5 3 10" xfId="27174" xr:uid="{B3FF3961-44C8-4301-83CC-F8517A232E56}"/>
    <cellStyle name="Input 5 3 2" xfId="6843" xr:uid="{C2BC803A-AAD4-494D-A9CC-3291FC8D4F00}"/>
    <cellStyle name="Input 5 3 2 2" xfId="12034" xr:uid="{7D790D2E-04B7-42E7-A37C-5209B7935A62}"/>
    <cellStyle name="Input 5 3 2 2 2" xfId="15721" xr:uid="{2D8D11BB-6E0F-4F68-ADA4-893EA28EFDF0}"/>
    <cellStyle name="Input 5 3 2 2 3" xfId="16755" xr:uid="{3D828B2C-AE76-4C8C-BCD0-CAFAAC63BD9C}"/>
    <cellStyle name="Input 5 3 2 2 4" xfId="17726" xr:uid="{FE377A3E-E8C2-4DB8-B45F-3BB7E3A49429}"/>
    <cellStyle name="Input 5 3 2 2 5" xfId="21499" xr:uid="{45641F0C-271D-4457-BF57-8F1642DB8A0B}"/>
    <cellStyle name="Input 5 3 2 2 6" xfId="22668" xr:uid="{0A865B21-716B-425A-869B-3CB387C034EB}"/>
    <cellStyle name="Input 5 3 2 2 7" xfId="23704" xr:uid="{ADA6B46B-9EF3-42AD-A7EE-8BDE88E09926}"/>
    <cellStyle name="Input 5 3 2 3" xfId="11408" xr:uid="{356CC546-E5AB-40E4-87E2-3B7E65363614}"/>
    <cellStyle name="Input 5 3 2 3 2" xfId="15100" xr:uid="{5BE05040-88AE-4856-AE17-D1AE90D40D64}"/>
    <cellStyle name="Input 5 3 2 3 3" xfId="16143" xr:uid="{7BDD9D1D-E260-421E-9485-B151321BA951}"/>
    <cellStyle name="Input 5 3 2 3 4" xfId="17109" xr:uid="{238FAEBA-35A1-4414-A86D-C8069430C116}"/>
    <cellStyle name="Input 5 3 2 3 5" xfId="20887" xr:uid="{5B7CA033-BF77-43B6-8139-514FA3B2FEA6}"/>
    <cellStyle name="Input 5 3 2 3 6" xfId="22092" xr:uid="{7D4754D9-AFE1-428B-954D-FA990C769B6E}"/>
    <cellStyle name="Input 5 3 2 3 7" xfId="23087" xr:uid="{0BB4D4D2-63F1-4FF2-8CB0-75538DF41B63}"/>
    <cellStyle name="Input 5 3 2 4" xfId="14175" xr:uid="{1CEA35BC-FA94-4B18-9533-43D3461E5296}"/>
    <cellStyle name="Input 5 3 2 5" xfId="12914" xr:uid="{84489C12-A34C-4B5F-8C10-CB3D57C924A6}"/>
    <cellStyle name="Input 5 3 2 6" xfId="14247" xr:uid="{EFCEB473-F667-4720-BC5C-4ACC2A7D228A}"/>
    <cellStyle name="Input 5 3 2 7" xfId="19975" xr:uid="{45100175-DB52-40DE-80CA-CA51B06AEDB9}"/>
    <cellStyle name="Input 5 3 2 8" xfId="20346" xr:uid="{04CDAD28-AA56-4898-9906-75B4F1E5EFB0}"/>
    <cellStyle name="Input 5 3 2 9" xfId="20248" xr:uid="{2B619981-4D8E-4FBF-83FC-B325CB1EC091}"/>
    <cellStyle name="Input 5 3 3" xfId="11636" xr:uid="{6142E7BB-D312-4FFC-B902-D463125E9B99}"/>
    <cellStyle name="Input 5 3 3 2" xfId="15324" xr:uid="{AFD58A71-13EA-45ED-AD8D-0A72767C032C}"/>
    <cellStyle name="Input 5 3 3 3" xfId="16361" xr:uid="{9C0A1568-3347-445E-ACF6-C92F251B158F}"/>
    <cellStyle name="Input 5 3 3 4" xfId="17329" xr:uid="{911A9C97-8B34-4F2A-82E9-5511295BC4DF}"/>
    <cellStyle name="Input 5 3 3 5" xfId="21104" xr:uid="{738F564B-843C-4ADF-B98B-9595F8D9C59F}"/>
    <cellStyle name="Input 5 3 3 6" xfId="22294" xr:uid="{9C9E5C5B-5781-44A0-BB49-4A4B70F1F8B2}"/>
    <cellStyle name="Input 5 3 3 7" xfId="23307" xr:uid="{34D25F17-5E04-4F9A-855D-B7444475BB42}"/>
    <cellStyle name="Input 5 3 4" xfId="13239" xr:uid="{7BB4A958-84C7-4F27-A866-91FD8E026AC2}"/>
    <cellStyle name="Input 5 3 5" xfId="12769" xr:uid="{1A4CA2DE-B640-4B45-AC32-DDF917E66A71}"/>
    <cellStyle name="Input 5 3 6" xfId="14083" xr:uid="{0B508907-7105-486E-B6C4-60E05369EFA0}"/>
    <cellStyle name="Input 5 3 7" xfId="18871" xr:uid="{C1DD61A6-C08F-4F6F-ACF7-6732C268EDF9}"/>
    <cellStyle name="Input 5 3 8" xfId="20219" xr:uid="{4BFF9EAE-1FC0-4ED2-A0A9-F1FC62FF0B7B}"/>
    <cellStyle name="Input 5 3 9" xfId="21689" xr:uid="{33EE58F4-49C2-496F-B0C6-F2820F3E5CA6}"/>
    <cellStyle name="Input 5 30" xfId="26244" xr:uid="{8916201C-6994-4E6D-AE22-7AB8F57B4F9F}"/>
    <cellStyle name="Input 5 31" xfId="26251" xr:uid="{7F8EEF8C-1A0E-4039-ACE6-F65E5D48B0E5}"/>
    <cellStyle name="Input 5 32" xfId="26433" xr:uid="{0B663F45-0972-4198-9016-1FB59B4A9126}"/>
    <cellStyle name="Input 5 33" xfId="28066" xr:uid="{E1612DE9-9465-4473-83E9-BE53A6A1649D}"/>
    <cellStyle name="Input 5 34" xfId="28203" xr:uid="{928A4EDB-7976-4E87-B406-C653F2E7E068}"/>
    <cellStyle name="Input 5 35" xfId="28061" xr:uid="{B1C14395-9069-4148-88B1-357C53B03741}"/>
    <cellStyle name="Input 5 36" xfId="28334" xr:uid="{DE184B93-2295-470E-AE83-B309F6AF98E8}"/>
    <cellStyle name="Input 5 37" xfId="28480" xr:uid="{FE83FC31-C75E-4EB6-8688-704EB030F3A4}"/>
    <cellStyle name="Input 5 38" xfId="28630" xr:uid="{E7F805BC-F32A-4CD8-B7A0-BC23BFAAD5BB}"/>
    <cellStyle name="Input 5 39" xfId="28784" xr:uid="{D8B4DAC3-6827-4E21-83F4-F07A8EB2314D}"/>
    <cellStyle name="Input 5 4" xfId="4339" xr:uid="{AC072CEC-4A67-49A4-A3CC-C0E27A64ACB8}"/>
    <cellStyle name="Input 5 4 10" xfId="27160" xr:uid="{1BD3CA50-C305-4B4F-84DC-DCEF637E6A76}"/>
    <cellStyle name="Input 5 4 2" xfId="11754" xr:uid="{C41B8EAB-D77B-4917-8264-27843A1C8B74}"/>
    <cellStyle name="Input 5 4 2 2" xfId="15441" xr:uid="{A96C6B6D-272D-4ED6-82F3-8E370978A551}"/>
    <cellStyle name="Input 5 4 2 3" xfId="16478" xr:uid="{1F912B47-CAC4-4D9E-A356-6DB449747273}"/>
    <cellStyle name="Input 5 4 2 4" xfId="17446" xr:uid="{D7447F10-F41F-4448-8A6E-19428053CE75}"/>
    <cellStyle name="Input 5 4 2 5" xfId="21221" xr:uid="{C55A876C-19AB-43BF-8ED6-FEC481073430}"/>
    <cellStyle name="Input 5 4 2 6" xfId="22400" xr:uid="{87CD662F-746F-4098-98E8-B40BEBC908AC}"/>
    <cellStyle name="Input 5 4 2 7" xfId="23424" xr:uid="{9CFD8304-A70D-44E9-8D8E-40E449C27B7F}"/>
    <cellStyle name="Input 5 4 3" xfId="9234" xr:uid="{A5144551-E06B-4C3D-9C98-4B0EDF8490A3}"/>
    <cellStyle name="Input 5 4 3 2" xfId="14647" xr:uid="{A7D2805B-AF39-4075-9CAF-24DDBAB100BA}"/>
    <cellStyle name="Input 5 4 3 3" xfId="14024" xr:uid="{938E1B4A-9D13-49D5-B2BB-0D534AC13D73}"/>
    <cellStyle name="Input 5 4 3 4" xfId="14891" xr:uid="{66EF558E-0F39-429D-BD15-CD095F9DE5F8}"/>
    <cellStyle name="Input 5 4 3 5" xfId="20435" xr:uid="{36453546-BFD0-4A91-BBEB-EE0E94E21084}"/>
    <cellStyle name="Input 5 4 3 6" xfId="19125" xr:uid="{9FBD9D36-8293-4F28-BC6D-7AF8A7BAA0B9}"/>
    <cellStyle name="Input 5 4 3 7" xfId="20639" xr:uid="{052A51B5-A7DF-4625-BED8-8B4FD4749266}"/>
    <cellStyle name="Input 5 4 4" xfId="13560" xr:uid="{05B460B4-805C-459D-AEAA-DE5C29234C4D}"/>
    <cellStyle name="Input 5 4 5" xfId="14317" xr:uid="{AFF1AB7A-D17C-4A73-9222-E70B1994CA47}"/>
    <cellStyle name="Input 5 4 6" xfId="14701" xr:uid="{995105C1-63CA-424D-8376-F32EE6FC2773}"/>
    <cellStyle name="Input 5 4 7" xfId="19186" xr:uid="{DB947380-5F57-42CD-9C46-CB69902C090A}"/>
    <cellStyle name="Input 5 4 8" xfId="19880" xr:uid="{9D3A7F04-922C-4A77-92B3-A1ABBBFACCB2}"/>
    <cellStyle name="Input 5 4 9" xfId="19040" xr:uid="{BFFFB4AD-AED6-4769-BD73-E8133127D736}"/>
    <cellStyle name="Input 5 40" xfId="28792" xr:uid="{06EE1EE8-2D05-4FE0-86F3-472CC79B9475}"/>
    <cellStyle name="Input 5 41" xfId="28805" xr:uid="{FCDEB416-6569-4064-BA48-3462AF5612F1}"/>
    <cellStyle name="Input 5 42" xfId="28922" xr:uid="{38089494-E282-42CC-812E-AAD78CE7CC8B}"/>
    <cellStyle name="Input 5 43" xfId="28996" xr:uid="{64EA395F-9138-4DEF-9B75-728946959304}"/>
    <cellStyle name="Input 5 44" xfId="29147" xr:uid="{7FA23530-30AE-493E-A72B-B2192676F757}"/>
    <cellStyle name="Input 5 45" xfId="29395" xr:uid="{544F1F7C-3853-4827-BB31-CD7EBA4096A4}"/>
    <cellStyle name="Input 5 46" xfId="29484" xr:uid="{6E0F24BF-E83B-4CF7-A5A5-915778043E55}"/>
    <cellStyle name="Input 5 47" xfId="29708" xr:uid="{14604726-BF4E-4107-9C57-DBF1B3393464}"/>
    <cellStyle name="Input 5 48" xfId="29816" xr:uid="{B943F617-8716-4001-B17E-330C545790CF}"/>
    <cellStyle name="Input 5 49" xfId="30239" xr:uid="{EDF7C98E-8C68-42B0-BB7E-29860E32FCA7}"/>
    <cellStyle name="Input 5 5" xfId="11488" xr:uid="{34021A62-945A-43A5-BAEB-339A25FAD552}"/>
    <cellStyle name="Input 5 5 2" xfId="15177" xr:uid="{639F68EC-63DF-4DA5-935D-7A802127E273}"/>
    <cellStyle name="Input 5 5 3" xfId="16218" xr:uid="{4E9F4277-7FEE-4F00-8B35-8BCE693F5D4A}"/>
    <cellStyle name="Input 5 5 4" xfId="17184" xr:uid="{7D8B1300-20F8-42BE-A8D4-56D5622E43B2}"/>
    <cellStyle name="Input 5 5 5" xfId="20962" xr:uid="{1FB9F82A-239D-474A-BE21-9E66C63AF4DC}"/>
    <cellStyle name="Input 5 5 6" xfId="22159" xr:uid="{0B591275-504C-4155-985E-E3D3CA37C87C}"/>
    <cellStyle name="Input 5 5 7" xfId="23162" xr:uid="{7FD7D6C1-ABE0-49B7-8ACD-AC0AAE87BFCF}"/>
    <cellStyle name="Input 5 5 8" xfId="27151" xr:uid="{37DA8BE1-4643-434E-88AB-6C3E9192703B}"/>
    <cellStyle name="Input 5 50" xfId="33969" xr:uid="{01B2356E-EEB1-40D4-9708-5C25448FFE95}"/>
    <cellStyle name="Input 5 51" xfId="34175" xr:uid="{A96A4DE0-5666-40BB-A8BC-AEF731E31A3E}"/>
    <cellStyle name="Input 5 52" xfId="34395" xr:uid="{FE475D6B-7821-42E7-B631-310BB6A31C12}"/>
    <cellStyle name="Input 5 53" xfId="34520" xr:uid="{A48CB152-987D-4EFC-9355-A469F9CF7360}"/>
    <cellStyle name="Input 5 54" xfId="34565" xr:uid="{AFEA0B7D-5D1F-4CD9-AAB5-936838583E4B}"/>
    <cellStyle name="Input 5 55" xfId="34443" xr:uid="{4E14347D-71E1-42D5-82D7-860B10DA9C5B}"/>
    <cellStyle name="Input 5 56" xfId="34688" xr:uid="{5CCF6ED6-FF49-46B7-82B2-BEE49FD38F25}"/>
    <cellStyle name="Input 5 57" xfId="34794" xr:uid="{C76CC6B5-8822-448C-B60C-9CCAB3C8E709}"/>
    <cellStyle name="Input 5 6" xfId="12392" xr:uid="{E926D6A6-E97F-404D-BC7F-677B275CC668}"/>
    <cellStyle name="Input 5 6 2" xfId="15868" xr:uid="{40987C89-E5AD-45FC-8606-B43F7F8454C9}"/>
    <cellStyle name="Input 5 6 3" xfId="16879" xr:uid="{6660EEBF-3F84-4CDD-A316-C4F727A804DF}"/>
    <cellStyle name="Input 5 6 4" xfId="17822" xr:uid="{E2150EB5-2A7B-42F6-B931-F1DA0C67E011}"/>
    <cellStyle name="Input 5 6 5" xfId="21649" xr:uid="{C4507C01-AA27-4E02-989C-8FAE2E1D15AA}"/>
    <cellStyle name="Input 5 6 6" xfId="22772" xr:uid="{44C21A66-4DBA-4377-9B46-E2C388782289}"/>
    <cellStyle name="Input 5 6 7" xfId="23800" xr:uid="{D7CF5103-41A7-4466-A6AF-C4BCB4AAE46E}"/>
    <cellStyle name="Input 5 6 8" xfId="27657" xr:uid="{E8A530D1-6F86-46ED-8B50-96A2FDC6090C}"/>
    <cellStyle name="Input 5 7" xfId="12609" xr:uid="{CF0BD0E2-ABCE-4E79-B69B-11881EFEAD56}"/>
    <cellStyle name="Input 5 7 2" xfId="15962" xr:uid="{B9CDB5FD-1128-4DD2-9B39-6800C836AE7A}"/>
    <cellStyle name="Input 5 7 3" xfId="16944" xr:uid="{329669EE-227E-4883-A2CA-D21725702E76}"/>
    <cellStyle name="Input 5 7 4" xfId="17877" xr:uid="{89625058-8A35-49DD-837B-E0FCBC11C367}"/>
    <cellStyle name="Input 5 7 5" xfId="21740" xr:uid="{9E1F1F81-873C-4597-AED9-8C9763AFB049}"/>
    <cellStyle name="Input 5 7 6" xfId="22847" xr:uid="{A83E5FCA-FE5F-44CC-99DA-1569893F4D20}"/>
    <cellStyle name="Input 5 7 7" xfId="23855" xr:uid="{A2947DF8-38C8-4A41-A328-AD302D0A46BE}"/>
    <cellStyle name="Input 5 7 8" xfId="27545" xr:uid="{6797DED4-48D6-4833-8AB7-2775B75E6FC6}"/>
    <cellStyle name="Input 5 8" xfId="12686" xr:uid="{02D97EF5-FAD0-406B-98C1-C9D59CF2793A}"/>
    <cellStyle name="Input 5 8 2" xfId="16022" xr:uid="{7353F963-048F-4376-959C-DADA29F15DE4}"/>
    <cellStyle name="Input 5 8 3" xfId="17002" xr:uid="{119808FE-E8B1-4522-B393-C05438FE26D9}"/>
    <cellStyle name="Input 5 8 4" xfId="17935" xr:uid="{DC83EE33-B694-4CA0-A83D-A5277DB0E65C}"/>
    <cellStyle name="Input 5 8 5" xfId="21799" xr:uid="{BEDCA6CC-833A-4840-96C9-CE933518D907}"/>
    <cellStyle name="Input 5 8 6" xfId="22910" xr:uid="{6CF0FEC0-D2E7-4C8E-8D7F-311D36FF75F2}"/>
    <cellStyle name="Input 5 8 7" xfId="23913" xr:uid="{FBB7E637-4088-4788-941D-FCDAA7BF8E30}"/>
    <cellStyle name="Input 5 8 8" xfId="27411" xr:uid="{17471660-56AA-4BD6-AB70-0AD13BFF1C4D}"/>
    <cellStyle name="Input 5 9" xfId="12692" xr:uid="{8236D4D6-6F31-4980-92C6-D1977D98CF46}"/>
    <cellStyle name="Input 5 9 2" xfId="16028" xr:uid="{2D97D5F2-5207-455E-9C13-E02BB5F97998}"/>
    <cellStyle name="Input 5 9 3" xfId="17008" xr:uid="{04AD5100-502C-44FD-A158-9B58E33579A3}"/>
    <cellStyle name="Input 5 9 4" xfId="17941" xr:uid="{EABE0425-2968-4732-AA82-FCB54B795544}"/>
    <cellStyle name="Input 5 9 5" xfId="21805" xr:uid="{ADC11160-FEC3-4FD7-86E6-1E09900B58BB}"/>
    <cellStyle name="Input 5 9 6" xfId="22916" xr:uid="{AB5FAB5A-324D-46D7-8904-F484D3EBB005}"/>
    <cellStyle name="Input 5 9 7" xfId="23919" xr:uid="{C572820B-AE2C-4223-8704-8BB9EF0ACAEE}"/>
    <cellStyle name="Input 5 9 8" xfId="27469" xr:uid="{9CB4387C-A648-4886-BBF2-452BAFD8BD0C}"/>
    <cellStyle name="Input 50" xfId="2321" xr:uid="{C706ECBE-42CE-41D3-9445-A98519A2B3B1}"/>
    <cellStyle name="Input 50 10" xfId="20321" xr:uid="{9F7D0FB4-82EB-4715-B8AC-3E1CF9441A37}"/>
    <cellStyle name="Input 50 2" xfId="5175" xr:uid="{349669B3-4D03-4E5A-B4A1-AA0ADB05F428}"/>
    <cellStyle name="Input 50 2 2" xfId="11837" xr:uid="{936D2579-6CA3-4D36-997A-E6182C71B0E6}"/>
    <cellStyle name="Input 50 2 2 2" xfId="15524" xr:uid="{1094FF0D-17C0-488A-85F9-D943BC601E6F}"/>
    <cellStyle name="Input 50 2 2 3" xfId="16559" xr:uid="{1625BEDA-FA51-4684-B9AE-CFB4BF851EB8}"/>
    <cellStyle name="Input 50 2 2 4" xfId="17529" xr:uid="{4A911E86-5C7C-4D0C-B7D1-279F5BD7A8BD}"/>
    <cellStyle name="Input 50 2 2 5" xfId="21302" xr:uid="{E39651BB-526A-45D8-875F-ABD801D1342B}"/>
    <cellStyle name="Input 50 2 2 6" xfId="22476" xr:uid="{DF388ED2-93BD-4129-B6E3-0FA8B5633784}"/>
    <cellStyle name="Input 50 2 2 7" xfId="23507" xr:uid="{E46150B3-C7C0-4FE4-ACB7-010FFE72CB2A}"/>
    <cellStyle name="Input 50 2 3" xfId="11854" xr:uid="{917188EA-8F35-4998-BEFA-5BADAB6AAA47}"/>
    <cellStyle name="Input 50 2 3 2" xfId="15541" xr:uid="{72CA8ECD-4D07-4933-B979-8E8BAE712004}"/>
    <cellStyle name="Input 50 2 3 3" xfId="16576" xr:uid="{25A85B14-A10E-4A84-A749-4B867899E43B}"/>
    <cellStyle name="Input 50 2 3 4" xfId="17546" xr:uid="{0C921367-7AFA-4DDF-BCA6-6BB77FEBF59B}"/>
    <cellStyle name="Input 50 2 3 5" xfId="21319" xr:uid="{99D657CB-05AA-453F-A57B-D62E87A20536}"/>
    <cellStyle name="Input 50 2 3 6" xfId="22493" xr:uid="{670CC5E6-D402-4892-BA28-589E06B22B2D}"/>
    <cellStyle name="Input 50 2 3 7" xfId="23524" xr:uid="{727AD124-CD92-4177-9266-A5A6274E1A02}"/>
    <cellStyle name="Input 50 2 4" xfId="13740" xr:uid="{B67CBD2A-3F6E-4A94-A6DD-A3A5F563DDFD}"/>
    <cellStyle name="Input 50 2 5" xfId="12987" xr:uid="{C14DAD64-0E38-4DE1-877A-12CA6FEA04F6}"/>
    <cellStyle name="Input 50 2 6" xfId="13363" xr:uid="{1774BB29-F3AA-45F8-8E1A-E88B8FDAE418}"/>
    <cellStyle name="Input 50 2 7" xfId="19437" xr:uid="{277BB13C-6498-4B18-82B8-21F34F847E06}"/>
    <cellStyle name="Input 50 2 8" xfId="21632" xr:uid="{6E86ED9D-2AEB-48DE-8E0E-BF4B9C002EE7}"/>
    <cellStyle name="Input 50 2 9" xfId="22010" xr:uid="{7866EEC6-4EAF-439A-AA9F-31EFE94097DE}"/>
    <cellStyle name="Input 50 3" xfId="6785" xr:uid="{62E93123-DD91-40FE-A46B-275A1D5EDC1D}"/>
    <cellStyle name="Input 50 3 2" xfId="11977" xr:uid="{4A0BEC45-4A4C-4E2E-A0B7-D903C2D327AF}"/>
    <cellStyle name="Input 50 3 2 2" xfId="15664" xr:uid="{7BA12665-D6AE-45B7-AD78-016E104167B9}"/>
    <cellStyle name="Input 50 3 2 3" xfId="16698" xr:uid="{612E32A8-8009-4D33-83E1-8C100647FD49}"/>
    <cellStyle name="Input 50 3 2 4" xfId="17669" xr:uid="{786C38F3-D846-41CE-8E3A-4931DA49983A}"/>
    <cellStyle name="Input 50 3 2 5" xfId="21442" xr:uid="{6051D5CF-289D-49B8-9F5C-EF2C1B12521D}"/>
    <cellStyle name="Input 50 3 2 6" xfId="22611" xr:uid="{B4EC4830-5CE2-49D6-8864-9C82A689DFF4}"/>
    <cellStyle name="Input 50 3 2 7" xfId="23647" xr:uid="{67F7D980-E13C-4ADD-BE7C-53D9B520B255}"/>
    <cellStyle name="Input 50 3 3" xfId="11353" xr:uid="{2C180E0A-5555-45BD-98D0-9BB50E810D76}"/>
    <cellStyle name="Input 50 3 3 2" xfId="15045" xr:uid="{7AFDFB59-F62F-4613-88F3-1D0FA2E0BE2B}"/>
    <cellStyle name="Input 50 3 3 3" xfId="16089" xr:uid="{EE466478-30B9-4B0A-A356-FED63ABD734A}"/>
    <cellStyle name="Input 50 3 3 4" xfId="17055" xr:uid="{48D42865-6F34-4889-8016-8D9C320100D2}"/>
    <cellStyle name="Input 50 3 3 5" xfId="20833" xr:uid="{86AFB156-BA27-4CB1-A992-C9531FCF4C40}"/>
    <cellStyle name="Input 50 3 3 6" xfId="22039" xr:uid="{016EFAD2-477E-4546-977E-5BDFA00F0CDA}"/>
    <cellStyle name="Input 50 3 3 7" xfId="23033" xr:uid="{8B651523-6632-4DEA-8759-B06B76924379}"/>
    <cellStyle name="Input 50 3 4" xfId="14118" xr:uid="{D321F2DD-ECF1-4DF8-ADC9-022CA31F9086}"/>
    <cellStyle name="Input 50 3 5" xfId="13777" xr:uid="{EF99598B-3211-4F2E-9E79-924FFB69D41E}"/>
    <cellStyle name="Input 50 3 6" xfId="14467" xr:uid="{A4D651EA-592A-4814-A306-491CD6022626}"/>
    <cellStyle name="Input 50 3 7" xfId="19918" xr:uid="{E30364B1-6177-4BEA-8C7B-E7AA113C9C2F}"/>
    <cellStyle name="Input 50 3 8" xfId="20329" xr:uid="{DA1E8551-C218-4571-91AF-EFF65BD0CDF1}"/>
    <cellStyle name="Input 50 3 9" xfId="22946" xr:uid="{E2AF5E63-4512-48E5-AE8F-BB6911E35726}"/>
    <cellStyle name="Input 50 4" xfId="11567" xr:uid="{B432C7CE-C737-4C62-83E8-CFB7D30BB621}"/>
    <cellStyle name="Input 50 4 2" xfId="15255" xr:uid="{A462A36C-C229-403F-B8BF-011B7C1DEDDB}"/>
    <cellStyle name="Input 50 4 3" xfId="16292" xr:uid="{8C184DDD-ECB6-48CB-AE82-A99A88C3AF1F}"/>
    <cellStyle name="Input 50 4 4" xfId="17260" xr:uid="{751AD9A4-DB79-41D0-B35B-5ABF73301BEC}"/>
    <cellStyle name="Input 50 4 5" xfId="21035" xr:uid="{822F3198-8AA9-410C-8986-48DA37D9BC8E}"/>
    <cellStyle name="Input 50 4 6" xfId="22226" xr:uid="{B1F1D5CC-BF6F-4F86-919D-5D0DD839EE05}"/>
    <cellStyle name="Input 50 4 7" xfId="23238" xr:uid="{1DD9D6E6-3271-4D7B-AC5A-E2412E6FEDA0}"/>
    <cellStyle name="Input 50 5" xfId="13069" xr:uid="{535BE63D-C979-4BCA-BCE7-A6B510BE9932}"/>
    <cellStyle name="Input 50 6" xfId="12793" xr:uid="{42B7382C-AD59-4742-B03F-D536E88D46B7}"/>
    <cellStyle name="Input 50 7" xfId="13109" xr:uid="{BD783F30-FE01-4E5A-8EAB-C8008466E1C9}"/>
    <cellStyle name="Input 50 8" xfId="18609" xr:uid="{2119D97A-A58D-4A33-8427-67F1DA635DC9}"/>
    <cellStyle name="Input 50 9" xfId="19780" xr:uid="{483F0E98-002B-43F9-A778-24731A6FA7E8}"/>
    <cellStyle name="Input 51" xfId="2323" xr:uid="{3324AC95-1896-471D-A942-6BC46ABBB24B}"/>
    <cellStyle name="Input 51 10" xfId="20571" xr:uid="{B41B3D54-8CD9-4B33-BAA5-51A046B36ABF}"/>
    <cellStyle name="Input 51 2" xfId="5177" xr:uid="{846B1AAA-B59F-4464-B9CC-584BF0FE5D7F}"/>
    <cellStyle name="Input 51 2 2" xfId="11839" xr:uid="{679C0C97-9B02-4764-8E65-F011BC3E9EFD}"/>
    <cellStyle name="Input 51 2 2 2" xfId="15526" xr:uid="{7D25DFC1-4481-499D-BF4A-1CFEDFA1EDBB}"/>
    <cellStyle name="Input 51 2 2 3" xfId="16561" xr:uid="{09254C31-9D0E-465D-8E26-7CDEB0ADD33A}"/>
    <cellStyle name="Input 51 2 2 4" xfId="17531" xr:uid="{FFB3C98C-2EB5-4AC4-BFDC-FB5CE5DA2A5E}"/>
    <cellStyle name="Input 51 2 2 5" xfId="21304" xr:uid="{9CAC54EB-9CDD-4FF7-A9DE-F33C8914F787}"/>
    <cellStyle name="Input 51 2 2 6" xfId="22478" xr:uid="{C2DA265B-167F-4536-A1E3-BFAE8A8CAB69}"/>
    <cellStyle name="Input 51 2 2 7" xfId="23509" xr:uid="{DC88A8C9-51F6-453F-A009-2B0E11CD489F}"/>
    <cellStyle name="Input 51 2 3" xfId="11834" xr:uid="{81E2FCA5-B657-43AF-BB80-2B7EE2CB3AE1}"/>
    <cellStyle name="Input 51 2 3 2" xfId="15521" xr:uid="{89F7BD4F-4FA3-4A4F-AD08-C0E9AD99E73C}"/>
    <cellStyle name="Input 51 2 3 3" xfId="16556" xr:uid="{1E650B2F-FAE3-47D3-A730-39F605BDEAC2}"/>
    <cellStyle name="Input 51 2 3 4" xfId="17526" xr:uid="{7494A01D-4DB7-469B-95D8-C19EA567FC26}"/>
    <cellStyle name="Input 51 2 3 5" xfId="21299" xr:uid="{84535B51-D47A-4562-BB2B-BC134D308970}"/>
    <cellStyle name="Input 51 2 3 6" xfId="22474" xr:uid="{047B5E1A-4403-4751-8A68-E7CBF5077369}"/>
    <cellStyle name="Input 51 2 3 7" xfId="23504" xr:uid="{284EFA67-E9B5-4701-A316-9ABC0DC3D28E}"/>
    <cellStyle name="Input 51 2 4" xfId="13742" xr:uid="{258F180B-3C95-432D-A8FF-B9DED6343D1D}"/>
    <cellStyle name="Input 51 2 5" xfId="14694" xr:uid="{E44AEA2B-2736-4372-A693-28B7ED362344}"/>
    <cellStyle name="Input 51 2 6" xfId="14886" xr:uid="{21CFB66C-7182-45AA-B5B2-7F41A1ED92F6}"/>
    <cellStyle name="Input 51 2 7" xfId="19439" xr:uid="{6E388127-3133-4AD7-876D-5BD24DED4269}"/>
    <cellStyle name="Input 51 2 8" xfId="20054" xr:uid="{09FD7F6B-D4D0-490D-AC65-6CD541B0FEF0}"/>
    <cellStyle name="Input 51 2 9" xfId="19350" xr:uid="{525391B8-75E0-445B-8FFB-FD5415389D04}"/>
    <cellStyle name="Input 51 3" xfId="6787" xr:uid="{A9BC5439-0EE4-4038-9D01-55573F4FC63E}"/>
    <cellStyle name="Input 51 3 2" xfId="11979" xr:uid="{A82C4A01-2B84-4883-BF2C-6221D55D725D}"/>
    <cellStyle name="Input 51 3 2 2" xfId="15666" xr:uid="{DDF91BF9-308F-49E1-8378-2C1F2FD662B9}"/>
    <cellStyle name="Input 51 3 2 3" xfId="16700" xr:uid="{B24B85F1-4A7C-4F47-9627-1853613FD4FF}"/>
    <cellStyle name="Input 51 3 2 4" xfId="17671" xr:uid="{317411D8-8342-4D22-A777-6FCDE8E1B2BD}"/>
    <cellStyle name="Input 51 3 2 5" xfId="21444" xr:uid="{A6DE40BC-B1C1-412D-9809-D162964404A2}"/>
    <cellStyle name="Input 51 3 2 6" xfId="22613" xr:uid="{36B2FD01-5ED5-4B0D-9E04-8C12A4141468}"/>
    <cellStyle name="Input 51 3 2 7" xfId="23649" xr:uid="{373756FF-351D-4855-A714-43D258551D44}"/>
    <cellStyle name="Input 51 3 3" xfId="11355" xr:uid="{FA8B250A-421B-459D-A727-E2647B74D0B2}"/>
    <cellStyle name="Input 51 3 3 2" xfId="15047" xr:uid="{675BDFA8-9C1C-4C95-A2A3-BECAD25DE163}"/>
    <cellStyle name="Input 51 3 3 3" xfId="16091" xr:uid="{5FD1E484-453F-44B4-8A87-4C9B8003C2F6}"/>
    <cellStyle name="Input 51 3 3 4" xfId="17057" xr:uid="{709951F8-154F-4990-8C1D-153BB7F2166C}"/>
    <cellStyle name="Input 51 3 3 5" xfId="20835" xr:uid="{3E4D225A-4BF9-4AB5-8B88-7721E46D2823}"/>
    <cellStyle name="Input 51 3 3 6" xfId="22041" xr:uid="{4AD554C6-12A0-4B86-9714-B35AD0E8A1A5}"/>
    <cellStyle name="Input 51 3 3 7" xfId="23035" xr:uid="{AEB281B4-A7B8-4F08-B061-CF32A39F6EAA}"/>
    <cellStyle name="Input 51 3 4" xfId="14120" xr:uid="{E7AFE3C8-A665-43B1-A3C9-B1944123154E}"/>
    <cellStyle name="Input 51 3 5" xfId="14365" xr:uid="{703744F3-6866-4064-8924-20EAEB841BAF}"/>
    <cellStyle name="Input 51 3 6" xfId="15827" xr:uid="{DDF4C64A-79D2-4D81-8784-638A5571441F}"/>
    <cellStyle name="Input 51 3 7" xfId="19920" xr:uid="{C705E797-3638-4C92-B528-B9E5ECA6587A}"/>
    <cellStyle name="Input 51 3 8" xfId="19835" xr:uid="{23CAD2CC-E5DD-4915-8861-92F8A7F8DE68}"/>
    <cellStyle name="Input 51 3 9" xfId="19532" xr:uid="{4B4B2478-E8E6-49CA-8029-86A78904051A}"/>
    <cellStyle name="Input 51 4" xfId="11569" xr:uid="{1E61D65A-822C-46EF-9799-B09018347227}"/>
    <cellStyle name="Input 51 4 2" xfId="15257" xr:uid="{DF6CE39E-A443-4406-A229-9082E43629C2}"/>
    <cellStyle name="Input 51 4 3" xfId="16294" xr:uid="{861EE88D-E633-4315-9FFB-8FBD94D1A77E}"/>
    <cellStyle name="Input 51 4 4" xfId="17262" xr:uid="{0397F946-D0DB-4E26-8FF8-F52083BB6EBA}"/>
    <cellStyle name="Input 51 4 5" xfId="21037" xr:uid="{87DF7625-91DD-4F9B-88DE-5CD49CCCEC9B}"/>
    <cellStyle name="Input 51 4 6" xfId="22228" xr:uid="{63E6D478-D298-4C5E-B2DB-2E5B0BB31A58}"/>
    <cellStyle name="Input 51 4 7" xfId="23240" xr:uid="{0F04637A-311C-4C76-AB3A-BB3BBC8FDDEA}"/>
    <cellStyle name="Input 51 5" xfId="13071" xr:uid="{87FF9527-8ECF-477F-8259-D3500051EA3F}"/>
    <cellStyle name="Input 51 6" xfId="12791" xr:uid="{404C4D13-D074-4590-8891-F0588238704D}"/>
    <cellStyle name="Input 51 7" xfId="15831" xr:uid="{78960333-028F-4E16-B107-A93DA0CEDDC1}"/>
    <cellStyle name="Input 51 8" xfId="18611" xr:uid="{8612694D-A426-49CE-8B2D-922454F13763}"/>
    <cellStyle name="Input 51 9" xfId="20254" xr:uid="{EB57236C-F759-4959-9BE0-FC4C0E5E99B3}"/>
    <cellStyle name="Input 52" xfId="2467" xr:uid="{968D712C-5A05-49FD-B7CF-EC3A7EE1F1D3}"/>
    <cellStyle name="Input 52 10" xfId="20748" xr:uid="{BF7C6A43-6810-4C5B-974A-6BB2CB37139B}"/>
    <cellStyle name="Input 52 2" xfId="5300" xr:uid="{41F36425-FFBA-4AEA-855E-4656F8861B5B}"/>
    <cellStyle name="Input 52 2 2" xfId="11849" xr:uid="{0276909E-5DA9-4DD7-9C12-148E14688A37}"/>
    <cellStyle name="Input 52 2 2 2" xfId="15536" xr:uid="{F3595662-B4AA-4687-B25B-267FBA5C7F77}"/>
    <cellStyle name="Input 52 2 2 3" xfId="16571" xr:uid="{61D0A7DA-D434-4635-95BC-886A8C481C38}"/>
    <cellStyle name="Input 52 2 2 4" xfId="17541" xr:uid="{DCF1F648-68DB-4D3A-9E7D-C65A5C3DB4F7}"/>
    <cellStyle name="Input 52 2 2 5" xfId="21314" xr:uid="{B19F5E60-B4BE-4E0C-B164-2F3CCF62422B}"/>
    <cellStyle name="Input 52 2 2 6" xfId="22488" xr:uid="{2AD63DF5-1187-46CF-B317-D4ADF700A39B}"/>
    <cellStyle name="Input 52 2 2 7" xfId="23519" xr:uid="{1FD82F49-AD4D-42D5-BBC8-3E735DF69B83}"/>
    <cellStyle name="Input 52 2 3" xfId="11942" xr:uid="{F3994A43-3FEA-4D00-AAAA-0E4FD70DEEB3}"/>
    <cellStyle name="Input 52 2 3 2" xfId="15629" xr:uid="{40C966D1-BBD8-458B-B3D4-193CF8436588}"/>
    <cellStyle name="Input 52 2 3 3" xfId="16663" xr:uid="{373970D6-93F2-404E-AB5B-B2AD6C8CF3BA}"/>
    <cellStyle name="Input 52 2 3 4" xfId="17634" xr:uid="{D4EAC0E3-1486-4635-8CC6-D6E78C47C25A}"/>
    <cellStyle name="Input 52 2 3 5" xfId="21407" xr:uid="{BBC1401F-6493-455D-8C33-57D0F8629060}"/>
    <cellStyle name="Input 52 2 3 6" xfId="22576" xr:uid="{D348EFE5-F343-452F-A4EB-33B94A72C815}"/>
    <cellStyle name="Input 52 2 3 7" xfId="23612" xr:uid="{3952DB6F-E718-4634-9E5C-3AA26FED98D1}"/>
    <cellStyle name="Input 52 2 4" xfId="13769" xr:uid="{E5686ECF-83CE-47B4-9B3C-D8ACE4F67105}"/>
    <cellStyle name="Input 52 2 5" xfId="14736" xr:uid="{C385FB60-C336-493B-8E68-D30669EDCBFF}"/>
    <cellStyle name="Input 52 2 6" xfId="14416" xr:uid="{CC807299-0027-4157-8BEA-0EE80F9DF457}"/>
    <cellStyle name="Input 52 2 7" xfId="19484" xr:uid="{D9C5650C-B076-4586-B4D3-0B24338B6161}"/>
    <cellStyle name="Input 52 2 8" xfId="20769" xr:uid="{E0844C4A-5C8F-462E-9F22-FB69E2D078D6}"/>
    <cellStyle name="Input 52 2 9" xfId="20582" xr:uid="{5A001945-DCC9-46A1-8863-383D75BCD502}"/>
    <cellStyle name="Input 52 3" xfId="6795" xr:uid="{F71E7F77-6EAE-420E-A149-B96683913020}"/>
    <cellStyle name="Input 52 3 2" xfId="11987" xr:uid="{BF903613-E5F0-41ED-9A11-0D79983DD3A8}"/>
    <cellStyle name="Input 52 3 2 2" xfId="15674" xr:uid="{DBE56603-003E-4A60-94EF-60665F7160B3}"/>
    <cellStyle name="Input 52 3 2 3" xfId="16708" xr:uid="{9F806A34-A3FF-4D52-B4BB-464E900EAD1E}"/>
    <cellStyle name="Input 52 3 2 4" xfId="17679" xr:uid="{36E729AC-8AC5-49D7-9858-A19E2E7A52EA}"/>
    <cellStyle name="Input 52 3 2 5" xfId="21452" xr:uid="{28C9736C-7577-4542-91D2-B550BA70B858}"/>
    <cellStyle name="Input 52 3 2 6" xfId="22621" xr:uid="{433D9826-86BC-4B17-AA07-1E0D8FBE8437}"/>
    <cellStyle name="Input 52 3 2 7" xfId="23657" xr:uid="{9574CBC2-3EAE-4806-A2DE-85E61D5928CE}"/>
    <cellStyle name="Input 52 3 3" xfId="11363" xr:uid="{B7828299-3A15-4C10-8DA8-BD450CEC515C}"/>
    <cellStyle name="Input 52 3 3 2" xfId="15055" xr:uid="{B83FE702-9556-4968-84A0-5F9724D74750}"/>
    <cellStyle name="Input 52 3 3 3" xfId="16099" xr:uid="{2AF7F6C4-40FC-43BA-9326-2F2B1B9528C5}"/>
    <cellStyle name="Input 52 3 3 4" xfId="17065" xr:uid="{2C33ADF1-CFCE-4ED0-9127-A669AEC80F30}"/>
    <cellStyle name="Input 52 3 3 5" xfId="20843" xr:uid="{B4723AA4-A8C2-4EE1-BB44-6E5720225682}"/>
    <cellStyle name="Input 52 3 3 6" xfId="22049" xr:uid="{68C755D0-4552-4A31-B169-44996B1DF11E}"/>
    <cellStyle name="Input 52 3 3 7" xfId="23043" xr:uid="{9BAF5ECA-5EDF-4521-9916-C426AAF3B981}"/>
    <cellStyle name="Input 52 3 4" xfId="14128" xr:uid="{B4386CB0-A4AF-4566-A5B8-DDE3F3895D89}"/>
    <cellStyle name="Input 52 3 5" xfId="14312" xr:uid="{A6B7B7D8-8633-44B5-A152-C2574C534C2D}"/>
    <cellStyle name="Input 52 3 6" xfId="13400" xr:uid="{9829923A-FE37-4C55-BF8A-6F7B97CB8D19}"/>
    <cellStyle name="Input 52 3 7" xfId="19928" xr:uid="{127F45B2-F67D-440A-A6C6-33DC0BFE698B}"/>
    <cellStyle name="Input 52 3 8" xfId="19806" xr:uid="{675D6129-45D5-4CDB-9E08-B689073815D4}"/>
    <cellStyle name="Input 52 3 9" xfId="21981" xr:uid="{48579405-821F-457A-BFEC-02873FE86C87}"/>
    <cellStyle name="Input 52 4" xfId="11582" xr:uid="{B7613578-2126-4A85-ABFF-32B725371127}"/>
    <cellStyle name="Input 52 4 2" xfId="15270" xr:uid="{0EA47AD7-0C42-4E7F-A9FB-A483D45D6C0B}"/>
    <cellStyle name="Input 52 4 3" xfId="16307" xr:uid="{DE92C230-70ED-49F9-8610-EEA3A99EE72D}"/>
    <cellStyle name="Input 52 4 4" xfId="17275" xr:uid="{B458C368-66E9-4947-A9E4-4E60CFF79F5D}"/>
    <cellStyle name="Input 52 4 5" xfId="21050" xr:uid="{AEA79146-0831-426C-AB72-09513D7F14CE}"/>
    <cellStyle name="Input 52 4 6" xfId="22241" xr:uid="{AFA861D3-8217-4571-88E7-E7C0AB4A58B5}"/>
    <cellStyle name="Input 52 4 7" xfId="23253" xr:uid="{1300DCB2-0B27-46A3-9033-A78758AAFF20}"/>
    <cellStyle name="Input 52 5" xfId="13106" xr:uid="{97628381-0D65-4DD6-AABE-9F36F629667F}"/>
    <cellStyle name="Input 52 6" xfId="14934" xr:uid="{A6A47A23-6041-4FDA-A8FF-27C63071583B}"/>
    <cellStyle name="Input 52 7" xfId="13418" xr:uid="{8F840487-6EDB-4634-8851-B07CD41B19A8}"/>
    <cellStyle name="Input 52 8" xfId="18660" xr:uid="{37D09594-4B6B-4AF5-A0E0-B8C8E4DC6BD0}"/>
    <cellStyle name="Input 52 9" xfId="19816" xr:uid="{79F80AA9-0785-4203-8795-23FD89E3D165}"/>
    <cellStyle name="Input 53" xfId="2402" xr:uid="{D2444306-1DCF-41D8-B7FE-6A094D01E7F7}"/>
    <cellStyle name="Input 53 10" xfId="19356" xr:uid="{720F2C51-E81A-4E17-BD46-2B64BECEBAFB}"/>
    <cellStyle name="Input 53 2" xfId="5245" xr:uid="{A26E44FE-7C78-4C07-81F0-9742F04D92A6}"/>
    <cellStyle name="Input 53 2 2" xfId="11846" xr:uid="{A2CD6828-80A5-409E-922E-4B288A61921A}"/>
    <cellStyle name="Input 53 2 2 2" xfId="15533" xr:uid="{3B66F48C-07D9-4B03-B3C5-D7050B387EFC}"/>
    <cellStyle name="Input 53 2 2 3" xfId="16568" xr:uid="{2F10C3FC-9B68-4FC1-A112-926A889E17C2}"/>
    <cellStyle name="Input 53 2 2 4" xfId="17538" xr:uid="{C8809BB6-DA97-4734-8E20-5D204A7F495F}"/>
    <cellStyle name="Input 53 2 2 5" xfId="21311" xr:uid="{E3C76EE1-A610-4A80-BA61-E1A30B940E1B}"/>
    <cellStyle name="Input 53 2 2 6" xfId="22485" xr:uid="{E175AEA5-D2AC-48C3-B976-FFC9CB0AEA14}"/>
    <cellStyle name="Input 53 2 2 7" xfId="23516" xr:uid="{31CAD0D7-C031-4D2F-9D43-B1421E954F67}"/>
    <cellStyle name="Input 53 2 3" xfId="11717" xr:uid="{A5A7E15D-4E26-4DFB-B88E-6803DD2FDB90}"/>
    <cellStyle name="Input 53 2 3 2" xfId="15404" xr:uid="{A413E38D-D271-48D1-8EF9-43EE9C08E293}"/>
    <cellStyle name="Input 53 2 3 3" xfId="16441" xr:uid="{BAF73E5D-BE24-4DE6-A012-32DDF35073C6}"/>
    <cellStyle name="Input 53 2 3 4" xfId="17409" xr:uid="{3DC21E1F-E917-47DB-BB49-4040ED7D7F8A}"/>
    <cellStyle name="Input 53 2 3 5" xfId="21184" xr:uid="{DE1ECC4C-25C2-40AD-AB3D-CA91D6CC45C0}"/>
    <cellStyle name="Input 53 2 3 6" xfId="22364" xr:uid="{5E704D76-E0F3-410E-B91B-72E7EBA7FF68}"/>
    <cellStyle name="Input 53 2 3 7" xfId="23387" xr:uid="{E247E4CB-1972-4A16-814E-1E81E4F6F028}"/>
    <cellStyle name="Input 53 2 4" xfId="13754" xr:uid="{3A10BA31-E1FC-4244-A7B4-CA2D3E939771}"/>
    <cellStyle name="Input 53 2 5" xfId="13483" xr:uid="{43E3356F-C803-40A5-8C30-374BB3238D5C}"/>
    <cellStyle name="Input 53 2 6" xfId="14723" xr:uid="{761EE3D6-7BFE-4B2C-9232-D7EDEF70D1FB}"/>
    <cellStyle name="Input 53 2 7" xfId="19468" xr:uid="{CED9608D-C719-4B75-A584-3EBCE34EA937}"/>
    <cellStyle name="Input 53 2 8" xfId="18650" xr:uid="{77906B15-E788-4B98-831E-68D27F1BFBC0}"/>
    <cellStyle name="Input 53 2 9" xfId="20560" xr:uid="{CED508BB-7477-4E43-AA84-3AA85C1AFA36}"/>
    <cellStyle name="Input 53 3" xfId="6792" xr:uid="{0B1293D8-8990-4A0B-B263-3F9315AF4D18}"/>
    <cellStyle name="Input 53 3 2" xfId="11984" xr:uid="{97E1D4CE-2BB0-4336-9728-D153F573A14E}"/>
    <cellStyle name="Input 53 3 2 2" xfId="15671" xr:uid="{11FBFBD6-84DE-456C-8E05-99BBD4EA26C1}"/>
    <cellStyle name="Input 53 3 2 3" xfId="16705" xr:uid="{3AB465E7-20F9-458C-A9D0-B8CDF443F657}"/>
    <cellStyle name="Input 53 3 2 4" xfId="17676" xr:uid="{C84A69D4-6F30-454A-B735-C0B8DA73EC98}"/>
    <cellStyle name="Input 53 3 2 5" xfId="21449" xr:uid="{64302C5A-51F2-4851-8B10-6A01873DECC8}"/>
    <cellStyle name="Input 53 3 2 6" xfId="22618" xr:uid="{3FD68002-71D4-447D-9887-A34619308A4A}"/>
    <cellStyle name="Input 53 3 2 7" xfId="23654" xr:uid="{F5AD6610-8E64-44AF-81FF-16D869EA5B8A}"/>
    <cellStyle name="Input 53 3 3" xfId="11360" xr:uid="{38D22B5F-164A-4B8A-B4E7-8E5D1CB5383D}"/>
    <cellStyle name="Input 53 3 3 2" xfId="15052" xr:uid="{900A7D1A-8715-44FA-ADA3-303F9B29217A}"/>
    <cellStyle name="Input 53 3 3 3" xfId="16096" xr:uid="{607D6B84-348F-4F2E-AC05-87FDCF167E69}"/>
    <cellStyle name="Input 53 3 3 4" xfId="17062" xr:uid="{BF0B3776-58C0-4F95-90CF-28735D5042EE}"/>
    <cellStyle name="Input 53 3 3 5" xfId="20840" xr:uid="{ED3008D9-E026-449A-A5E2-3DF27E8075D4}"/>
    <cellStyle name="Input 53 3 3 6" xfId="22046" xr:uid="{744F3E06-2BF1-40C5-90B0-ED05A663207A}"/>
    <cellStyle name="Input 53 3 3 7" xfId="23040" xr:uid="{571D1481-BD61-4F37-BC0E-522E7F309619}"/>
    <cellStyle name="Input 53 3 4" xfId="14125" xr:uid="{9BCC3BE4-2A7C-4DE9-AEFB-671194994C0A}"/>
    <cellStyle name="Input 53 3 5" xfId="14743" xr:uid="{4428E649-781F-4903-BB13-C8DABB9B3612}"/>
    <cellStyle name="Input 53 3 6" xfId="14274" xr:uid="{26FDC95A-1645-4D27-B77F-8BA35D4D94C8}"/>
    <cellStyle name="Input 53 3 7" xfId="19925" xr:uid="{CD615788-DF0D-4960-B3B1-9946D784A4C9}"/>
    <cellStyle name="Input 53 3 8" xfId="19053" xr:uid="{99503125-3F9B-455A-8483-AA1D32560551}"/>
    <cellStyle name="Input 53 3 9" xfId="21975" xr:uid="{970DD6D5-49A9-42C8-A709-EE0AC924DDDD}"/>
    <cellStyle name="Input 53 4" xfId="11578" xr:uid="{8F037D9D-37FF-4C1B-9B51-F53161B68E8E}"/>
    <cellStyle name="Input 53 4 2" xfId="15266" xr:uid="{B83D436A-590B-429D-8F48-2B341F67BC83}"/>
    <cellStyle name="Input 53 4 3" xfId="16303" xr:uid="{A6118018-DAFC-436F-8096-95CFEFE91BFB}"/>
    <cellStyle name="Input 53 4 4" xfId="17271" xr:uid="{044BD079-B97F-4A25-ACB8-BF48AA70B367}"/>
    <cellStyle name="Input 53 4 5" xfId="21046" xr:uid="{684F317F-0ACF-47FD-9BDB-55576A17C6CE}"/>
    <cellStyle name="Input 53 4 6" xfId="22237" xr:uid="{7A78F65A-2450-447C-8300-CFBB04C00A37}"/>
    <cellStyle name="Input 53 4 7" xfId="23249" xr:uid="{8D00B05A-58DD-48C8-8714-E5F974311FF7}"/>
    <cellStyle name="Input 53 5" xfId="13093" xr:uid="{B2B4417C-D885-451C-88FF-99425A8629FC}"/>
    <cellStyle name="Input 53 6" xfId="13407" xr:uid="{FA9CE172-7EB0-42EB-B531-437551511F02}"/>
    <cellStyle name="Input 53 7" xfId="13552" xr:uid="{82DC5D5B-E0CA-43F0-B9EC-C31CB6003992}"/>
    <cellStyle name="Input 53 8" xfId="18640" xr:uid="{9A831EFD-68A8-4C9B-83F2-86601DD68535}"/>
    <cellStyle name="Input 53 9" xfId="18285" xr:uid="{8B796E18-11D6-480A-9BEF-CC47D1B09929}"/>
    <cellStyle name="Input 54" xfId="2344" xr:uid="{C25FB875-0D7C-4184-BE1E-D9A6D26AE6C6}"/>
    <cellStyle name="Input 54 10" xfId="19846" xr:uid="{9E359C97-1DE1-40EB-B8E5-42ABB0E16621}"/>
    <cellStyle name="Input 54 2" xfId="5193" xr:uid="{0EA3FAC3-DA30-4C92-BBEA-05FBDFC68E50}"/>
    <cellStyle name="Input 54 2 2" xfId="11841" xr:uid="{0BFE3D94-C43A-4A0B-95DC-4A493C26F33A}"/>
    <cellStyle name="Input 54 2 2 2" xfId="15528" xr:uid="{D05EC9D7-86AB-48BF-A788-299F083880C3}"/>
    <cellStyle name="Input 54 2 2 3" xfId="16563" xr:uid="{DF218063-FAFF-4818-9508-9B4EF2D40CD8}"/>
    <cellStyle name="Input 54 2 2 4" xfId="17533" xr:uid="{62C7B3C4-6534-449B-A0A2-CB887171F964}"/>
    <cellStyle name="Input 54 2 2 5" xfId="21306" xr:uid="{4BEC1BC5-911B-4A17-8DA4-A4F0E377930D}"/>
    <cellStyle name="Input 54 2 2 6" xfId="22480" xr:uid="{38456764-0ADA-4EA7-88A5-FBEDE0EDB76E}"/>
    <cellStyle name="Input 54 2 2 7" xfId="23511" xr:uid="{13158F12-EB94-4774-AC9F-3FC2EE228FA8}"/>
    <cellStyle name="Input 54 2 3" xfId="11835" xr:uid="{FB0F924B-2438-442E-9769-08356053562F}"/>
    <cellStyle name="Input 54 2 3 2" xfId="15522" xr:uid="{B174E57C-868B-477E-B8E4-1EAB9DF71658}"/>
    <cellStyle name="Input 54 2 3 3" xfId="16557" xr:uid="{717C5DF3-E812-4FAE-8445-434917AAD400}"/>
    <cellStyle name="Input 54 2 3 4" xfId="17527" xr:uid="{43B4D9F0-3317-494C-A118-05DBFCF36957}"/>
    <cellStyle name="Input 54 2 3 5" xfId="21300" xr:uid="{FAE8BCB9-C5D5-489B-AF13-21E11A690A10}"/>
    <cellStyle name="Input 54 2 3 6" xfId="22475" xr:uid="{0009D8E6-A463-4A03-9EAA-2074E803EEE8}"/>
    <cellStyle name="Input 54 2 3 7" xfId="23505" xr:uid="{5AC9B069-C5C1-41B1-83E6-652F8BC95382}"/>
    <cellStyle name="Input 54 2 4" xfId="13745" xr:uid="{02C28C1D-6204-47DC-87FE-8AFF75C769F1}"/>
    <cellStyle name="Input 54 2 5" xfId="14475" xr:uid="{63E8F445-EFB1-4F39-BF09-57F8408DFDA8}"/>
    <cellStyle name="Input 54 2 6" xfId="13142" xr:uid="{0D5DE153-9B43-4577-A6A8-6CD24961428E}"/>
    <cellStyle name="Input 54 2 7" xfId="19447" xr:uid="{D83F80C6-39BF-4CFA-8E56-64C6615C3048}"/>
    <cellStyle name="Input 54 2 8" xfId="20306" xr:uid="{159F1D80-2CC1-4737-B368-701AD273A51D}"/>
    <cellStyle name="Input 54 2 9" xfId="20045" xr:uid="{16E3BA79-2CCE-4593-87D2-72E0C52B73A4}"/>
    <cellStyle name="Input 54 3" xfId="6789" xr:uid="{11520ACD-5392-4265-9F46-39EEE9E4E525}"/>
    <cellStyle name="Input 54 3 2" xfId="11981" xr:uid="{49480A94-65AE-40DF-BF3E-E470B9EF34EE}"/>
    <cellStyle name="Input 54 3 2 2" xfId="15668" xr:uid="{3CF3E953-EFB5-4AFC-AC6B-12C25C2ADCDB}"/>
    <cellStyle name="Input 54 3 2 3" xfId="16702" xr:uid="{DD09068A-092B-4FEA-9719-FF0A20C37CA7}"/>
    <cellStyle name="Input 54 3 2 4" xfId="17673" xr:uid="{475E34A9-F732-4A2A-A8A5-45F9AB554E85}"/>
    <cellStyle name="Input 54 3 2 5" xfId="21446" xr:uid="{3C9BD028-7391-435C-A6C7-6425681A1C18}"/>
    <cellStyle name="Input 54 3 2 6" xfId="22615" xr:uid="{3BF8A2AC-29AE-4A4B-9D34-2A17B63D9B59}"/>
    <cellStyle name="Input 54 3 2 7" xfId="23651" xr:uid="{C131591A-0DED-4089-BB75-C385681B4B28}"/>
    <cellStyle name="Input 54 3 3" xfId="11357" xr:uid="{2CBA5831-73A3-4892-9689-411986D8571B}"/>
    <cellStyle name="Input 54 3 3 2" xfId="15049" xr:uid="{916060A7-0547-4FC6-BDC7-A0B1630EC790}"/>
    <cellStyle name="Input 54 3 3 3" xfId="16093" xr:uid="{D443ED64-4650-4BB1-ABC8-FD4169FF3876}"/>
    <cellStyle name="Input 54 3 3 4" xfId="17059" xr:uid="{9DD9E82C-C89A-4B32-9843-063D6D095A13}"/>
    <cellStyle name="Input 54 3 3 5" xfId="20837" xr:uid="{2EAB6E60-439F-4B47-8809-80C65762E63B}"/>
    <cellStyle name="Input 54 3 3 6" xfId="22043" xr:uid="{D45771B6-9C6F-4850-91B2-C91399F4FBD5}"/>
    <cellStyle name="Input 54 3 3 7" xfId="23037" xr:uid="{E7D57EB1-F0D4-4882-BBC7-C9C7553CCAFB}"/>
    <cellStyle name="Input 54 3 4" xfId="14122" xr:uid="{2D00740A-D207-469D-BB4C-37889F093DAA}"/>
    <cellStyle name="Input 54 3 5" xfId="13731" xr:uid="{5FDFE368-2E53-41C1-A1AE-5F0618B04EFA}"/>
    <cellStyle name="Input 54 3 6" xfId="13571" xr:uid="{050632F5-F0A1-468A-BD96-C5BBDF66AAFB}"/>
    <cellStyle name="Input 54 3 7" xfId="19922" xr:uid="{91D68C4C-717F-4108-9954-BC44325E9375}"/>
    <cellStyle name="Input 54 3 8" xfId="20313" xr:uid="{6B857C0F-A6F4-4E32-AC48-1FB029D60A7E}"/>
    <cellStyle name="Input 54 3 9" xfId="20657" xr:uid="{A9E1AEF4-5918-4E1C-ACA8-A635A11446BE}"/>
    <cellStyle name="Input 54 4" xfId="11571" xr:uid="{C3A90B50-A1A3-49EA-93E7-23D8576B1492}"/>
    <cellStyle name="Input 54 4 2" xfId="15259" xr:uid="{12DB0B65-7BEA-4B8D-A9E4-7729FE7F407E}"/>
    <cellStyle name="Input 54 4 3" xfId="16296" xr:uid="{F5D860BD-8AAA-4441-82FA-E887A9D3CB92}"/>
    <cellStyle name="Input 54 4 4" xfId="17264" xr:uid="{D28FF556-F454-499D-A127-B47BA65DE45E}"/>
    <cellStyle name="Input 54 4 5" xfId="21039" xr:uid="{FC8E7688-A5A2-46FE-A274-5BA8E790FA53}"/>
    <cellStyle name="Input 54 4 6" xfId="22230" xr:uid="{A2E9C278-A717-42D1-8C36-71D355F58356}"/>
    <cellStyle name="Input 54 4 7" xfId="23242" xr:uid="{74305873-BCF7-4B49-BA44-B81EDBB8512D}"/>
    <cellStyle name="Input 54 5" xfId="13077" xr:uid="{B17ABDC5-E036-4282-B2CC-0387723E927A}"/>
    <cellStyle name="Input 54 6" xfId="14522" xr:uid="{C2DD0E43-E3C1-41D3-8934-DB9A3DB02E84}"/>
    <cellStyle name="Input 54 7" xfId="13685" xr:uid="{03E46E50-DEAA-4C18-BE6B-48264704E511}"/>
    <cellStyle name="Input 54 8" xfId="18621" xr:uid="{66BA059C-E8DD-4235-9AEA-1D075A643412}"/>
    <cellStyle name="Input 54 9" xfId="20518" xr:uid="{67A74156-56F8-40B2-A474-9E9C2F2033E4}"/>
    <cellStyle name="Input 55" xfId="2461" xr:uid="{927A47AB-7FED-4B25-AE72-0CC751C9EA55}"/>
    <cellStyle name="Input 55 10" xfId="19432" xr:uid="{15CC2230-D3EC-4005-8752-77A616688A61}"/>
    <cellStyle name="Input 55 2" xfId="5297" xr:uid="{6D6A41E6-C3E4-4703-A400-B12FD1654F1B}"/>
    <cellStyle name="Input 55 2 2" xfId="11848" xr:uid="{0D65329F-2F7F-48C9-B509-53DCF1D64E66}"/>
    <cellStyle name="Input 55 2 2 2" xfId="15535" xr:uid="{E8AADDFF-431D-46D7-B38F-5EEDFD92DBF7}"/>
    <cellStyle name="Input 55 2 2 3" xfId="16570" xr:uid="{E7A9204B-3B29-4FAB-BCC6-0E36B2D565C0}"/>
    <cellStyle name="Input 55 2 2 4" xfId="17540" xr:uid="{753C4CF9-3772-432F-81FC-16064C7DF4F5}"/>
    <cellStyle name="Input 55 2 2 5" xfId="21313" xr:uid="{DA9C8D3F-EE15-49C6-8BE7-47F63EC0E415}"/>
    <cellStyle name="Input 55 2 2 6" xfId="22487" xr:uid="{89B73E11-1D1D-4A3A-A0E8-ABC0DE919B9C}"/>
    <cellStyle name="Input 55 2 2 7" xfId="23518" xr:uid="{8A4B55CB-2474-4151-B7B5-CC0FFC7FF23E}"/>
    <cellStyle name="Input 55 2 3" xfId="11731" xr:uid="{D88A833B-7439-4B5E-88FA-391B3A1C3544}"/>
    <cellStyle name="Input 55 2 3 2" xfId="15418" xr:uid="{63C2DE6B-197F-41B9-80F4-7415DD3E37BB}"/>
    <cellStyle name="Input 55 2 3 3" xfId="16455" xr:uid="{6B61CB54-ABF5-4463-8837-57003128A921}"/>
    <cellStyle name="Input 55 2 3 4" xfId="17423" xr:uid="{B3A968AD-D720-4A69-91CB-D64DCFA312F2}"/>
    <cellStyle name="Input 55 2 3 5" xfId="21198" xr:uid="{E943DC74-7111-41C5-A0B7-0D4A08F56674}"/>
    <cellStyle name="Input 55 2 3 6" xfId="22378" xr:uid="{80DF5267-1CAD-47E7-85A0-EE10FCF69EEF}"/>
    <cellStyle name="Input 55 2 3 7" xfId="23401" xr:uid="{E16B0FD9-A700-45CA-9A66-D3F2FEF1552E}"/>
    <cellStyle name="Input 55 2 4" xfId="13767" xr:uid="{0A088228-7120-4DBF-AF55-131FF99A20E9}"/>
    <cellStyle name="Input 55 2 5" xfId="13717" xr:uid="{EF356DA6-883D-4AB9-9727-6AF59EAC542C}"/>
    <cellStyle name="Input 55 2 6" xfId="14820" xr:uid="{AF9B03B9-141E-4EDA-BAAA-837AD544D1B9}"/>
    <cellStyle name="Input 55 2 7" xfId="19481" xr:uid="{60873541-E1F3-4EBB-818D-6D7823E85896}"/>
    <cellStyle name="Input 55 2 8" xfId="19893" xr:uid="{53C9E02B-F37D-437A-9A7E-72040700B2B6}"/>
    <cellStyle name="Input 55 2 9" xfId="21406" xr:uid="{78D84A44-245E-4371-BA9C-6E7EAB3884DE}"/>
    <cellStyle name="Input 55 3" xfId="6794" xr:uid="{56DD7D1A-88A0-4459-B132-147AA507BA9D}"/>
    <cellStyle name="Input 55 3 2" xfId="11986" xr:uid="{8985B48C-90DF-45AE-9C45-56892FBC5A68}"/>
    <cellStyle name="Input 55 3 2 2" xfId="15673" xr:uid="{74165508-8A83-4EB7-9AD5-EE6142A5E3B9}"/>
    <cellStyle name="Input 55 3 2 3" xfId="16707" xr:uid="{C242EFCA-591C-489B-8315-60411E1452E3}"/>
    <cellStyle name="Input 55 3 2 4" xfId="17678" xr:uid="{B48E09F4-0ED8-4779-9219-BB60F753484E}"/>
    <cellStyle name="Input 55 3 2 5" xfId="21451" xr:uid="{F2764BC1-D642-4CAC-AAD9-31E4C5BC6BFA}"/>
    <cellStyle name="Input 55 3 2 6" xfId="22620" xr:uid="{98A8F782-697D-468D-A4BD-9D7E0D07A8DF}"/>
    <cellStyle name="Input 55 3 2 7" xfId="23656" xr:uid="{D23D4A06-5296-4D40-8613-725AE729870F}"/>
    <cellStyle name="Input 55 3 3" xfId="11362" xr:uid="{17A3D9E5-B318-4191-9704-DDA0D468BB9A}"/>
    <cellStyle name="Input 55 3 3 2" xfId="15054" xr:uid="{D0959370-200B-44F8-BEE1-13D0655ED509}"/>
    <cellStyle name="Input 55 3 3 3" xfId="16098" xr:uid="{50699DAB-4DDA-45B8-92EE-66BC345E6BB2}"/>
    <cellStyle name="Input 55 3 3 4" xfId="17064" xr:uid="{F51F310C-FA07-48D5-85F3-F190DFAE91AC}"/>
    <cellStyle name="Input 55 3 3 5" xfId="20842" xr:uid="{5B6128FE-D051-4C5C-B679-684D1129B792}"/>
    <cellStyle name="Input 55 3 3 6" xfId="22048" xr:uid="{2F7CB959-8155-437B-9B25-3BC2823370ED}"/>
    <cellStyle name="Input 55 3 3 7" xfId="23042" xr:uid="{E9CE72BE-3143-43FB-97FD-B36D7EFE64FF}"/>
    <cellStyle name="Input 55 3 4" xfId="14127" xr:uid="{20B5E9DB-C0BC-49F5-B1EA-445949C7AB8C}"/>
    <cellStyle name="Input 55 3 5" xfId="13018" xr:uid="{13A8D751-7143-4D7D-85F4-F8CBC89E17F0}"/>
    <cellStyle name="Input 55 3 6" xfId="14443" xr:uid="{6166EC44-37D3-4167-8EF1-5F230F6D7D7C}"/>
    <cellStyle name="Input 55 3 7" xfId="19927" xr:uid="{7229DA75-1E21-443E-AFFC-122E1325CC1A}"/>
    <cellStyle name="Input 55 3 8" xfId="20720" xr:uid="{ADE82E75-756B-4E07-869B-E08B910F2F2A}"/>
    <cellStyle name="Input 55 3 9" xfId="19041" xr:uid="{C63C87A7-C86A-4270-90C1-14792F3FEB7E}"/>
    <cellStyle name="Input 55 4" xfId="11581" xr:uid="{902B5ADA-15A8-4470-803C-9E29940B671F}"/>
    <cellStyle name="Input 55 4 2" xfId="15269" xr:uid="{B8443FC2-6482-496D-BD25-235B5F5BD419}"/>
    <cellStyle name="Input 55 4 3" xfId="16306" xr:uid="{DA53993F-39A7-4573-BC0C-26F5DD0AAD9E}"/>
    <cellStyle name="Input 55 4 4" xfId="17274" xr:uid="{9D0E72B6-A43E-44BB-88E4-3AAB0776E5E2}"/>
    <cellStyle name="Input 55 4 5" xfId="21049" xr:uid="{7EDCB6F1-2A14-4C9A-9CCB-B4082AE8C063}"/>
    <cellStyle name="Input 55 4 6" xfId="22240" xr:uid="{D9C8C9B4-4178-44ED-A79B-63DE5FC1A4E9}"/>
    <cellStyle name="Input 55 4 7" xfId="23252" xr:uid="{013F43B5-9E57-4E44-A76B-E008F7F551D4}"/>
    <cellStyle name="Input 55 5" xfId="13103" xr:uid="{F136C034-1ED0-4FB5-92A5-A3D50D3C7532}"/>
    <cellStyle name="Input 55 6" xfId="13200" xr:uid="{9C05DB62-5AFB-40D8-A07C-24992CB5C156}"/>
    <cellStyle name="Input 55 7" xfId="14829" xr:uid="{3CF005EA-F9C9-4ADF-BDAD-E7BE2C981B19}"/>
    <cellStyle name="Input 55 8" xfId="18657" xr:uid="{EBED7BDB-E80A-4666-B74D-E2B57A888918}"/>
    <cellStyle name="Input 55 9" xfId="19818" xr:uid="{D79F18C6-2815-404F-B1FF-67D178A70B24}"/>
    <cellStyle name="Input 56" xfId="2389" xr:uid="{9E5EF6B7-B3CF-4F8F-BF18-CAF1D317E7F7}"/>
    <cellStyle name="Input 56 10" xfId="19252" xr:uid="{A74315E8-DCCE-4E86-8F9A-FEB61C4DF37B}"/>
    <cellStyle name="Input 56 2" xfId="5233" xr:uid="{EC5790AB-AA05-47CE-8BCE-D5751E381C11}"/>
    <cellStyle name="Input 56 2 2" xfId="11845" xr:uid="{A36DBE1F-6E40-49C9-8BB6-2A9866D6DA44}"/>
    <cellStyle name="Input 56 2 2 2" xfId="15532" xr:uid="{9118189F-0F29-46E2-8539-A65835C480A4}"/>
    <cellStyle name="Input 56 2 2 3" xfId="16567" xr:uid="{C805918C-C667-4EB6-A881-E5D65836DCF8}"/>
    <cellStyle name="Input 56 2 2 4" xfId="17537" xr:uid="{32606275-A46B-4391-8F00-D5513734712B}"/>
    <cellStyle name="Input 56 2 2 5" xfId="21310" xr:uid="{18A9656F-96C7-400E-8525-F58E7BA5B600}"/>
    <cellStyle name="Input 56 2 2 6" xfId="22484" xr:uid="{EA7CE4FD-DBD5-440D-A824-F92BEEA75053}"/>
    <cellStyle name="Input 56 2 2 7" xfId="23515" xr:uid="{68EEEE5E-F0A3-431D-B958-F7B4C150156B}"/>
    <cellStyle name="Input 56 2 3" xfId="11718" xr:uid="{F51BA257-CD67-4EC6-B1BC-D08D93392BAC}"/>
    <cellStyle name="Input 56 2 3 2" xfId="15405" xr:uid="{DC83F4EE-A1E1-487F-AC36-0357FF04ABFC}"/>
    <cellStyle name="Input 56 2 3 3" xfId="16442" xr:uid="{E177429F-61A5-4B48-8316-8D333ED88862}"/>
    <cellStyle name="Input 56 2 3 4" xfId="17410" xr:uid="{2715ABF7-4FE7-4F9B-9C5F-CA565F894263}"/>
    <cellStyle name="Input 56 2 3 5" xfId="21185" xr:uid="{0A8ED309-16CD-452B-AC60-18621BDDE148}"/>
    <cellStyle name="Input 56 2 3 6" xfId="22365" xr:uid="{8738A4F6-9D6D-4B79-84D2-6BE60529BA37}"/>
    <cellStyle name="Input 56 2 3 7" xfId="23388" xr:uid="{CA81C9A9-2FAA-4242-8497-D8A7F25FAF8D}"/>
    <cellStyle name="Input 56 2 4" xfId="13752" xr:uid="{FB5535B5-6197-47F0-A44F-CDF09B8BCEC8}"/>
    <cellStyle name="Input 56 2 5" xfId="13492" xr:uid="{5B2CA7F7-2FB5-4A0C-9AA9-22A4EE2194F1}"/>
    <cellStyle name="Input 56 2 6" xfId="13227" xr:uid="{C539C2B8-B23C-45E0-8BD1-A48EE6A2F555}"/>
    <cellStyle name="Input 56 2 7" xfId="19461" xr:uid="{4E1FB7AC-833A-455C-967D-517D5747BF8A}"/>
    <cellStyle name="Input 56 2 8" xfId="18940" xr:uid="{A6973831-1D65-4957-A20F-ACD474E75BF1}"/>
    <cellStyle name="Input 56 2 9" xfId="19434" xr:uid="{BA825A03-D7AA-4A1C-A872-F5397F20C317}"/>
    <cellStyle name="Input 56 3" xfId="6791" xr:uid="{E2BEE3EB-B5C4-4588-9FF6-D0E93AA63058}"/>
    <cellStyle name="Input 56 3 2" xfId="11983" xr:uid="{53FE8C40-6CCD-4185-B78D-E66E71D4603D}"/>
    <cellStyle name="Input 56 3 2 2" xfId="15670" xr:uid="{168F5533-BC70-4C71-AD42-54851826D949}"/>
    <cellStyle name="Input 56 3 2 3" xfId="16704" xr:uid="{9016621F-B233-4CB7-8400-D83B34130A64}"/>
    <cellStyle name="Input 56 3 2 4" xfId="17675" xr:uid="{51649AFF-2261-4542-854D-8C504D9AA514}"/>
    <cellStyle name="Input 56 3 2 5" xfId="21448" xr:uid="{53417C9F-E484-4D52-8D6B-8C2F44340136}"/>
    <cellStyle name="Input 56 3 2 6" xfId="22617" xr:uid="{24B019AB-863A-46F0-B397-83C32C3D7995}"/>
    <cellStyle name="Input 56 3 2 7" xfId="23653" xr:uid="{F73DBE77-64F2-4562-936C-865CEA4E5BC7}"/>
    <cellStyle name="Input 56 3 3" xfId="11359" xr:uid="{8B16CCFD-26A9-4DED-BAE2-EDAB65C7FFF1}"/>
    <cellStyle name="Input 56 3 3 2" xfId="15051" xr:uid="{E98265E7-29A5-45C0-8C42-C00ADFC700FB}"/>
    <cellStyle name="Input 56 3 3 3" xfId="16095" xr:uid="{91AC054B-CB3F-4C21-8F7F-A64454FECB92}"/>
    <cellStyle name="Input 56 3 3 4" xfId="17061" xr:uid="{7A51C098-8BB1-40BA-8878-627FE3D109A8}"/>
    <cellStyle name="Input 56 3 3 5" xfId="20839" xr:uid="{C85F84A6-77C1-4797-AFC4-2D1E387A0804}"/>
    <cellStyle name="Input 56 3 3 6" xfId="22045" xr:uid="{8EF5BB6D-1012-4159-9000-43DE543EC3A2}"/>
    <cellStyle name="Input 56 3 3 7" xfId="23039" xr:uid="{A946DB31-60DD-45BF-BFCD-4C0A62832705}"/>
    <cellStyle name="Input 56 3 4" xfId="14124" xr:uid="{494895D6-053A-4882-86A9-F3316F7032D9}"/>
    <cellStyle name="Input 56 3 5" xfId="14339" xr:uid="{63C67525-8551-4386-A16D-BBAFEFFB8AA6}"/>
    <cellStyle name="Input 56 3 6" xfId="13485" xr:uid="{923AC324-676E-44C9-A465-6D2015A98CC4}"/>
    <cellStyle name="Input 56 3 7" xfId="19924" xr:uid="{760F7E30-D634-467C-8B17-4101B13A82DC}"/>
    <cellStyle name="Input 56 3 8" xfId="19815" xr:uid="{8CE6B2B9-8F81-4632-9997-29CC0E2732C1}"/>
    <cellStyle name="Input 56 3 9" xfId="21999" xr:uid="{C63A80F0-196E-4C72-A06B-56CEB7C1F0C9}"/>
    <cellStyle name="Input 56 4" xfId="11577" xr:uid="{5C57510A-9681-4C8C-BE8A-9B3082B6D5F6}"/>
    <cellStyle name="Input 56 4 2" xfId="15265" xr:uid="{8C0212C1-38F5-42A3-85B7-31101377181C}"/>
    <cellStyle name="Input 56 4 3" xfId="16302" xr:uid="{BD167922-2FC8-4935-9F2E-9174D4DB0700}"/>
    <cellStyle name="Input 56 4 4" xfId="17270" xr:uid="{E984455B-1E8F-4290-AEF4-B18EE57BE9EF}"/>
    <cellStyle name="Input 56 4 5" xfId="21045" xr:uid="{A273F94F-F77F-4A87-8935-09043BABF4DE}"/>
    <cellStyle name="Input 56 4 6" xfId="22236" xr:uid="{40FAB7A5-A2C2-4DAB-9C05-E5F2B4468E96}"/>
    <cellStyle name="Input 56 4 7" xfId="23248" xr:uid="{74311891-B64A-4602-8C74-20CB48592757}"/>
    <cellStyle name="Input 56 5" xfId="13089" xr:uid="{4014C202-CC58-414A-BDE4-0F5BA9F1A737}"/>
    <cellStyle name="Input 56 6" xfId="14002" xr:uid="{14AE2536-489E-412C-94A4-7489AD5BD95E}"/>
    <cellStyle name="Input 56 7" xfId="13138" xr:uid="{3E6E7E8F-7FC5-4B6D-AC08-7C549CE3626D}"/>
    <cellStyle name="Input 56 8" xfId="18633" xr:uid="{D8A005AD-2454-4D16-9C90-0969E2F25F6F}"/>
    <cellStyle name="Input 56 9" xfId="18288" xr:uid="{DA519AF2-CA0D-4055-A29A-3C0A06806060}"/>
    <cellStyle name="Input 57" xfId="2348" xr:uid="{1D426B26-ED18-42BA-BC81-AF7C1B8C53BC}"/>
    <cellStyle name="Input 57 10" xfId="20217" xr:uid="{A15CDBCB-8283-4C7B-96A8-E5E0D24901D0}"/>
    <cellStyle name="Input 57 2" xfId="5197" xr:uid="{E72C0D3B-BB36-44D9-A99A-AEBA2F3D996C}"/>
    <cellStyle name="Input 57 2 2" xfId="11842" xr:uid="{2BF47967-A7B5-4045-935E-5FD93DAA2597}"/>
    <cellStyle name="Input 57 2 2 2" xfId="15529" xr:uid="{412AFEA2-B671-4E0B-960B-25FAA4A98178}"/>
    <cellStyle name="Input 57 2 2 3" xfId="16564" xr:uid="{E382EDE3-7665-4B59-9837-807E41F3F482}"/>
    <cellStyle name="Input 57 2 2 4" xfId="17534" xr:uid="{9B3A9E08-A450-4BB4-99C5-D9C803B7F5D2}"/>
    <cellStyle name="Input 57 2 2 5" xfId="21307" xr:uid="{B587C634-7D7F-4624-8FC4-762760F6E823}"/>
    <cellStyle name="Input 57 2 2 6" xfId="22481" xr:uid="{BB02A4F0-CB3A-4800-AF50-1985C9988CC5}"/>
    <cellStyle name="Input 57 2 2 7" xfId="23512" xr:uid="{54DDF3CF-CE09-4D28-80ED-B1E9AE80FE44}"/>
    <cellStyle name="Input 57 2 3" xfId="11801" xr:uid="{B0824C0B-7A23-4399-BA56-CA9E4EDB7C67}"/>
    <cellStyle name="Input 57 2 3 2" xfId="15488" xr:uid="{F42493C7-0D11-4587-A64C-B3A47727CA94}"/>
    <cellStyle name="Input 57 2 3 3" xfId="16524" xr:uid="{D562672B-0273-4AEA-8E49-83C03F19CCCF}"/>
    <cellStyle name="Input 57 2 3 4" xfId="17493" xr:uid="{9112EC20-2A8E-4C86-9701-B1727679EAEE}"/>
    <cellStyle name="Input 57 2 3 5" xfId="21267" xr:uid="{F03FC119-8E9D-459F-BAE1-B37E78B454BB}"/>
    <cellStyle name="Input 57 2 3 6" xfId="22442" xr:uid="{2F3C4475-3D89-49DD-86DE-7C2C871B7D0D}"/>
    <cellStyle name="Input 57 2 3 7" xfId="23471" xr:uid="{990DF0DD-7B43-424C-8873-A73C1F7DD1E5}"/>
    <cellStyle name="Input 57 2 4" xfId="13748" xr:uid="{92A9CA5D-2AD0-439B-B281-236288F6ECBB}"/>
    <cellStyle name="Input 57 2 5" xfId="14450" xr:uid="{70EF605F-FCF2-4A43-95DE-6D510E7F5DEF}"/>
    <cellStyle name="Input 57 2 6" xfId="14504" xr:uid="{6D3CBEE7-666F-439B-9547-280E9E899A51}"/>
    <cellStyle name="Input 57 2 7" xfId="19448" xr:uid="{5A8548C6-1FB3-4443-B85D-3834684F6CDD}"/>
    <cellStyle name="Input 57 2 8" xfId="20278" xr:uid="{F61C0335-2E52-42E7-9FA7-D269BD5F185B}"/>
    <cellStyle name="Input 57 2 9" xfId="18982" xr:uid="{093E403D-BDE3-45BD-9F9E-3EC2A2945D79}"/>
    <cellStyle name="Input 57 3" xfId="6790" xr:uid="{D69C3FD2-4C63-4478-AE3E-DA5C6CBFC749}"/>
    <cellStyle name="Input 57 3 2" xfId="11982" xr:uid="{CA3372BE-F359-4A8B-8C7B-9774783BAEA9}"/>
    <cellStyle name="Input 57 3 2 2" xfId="15669" xr:uid="{E7E046CF-51B3-4F6D-B3E4-91942B1BF832}"/>
    <cellStyle name="Input 57 3 2 3" xfId="16703" xr:uid="{936EF5CD-34AE-463E-B599-3222A2BC838C}"/>
    <cellStyle name="Input 57 3 2 4" xfId="17674" xr:uid="{71F07872-0616-4415-8B56-AEBA48F13FA9}"/>
    <cellStyle name="Input 57 3 2 5" xfId="21447" xr:uid="{1A5F4BB1-F436-4AA7-AF04-AAA2696D5EBD}"/>
    <cellStyle name="Input 57 3 2 6" xfId="22616" xr:uid="{03A34666-DE5C-418F-A5DD-243188A7BA1E}"/>
    <cellStyle name="Input 57 3 2 7" xfId="23652" xr:uid="{CD392A28-8CD9-4D91-8070-B2DABC04CE49}"/>
    <cellStyle name="Input 57 3 3" xfId="11358" xr:uid="{2A126BDB-6317-48DE-9D76-2DC908AD303A}"/>
    <cellStyle name="Input 57 3 3 2" xfId="15050" xr:uid="{2663989F-1288-4230-93EE-F9EB786E7A26}"/>
    <cellStyle name="Input 57 3 3 3" xfId="16094" xr:uid="{0B9633B4-53A0-4313-8409-62B4EAC7D5D9}"/>
    <cellStyle name="Input 57 3 3 4" xfId="17060" xr:uid="{23AF99F0-64DE-4A7F-AC2B-F9B7DB3AAB85}"/>
    <cellStyle name="Input 57 3 3 5" xfId="20838" xr:uid="{4B5D1AE6-3864-46D0-B61C-0127BF990D9E}"/>
    <cellStyle name="Input 57 3 3 6" xfId="22044" xr:uid="{94D329F4-D59F-43A6-93C6-17B1169661C3}"/>
    <cellStyle name="Input 57 3 3 7" xfId="23038" xr:uid="{0ED49C52-C7AF-4704-8F9B-F2375F556D8E}"/>
    <cellStyle name="Input 57 3 4" xfId="14123" xr:uid="{1CE66D48-36C1-46D5-A026-AB064710CE43}"/>
    <cellStyle name="Input 57 3 5" xfId="13060" xr:uid="{3C87BA53-DAA5-48C7-823B-10F35D32F01F}"/>
    <cellStyle name="Input 57 3 6" xfId="14530" xr:uid="{8EF79FF7-5ED2-4FA5-BE5A-E4BD3B5F1733}"/>
    <cellStyle name="Input 57 3 7" xfId="19923" xr:uid="{B261CE8E-34DC-4B07-8681-A85F0CEF908F}"/>
    <cellStyle name="Input 57 3 8" xfId="20728" xr:uid="{3B5AF18B-45B8-48FB-9F85-F0A822B9E6B8}"/>
    <cellStyle name="Input 57 3 9" xfId="20794" xr:uid="{F1E8C934-CFAD-4A32-9C6F-01F763265C19}"/>
    <cellStyle name="Input 57 4" xfId="11572" xr:uid="{64A56305-A287-4BF5-9ADF-481EA40AB916}"/>
    <cellStyle name="Input 57 4 2" xfId="15260" xr:uid="{26D29B52-456D-4D7E-A464-F41FD876461A}"/>
    <cellStyle name="Input 57 4 3" xfId="16297" xr:uid="{244E57A1-A0DC-47FE-8D7B-5E5680B17DCD}"/>
    <cellStyle name="Input 57 4 4" xfId="17265" xr:uid="{44D300BF-1D29-4BDE-B871-123759F8EBA1}"/>
    <cellStyle name="Input 57 4 5" xfId="21040" xr:uid="{2254351E-B364-4925-AF5F-CA29AE4098C8}"/>
    <cellStyle name="Input 57 4 6" xfId="22231" xr:uid="{589FDF4C-1AED-4BB1-9DF3-3909135979D9}"/>
    <cellStyle name="Input 57 4 7" xfId="23243" xr:uid="{C907C4EA-33C7-4CFE-AEC8-C46CF5D6A410}"/>
    <cellStyle name="Input 57 5" xfId="13080" xr:uid="{0B764721-BE50-4984-89C1-3F64D38F522E}"/>
    <cellStyle name="Input 57 6" xfId="12876" xr:uid="{1AD9A170-5826-40E8-B747-233ADA49B319}"/>
    <cellStyle name="Input 57 7" xfId="14925" xr:uid="{299C2AF1-676F-4161-8126-BE7A210572FA}"/>
    <cellStyle name="Input 57 8" xfId="18622" xr:uid="{6BF7F2C6-3D87-44AB-8FA6-F7ABED82FDCD}"/>
    <cellStyle name="Input 57 9" xfId="20486" xr:uid="{B7BBA591-DA6A-4B5E-B338-8A133079AA70}"/>
    <cellStyle name="Input 58" xfId="2420" xr:uid="{69C372F9-8834-4B93-A475-3DF6B6371FFA}"/>
    <cellStyle name="Input 58 10" xfId="19500" xr:uid="{443A58AE-E9C3-4E20-ABC4-9ECF02323C1B}"/>
    <cellStyle name="Input 58 2" xfId="5259" xr:uid="{8CD21746-8622-4BE7-83BA-89E1100F9768}"/>
    <cellStyle name="Input 58 2 2" xfId="11847" xr:uid="{2B88AEA5-7C22-400E-9C69-67CC59907460}"/>
    <cellStyle name="Input 58 2 2 2" xfId="15534" xr:uid="{7666DEC3-0070-4CE0-AFD0-BE3589140E06}"/>
    <cellStyle name="Input 58 2 2 3" xfId="16569" xr:uid="{70638318-4989-475D-AA63-F8E90B698402}"/>
    <cellStyle name="Input 58 2 2 4" xfId="17539" xr:uid="{017A4041-3F8B-422D-8EE3-D4F532379158}"/>
    <cellStyle name="Input 58 2 2 5" xfId="21312" xr:uid="{90AA8D30-0941-4939-B021-26A945DC3033}"/>
    <cellStyle name="Input 58 2 2 6" xfId="22486" xr:uid="{DA673CFD-B776-4D22-A9E2-E5B7F1EEAAD3}"/>
    <cellStyle name="Input 58 2 2 7" xfId="23517" xr:uid="{BEC0C83D-2AEC-4DD8-A1A4-B45AF0D3AEED}"/>
    <cellStyle name="Input 58 2 3" xfId="11733" xr:uid="{9FE4F6B6-F13B-430C-9C95-9837F16F07FD}"/>
    <cellStyle name="Input 58 2 3 2" xfId="15420" xr:uid="{19BE0132-E46A-4D2D-ACBB-3BBABB5ECAF3}"/>
    <cellStyle name="Input 58 2 3 3" xfId="16457" xr:uid="{DA13F628-FFEE-4FF4-AF5F-709CC181C199}"/>
    <cellStyle name="Input 58 2 3 4" xfId="17425" xr:uid="{5F4D6809-5C68-4BC5-B8B7-523887B2A4EF}"/>
    <cellStyle name="Input 58 2 3 5" xfId="21200" xr:uid="{23BC2F40-2BF2-4A34-A17F-86D2A25FC254}"/>
    <cellStyle name="Input 58 2 3 6" xfId="22380" xr:uid="{A11AE98C-B460-48CC-90CA-6F7A98CDF1CC}"/>
    <cellStyle name="Input 58 2 3 7" xfId="23403" xr:uid="{095133C3-6767-49D7-A76B-DF1B49EF68D0}"/>
    <cellStyle name="Input 58 2 4" xfId="13758" xr:uid="{06767C56-9E43-4F56-B8AF-0471851858B1}"/>
    <cellStyle name="Input 58 2 5" xfId="14368" xr:uid="{823CBA40-D5C3-4598-A2A3-13A62EDA8358}"/>
    <cellStyle name="Input 58 2 6" xfId="14486" xr:uid="{98DD2129-436F-4004-8491-E84BEEF1398C}"/>
    <cellStyle name="Input 58 2 7" xfId="19473" xr:uid="{637CB6CF-6922-4C30-A636-66304A6F4EC5}"/>
    <cellStyle name="Input 58 2 8" xfId="20708" xr:uid="{FFA507B4-20C4-407F-A8A2-65EFC8FA315D}"/>
    <cellStyle name="Input 58 2 9" xfId="20567" xr:uid="{70FD2129-2D1A-4CC5-ADC9-3488B5BF8E50}"/>
    <cellStyle name="Input 58 3" xfId="6793" xr:uid="{C1456419-72DB-4CCF-A329-5961EE79A5B9}"/>
    <cellStyle name="Input 58 3 2" xfId="11985" xr:uid="{2FC32D84-2027-422C-A3D5-A2805950C3BA}"/>
    <cellStyle name="Input 58 3 2 2" xfId="15672" xr:uid="{3D31ABB6-A79C-4D45-B669-DBDFA9C4A052}"/>
    <cellStyle name="Input 58 3 2 3" xfId="16706" xr:uid="{694E5A19-7EE8-4B10-B4A2-9AACA473BE1A}"/>
    <cellStyle name="Input 58 3 2 4" xfId="17677" xr:uid="{C1C49E8D-6760-4033-B4C7-55CB723F245D}"/>
    <cellStyle name="Input 58 3 2 5" xfId="21450" xr:uid="{5BB48188-02B5-4561-9CDF-65863CC88FBA}"/>
    <cellStyle name="Input 58 3 2 6" xfId="22619" xr:uid="{60205A24-B0E1-444A-9136-6F351F5C7DA1}"/>
    <cellStyle name="Input 58 3 2 7" xfId="23655" xr:uid="{B0BB348D-C63C-4EA2-AB83-215300CDA913}"/>
    <cellStyle name="Input 58 3 3" xfId="11361" xr:uid="{53CB5A6D-EF55-44EF-ABF7-C25A7D69200C}"/>
    <cellStyle name="Input 58 3 3 2" xfId="15053" xr:uid="{232F428D-6F29-4AAE-A2D1-500721E0C165}"/>
    <cellStyle name="Input 58 3 3 3" xfId="16097" xr:uid="{4F0C79CC-256C-4C60-B0A1-19349106780B}"/>
    <cellStyle name="Input 58 3 3 4" xfId="17063" xr:uid="{2DCE0BA0-57B6-4EC0-BF80-B4395153F3D9}"/>
    <cellStyle name="Input 58 3 3 5" xfId="20841" xr:uid="{280639D2-1103-4AD7-9C3E-C3B928521CB1}"/>
    <cellStyle name="Input 58 3 3 6" xfId="22047" xr:uid="{466B93E0-9749-4D60-A9AA-6C1DBA485A36}"/>
    <cellStyle name="Input 58 3 3 7" xfId="23041" xr:uid="{520F41ED-149F-4063-BE51-FCC9E68ED87A}"/>
    <cellStyle name="Input 58 3 4" xfId="14126" xr:uid="{74A678B5-EB11-45B2-B27F-38525E6B4228}"/>
    <cellStyle name="Input 58 3 5" xfId="13695" xr:uid="{658CD789-8B22-4091-85A7-9CF604CE951C}"/>
    <cellStyle name="Input 58 3 6" xfId="15804" xr:uid="{21CF17F3-4841-4968-853E-1F97F574D38D}"/>
    <cellStyle name="Input 58 3 7" xfId="19926" xr:uid="{8EB4275F-61C0-4ED2-B66E-58C9C16957D4}"/>
    <cellStyle name="Input 58 3 8" xfId="20307" xr:uid="{CBDDBECF-D6FC-42BE-99B7-D796812CB6D6}"/>
    <cellStyle name="Input 58 3 9" xfId="20287" xr:uid="{7A73A3E4-2986-4AF0-96F7-E5B4F9109CB3}"/>
    <cellStyle name="Input 58 4" xfId="11579" xr:uid="{5AD72B4F-5278-49D8-B5E1-2EDA73811FE3}"/>
    <cellStyle name="Input 58 4 2" xfId="15267" xr:uid="{4415F38C-078E-436E-96DA-2F82E1049DA4}"/>
    <cellStyle name="Input 58 4 3" xfId="16304" xr:uid="{8B48BED8-CC30-4B12-B458-25EE22D3D018}"/>
    <cellStyle name="Input 58 4 4" xfId="17272" xr:uid="{0597799E-01CE-41D6-B927-0B1EDCEDFD98}"/>
    <cellStyle name="Input 58 4 5" xfId="21047" xr:uid="{912CFFF0-F8BF-47AD-BF43-18BB2093590C}"/>
    <cellStyle name="Input 58 4 6" xfId="22238" xr:uid="{736A8036-4838-4CE6-B2AC-5C6810A8D2F0}"/>
    <cellStyle name="Input 58 4 7" xfId="23250" xr:uid="{D39A7502-DC70-4C41-8BD1-6D234E50815F}"/>
    <cellStyle name="Input 58 5" xfId="13096" xr:uid="{CC94C21F-AF2E-4DC2-A80F-AE963423509A}"/>
    <cellStyle name="Input 58 6" xfId="13381" xr:uid="{C47F7C9B-A9CE-427D-9967-3F399608AF0C}"/>
    <cellStyle name="Input 58 7" xfId="14441" xr:uid="{3E28A192-9EC9-47EF-892C-96840E2F74B1}"/>
    <cellStyle name="Input 58 8" xfId="18645" xr:uid="{69C46D7B-9445-4096-B454-5E88ABC651FF}"/>
    <cellStyle name="Input 58 9" xfId="20774" xr:uid="{7511897C-CD37-414E-80A0-049A5F90DD4A}"/>
    <cellStyle name="Input 59" xfId="2225" xr:uid="{BF895021-10A7-47B5-8B0A-D1746F3071C4}"/>
    <cellStyle name="Input 59 10" xfId="21984" xr:uid="{3D9A9FFD-5E7A-4C79-AD5D-7174DB562E55}"/>
    <cellStyle name="Input 59 2" xfId="5087" xr:uid="{19DDF464-0ED3-4330-8C2A-FE01153A0FBD}"/>
    <cellStyle name="Input 59 2 2" xfId="11833" xr:uid="{A1C4B8D5-A9F4-4549-B981-FE9DAF76FB0A}"/>
    <cellStyle name="Input 59 2 2 2" xfId="15520" xr:uid="{94CDDF0E-E999-4EBA-8F3C-66E3D7DEC068}"/>
    <cellStyle name="Input 59 2 2 3" xfId="16555" xr:uid="{F3C35181-B071-4E8C-94E6-CD52C3BDF4C0}"/>
    <cellStyle name="Input 59 2 2 4" xfId="17525" xr:uid="{72D66FB2-C388-4EA8-B02E-84125CD1BA4C}"/>
    <cellStyle name="Input 59 2 2 5" xfId="21298" xr:uid="{3F3BCDC9-872C-43EC-A336-2288A380B2B2}"/>
    <cellStyle name="Input 59 2 2 6" xfId="22473" xr:uid="{0334B164-7CC1-432C-A925-21AAE86060A3}"/>
    <cellStyle name="Input 59 2 2 7" xfId="23503" xr:uid="{962532D2-C0E3-4760-AF17-FDAC3F6F59B8}"/>
    <cellStyle name="Input 59 2 3" xfId="11868" xr:uid="{C6D5B5A0-A921-4879-9AC5-CFC08DB7A2FC}"/>
    <cellStyle name="Input 59 2 3 2" xfId="15555" xr:uid="{6DE79D0E-5072-4686-96C7-1CD8F49B8EA9}"/>
    <cellStyle name="Input 59 2 3 3" xfId="16590" xr:uid="{E31AA5CE-24A2-49CE-A241-EFDEBE994662}"/>
    <cellStyle name="Input 59 2 3 4" xfId="17560" xr:uid="{2C4917DE-1C54-433A-A3E3-82AD319F8D38}"/>
    <cellStyle name="Input 59 2 3 5" xfId="21333" xr:uid="{89B39F2B-8219-47C1-86E8-620C439B25A1}"/>
    <cellStyle name="Input 59 2 3 6" xfId="22507" xr:uid="{EC4FB88D-89D0-4E89-BC8E-A1CC3D98A6EA}"/>
    <cellStyle name="Input 59 2 3 7" xfId="23538" xr:uid="{C5FCFE70-2D0C-4178-85D6-68723365FD72}"/>
    <cellStyle name="Input 59 2 4" xfId="13725" xr:uid="{2AE981E9-62C4-47D1-B272-64C6873E6CC3}"/>
    <cellStyle name="Input 59 2 5" xfId="13493" xr:uid="{C0775FDE-E0DA-4540-B26A-363BFCCDAD82}"/>
    <cellStyle name="Input 59 2 6" xfId="14602" xr:uid="{B1277D3F-21BD-4042-8656-0CA0C3DD0B23}"/>
    <cellStyle name="Input 59 2 7" xfId="19423" xr:uid="{31032D84-6DD2-4FAD-B7A1-0DAD57FC6FCF}"/>
    <cellStyle name="Input 59 2 8" xfId="20425" xr:uid="{56B1E3B3-5EC9-4946-920B-09580CF2C32A}"/>
    <cellStyle name="Input 59 2 9" xfId="21681" xr:uid="{BCCB598D-D75D-457A-A1F9-13E421809D86}"/>
    <cellStyle name="Input 59 3" xfId="6784" xr:uid="{DFEF9A80-0BCD-486A-A756-E56184637CE7}"/>
    <cellStyle name="Input 59 3 2" xfId="11976" xr:uid="{64033EDC-C4E5-4FCA-B7F2-53BF364B2A51}"/>
    <cellStyle name="Input 59 3 2 2" xfId="15663" xr:uid="{F7A7845A-C849-49D6-BF60-D1FD549D821E}"/>
    <cellStyle name="Input 59 3 2 3" xfId="16697" xr:uid="{65C54F69-6A6B-47B4-8D85-508AB86199FF}"/>
    <cellStyle name="Input 59 3 2 4" xfId="17668" xr:uid="{C9C7E8C0-EFAC-47BB-B437-A29525E5B1E2}"/>
    <cellStyle name="Input 59 3 2 5" xfId="21441" xr:uid="{E74CFE21-001D-4068-9416-4AEF08D64269}"/>
    <cellStyle name="Input 59 3 2 6" xfId="22610" xr:uid="{EC2AE86B-B82B-44ED-BEB4-DCC51C2988BC}"/>
    <cellStyle name="Input 59 3 2 7" xfId="23646" xr:uid="{3B01106A-B37A-417C-ABBB-350C7A1A9ADB}"/>
    <cellStyle name="Input 59 3 3" xfId="11352" xr:uid="{46C0F34F-CB07-4D02-8B52-FC6AB5D6EE5A}"/>
    <cellStyle name="Input 59 3 3 2" xfId="15044" xr:uid="{634799D9-7A18-40F3-94E2-9CBC92FE59C8}"/>
    <cellStyle name="Input 59 3 3 3" xfId="16088" xr:uid="{9283BD36-9AA7-482E-BB4C-F06F0139A74E}"/>
    <cellStyle name="Input 59 3 3 4" xfId="17054" xr:uid="{2CFC196F-6E15-4CC1-B858-E48B80C75E2D}"/>
    <cellStyle name="Input 59 3 3 5" xfId="20832" xr:uid="{D30DD9D5-9A35-4448-9778-E3D92AFA4D62}"/>
    <cellStyle name="Input 59 3 3 6" xfId="22038" xr:uid="{043A7F77-488C-4895-90A7-0EFCFB1B21AA}"/>
    <cellStyle name="Input 59 3 3 7" xfId="23032" xr:uid="{501CE3A0-3271-4E77-8F08-3424693CB002}"/>
    <cellStyle name="Input 59 3 4" xfId="14117" xr:uid="{4DFBBF04-0D26-4178-90A6-0F0E1E50EC2D}"/>
    <cellStyle name="Input 59 3 5" xfId="14804" xr:uid="{08418C1A-0608-43E5-B317-2CC17D0A47EE}"/>
    <cellStyle name="Input 59 3 6" xfId="14847" xr:uid="{97D19DF8-97CD-47F2-A16E-B1C07927A8DA}"/>
    <cellStyle name="Input 59 3 7" xfId="19917" xr:uid="{AD7B127F-436D-4DDD-B4CE-2BA3C9626748}"/>
    <cellStyle name="Input 59 3 8" xfId="19111" xr:uid="{3504F44F-41FE-4785-9E9A-0558BB6D35F1}"/>
    <cellStyle name="Input 59 3 9" xfId="18330" xr:uid="{252610D2-D0B2-4D90-832D-F7A70976E5DF}"/>
    <cellStyle name="Input 59 4" xfId="11565" xr:uid="{5DE5DA7E-FBEF-4F91-9C7A-2929CCB0439D}"/>
    <cellStyle name="Input 59 4 2" xfId="15253" xr:uid="{FAAAE500-20C8-4845-925E-006460BAC92D}"/>
    <cellStyle name="Input 59 4 3" xfId="16290" xr:uid="{DF33F95B-3D9F-47BF-A1E7-1A42384DC30D}"/>
    <cellStyle name="Input 59 4 4" xfId="17258" xr:uid="{EEB63EF4-6EC3-4A82-A1C4-AAC3D5739C30}"/>
    <cellStyle name="Input 59 4 5" xfId="21033" xr:uid="{839B8F09-F5F0-41B2-B071-FBF20E13A5CE}"/>
    <cellStyle name="Input 59 4 6" xfId="22224" xr:uid="{7BC4C37D-5E02-4D4C-A177-4F753BEA15EA}"/>
    <cellStyle name="Input 59 4 7" xfId="23236" xr:uid="{1E75EA06-2239-4744-AE71-6E7C7DBC5ED5}"/>
    <cellStyle name="Input 59 5" xfId="13049" xr:uid="{59FB17B8-1838-4438-8F26-0B99FE19FA26}"/>
    <cellStyle name="Input 59 6" xfId="14732" xr:uid="{04203877-CE6E-43D6-86A5-A29530C054FA}"/>
    <cellStyle name="Input 59 7" xfId="13015" xr:uid="{2F6D1454-E3D7-4A3D-BC10-41344AB2255D}"/>
    <cellStyle name="Input 59 8" xfId="18599" xr:uid="{7C4BB6A1-762A-4FF0-A730-F3DA7A652F15}"/>
    <cellStyle name="Input 59 9" xfId="19140" xr:uid="{945F52CA-0612-42CE-B7AA-9EB2DC49FB65}"/>
    <cellStyle name="Input 6" xfId="401" xr:uid="{AD1122B2-C24F-444F-9447-C7B7EC7EA757}"/>
    <cellStyle name="Input 6 10" xfId="12752" xr:uid="{9E9123FE-76EC-4894-BD12-8472B05031BC}"/>
    <cellStyle name="Input 6 10 2" xfId="18141" xr:uid="{75D397BF-8837-44F7-9976-617731AD0037}"/>
    <cellStyle name="Input 6 10 3" xfId="21954" xr:uid="{688D8230-1B04-446B-90DA-421336291090}"/>
    <cellStyle name="Input 6 10 4" xfId="22988" xr:uid="{28619978-5566-48C6-848B-A1A94A1454A8}"/>
    <cellStyle name="Input 6 10 5" xfId="23971" xr:uid="{12189589-BB1C-4498-AD01-092E459B3AC5}"/>
    <cellStyle name="Input 6 10 6" xfId="27277" xr:uid="{3F7851F5-AC42-465B-84B7-40020A6AFB7D}"/>
    <cellStyle name="Input 6 11" xfId="13030" xr:uid="{777E2D28-23CE-467E-BEBF-9A3DAE41DF8D}"/>
    <cellStyle name="Input 6 11 2" xfId="27744" xr:uid="{7F0EE1EC-819B-4C5E-A8C5-868DC90028B3}"/>
    <cellStyle name="Input 6 12" xfId="18264" xr:uid="{FE901EA7-62C8-46B3-B177-C42E8EC55F17}"/>
    <cellStyle name="Input 6 12 2" xfId="27337" xr:uid="{1C8B23F9-5FD1-45C1-AC88-51E6977E58E2}"/>
    <cellStyle name="Input 6 13" xfId="20585" xr:uid="{1F69DBB2-8F3E-4736-A0E0-74E344B4E08E}"/>
    <cellStyle name="Input 6 13 2" xfId="27772" xr:uid="{A1AAF736-BB12-4D2F-B9EC-505288EF460E}"/>
    <cellStyle name="Input 6 14" xfId="24067" xr:uid="{D49039EB-CE39-4216-9AE5-0AF414460416}"/>
    <cellStyle name="Input 6 14 2" xfId="27788" xr:uid="{1A866D67-41AC-46D4-A17A-7B2536DF022E}"/>
    <cellStyle name="Input 6 15" xfId="24491" xr:uid="{511DE924-FB3E-42F1-AFBF-574C24586D9A}"/>
    <cellStyle name="Input 6 15 2" xfId="27016" xr:uid="{20C66E62-228C-4686-A095-876F849B4D0F}"/>
    <cellStyle name="Input 6 16" xfId="24831" xr:uid="{0807B0C8-D71F-44EB-9BB5-F2A628ECA20D}"/>
    <cellStyle name="Input 6 16 2" xfId="27819" xr:uid="{4A33EAF8-372A-48EF-AC93-A8ABB88787DB}"/>
    <cellStyle name="Input 6 17" xfId="24739" xr:uid="{F196C70C-680E-4277-A1FB-CC5094487979}"/>
    <cellStyle name="Input 6 17 2" xfId="27785" xr:uid="{DCCBE188-F0FF-48FB-9CCF-69022DF36F64}"/>
    <cellStyle name="Input 6 18" xfId="24805" xr:uid="{95726190-0BA6-4A92-B83C-1541F91DFD61}"/>
    <cellStyle name="Input 6 18 2" xfId="27577" xr:uid="{2E590135-1259-4913-8469-0485F70CE3E1}"/>
    <cellStyle name="Input 6 19" xfId="24919" xr:uid="{3938DBF8-F1A3-40AF-BA6E-CCC9173B2031}"/>
    <cellStyle name="Input 6 19 2" xfId="27038" xr:uid="{7C92E326-46C0-4E5F-8590-D853DD55F6AA}"/>
    <cellStyle name="Input 6 2" xfId="3302" xr:uid="{9EC34928-D0AC-4D0D-9533-07C3AC063245}"/>
    <cellStyle name="Input 6 2 10" xfId="19321" xr:uid="{1D4E121B-60C2-404E-9062-26418AD8AAAC}"/>
    <cellStyle name="Input 6 2 11" xfId="26881" xr:uid="{2357B08A-1F10-417E-924E-8CA98482A855}"/>
    <cellStyle name="Input 6 2 12" xfId="30908" xr:uid="{93D65B89-D93F-4B27-B2F2-C279A1ED1D6C}"/>
    <cellStyle name="Input 6 2 13" xfId="34014" xr:uid="{CF488B0D-23B7-4B9A-A7BC-2FF369F89A5B}"/>
    <cellStyle name="Input 6 2 14" xfId="34213" xr:uid="{2E9FB773-0152-448B-BAFE-815434E9717A}"/>
    <cellStyle name="Input 6 2 2" xfId="5999" xr:uid="{F32FB36C-F584-4029-80CF-D114995FC830}"/>
    <cellStyle name="Input 6 2 2 2" xfId="11925" xr:uid="{466EF172-2578-4F30-8389-8F0175097A4E}"/>
    <cellStyle name="Input 6 2 2 2 2" xfId="15612" xr:uid="{F9BE0788-9348-4061-9FD4-DBBC5F630C79}"/>
    <cellStyle name="Input 6 2 2 2 3" xfId="16647" xr:uid="{8D099B9B-9125-4A9A-A0CB-E3A66FF156DC}"/>
    <cellStyle name="Input 6 2 2 2 4" xfId="17617" xr:uid="{ACB536D7-6E7A-43B5-BFDD-4D8BCE9B9C38}"/>
    <cellStyle name="Input 6 2 2 2 5" xfId="21390" xr:uid="{65396F9B-8D84-4E89-B5B0-57258C6C897F}"/>
    <cellStyle name="Input 6 2 2 2 6" xfId="22561" xr:uid="{C06DC0D1-84B5-4866-87F0-2390204C5A53}"/>
    <cellStyle name="Input 6 2 2 2 7" xfId="23595" xr:uid="{8DC45C4D-0728-477A-AE8D-ADC5AA32E9FB}"/>
    <cellStyle name="Input 6 2 2 3" xfId="11815" xr:uid="{E93EA4EF-A5F9-4194-A12F-95ADA75D2BEF}"/>
    <cellStyle name="Input 6 2 2 3 2" xfId="15502" xr:uid="{A6A203BD-A1A9-4869-9A1A-24FE2382E27F}"/>
    <cellStyle name="Input 6 2 2 3 3" xfId="16537" xr:uid="{66ED55E9-BB33-4C09-B760-5F339BBC41EA}"/>
    <cellStyle name="Input 6 2 2 3 4" xfId="17507" xr:uid="{0CB680E2-8CA5-4BFB-A9C9-B3FFAACCBB10}"/>
    <cellStyle name="Input 6 2 2 3 5" xfId="21280" xr:uid="{AE612283-D6D7-48EC-A338-8A7B89D300CD}"/>
    <cellStyle name="Input 6 2 2 3 6" xfId="22455" xr:uid="{92063581-2E61-4CB7-A0E4-3FD561222898}"/>
    <cellStyle name="Input 6 2 2 3 7" xfId="23485" xr:uid="{32DAD48D-FE8A-44CD-B922-2FCACB6E3233}"/>
    <cellStyle name="Input 6 2 2 4" xfId="13952" xr:uid="{2F864EC3-9A67-4969-86D7-10A15D765A99}"/>
    <cellStyle name="Input 6 2 2 5" xfId="14592" xr:uid="{5F646727-31A3-47E2-83DE-BB5127DD5AE2}"/>
    <cellStyle name="Input 6 2 2 6" xfId="13137" xr:uid="{37A3F7A1-1A93-4B9B-8E77-410D6C8EF668}"/>
    <cellStyle name="Input 6 2 2 7" xfId="19742" xr:uid="{B86EB230-3032-459C-AF78-5308CD43E806}"/>
    <cellStyle name="Input 6 2 2 8" xfId="19325" xr:uid="{AA93FAF2-AFA8-4E7D-AC4B-12D13EEBA703}"/>
    <cellStyle name="Input 6 2 2 9" xfId="19836" xr:uid="{F6A5712C-BEFA-44F2-AEFB-0274707187CE}"/>
    <cellStyle name="Input 6 2 3" xfId="6895" xr:uid="{E9603105-A56F-4381-8C5F-D105F325120C}"/>
    <cellStyle name="Input 6 2 3 2" xfId="12085" xr:uid="{F91E8EB9-358A-4711-A296-5124B61F51C3}"/>
    <cellStyle name="Input 6 2 3 2 2" xfId="15772" xr:uid="{6CB01207-B9CE-4775-ACF5-B3D67E260512}"/>
    <cellStyle name="Input 6 2 3 2 3" xfId="16806" xr:uid="{AF3A318B-DCDB-4538-8C68-A257E0311430}"/>
    <cellStyle name="Input 6 2 3 2 4" xfId="17777" xr:uid="{F395B6E6-83B5-4217-B500-0A759C23F81C}"/>
    <cellStyle name="Input 6 2 3 2 5" xfId="21550" xr:uid="{B8000AB4-7317-4F03-9B9E-CFD77442C233}"/>
    <cellStyle name="Input 6 2 3 2 6" xfId="22713" xr:uid="{31C4212C-8F6C-4C92-A363-C8EADF694D27}"/>
    <cellStyle name="Input 6 2 3 2 7" xfId="23755" xr:uid="{742339AE-5933-4220-A995-B815DBBFE9B9}"/>
    <cellStyle name="Input 6 2 3 3" xfId="11457" xr:uid="{CA7804C2-78F7-4C3B-A64A-EB26C82B900C}"/>
    <cellStyle name="Input 6 2 3 3 2" xfId="15149" xr:uid="{DEA1F398-7D52-4A0D-81A4-D0CCF2B0C79C}"/>
    <cellStyle name="Input 6 2 3 3 3" xfId="16191" xr:uid="{2C3EC009-E1CA-4143-B25D-C44B823A67E1}"/>
    <cellStyle name="Input 6 2 3 3 4" xfId="17157" xr:uid="{19502ED7-E6A9-45FE-A91B-770817223CE9}"/>
    <cellStyle name="Input 6 2 3 3 5" xfId="20935" xr:uid="{044D723D-F965-4C21-A1FD-38971AE0D980}"/>
    <cellStyle name="Input 6 2 3 3 6" xfId="22132" xr:uid="{A04E8F7D-50C6-4ADA-8C10-1BC9FDE03463}"/>
    <cellStyle name="Input 6 2 3 3 7" xfId="23135" xr:uid="{B6B65063-F3A2-4EFE-91AB-3F414865B349}"/>
    <cellStyle name="Input 6 2 3 4" xfId="14226" xr:uid="{EDDF3C0F-9C4C-4E4C-9CBF-701251E89B26}"/>
    <cellStyle name="Input 6 2 3 5" xfId="14064" xr:uid="{102C5386-0827-44F6-90BE-58133D5F8082}"/>
    <cellStyle name="Input 6 2 3 6" xfId="13960" xr:uid="{56B149A0-E531-4D83-9CEE-482A422DEAD8}"/>
    <cellStyle name="Input 6 2 3 7" xfId="20026" xr:uid="{16230F9F-58E6-4EC7-8CC6-65175E34440E}"/>
    <cellStyle name="Input 6 2 3 8" xfId="19088" xr:uid="{0873BA44-AA23-427B-921F-9C13D9DA8733}"/>
    <cellStyle name="Input 6 2 3 9" xfId="20328" xr:uid="{A1715C57-7628-44B6-976A-DBE94E5ED233}"/>
    <cellStyle name="Input 6 2 4" xfId="11689" xr:uid="{CA66FEAF-6318-4923-836D-EB9B89B799FE}"/>
    <cellStyle name="Input 6 2 4 2" xfId="15377" xr:uid="{A7695408-E9F5-4558-8608-4BF4AB572837}"/>
    <cellStyle name="Input 6 2 4 3" xfId="16414" xr:uid="{EABC3148-04C0-478E-AA8F-0D334A685050}"/>
    <cellStyle name="Input 6 2 4 4" xfId="17382" xr:uid="{D54289E7-50F4-48A8-8942-B360E48FCA2E}"/>
    <cellStyle name="Input 6 2 4 5" xfId="21157" xr:uid="{2AC49DE8-6558-4CAE-A6BB-06F969B8DE7E}"/>
    <cellStyle name="Input 6 2 4 6" xfId="22338" xr:uid="{82F63EE5-C16A-484A-8920-4002FAD3766C}"/>
    <cellStyle name="Input 6 2 4 7" xfId="23360" xr:uid="{6CF20FF8-E205-4E42-9DC2-903FCE530302}"/>
    <cellStyle name="Input 6 2 5" xfId="13324" xr:uid="{09DA8D58-1EF4-4BE5-B6A3-A33CE164EC0A}"/>
    <cellStyle name="Input 6 2 6" xfId="13655" xr:uid="{5CFCF639-F015-4EEF-B470-E3B3EC003AC4}"/>
    <cellStyle name="Input 6 2 7" xfId="13482" xr:uid="{435A5113-6294-48FC-B702-FEAF245EF090}"/>
    <cellStyle name="Input 6 2 8" xfId="18963" xr:uid="{DCC08470-C1F4-4695-B7DD-AEB3E242C2F8}"/>
    <cellStyle name="Input 6 2 9" xfId="18335" xr:uid="{2A70AB99-B49C-4ED8-B454-2CC4C32407BC}"/>
    <cellStyle name="Input 6 20" xfId="25385" xr:uid="{49E04CCD-FA0B-4CCB-997D-FB3A753C7F4E}"/>
    <cellStyle name="Input 6 20 2" xfId="27698" xr:uid="{0FE956C7-6D08-4D4D-931F-810E3D8BB845}"/>
    <cellStyle name="Input 6 21" xfId="25371" xr:uid="{EAA6F69C-A5CF-48D4-8FF6-60BB27AF0345}"/>
    <cellStyle name="Input 6 21 2" xfId="27848" xr:uid="{3E565DFB-098E-42DB-9E11-11088D784C54}"/>
    <cellStyle name="Input 6 22" xfId="25377" xr:uid="{FE7E4A6E-CC3C-4BE0-92B0-CC9210D53395}"/>
    <cellStyle name="Input 6 22 2" xfId="27862" xr:uid="{10581F95-1659-416E-A60E-5125480DC6D1}"/>
    <cellStyle name="Input 6 23" xfId="25426" xr:uid="{93122010-3100-4770-B908-870BD25478A3}"/>
    <cellStyle name="Input 6 24" xfId="25548" xr:uid="{2ED4F82F-08AB-45C0-8BFC-70AD8422B100}"/>
    <cellStyle name="Input 6 25" xfId="25679" xr:uid="{95FB046E-2883-4F50-9684-5D330A237823}"/>
    <cellStyle name="Input 6 26" xfId="25612" xr:uid="{BAD7A7B3-F522-4F87-933E-0FC0C71B0E03}"/>
    <cellStyle name="Input 6 27" xfId="25831" xr:uid="{A2BBF3B7-A037-4424-8690-82078A4A94CF}"/>
    <cellStyle name="Input 6 28" xfId="26069" xr:uid="{BAB6C8D7-CD95-4A6A-9209-6219F0462F88}"/>
    <cellStyle name="Input 6 29" xfId="26226" xr:uid="{ABE9561D-1490-4D28-BD86-E497C04FAB54}"/>
    <cellStyle name="Input 6 3" xfId="3116" xr:uid="{2B4CD0F1-87B3-4563-A1A5-2D733684B783}"/>
    <cellStyle name="Input 6 3 10" xfId="27175" xr:uid="{CAE09A70-9A25-4C3B-A02B-AE1289DC249D}"/>
    <cellStyle name="Input 6 3 2" xfId="6842" xr:uid="{EDD7D452-DBB5-4A8A-A4B7-879851737D00}"/>
    <cellStyle name="Input 6 3 2 2" xfId="12033" xr:uid="{AE74E1B8-8389-416D-9E05-1AA7C19C7A89}"/>
    <cellStyle name="Input 6 3 2 2 2" xfId="15720" xr:uid="{FF65CDF6-1E62-433E-9C9A-5CCEAA9BED73}"/>
    <cellStyle name="Input 6 3 2 2 3" xfId="16754" xr:uid="{52DE1660-9E87-44DD-A63B-81D9C490EFA0}"/>
    <cellStyle name="Input 6 3 2 2 4" xfId="17725" xr:uid="{1FC4BB72-8D34-468D-BCDC-FF18F86BE636}"/>
    <cellStyle name="Input 6 3 2 2 5" xfId="21498" xr:uid="{EB1BBA57-8A44-40C3-BF8F-1DFFDCC27F32}"/>
    <cellStyle name="Input 6 3 2 2 6" xfId="22667" xr:uid="{4BC53592-C883-49D4-BF1E-4E142E61D9C4}"/>
    <cellStyle name="Input 6 3 2 2 7" xfId="23703" xr:uid="{342ED622-CBA8-41C5-B02E-36277AB9C03E}"/>
    <cellStyle name="Input 6 3 2 3" xfId="11407" xr:uid="{8C5A788E-9C49-40B5-9FB8-B82928418F83}"/>
    <cellStyle name="Input 6 3 2 3 2" xfId="15099" xr:uid="{D5F16E19-9E84-4E11-AC7B-8EEE31F47704}"/>
    <cellStyle name="Input 6 3 2 3 3" xfId="16142" xr:uid="{0ADBB4AF-5CAB-4BFB-A5C5-D41506D40BA8}"/>
    <cellStyle name="Input 6 3 2 3 4" xfId="17108" xr:uid="{4446260E-D204-44B8-A15E-9A77920D4FE4}"/>
    <cellStyle name="Input 6 3 2 3 5" xfId="20886" xr:uid="{BE9DCC35-7134-4311-B50C-48FA4A919235}"/>
    <cellStyle name="Input 6 3 2 3 6" xfId="22091" xr:uid="{968B1EFD-F18E-4501-8FA9-7611165EC9E4}"/>
    <cellStyle name="Input 6 3 2 3 7" xfId="23086" xr:uid="{011CA52C-85B1-4AF5-809D-BA0A8A48362C}"/>
    <cellStyle name="Input 6 3 2 4" xfId="14174" xr:uid="{961A0742-3BA3-4CAF-B507-8CE7C0F58091}"/>
    <cellStyle name="Input 6 3 2 5" xfId="13613" xr:uid="{CC66D76F-112A-48E7-8D74-3254A2BFF62B}"/>
    <cellStyle name="Input 6 3 2 6" xfId="14965" xr:uid="{AB762889-F2DD-497D-BE14-EED02B41B4E6}"/>
    <cellStyle name="Input 6 3 2 7" xfId="19974" xr:uid="{44263D7F-B00F-4F79-8D35-65847D722545}"/>
    <cellStyle name="Input 6 3 2 8" xfId="19131" xr:uid="{D90BE3F5-0474-40F6-B123-E89F3F63E70B}"/>
    <cellStyle name="Input 6 3 2 9" xfId="20551" xr:uid="{604F75CB-5284-4048-BCCF-C338321288D7}"/>
    <cellStyle name="Input 6 3 3" xfId="11635" xr:uid="{3E60A4D0-D150-40A8-89EC-3475C22AC6F0}"/>
    <cellStyle name="Input 6 3 3 2" xfId="15323" xr:uid="{B9B51B61-7370-4693-AA27-A1DB780B9180}"/>
    <cellStyle name="Input 6 3 3 3" xfId="16360" xr:uid="{5A9406D0-5F67-4636-A576-6CFBA026710C}"/>
    <cellStyle name="Input 6 3 3 4" xfId="17328" xr:uid="{C2A31AAC-09FD-4E6F-9DAB-2B91F12E79C4}"/>
    <cellStyle name="Input 6 3 3 5" xfId="21103" xr:uid="{FB6EC987-81EB-4116-8C3E-A5CE77E37598}"/>
    <cellStyle name="Input 6 3 3 6" xfId="22293" xr:uid="{D7335AD6-57DE-43A8-8DF5-DD74B0046717}"/>
    <cellStyle name="Input 6 3 3 7" xfId="23306" xr:uid="{DF4CCB5E-3416-4338-AFD0-9AB8E1513534}"/>
    <cellStyle name="Input 6 3 4" xfId="13238" xr:uid="{90E3FFE2-BEF7-44C3-8F3D-FDC3C75687F4}"/>
    <cellStyle name="Input 6 3 5" xfId="12864" xr:uid="{623CE11A-D12E-47E9-B17E-8B01DFE0A80A}"/>
    <cellStyle name="Input 6 3 6" xfId="14764" xr:uid="{B10A6E55-FB1B-4146-8955-731B73EE0962}"/>
    <cellStyle name="Input 6 3 7" xfId="18870" xr:uid="{BCA560BA-6D5C-4ACC-BCD5-34CF9558A15F}"/>
    <cellStyle name="Input 6 3 8" xfId="18874" xr:uid="{95496C74-453E-4829-90F0-0098C5A84053}"/>
    <cellStyle name="Input 6 3 9" xfId="22013" xr:uid="{24D4AD74-9504-494B-B13A-94540031E0A4}"/>
    <cellStyle name="Input 6 30" xfId="26240" xr:uid="{483B8E1C-0D8F-4570-9657-9F2B2FBF56A6}"/>
    <cellStyle name="Input 6 31" xfId="26247" xr:uid="{56421AA2-EF3F-4F4C-8795-D320C9F65C1B}"/>
    <cellStyle name="Input 6 32" xfId="26434" xr:uid="{5264FBF6-1CF3-4CCE-B655-8575247D5D76}"/>
    <cellStyle name="Input 6 33" xfId="28065" xr:uid="{8CAB5EBD-635D-4B27-98CE-FFA488327343}"/>
    <cellStyle name="Input 6 34" xfId="28096" xr:uid="{1D0EE156-33AB-436C-AC8B-3FDE8C3DA7E3}"/>
    <cellStyle name="Input 6 35" xfId="28210" xr:uid="{97A5EA53-F231-4272-A224-16EE44B367F2}"/>
    <cellStyle name="Input 6 36" xfId="28443" xr:uid="{27CC4323-349D-4332-A8D9-5AD1D2D2D65F}"/>
    <cellStyle name="Input 6 37" xfId="28475" xr:uid="{5BC8873B-F698-4E0C-94C2-32CDAB67FF5D}"/>
    <cellStyle name="Input 6 38" xfId="28629" xr:uid="{0C48DD9D-0464-4053-80D0-1151622D5ADC}"/>
    <cellStyle name="Input 6 39" xfId="28780" xr:uid="{D13F2D03-7962-4FDC-8754-1E155660BE0A}"/>
    <cellStyle name="Input 6 4" xfId="4387" xr:uid="{998D28BA-014C-4F92-AB9B-3446F7CF22CD}"/>
    <cellStyle name="Input 6 4 10" xfId="27451" xr:uid="{98610240-F9ED-47B3-9A98-D5F1B49BBE02}"/>
    <cellStyle name="Input 6 4 2" xfId="11767" xr:uid="{4EB2072D-7BE7-4DFE-8663-BCB1626A44AA}"/>
    <cellStyle name="Input 6 4 2 2" xfId="15454" xr:uid="{C421E550-910A-4C41-A395-2765FFA56DB9}"/>
    <cellStyle name="Input 6 4 2 3" xfId="16491" xr:uid="{BF24CF88-622C-40A5-AB5E-E9A747104DE1}"/>
    <cellStyle name="Input 6 4 2 4" xfId="17459" xr:uid="{30A39D9E-751C-485C-9CC4-760EE6F4EA9E}"/>
    <cellStyle name="Input 6 4 2 5" xfId="21234" xr:uid="{A0C9F94D-EBA8-4AFA-9AFF-FEA043B6BC86}"/>
    <cellStyle name="Input 6 4 2 6" xfId="22411" xr:uid="{F1C8CDF9-6AC6-4B4B-9381-6D6067DED0AF}"/>
    <cellStyle name="Input 6 4 2 7" xfId="23437" xr:uid="{EBFAAE61-AF1F-4FBF-9136-72ADB6EF300D}"/>
    <cellStyle name="Input 6 4 3" xfId="9279" xr:uid="{2974186C-4970-43A0-B93C-CB201AA5E941}"/>
    <cellStyle name="Input 6 4 3 2" xfId="14666" xr:uid="{419390AF-A490-4154-B091-1252CBB105D7}"/>
    <cellStyle name="Input 6 4 3 3" xfId="14004" xr:uid="{CFE135C1-B48A-4225-9E9B-8E019D1BB297}"/>
    <cellStyle name="Input 6 4 3 4" xfId="13232" xr:uid="{4645E70E-C2D6-4972-8F58-930F44B2905F}"/>
    <cellStyle name="Input 6 4 3 5" xfId="20450" xr:uid="{E1AC856A-6E36-4E21-B68F-7D0B9DA51729}"/>
    <cellStyle name="Input 6 4 3 6" xfId="19869" xr:uid="{82459555-ECAF-497E-92E8-8D6D5B3EC7DC}"/>
    <cellStyle name="Input 6 4 3 7" xfId="18588" xr:uid="{9A36634D-6E84-4EB9-99EE-457B84C2E6BB}"/>
    <cellStyle name="Input 6 4 4" xfId="13581" xr:uid="{387C1A3D-4D02-46CF-82C5-A8174B40FAE8}"/>
    <cellStyle name="Input 6 4 5" xfId="14553" xr:uid="{2F3B1CC5-A2E6-43CF-AE35-22C1F37F09CA}"/>
    <cellStyle name="Input 6 4 6" xfId="14927" xr:uid="{D0C658DF-1D9E-4C4B-B599-4A97594A7DC6}"/>
    <cellStyle name="Input 6 4 7" xfId="19202" xr:uid="{AAA4B8DB-4291-4D0C-9496-B5B91440AF66}"/>
    <cellStyle name="Input 6 4 8" xfId="20692" xr:uid="{F33A008A-C178-4D83-9432-6A314D6CF0FE}"/>
    <cellStyle name="Input 6 4 9" xfId="20568" xr:uid="{24F5136A-A304-4708-9BBD-1D71F94D3FAB}"/>
    <cellStyle name="Input 6 40" xfId="28788" xr:uid="{7EB72463-FC05-4DE6-BBAA-87ADB69DF90A}"/>
    <cellStyle name="Input 6 41" xfId="28801" xr:uid="{040A9619-D78F-44D0-8A8C-67DACC683A99}"/>
    <cellStyle name="Input 6 42" xfId="28921" xr:uid="{406B02AD-61B0-460F-B953-5D08EC98FFC5}"/>
    <cellStyle name="Input 6 43" xfId="28916" xr:uid="{904C0E2F-0424-480E-99A5-801E2B4CB83C}"/>
    <cellStyle name="Input 6 44" xfId="29146" xr:uid="{D255C5C2-F8A0-465A-AE82-378FE6DB189E}"/>
    <cellStyle name="Input 6 45" xfId="29336" xr:uid="{A188C959-1AB4-4748-A159-0342FB6363BE}"/>
    <cellStyle name="Input 6 46" xfId="29483" xr:uid="{458CCDB9-1ABC-4E18-B308-333099315673}"/>
    <cellStyle name="Input 6 47" xfId="29654" xr:uid="{968D0A22-7D49-4E20-BB3E-AF1D97D24975}"/>
    <cellStyle name="Input 6 48" xfId="29815" xr:uid="{723CB6DC-59FC-49DF-8180-6AF9505BD8D0}"/>
    <cellStyle name="Input 6 49" xfId="30240" xr:uid="{6E984DC2-3E80-4B30-8869-4A8F11838A3D}"/>
    <cellStyle name="Input 6 5" xfId="11489" xr:uid="{DA3DB40A-4E2F-4676-87EF-1383123638B5}"/>
    <cellStyle name="Input 6 5 2" xfId="15178" xr:uid="{D710588E-3AB2-4E32-ABA2-03AFE814C751}"/>
    <cellStyle name="Input 6 5 3" xfId="16219" xr:uid="{A32DCE14-E198-4C8A-BBC5-11B90C37EC53}"/>
    <cellStyle name="Input 6 5 4" xfId="17185" xr:uid="{FC10FAF8-AC12-4F16-8197-866E3452DC52}"/>
    <cellStyle name="Input 6 5 5" xfId="20963" xr:uid="{6687CECD-6941-43EA-A9DA-54FFBC681728}"/>
    <cellStyle name="Input 6 5 6" xfId="22160" xr:uid="{9F9F7ECF-AE5D-4FC2-992C-9A3A0C836F93}"/>
    <cellStyle name="Input 6 5 7" xfId="23163" xr:uid="{06A3EE9B-5FA5-43BE-B1F0-D8004E158E79}"/>
    <cellStyle name="Input 6 5 8" xfId="27362" xr:uid="{37CA5654-B482-41B0-A2A4-A26C61805F2E}"/>
    <cellStyle name="Input 6 50" xfId="33970" xr:uid="{0180D894-189F-4116-AC23-D8A71AF6B24E}"/>
    <cellStyle name="Input 6 51" xfId="34176" xr:uid="{8D7F8D38-708A-49E6-B3E5-DB1026D34057}"/>
    <cellStyle name="Input 6 52" xfId="34396" xr:uid="{439D7873-1B15-44B0-A365-6802CA44D6F7}"/>
    <cellStyle name="Input 6 53" xfId="34512" xr:uid="{59FFCF59-5061-4557-A02F-50117C6D2296}"/>
    <cellStyle name="Input 6 54" xfId="34570" xr:uid="{93D8B1B4-D48C-4D7C-A6D6-AD7858020F77}"/>
    <cellStyle name="Input 6 55" xfId="34582" xr:uid="{433D408B-3781-40D9-B0E2-571534F367B4}"/>
    <cellStyle name="Input 6 56" xfId="34689" xr:uid="{17679B55-E270-45B8-919F-F4D98792FD1C}"/>
    <cellStyle name="Input 6 57" xfId="34764" xr:uid="{CC341B7A-F525-4EAA-8F75-E8652E506247}"/>
    <cellStyle name="Input 6 6" xfId="12393" xr:uid="{F68B7FAA-BAF0-466A-9EB1-34A5A5DF69AA}"/>
    <cellStyle name="Input 6 6 2" xfId="15869" xr:uid="{A9156E36-FEB3-4657-B23A-2320039717D5}"/>
    <cellStyle name="Input 6 6 3" xfId="16880" xr:uid="{6560E9B8-F03E-4EE8-83AF-ADB038F70791}"/>
    <cellStyle name="Input 6 6 4" xfId="17823" xr:uid="{7AFA24B5-C3C6-4E6C-B396-FB63DD881B43}"/>
    <cellStyle name="Input 6 6 5" xfId="21650" xr:uid="{CDDCAE5F-AA5C-433E-AD74-6EBFB0387F48}"/>
    <cellStyle name="Input 6 6 6" xfId="22773" xr:uid="{9946FCBB-490B-4754-A413-64268AF30F08}"/>
    <cellStyle name="Input 6 6 7" xfId="23801" xr:uid="{35929684-DE1C-4EFF-BEE3-AF390AF560F3}"/>
    <cellStyle name="Input 6 6 8" xfId="27164" xr:uid="{3945AFD7-56CB-4D48-A590-3470EF8E52A2}"/>
    <cellStyle name="Input 6 7" xfId="12584" xr:uid="{7C17B357-12F7-4C30-BCEE-057D76224878}"/>
    <cellStyle name="Input 6 7 2" xfId="15947" xr:uid="{D0A55042-4326-4F36-BFF7-7126B549D610}"/>
    <cellStyle name="Input 6 7 3" xfId="16929" xr:uid="{9E52D0D5-B7F1-45C9-985D-82C5859C9D43}"/>
    <cellStyle name="Input 6 7 4" xfId="17863" xr:uid="{5E4A75F4-02CF-4775-AAF0-9CA8C85F3DB6}"/>
    <cellStyle name="Input 6 7 5" xfId="21725" xr:uid="{97982636-71FD-498A-8494-4848627EB750}"/>
    <cellStyle name="Input 6 7 6" xfId="22832" xr:uid="{B84D9548-FA8D-47D3-BC47-01399A68417D}"/>
    <cellStyle name="Input 6 7 7" xfId="23841" xr:uid="{91F074A8-45C1-4BEF-BA30-5CBD53A97350}"/>
    <cellStyle name="Input 6 7 8" xfId="27669" xr:uid="{6D7FE72E-40C7-48FC-8766-970DD3CE3126}"/>
    <cellStyle name="Input 6 8" xfId="12658" xr:uid="{C24A6C38-83E5-40D4-86A1-C07ACBF5D563}"/>
    <cellStyle name="Input 6 8 2" xfId="15999" xr:uid="{6206D3D7-63FF-4934-AF88-2B52C648B9E0}"/>
    <cellStyle name="Input 6 8 3" xfId="16979" xr:uid="{8CECE96D-2D77-4DF7-80D5-B9EC0711B836}"/>
    <cellStyle name="Input 6 8 4" xfId="17912" xr:uid="{D6F2DF3B-858E-46B0-8AA4-03E6A185A68C}"/>
    <cellStyle name="Input 6 8 5" xfId="21775" xr:uid="{A20D04C2-F56E-45B6-8D0B-E7285930689D}"/>
    <cellStyle name="Input 6 8 6" xfId="22886" xr:uid="{B0EFBAA2-8918-424F-9089-E0725D9C1482}"/>
    <cellStyle name="Input 6 8 7" xfId="23890" xr:uid="{0AE4BE92-C481-4370-8F3F-F3517955532B}"/>
    <cellStyle name="Input 6 8 8" xfId="27688" xr:uid="{23D5BEAE-D4B1-41B6-A96C-8F98CBB63B67}"/>
    <cellStyle name="Input 6 9" xfId="12698" xr:uid="{26840AE1-A2A1-4115-8285-82B39D30BC5F}"/>
    <cellStyle name="Input 6 9 2" xfId="16033" xr:uid="{E61FD19B-D475-44D9-ACE5-50C2E24630A7}"/>
    <cellStyle name="Input 6 9 3" xfId="17013" xr:uid="{D3E129C2-ACE2-4EA3-8450-003B916398B8}"/>
    <cellStyle name="Input 6 9 4" xfId="17946" xr:uid="{B7C23262-9685-4FFC-AD2B-4D49A285587B}"/>
    <cellStyle name="Input 6 9 5" xfId="21810" xr:uid="{0627E9D9-2527-4B42-8C79-AA053291AB7F}"/>
    <cellStyle name="Input 6 9 6" xfId="22922" xr:uid="{B9AD4C67-52A5-4884-A4DA-E10BC60E87E9}"/>
    <cellStyle name="Input 6 9 7" xfId="23924" xr:uid="{4F1FDABC-3D5E-4D3F-9908-82D1A9884942}"/>
    <cellStyle name="Input 6 9 8" xfId="27709" xr:uid="{9C6EC8AC-D7FF-4ED8-9822-5ADFA33D5A44}"/>
    <cellStyle name="Input 60" xfId="2578" xr:uid="{0F64D63D-3120-4A43-8BF9-D05C88FE5866}"/>
    <cellStyle name="Input 60 10" xfId="18681" xr:uid="{1B4CE101-DB19-4BC4-ACBD-CF9977F39EEF}"/>
    <cellStyle name="Input 60 2" xfId="5401" xr:uid="{E8AC7B00-5F61-4D79-A4EA-B0B1AFA36B14}"/>
    <cellStyle name="Input 60 2 2" xfId="11856" xr:uid="{B661CFE6-AF4C-4FA0-9D69-5BF9DFA255B3}"/>
    <cellStyle name="Input 60 2 2 2" xfId="15543" xr:uid="{14589BFA-9FC7-46DF-A5B2-881DD9E6F0B0}"/>
    <cellStyle name="Input 60 2 2 3" xfId="16578" xr:uid="{5D671E1C-2937-4024-9D88-67C167027D19}"/>
    <cellStyle name="Input 60 2 2 4" xfId="17548" xr:uid="{3AC289BF-B82E-4A34-A70D-6AD987191AE4}"/>
    <cellStyle name="Input 60 2 2 5" xfId="21321" xr:uid="{E3412A9E-A862-4DEE-90B3-965625E12F46}"/>
    <cellStyle name="Input 60 2 2 6" xfId="22495" xr:uid="{1B13F8BF-13D2-431F-B8C7-CC2015E9087B}"/>
    <cellStyle name="Input 60 2 2 7" xfId="23526" xr:uid="{50CBF8C7-9E4E-44F9-B0C5-4EC726D5089F}"/>
    <cellStyle name="Input 60 2 3" xfId="11575" xr:uid="{E198F311-EAE4-4CFD-B24E-4F808C46E163}"/>
    <cellStyle name="Input 60 2 3 2" xfId="15263" xr:uid="{F81ED5C3-7888-4054-8039-E020403112DB}"/>
    <cellStyle name="Input 60 2 3 3" xfId="16300" xr:uid="{C213C0DD-8E2F-49F5-BD41-0529A2ED1664}"/>
    <cellStyle name="Input 60 2 3 4" xfId="17268" xr:uid="{42E866B2-1828-4360-AAA8-CD619D171AA2}"/>
    <cellStyle name="Input 60 2 3 5" xfId="21043" xr:uid="{D9FFCC82-995C-4FF1-B996-CFF5401FFABA}"/>
    <cellStyle name="Input 60 2 3 6" xfId="22234" xr:uid="{3BF9478F-579B-4F78-BBAD-C531640DA8B1}"/>
    <cellStyle name="Input 60 2 3 7" xfId="23246" xr:uid="{90139F07-FD2C-47DA-ACCD-BFE7A1A13D83}"/>
    <cellStyle name="Input 60 2 4" xfId="13784" xr:uid="{118D3531-E8A2-4DD8-8E65-5213E966435B}"/>
    <cellStyle name="Input 60 2 5" xfId="14867" xr:uid="{D1871E90-AF74-4CE8-B56F-3E26F7DF98EC}"/>
    <cellStyle name="Input 60 2 6" xfId="14879" xr:uid="{8BC44F9D-4EFA-48FC-AD4C-B8827D39C30F}"/>
    <cellStyle name="Input 60 2 7" xfId="19505" xr:uid="{25EF0379-D29E-45D2-8B5B-E7CFBF38741A}"/>
    <cellStyle name="Input 60 2 8" xfId="19839" xr:uid="{9B215AC7-AAFE-4BBA-80EC-4D9814EC961D}"/>
    <cellStyle name="Input 60 2 9" xfId="20169" xr:uid="{70B0006E-8676-4C55-AEFB-4F3892896A6A}"/>
    <cellStyle name="Input 60 3" xfId="6798" xr:uid="{EB145037-D3FD-42FD-BB4A-8D2DF8D557E8}"/>
    <cellStyle name="Input 60 3 2" xfId="11990" xr:uid="{85DFA7B7-36E7-4E05-905C-AB5123F213A1}"/>
    <cellStyle name="Input 60 3 2 2" xfId="15677" xr:uid="{53228969-88C2-4CF1-97E0-0289158EDB98}"/>
    <cellStyle name="Input 60 3 2 3" xfId="16711" xr:uid="{00F8BB1C-09B2-430C-8B00-CE88018EABA9}"/>
    <cellStyle name="Input 60 3 2 4" xfId="17682" xr:uid="{60407E51-FE90-4DE6-9A64-3265A5A0B06D}"/>
    <cellStyle name="Input 60 3 2 5" xfId="21455" xr:uid="{78C10CC2-EB3D-4ED0-A3B6-2F63A87AA232}"/>
    <cellStyle name="Input 60 3 2 6" xfId="22624" xr:uid="{6C655404-CADC-4E49-93EB-58EE3A93977D}"/>
    <cellStyle name="Input 60 3 2 7" xfId="23660" xr:uid="{DF91AEE2-5D84-4C07-AA39-359C4E99B90A}"/>
    <cellStyle name="Input 60 3 3" xfId="11366" xr:uid="{7B6DF2D3-B6FC-4E33-8DD9-A921CCBBE8A1}"/>
    <cellStyle name="Input 60 3 3 2" xfId="15058" xr:uid="{FF77B228-74CB-4902-AFA6-A1BBF5DAF3BC}"/>
    <cellStyle name="Input 60 3 3 3" xfId="16102" xr:uid="{A6B535FC-5205-4FBD-88FD-6285F9E4D537}"/>
    <cellStyle name="Input 60 3 3 4" xfId="17068" xr:uid="{71379EB6-F318-4D99-9B17-69F56EC49301}"/>
    <cellStyle name="Input 60 3 3 5" xfId="20846" xr:uid="{F035C57B-D7A5-4129-8442-8131159AAF70}"/>
    <cellStyle name="Input 60 3 3 6" xfId="22052" xr:uid="{0B698232-A0CB-40A0-AFBD-7DAA0E416CE6}"/>
    <cellStyle name="Input 60 3 3 7" xfId="23046" xr:uid="{A4F282FD-8FA1-4C0A-B3B3-1D518D1F2A7F}"/>
    <cellStyle name="Input 60 3 4" xfId="14131" xr:uid="{EC4D6242-D62E-4861-8E30-83BE0B21B13F}"/>
    <cellStyle name="Input 60 3 5" xfId="12984" xr:uid="{C9866C1C-953F-4693-82F0-49D65C1F7393}"/>
    <cellStyle name="Input 60 3 6" xfId="14570" xr:uid="{346FE760-17A7-4CB5-A7D6-939D6775EC43}"/>
    <cellStyle name="Input 60 3 7" xfId="19931" xr:uid="{506AA25F-B5DC-4821-ACCE-8C34CA504A31}"/>
    <cellStyle name="Input 60 3 8" xfId="20178" xr:uid="{36185DDE-53DA-47F6-9A68-C690AB47EDEC}"/>
    <cellStyle name="Input 60 3 9" xfId="21624" xr:uid="{C12A4A09-3101-41E5-8C3F-D404E696B5A9}"/>
    <cellStyle name="Input 60 4" xfId="11587" xr:uid="{57324776-2B2F-4D80-9073-EF1439AE4628}"/>
    <cellStyle name="Input 60 4 2" xfId="15275" xr:uid="{ACEFC7E8-DAFE-48AF-BE53-A6E49158DF70}"/>
    <cellStyle name="Input 60 4 3" xfId="16312" xr:uid="{0664F45F-4768-4AFF-98FD-BE552233C810}"/>
    <cellStyle name="Input 60 4 4" xfId="17280" xr:uid="{0BCD1EBE-7579-4FA9-BDA5-89458426E723}"/>
    <cellStyle name="Input 60 4 5" xfId="21055" xr:uid="{43013EFB-CBCE-4CE4-9287-54AECBB3685D}"/>
    <cellStyle name="Input 60 4 6" xfId="22246" xr:uid="{2FE8070A-E70A-49BB-A506-4CCAA00A3C78}"/>
    <cellStyle name="Input 60 4 7" xfId="23258" xr:uid="{9D8D4B9E-49AF-40A2-86BD-2901D5242F1C}"/>
    <cellStyle name="Input 60 5" xfId="13119" xr:uid="{970135FD-1870-4DBB-B5E2-F3C4BD809B6A}"/>
    <cellStyle name="Input 60 6" xfId="13649" xr:uid="{38710C87-B28A-4B59-9A7C-6DF4FA19BC62}"/>
    <cellStyle name="Input 60 7" xfId="14412" xr:uid="{D5EC5D98-C326-4BFA-9A7E-051AD4B45568}"/>
    <cellStyle name="Input 60 8" xfId="18684" xr:uid="{9CB617A9-227D-4B64-8685-302710025ADE}"/>
    <cellStyle name="Input 60 9" xfId="18747" xr:uid="{8E6F69B1-F3F1-433E-B5FE-95050534F6A9}"/>
    <cellStyle name="Input 61" xfId="2586" xr:uid="{A0F3F588-399B-42CB-8268-3B5AC0A14D20}"/>
    <cellStyle name="Input 61 10" xfId="19651" xr:uid="{DB1DC75E-EA19-46F2-8A18-351B70B43230}"/>
    <cellStyle name="Input 61 2" xfId="5406" xr:uid="{54C1755F-4A36-41F9-AE38-6611B03135F9}"/>
    <cellStyle name="Input 61 2 2" xfId="11860" xr:uid="{52ECD24E-1ACF-421D-9B99-9C20897F9339}"/>
    <cellStyle name="Input 61 2 2 2" xfId="15547" xr:uid="{1DB5084D-E83C-4668-8C31-EB410FA83E1A}"/>
    <cellStyle name="Input 61 2 2 3" xfId="16582" xr:uid="{58ABC629-ADE1-42EC-B23B-7E1AEF61482B}"/>
    <cellStyle name="Input 61 2 2 4" xfId="17552" xr:uid="{643340FA-C3D1-451D-9154-E53C2D0F5D4C}"/>
    <cellStyle name="Input 61 2 2 5" xfId="21325" xr:uid="{6915C1D9-7580-43DC-BFC4-1D4070A11AA7}"/>
    <cellStyle name="Input 61 2 2 6" xfId="22499" xr:uid="{886DB8A3-FE8B-425F-B74A-9C419F255839}"/>
    <cellStyle name="Input 61 2 2 7" xfId="23530" xr:uid="{5356D425-30D0-4CD9-87D4-B06522265199}"/>
    <cellStyle name="Input 61 2 3" xfId="11788" xr:uid="{740E33F1-541E-439A-BDC3-BCBCD758B00B}"/>
    <cellStyle name="Input 61 2 3 2" xfId="15475" xr:uid="{28545A0D-1050-48BA-BDD1-A31D63569521}"/>
    <cellStyle name="Input 61 2 3 3" xfId="16511" xr:uid="{6A5FB0C1-07FD-425A-BF3C-2A1147A60D93}"/>
    <cellStyle name="Input 61 2 3 4" xfId="17480" xr:uid="{9F75729F-3BEB-459B-BDFA-9807893A4BE6}"/>
    <cellStyle name="Input 61 2 3 5" xfId="21254" xr:uid="{8A41D43C-2226-4813-81DD-F25ED6ED5C21}"/>
    <cellStyle name="Input 61 2 3 6" xfId="22429" xr:uid="{1D51A2CC-01A3-476B-A43F-C0FE2BDDFC3C}"/>
    <cellStyle name="Input 61 2 3 7" xfId="23458" xr:uid="{0090DD3D-ED95-40B8-982C-3DC58BD9AE4A}"/>
    <cellStyle name="Input 61 2 4" xfId="13788" xr:uid="{4750B114-5375-4C63-BE60-9206130204A6}"/>
    <cellStyle name="Input 61 2 5" xfId="13814" xr:uid="{7D439D8F-C902-419A-8220-A3E9D6C04197}"/>
    <cellStyle name="Input 61 2 6" xfId="12887" xr:uid="{4B0C4228-774E-4BBD-9C61-55C510BF6807}"/>
    <cellStyle name="Input 61 2 7" xfId="19509" xr:uid="{35B39FD8-5066-4B1D-A2E5-4260361355E5}"/>
    <cellStyle name="Input 61 2 8" xfId="20423" xr:uid="{DE56E0A5-6672-4E78-924E-170F376E0AA6}"/>
    <cellStyle name="Input 61 2 9" xfId="18375" xr:uid="{0D3ADC7F-0391-4A78-B1AB-A7B9E4120264}"/>
    <cellStyle name="Input 61 3" xfId="6802" xr:uid="{8B180B35-7662-42AB-AE87-7C0F7FB6D27F}"/>
    <cellStyle name="Input 61 3 2" xfId="11994" xr:uid="{8199FF1D-8AE9-4465-A004-BA64817ED984}"/>
    <cellStyle name="Input 61 3 2 2" xfId="15681" xr:uid="{E6164D4D-962D-41C8-97D3-7078ACAC1FA7}"/>
    <cellStyle name="Input 61 3 2 3" xfId="16715" xr:uid="{BDF13CC6-15BA-4EA2-836D-6461934C6648}"/>
    <cellStyle name="Input 61 3 2 4" xfId="17686" xr:uid="{F0D346FA-9393-428B-A3CD-8C54D6A8F949}"/>
    <cellStyle name="Input 61 3 2 5" xfId="21459" xr:uid="{41418F09-78B5-4736-90F0-8CC72CE86455}"/>
    <cellStyle name="Input 61 3 2 6" xfId="22628" xr:uid="{930AC738-01F1-433E-B7F6-CF33CB6F6EC1}"/>
    <cellStyle name="Input 61 3 2 7" xfId="23664" xr:uid="{E3C30F24-3935-4F6E-98F5-8C99CBC047B0}"/>
    <cellStyle name="Input 61 3 3" xfId="11370" xr:uid="{F2FE7B1A-C38A-4735-BBB1-872289622EC6}"/>
    <cellStyle name="Input 61 3 3 2" xfId="15062" xr:uid="{C148BCA4-E9FD-4261-B397-9EB0BA0A913C}"/>
    <cellStyle name="Input 61 3 3 3" xfId="16106" xr:uid="{20AEAE98-C7DE-4FAB-9315-3D9763C873F7}"/>
    <cellStyle name="Input 61 3 3 4" xfId="17072" xr:uid="{F244A45B-AD6A-46CF-B363-653E81ADBF8F}"/>
    <cellStyle name="Input 61 3 3 5" xfId="20850" xr:uid="{B6661FAA-38EF-488D-9BCC-CC0E3C9AAFFF}"/>
    <cellStyle name="Input 61 3 3 6" xfId="22056" xr:uid="{564B4F7C-4938-4B67-9C67-9507B0F051D0}"/>
    <cellStyle name="Input 61 3 3 7" xfId="23050" xr:uid="{03258075-BF2C-45D7-998A-3177D5419EC4}"/>
    <cellStyle name="Input 61 3 4" xfId="14135" xr:uid="{3FC53374-97B1-432B-BD51-540DC9629763}"/>
    <cellStyle name="Input 61 3 5" xfId="12915" xr:uid="{CCDE0A9B-EB8A-4A3B-895E-2BB168D24CB6}"/>
    <cellStyle name="Input 61 3 6" xfId="13612" xr:uid="{299D6F39-F702-4E8A-AB43-EABA2A6AEC74}"/>
    <cellStyle name="Input 61 3 7" xfId="19935" xr:uid="{F7F26B89-7ADF-4763-8C41-78233791B009}"/>
    <cellStyle name="Input 61 3 8" xfId="20290" xr:uid="{31A86D01-FD45-48DE-9ED1-539B2E9A3AF6}"/>
    <cellStyle name="Input 61 3 9" xfId="18778" xr:uid="{D97C57B9-51B8-4404-86A9-EA43F1487780}"/>
    <cellStyle name="Input 61 4" xfId="11591" xr:uid="{A6C597E1-502F-41AF-AB0A-A9A57F2ED59B}"/>
    <cellStyle name="Input 61 4 2" xfId="15279" xr:uid="{570081EC-3313-44A8-904C-A84061FAF4AD}"/>
    <cellStyle name="Input 61 4 3" xfId="16316" xr:uid="{2C308575-41A1-4C61-AEBC-5D7CEBD3FF0B}"/>
    <cellStyle name="Input 61 4 4" xfId="17284" xr:uid="{3582E32A-0B7E-4C1E-93AE-5C5DE573A16D}"/>
    <cellStyle name="Input 61 4 5" xfId="21059" xr:uid="{13025677-6FEB-491B-B33E-5405A5F3ABFC}"/>
    <cellStyle name="Input 61 4 6" xfId="22250" xr:uid="{1D30AEE9-CF89-4856-A70A-B62B1D430BF1}"/>
    <cellStyle name="Input 61 4 7" xfId="23262" xr:uid="{B90F19E1-23D7-4CBF-B4F7-CB879CE64F87}"/>
    <cellStyle name="Input 61 5" xfId="13124" xr:uid="{188E8F11-23F1-44F4-BFBF-0F1D3EDB0DCD}"/>
    <cellStyle name="Input 61 6" xfId="14091" xr:uid="{964D7075-45DB-4B7E-AC1A-CDBA9023821C}"/>
    <cellStyle name="Input 61 7" xfId="14410" xr:uid="{967F9BA3-3F1F-41A7-9439-66DDE91D04E4}"/>
    <cellStyle name="Input 61 8" xfId="18688" xr:uid="{E7511143-A5C7-4FB1-BE64-052F4C7632F6}"/>
    <cellStyle name="Input 61 9" xfId="19826" xr:uid="{3AD75C33-F1F0-48F5-BA51-5C9BD863CD95}"/>
    <cellStyle name="Input 62" xfId="2577" xr:uid="{2C2AF259-8DE7-40AE-AD5C-8AE333CECB0F}"/>
    <cellStyle name="Input 62 10" xfId="19340" xr:uid="{61A0EBBC-B3F2-4566-A53D-9CCF51E08362}"/>
    <cellStyle name="Input 62 2" xfId="5400" xr:uid="{196F0DF6-033C-4D84-9171-68BB8C9DDB60}"/>
    <cellStyle name="Input 62 2 2" xfId="11855" xr:uid="{5CAFAB74-CEFA-48EA-9061-D2618091C03A}"/>
    <cellStyle name="Input 62 2 2 2" xfId="15542" xr:uid="{D502D911-734A-4181-852A-C8B1821DF120}"/>
    <cellStyle name="Input 62 2 2 3" xfId="16577" xr:uid="{014AB338-8A42-476B-943F-8AB7E37A300E}"/>
    <cellStyle name="Input 62 2 2 4" xfId="17547" xr:uid="{36AE2D2A-0F59-47EA-A819-AB58785BF6BB}"/>
    <cellStyle name="Input 62 2 2 5" xfId="21320" xr:uid="{1A473C66-18F4-4C80-BA17-26C9154F2D62}"/>
    <cellStyle name="Input 62 2 2 6" xfId="22494" xr:uid="{B26ABF35-52E5-452F-8E88-71B66DF21BD0}"/>
    <cellStyle name="Input 62 2 2 7" xfId="23525" xr:uid="{6C8A4974-16B6-4E15-A8F4-C67ED14B46E0}"/>
    <cellStyle name="Input 62 2 3" xfId="11844" xr:uid="{1BB7FCA9-588C-48BD-83CA-A30B1E6DB81A}"/>
    <cellStyle name="Input 62 2 3 2" xfId="15531" xr:uid="{9E7046D9-6854-4E8E-80AC-6B0ABC979DED}"/>
    <cellStyle name="Input 62 2 3 3" xfId="16566" xr:uid="{0544CA66-756C-4C80-8084-3E90A2E19505}"/>
    <cellStyle name="Input 62 2 3 4" xfId="17536" xr:uid="{7824AFB6-478E-43A7-B97D-D94130464139}"/>
    <cellStyle name="Input 62 2 3 5" xfId="21309" xr:uid="{0FEE415F-19A1-4AC0-AA37-1E3D2ED7851B}"/>
    <cellStyle name="Input 62 2 3 6" xfId="22483" xr:uid="{E141E247-F6A2-4EDF-902C-D0ADC638880D}"/>
    <cellStyle name="Input 62 2 3 7" xfId="23514" xr:uid="{3892F4CC-0340-4BC7-8E10-0E0DDFF35EDB}"/>
    <cellStyle name="Input 62 2 4" xfId="13783" xr:uid="{CBEE2BA1-B83A-4752-B1F2-C7ED4447F240}"/>
    <cellStyle name="Input 62 2 5" xfId="14449" xr:uid="{513C1F7A-7DC2-4529-A6A1-12666F88C87C}"/>
    <cellStyle name="Input 62 2 6" xfId="14946" xr:uid="{86F1A8A4-59AD-4AA1-AB54-A2896570C7A1}"/>
    <cellStyle name="Input 62 2 7" xfId="19504" xr:uid="{B69A6838-02E8-4BAF-A910-8D317AEEDB45}"/>
    <cellStyle name="Input 62 2 8" xfId="20753" xr:uid="{6E38A60C-78AD-46E0-B749-BBFFA009C83C}"/>
    <cellStyle name="Input 62 2 9" xfId="18569" xr:uid="{605ADC93-1777-4727-84C9-EAF9AE973F67}"/>
    <cellStyle name="Input 62 3" xfId="6797" xr:uid="{C5FF45A9-8012-4BFF-A047-1D80CCEAD93E}"/>
    <cellStyle name="Input 62 3 2" xfId="11989" xr:uid="{0C06CEAB-886E-42DA-B901-E4A6B7EF64C1}"/>
    <cellStyle name="Input 62 3 2 2" xfId="15676" xr:uid="{F9B4D696-E534-45EC-AB15-283CEEC7AD9E}"/>
    <cellStyle name="Input 62 3 2 3" xfId="16710" xr:uid="{327E9CD6-4B95-4EC7-A750-0A453D6DA072}"/>
    <cellStyle name="Input 62 3 2 4" xfId="17681" xr:uid="{4FC502EC-F3EB-4D30-AB37-CD05D422AAC8}"/>
    <cellStyle name="Input 62 3 2 5" xfId="21454" xr:uid="{C783827A-157E-4CF8-A0CF-104E8D26435D}"/>
    <cellStyle name="Input 62 3 2 6" xfId="22623" xr:uid="{AA892131-AF81-426F-93DA-C3C298BEBA95}"/>
    <cellStyle name="Input 62 3 2 7" xfId="23659" xr:uid="{6A82A807-DA4F-408E-9C61-8D02F34B6E30}"/>
    <cellStyle name="Input 62 3 3" xfId="11365" xr:uid="{03FB4D88-815A-499A-8D63-2FC0B8CE751D}"/>
    <cellStyle name="Input 62 3 3 2" xfId="15057" xr:uid="{661D60BD-FF97-4C0A-93F2-58309313457D}"/>
    <cellStyle name="Input 62 3 3 3" xfId="16101" xr:uid="{27C11455-9D35-45DA-B4DC-EC650C56F15A}"/>
    <cellStyle name="Input 62 3 3 4" xfId="17067" xr:uid="{864C2B54-5EB7-47B1-B85D-0351B831D61E}"/>
    <cellStyle name="Input 62 3 3 5" xfId="20845" xr:uid="{E0C4EAD2-B4D6-4E83-BDBF-2732870C3931}"/>
    <cellStyle name="Input 62 3 3 6" xfId="22051" xr:uid="{A21A145D-37C9-40F8-82B0-BE41DC8C1C04}"/>
    <cellStyle name="Input 62 3 3 7" xfId="23045" xr:uid="{BC3D3108-90F8-46D4-AFD1-1ACEAD35E689}"/>
    <cellStyle name="Input 62 3 4" xfId="14130" xr:uid="{CE4EA87A-C1D3-448B-9F5E-5F11D13550A8}"/>
    <cellStyle name="Input 62 3 5" xfId="13663" xr:uid="{1012F3D4-C1BD-4556-B77D-64B1C64A8815}"/>
    <cellStyle name="Input 62 3 6" xfId="14303" xr:uid="{54BD69FA-90FA-4EAC-97FD-AF90B933D61F}"/>
    <cellStyle name="Input 62 3 7" xfId="19930" xr:uid="{BAF882E1-F5BA-4167-BB36-C8FB35D194C9}"/>
    <cellStyle name="Input 62 3 8" xfId="18221" xr:uid="{334E6B9E-1807-4044-A077-FCFF2E113224}"/>
    <cellStyle name="Input 62 3 9" xfId="19881" xr:uid="{28D47EB7-072D-4EE8-92EF-F0C09D143003}"/>
    <cellStyle name="Input 62 4" xfId="11586" xr:uid="{C84C4712-13E7-43AD-A7BA-5CD9C13CDFF4}"/>
    <cellStyle name="Input 62 4 2" xfId="15274" xr:uid="{35E19B16-34D3-4B9D-8902-D188B68FC5AF}"/>
    <cellStyle name="Input 62 4 3" xfId="16311" xr:uid="{8EE2FA10-7137-4EE4-84C6-731A8F1D2A55}"/>
    <cellStyle name="Input 62 4 4" xfId="17279" xr:uid="{079D5295-3A4E-449C-9C90-FF7AC8383329}"/>
    <cellStyle name="Input 62 4 5" xfId="21054" xr:uid="{EDD0DFC0-1854-4C80-9F8B-E286DBD3E6F5}"/>
    <cellStyle name="Input 62 4 6" xfId="22245" xr:uid="{4514BB21-4F4E-4A7C-B139-D80BFD5E3EEC}"/>
    <cellStyle name="Input 62 4 7" xfId="23257" xr:uid="{7367423D-55C9-40FD-9617-59C32AC9B5CC}"/>
    <cellStyle name="Input 62 5" xfId="13118" xr:uid="{56D7F136-5059-466E-A55E-324EC6C54F6E}"/>
    <cellStyle name="Input 62 6" xfId="14709" xr:uid="{D7247C1F-9E02-4386-9645-17962CEF4EB0}"/>
    <cellStyle name="Input 62 7" xfId="13919" xr:uid="{C74811C6-20BA-42DF-9DF9-6DB349431E95}"/>
    <cellStyle name="Input 62 8" xfId="18683" xr:uid="{4E7E565F-A94E-43D8-BAAA-B46154A06A56}"/>
    <cellStyle name="Input 62 9" xfId="18772" xr:uid="{8ACA0F59-A6FF-4A4E-847F-A9578283C695}"/>
    <cellStyle name="Input 63" xfId="2582" xr:uid="{6556886A-D500-499B-968F-3D3F2110B013}"/>
    <cellStyle name="Input 63 10" xfId="20618" xr:uid="{A8A78666-4680-40A9-81CC-C0B964C4E067}"/>
    <cellStyle name="Input 63 2" xfId="5404" xr:uid="{113CA540-BBBD-4A84-A155-E3D3AF9E834B}"/>
    <cellStyle name="Input 63 2 2" xfId="11859" xr:uid="{4FC3D5B8-4242-4701-953B-9CC133D7DE5F}"/>
    <cellStyle name="Input 63 2 2 2" xfId="15546" xr:uid="{2A0A271C-9480-446E-83D2-A09BF122CDD2}"/>
    <cellStyle name="Input 63 2 2 3" xfId="16581" xr:uid="{C9862F7B-4588-4CF3-BACC-5ACEE902F509}"/>
    <cellStyle name="Input 63 2 2 4" xfId="17551" xr:uid="{557BC6AA-B263-4F30-92BC-5B6B0E274BB4}"/>
    <cellStyle name="Input 63 2 2 5" xfId="21324" xr:uid="{A264EACC-61C3-46A5-875C-2117FB4AD722}"/>
    <cellStyle name="Input 63 2 2 6" xfId="22498" xr:uid="{15C2DC24-8DBE-4B86-A5B2-C8307433AED8}"/>
    <cellStyle name="Input 63 2 2 7" xfId="23529" xr:uid="{9F580D7F-A225-458A-BCE8-3BA6280304E1}"/>
    <cellStyle name="Input 63 2 3" xfId="11810" xr:uid="{634D9C14-3602-4FF3-8139-15633921D79A}"/>
    <cellStyle name="Input 63 2 3 2" xfId="15497" xr:uid="{3323FD67-472E-4E5D-92EF-2F4267F4850F}"/>
    <cellStyle name="Input 63 2 3 3" xfId="16532" xr:uid="{5516CF7D-FB6E-4DCD-B62B-3E1FA2AF58F0}"/>
    <cellStyle name="Input 63 2 3 4" xfId="17502" xr:uid="{08E39F57-5C48-4D3D-864D-C7B55657DAF2}"/>
    <cellStyle name="Input 63 2 3 5" xfId="21275" xr:uid="{F0AB78CA-75E0-41C5-9DC4-3B7651E2D05F}"/>
    <cellStyle name="Input 63 2 3 6" xfId="22450" xr:uid="{71A4927F-5020-4177-BA42-F457DFFBBF71}"/>
    <cellStyle name="Input 63 2 3 7" xfId="23480" xr:uid="{AFA6FBF9-03DA-491C-8551-FCF480B8356F}"/>
    <cellStyle name="Input 63 2 4" xfId="13787" xr:uid="{4A492CAC-4D8F-44D2-B975-AB5394DD02AD}"/>
    <cellStyle name="Input 63 2 5" xfId="14421" xr:uid="{50380514-069B-4EAF-BCFD-0809FF3BEC3D}"/>
    <cellStyle name="Input 63 2 6" xfId="13267" xr:uid="{B2600736-BCC2-4086-9E07-44899870C3FD}"/>
    <cellStyle name="Input 63 2 7" xfId="19508" xr:uid="{B505B521-24E5-492B-A236-27D3FA8A55D0}"/>
    <cellStyle name="Input 63 2 8" xfId="21631" xr:uid="{CBA51F56-307D-4679-8DF8-91E18ADE9515}"/>
    <cellStyle name="Input 63 2 9" xfId="21829" xr:uid="{1D62630C-9DFF-42FB-97F3-F3E9E8825023}"/>
    <cellStyle name="Input 63 3" xfId="6801" xr:uid="{D6AF7D60-C32D-4266-B5BA-12F4132548EC}"/>
    <cellStyle name="Input 63 3 2" xfId="11993" xr:uid="{6F2B349E-AE72-48A1-BF5A-B97B3C2B7DB3}"/>
    <cellStyle name="Input 63 3 2 2" xfId="15680" xr:uid="{38C303AE-6D24-4843-BEB3-979006BCFCB8}"/>
    <cellStyle name="Input 63 3 2 3" xfId="16714" xr:uid="{EF3776DB-2865-450F-B53D-05D11FF02298}"/>
    <cellStyle name="Input 63 3 2 4" xfId="17685" xr:uid="{416581E0-2C3D-4721-9A86-299B74C1F539}"/>
    <cellStyle name="Input 63 3 2 5" xfId="21458" xr:uid="{12E9C130-2F48-439F-9EB5-4A9C6E506BBD}"/>
    <cellStyle name="Input 63 3 2 6" xfId="22627" xr:uid="{DA970EA6-10F0-48B3-AC40-F740EF920FEC}"/>
    <cellStyle name="Input 63 3 2 7" xfId="23663" xr:uid="{B4220BEA-363C-4729-A658-05F19FB93067}"/>
    <cellStyle name="Input 63 3 3" xfId="11369" xr:uid="{EE4DF245-BBEE-4EE5-ACC6-7FD5313250FB}"/>
    <cellStyle name="Input 63 3 3 2" xfId="15061" xr:uid="{492A551E-C3EE-4B02-BF94-05D83597BFAE}"/>
    <cellStyle name="Input 63 3 3 3" xfId="16105" xr:uid="{82F1ED6F-D2F3-4A50-ACF7-0C0335AA2ACA}"/>
    <cellStyle name="Input 63 3 3 4" xfId="17071" xr:uid="{0429C8F1-105D-4BE6-9CE7-5C7C2F87F9AE}"/>
    <cellStyle name="Input 63 3 3 5" xfId="20849" xr:uid="{C3D32013-D146-4EB1-88DB-83F2C26E6D0F}"/>
    <cellStyle name="Input 63 3 3 6" xfId="22055" xr:uid="{C78174E6-8240-4FD9-969F-08BCC00F8B70}"/>
    <cellStyle name="Input 63 3 3 7" xfId="23049" xr:uid="{B5A82E61-18AB-4AC8-A07E-1902C2B327CD}"/>
    <cellStyle name="Input 63 3 4" xfId="14134" xr:uid="{93062394-1CE7-4F6C-8942-BDA3B40555DB}"/>
    <cellStyle name="Input 63 3 5" xfId="13614" xr:uid="{94B0B97B-D2BA-40AE-B5B1-50E4A389D176}"/>
    <cellStyle name="Input 63 3 6" xfId="13190" xr:uid="{EE49A74F-DD24-4A9D-81BE-8F39EE0E7EAC}"/>
    <cellStyle name="Input 63 3 7" xfId="19934" xr:uid="{94D88A17-38E3-4589-AF1A-6E754DB68939}"/>
    <cellStyle name="Input 63 3 8" xfId="18670" xr:uid="{086C3695-E2E9-4249-9962-4DCBD3440D52}"/>
    <cellStyle name="Input 63 3 9" xfId="18507" xr:uid="{5E612784-C6EA-4F6B-B440-81656D34BF96}"/>
    <cellStyle name="Input 63 4" xfId="11590" xr:uid="{029B9219-C954-4734-8110-9FB8A356AC56}"/>
    <cellStyle name="Input 63 4 2" xfId="15278" xr:uid="{F7382C34-C7D3-4402-AE78-A7AFB1A55417}"/>
    <cellStyle name="Input 63 4 3" xfId="16315" xr:uid="{9BA952EB-241C-4B8B-BB9F-CC011C33752C}"/>
    <cellStyle name="Input 63 4 4" xfId="17283" xr:uid="{5274EE63-9858-4A0A-BB3B-4FB7A70F7985}"/>
    <cellStyle name="Input 63 4 5" xfId="21058" xr:uid="{6E6F6D38-6E1B-4506-BD29-94F2CF2F0283}"/>
    <cellStyle name="Input 63 4 6" xfId="22249" xr:uid="{57E21B59-28F2-424F-8665-7F855B8F0E7B}"/>
    <cellStyle name="Input 63 4 7" xfId="23261" xr:uid="{C84DCD70-8BCD-4D62-A1A6-748B94A00A61}"/>
    <cellStyle name="Input 63 5" xfId="13122" xr:uid="{DAFA63F8-4D2F-4368-94D6-0156DB9B5277}"/>
    <cellStyle name="Input 63 6" xfId="14679" xr:uid="{58C24BA6-B53F-48D9-BDB4-0300A7B795B0}"/>
    <cellStyle name="Input 63 7" xfId="13774" xr:uid="{FFBE2705-0F41-4905-8530-EEBDA96F70B7}"/>
    <cellStyle name="Input 63 8" xfId="18687" xr:uid="{8FFD12E4-5E64-4F8B-8290-9A554080C30A}"/>
    <cellStyle name="Input 63 9" xfId="18707" xr:uid="{C41F1AF9-2BBE-46B0-BBD8-E36070C9A797}"/>
    <cellStyle name="Input 64" xfId="2720" xr:uid="{3DB707AB-B2F4-42E3-9AB5-EB03965A4BB9}"/>
    <cellStyle name="Input 64 10" xfId="20415" xr:uid="{45D5C107-90A2-422C-A615-759195952DF2}"/>
    <cellStyle name="Input 64 2" xfId="5523" xr:uid="{74E2D170-A02C-45CE-BFE4-03CFD62FE073}"/>
    <cellStyle name="Input 64 2 2" xfId="11866" xr:uid="{AB0B95A3-F647-4A0A-83A4-997614EDC3A6}"/>
    <cellStyle name="Input 64 2 2 2" xfId="15553" xr:uid="{745F19B3-15B4-4B24-82FA-D26D61249B0B}"/>
    <cellStyle name="Input 64 2 2 3" xfId="16588" xr:uid="{F2EF14E4-3062-4620-8087-8D670052303F}"/>
    <cellStyle name="Input 64 2 2 4" xfId="17558" xr:uid="{4A4ACDB3-10A6-46D8-A687-CBD7A4256BFB}"/>
    <cellStyle name="Input 64 2 2 5" xfId="21331" xr:uid="{33356461-C2DC-4F48-B115-D3B6C773E8B8}"/>
    <cellStyle name="Input 64 2 2 6" xfId="22505" xr:uid="{858A53C9-70F5-4127-BED0-762C0D552C26}"/>
    <cellStyle name="Input 64 2 2 7" xfId="23536" xr:uid="{B8571719-44A6-4347-B2D1-61FA81E3A728}"/>
    <cellStyle name="Input 64 2 3" xfId="11938" xr:uid="{6A0503AF-40D5-4159-93EF-459CE239C2B9}"/>
    <cellStyle name="Input 64 2 3 2" xfId="15625" xr:uid="{C8FF300C-0A5A-450D-B862-37F0CA51ADA8}"/>
    <cellStyle name="Input 64 2 3 3" xfId="16660" xr:uid="{35AF5442-E60C-4482-A643-A07ECCC192FC}"/>
    <cellStyle name="Input 64 2 3 4" xfId="17630" xr:uid="{27A79824-0C6C-4705-B146-E6D5F3516293}"/>
    <cellStyle name="Input 64 2 3 5" xfId="21403" xr:uid="{FF483A9A-BD49-4E9D-A7A7-6BF5A9B1A85A}"/>
    <cellStyle name="Input 64 2 3 6" xfId="22573" xr:uid="{AEF8205B-DAB1-4A80-B8B5-F9370A2B9CBA}"/>
    <cellStyle name="Input 64 2 3 7" xfId="23608" xr:uid="{5AF9A4AD-9855-4335-B9F8-D4E034A52219}"/>
    <cellStyle name="Input 64 2 4" xfId="13804" xr:uid="{776D24FE-A50C-4481-A7A3-A019890D170A}"/>
    <cellStyle name="Input 64 2 5" xfId="14448" xr:uid="{FB541DF9-F15C-4159-A2EF-AE6E750C3DC6}"/>
    <cellStyle name="Input 64 2 6" xfId="14992" xr:uid="{36846938-8C07-42E9-8617-2100CFF485FB}"/>
    <cellStyle name="Input 64 2 7" xfId="19553" xr:uid="{EE3A5DC1-B1A1-4408-B31A-F86716B8DE64}"/>
    <cellStyle name="Input 64 2 8" xfId="20673" xr:uid="{32712324-457C-47CC-92A0-EB91C3A273B7}"/>
    <cellStyle name="Input 64 2 9" xfId="20623" xr:uid="{B0937469-69D3-4390-B59A-E8AAD7E73136}"/>
    <cellStyle name="Input 64 3" xfId="6807" xr:uid="{9022914F-B445-4D9A-8149-0CC88601AA41}"/>
    <cellStyle name="Input 64 3 2" xfId="11999" xr:uid="{3AA03030-474B-4451-892C-88994DA7E5CE}"/>
    <cellStyle name="Input 64 3 2 2" xfId="15686" xr:uid="{396D5BDA-55F0-4CF9-9DA7-8B228081D6A8}"/>
    <cellStyle name="Input 64 3 2 3" xfId="16720" xr:uid="{8A7B3166-6DCB-48B4-B917-196C8567D401}"/>
    <cellStyle name="Input 64 3 2 4" xfId="17691" xr:uid="{63A22AE7-ADB7-4179-A407-F38B6BF466C8}"/>
    <cellStyle name="Input 64 3 2 5" xfId="21464" xr:uid="{B0830EC1-837E-48C8-9C7A-42976A38CA89}"/>
    <cellStyle name="Input 64 3 2 6" xfId="22633" xr:uid="{3B670865-C462-475D-8271-5484F9677F87}"/>
    <cellStyle name="Input 64 3 2 7" xfId="23669" xr:uid="{E7E0DF66-BE3F-4D7E-B470-6A28B91560DF}"/>
    <cellStyle name="Input 64 3 3" xfId="11375" xr:uid="{E8F50D41-BDAF-4B28-ABFE-F1A1AB6412DB}"/>
    <cellStyle name="Input 64 3 3 2" xfId="15067" xr:uid="{8FC0FBE3-E32A-4C48-96A3-388129BF3691}"/>
    <cellStyle name="Input 64 3 3 3" xfId="16111" xr:uid="{9F4037AA-6B0E-4D08-925E-ECD9D9D1C337}"/>
    <cellStyle name="Input 64 3 3 4" xfId="17077" xr:uid="{72AE4987-1263-401B-B4EC-5E39934E6978}"/>
    <cellStyle name="Input 64 3 3 5" xfId="20855" xr:uid="{6E8ADC69-175D-4C63-A5D6-ED11B35DACC8}"/>
    <cellStyle name="Input 64 3 3 6" xfId="22061" xr:uid="{08244DC2-B19D-4541-9FBA-FBC6F722A77E}"/>
    <cellStyle name="Input 64 3 3 7" xfId="23055" xr:uid="{8554C321-FFC6-4782-9DCD-1CEF61D4E6F4}"/>
    <cellStyle name="Input 64 3 4" xfId="14140" xr:uid="{3D7D337D-A550-409D-90CD-264854B74320}"/>
    <cellStyle name="Input 64 3 5" xfId="14572" xr:uid="{1B8BED3B-5850-4597-A1CD-CFD87CD698DD}"/>
    <cellStyle name="Input 64 3 6" xfId="14440" xr:uid="{003C3446-D130-46AE-9C28-A1748A11C62C}"/>
    <cellStyle name="Input 64 3 7" xfId="19940" xr:uid="{858C9139-5855-47A1-A625-B13ECE149182}"/>
    <cellStyle name="Input 64 3 8" xfId="20672" xr:uid="{B936B9FB-57ED-44DA-8095-AD600B9CB57E}"/>
    <cellStyle name="Input 64 3 9" xfId="19333" xr:uid="{C60CADE5-E440-4028-B7A3-1D6B4EB5548C}"/>
    <cellStyle name="Input 64 4" xfId="11598" xr:uid="{A377C5DC-7ECF-420B-9446-6B171D70E3BC}"/>
    <cellStyle name="Input 64 4 2" xfId="15286" xr:uid="{96D68FDF-0509-45C3-8147-022A6B420221}"/>
    <cellStyle name="Input 64 4 3" xfId="16323" xr:uid="{59D0B906-C8AC-42A4-9553-26411292FEA4}"/>
    <cellStyle name="Input 64 4 4" xfId="17291" xr:uid="{E9F60B49-CE3F-4850-825A-7F2B8E725ABC}"/>
    <cellStyle name="Input 64 4 5" xfId="21066" xr:uid="{3F63D264-8B17-4303-AB2B-A7155074E2C1}"/>
    <cellStyle name="Input 64 4 6" xfId="22257" xr:uid="{647B3EA5-36DF-452A-A042-65CEB2864524}"/>
    <cellStyle name="Input 64 4 7" xfId="23269" xr:uid="{1429EF6A-1276-4082-BCE5-EEFCB0167DA2}"/>
    <cellStyle name="Input 64 5" xfId="13149" xr:uid="{CE606976-E1D9-481F-B5BA-D8EDAA1D3102}"/>
    <cellStyle name="Input 64 6" xfId="14560" xr:uid="{B964214A-01ED-4E61-9F53-6268BCCDC37D}"/>
    <cellStyle name="Input 64 7" xfId="14834" xr:uid="{15151CC3-2E22-43AD-A3BB-13E7465A7EAA}"/>
    <cellStyle name="Input 64 8" xfId="18737" xr:uid="{D489C7E2-F9EC-4A88-8877-7C3DCBAD2DD9}"/>
    <cellStyle name="Input 64 9" xfId="19725" xr:uid="{B29A0DF0-27CC-488F-942C-98102B740FE5}"/>
    <cellStyle name="Input 65" xfId="2580" xr:uid="{29B63E59-840E-41D6-BA8F-09407F4D8F9A}"/>
    <cellStyle name="Input 65 10" xfId="19097" xr:uid="{9FF213AC-3626-43C8-8123-353FF7C0536C}"/>
    <cellStyle name="Input 65 2" xfId="5403" xr:uid="{FDDB8495-3734-4837-82E2-10F5E1CB50DB}"/>
    <cellStyle name="Input 65 2 2" xfId="11858" xr:uid="{90F10E23-4650-4276-8EC1-11FD2BC95504}"/>
    <cellStyle name="Input 65 2 2 2" xfId="15545" xr:uid="{CE647676-5237-456E-9F1E-981909462438}"/>
    <cellStyle name="Input 65 2 2 3" xfId="16580" xr:uid="{D3F672F1-4EBA-4B95-B739-95CF2F52A643}"/>
    <cellStyle name="Input 65 2 2 4" xfId="17550" xr:uid="{B0FBD72B-0EBC-4B7C-A26B-65387655F8F0}"/>
    <cellStyle name="Input 65 2 2 5" xfId="21323" xr:uid="{10F9537B-BCB3-4087-9A79-B09F7ACEEE23}"/>
    <cellStyle name="Input 65 2 2 6" xfId="22497" xr:uid="{FD0CD339-BF88-4CB8-8BB5-5FFB1ADC3DD5}"/>
    <cellStyle name="Input 65 2 2 7" xfId="23528" xr:uid="{5B152E56-4C02-42CB-B355-619F5E58ACBD}"/>
    <cellStyle name="Input 65 2 3" xfId="11559" xr:uid="{0365756D-1F91-4237-BEBF-451017FCDBF3}"/>
    <cellStyle name="Input 65 2 3 2" xfId="15247" xr:uid="{2352C9B7-76A8-4ED7-9EAC-64D0ED8AA92C}"/>
    <cellStyle name="Input 65 2 3 3" xfId="16284" xr:uid="{CBF6AABD-D9A5-4EA2-B9BF-E74FB3D2C9BF}"/>
    <cellStyle name="Input 65 2 3 4" xfId="17252" xr:uid="{05F88416-7B52-41F6-8A1B-FCF4F9660BD7}"/>
    <cellStyle name="Input 65 2 3 5" xfId="21027" xr:uid="{E6262DCE-FDAA-4795-918E-E96185E5D0A1}"/>
    <cellStyle name="Input 65 2 3 6" xfId="22218" xr:uid="{717B4201-250A-4343-A2F1-16A0FF3BCF5D}"/>
    <cellStyle name="Input 65 2 3 7" xfId="23230" xr:uid="{5003751A-ACC9-46D1-979F-8FC12EEA4C6B}"/>
    <cellStyle name="Input 65 2 4" xfId="13786" xr:uid="{0BA39BD0-4A78-41BC-B571-49B1CE816656}"/>
    <cellStyle name="Input 65 2 5" xfId="13226" xr:uid="{DBF83125-F71C-4743-BD06-4E1BA7C704D2}"/>
    <cellStyle name="Input 65 2 6" xfId="14337" xr:uid="{FBD31E15-7244-42C5-8473-A71F3714C3D8}"/>
    <cellStyle name="Input 65 2 7" xfId="19507" xr:uid="{CEBDC511-7268-4B9A-8B28-CF0EFF6C0851}"/>
    <cellStyle name="Input 65 2 8" xfId="18227" xr:uid="{5388CEB6-AB6C-4463-ACD5-A3F849FD05AE}"/>
    <cellStyle name="Input 65 2 9" xfId="21625" xr:uid="{AB6D1606-F89C-4093-A2DA-7FF15B4DFF0A}"/>
    <cellStyle name="Input 65 3" xfId="6800" xr:uid="{F2A0E373-A33F-4E35-95FC-99C54C6AE0A8}"/>
    <cellStyle name="Input 65 3 2" xfId="11992" xr:uid="{B6EEA2B3-775A-4CFC-8539-CBA5407BFA7C}"/>
    <cellStyle name="Input 65 3 2 2" xfId="15679" xr:uid="{B2EEB3EE-7828-4867-9E3B-4C42E5FED6E8}"/>
    <cellStyle name="Input 65 3 2 3" xfId="16713" xr:uid="{7862401B-2976-420D-B5B5-1E4827AC9F55}"/>
    <cellStyle name="Input 65 3 2 4" xfId="17684" xr:uid="{80E03FE3-E4B2-42EE-817F-F75918D284BE}"/>
    <cellStyle name="Input 65 3 2 5" xfId="21457" xr:uid="{B5086799-89E5-45AD-B91C-3BEA6504E755}"/>
    <cellStyle name="Input 65 3 2 6" xfId="22626" xr:uid="{DC158F55-983A-4511-9468-38AA81B90E1E}"/>
    <cellStyle name="Input 65 3 2 7" xfId="23662" xr:uid="{44F4ED7F-C71E-4E37-9522-50A299DFD9EC}"/>
    <cellStyle name="Input 65 3 3" xfId="11368" xr:uid="{678A2603-8A01-4538-9667-8CA97A3EF07D}"/>
    <cellStyle name="Input 65 3 3 2" xfId="15060" xr:uid="{8BBE9F63-AF38-450F-AA3A-A96258CD83EF}"/>
    <cellStyle name="Input 65 3 3 3" xfId="16104" xr:uid="{23509A45-E2E8-40B4-ACE1-7CC86150EF2F}"/>
    <cellStyle name="Input 65 3 3 4" xfId="17070" xr:uid="{F5BA48EC-B233-402E-9F62-F6CD5FE97B9B}"/>
    <cellStyle name="Input 65 3 3 5" xfId="20848" xr:uid="{5BB59B49-43BD-429E-9332-B4698984794C}"/>
    <cellStyle name="Input 65 3 3 6" xfId="22054" xr:uid="{0D038CFD-58A0-4C52-A2F1-ECD31FDF48DE}"/>
    <cellStyle name="Input 65 3 3 7" xfId="23048" xr:uid="{9A679048-838C-46A6-B894-7867BA9746E7}"/>
    <cellStyle name="Input 65 3 4" xfId="14133" xr:uid="{E55F6FD6-5037-42FE-8A06-7E7A2C2D1DCA}"/>
    <cellStyle name="Input 65 3 5" xfId="14690" xr:uid="{BB18BBB0-2D6F-4B7C-A1BF-983C286AB6C9}"/>
    <cellStyle name="Input 65 3 6" xfId="14030" xr:uid="{697E9BA3-EDC4-40DE-BEAA-552D6E687D04}"/>
    <cellStyle name="Input 65 3 7" xfId="19933" xr:uid="{CDAB793A-624C-4626-BADF-D886A46674A9}"/>
    <cellStyle name="Input 65 3 8" xfId="19498" xr:uid="{6E43AC99-1C8E-466E-9ECF-D71E29FE9A3F}"/>
    <cellStyle name="Input 65 3 9" xfId="20215" xr:uid="{E7915A3F-7E48-4F3E-9CFF-96ACDDD7E991}"/>
    <cellStyle name="Input 65 4" xfId="11589" xr:uid="{459DB0C2-018B-4C97-86CA-4DF588B0704A}"/>
    <cellStyle name="Input 65 4 2" xfId="15277" xr:uid="{D70FD573-0529-48CA-A58A-EB960E0ED277}"/>
    <cellStyle name="Input 65 4 3" xfId="16314" xr:uid="{63962C9F-A901-4C74-896D-13A47EB49C64}"/>
    <cellStyle name="Input 65 4 4" xfId="17282" xr:uid="{83127D8A-D481-41E1-91FC-3CF2F8EDDBE5}"/>
    <cellStyle name="Input 65 4 5" xfId="21057" xr:uid="{F245EFC0-BED3-4550-9672-959B79CFC67E}"/>
    <cellStyle name="Input 65 4 6" xfId="22248" xr:uid="{9A9E311C-7862-4D0E-8C6B-F773E4117A75}"/>
    <cellStyle name="Input 65 4 7" xfId="23260" xr:uid="{3336E513-FE2A-4E63-90E2-3FB3CEB63E56}"/>
    <cellStyle name="Input 65 5" xfId="13121" xr:uid="{20ACB7DF-5D2E-4E5D-AFBB-5C78343F5094}"/>
    <cellStyle name="Input 65 6" xfId="15921" xr:uid="{AD706573-79EB-47CA-875D-C26881D56B87}"/>
    <cellStyle name="Input 65 7" xfId="13129" xr:uid="{75C1C45E-4DCE-44B6-B5F0-013902DE5E79}"/>
    <cellStyle name="Input 65 8" xfId="18686" xr:uid="{260F4F34-B8B6-43EF-9E33-AC7CFBFAEE02}"/>
    <cellStyle name="Input 65 9" xfId="18742" xr:uid="{94ED47A9-78A4-4DD1-BC5C-B76DF1CE0A18}"/>
    <cellStyle name="Input 66" xfId="2659" xr:uid="{59739DED-821E-4528-BA20-FDFC491DA619}"/>
    <cellStyle name="Input 66 10" xfId="21868" xr:uid="{CD2F8733-010B-4AD9-82C2-F5961AA90AC4}"/>
    <cellStyle name="Input 66 2" xfId="5467" xr:uid="{760EE328-365E-4F12-8E68-34F5742AAF0A}"/>
    <cellStyle name="Input 66 2 2" xfId="11862" xr:uid="{B0A77CE0-4372-4206-8980-BCB7811898C9}"/>
    <cellStyle name="Input 66 2 2 2" xfId="15549" xr:uid="{570AFA3E-A8CF-4842-91BF-DA2D1631CD7C}"/>
    <cellStyle name="Input 66 2 2 3" xfId="16584" xr:uid="{6A5FBF8F-2328-4A00-82D5-D004354F1EBC}"/>
    <cellStyle name="Input 66 2 2 4" xfId="17554" xr:uid="{3C4E7CDF-3BE0-42A0-87AE-7DCEBD2817A6}"/>
    <cellStyle name="Input 66 2 2 5" xfId="21327" xr:uid="{A70D6EF1-F554-49A3-8542-AE76B6AE52A8}"/>
    <cellStyle name="Input 66 2 2 6" xfId="22501" xr:uid="{37E80957-8F29-4416-A0C2-701DC402196F}"/>
    <cellStyle name="Input 66 2 2 7" xfId="23532" xr:uid="{D6EBE089-B5AB-4327-A582-4DA84AFDFB09}"/>
    <cellStyle name="Input 66 2 3" xfId="11843" xr:uid="{F9D06874-418C-4DEC-9F65-BECEF6C704B7}"/>
    <cellStyle name="Input 66 2 3 2" xfId="15530" xr:uid="{51159716-F330-4D74-8F8C-0736CCA0220B}"/>
    <cellStyle name="Input 66 2 3 3" xfId="16565" xr:uid="{81207DCE-EB9E-496D-B89E-25D4F863ECF5}"/>
    <cellStyle name="Input 66 2 3 4" xfId="17535" xr:uid="{99F4A2BA-2C55-45EB-8BDB-0855B60B04B3}"/>
    <cellStyle name="Input 66 2 3 5" xfId="21308" xr:uid="{06FDAC12-B63F-4F15-A0A6-3D898D43F1C2}"/>
    <cellStyle name="Input 66 2 3 6" xfId="22482" xr:uid="{A658387E-522D-4EDB-9EAC-06A161F81D8B}"/>
    <cellStyle name="Input 66 2 3 7" xfId="23513" xr:uid="{79A21186-733A-4A88-9AB9-E5A44A5949A8}"/>
    <cellStyle name="Input 66 2 4" xfId="13797" xr:uid="{E02C1F07-6F32-4035-A15B-399E0359D628}"/>
    <cellStyle name="Input 66 2 5" xfId="14574" xr:uid="{7D16BD1B-CB8A-48C9-98F8-E95794B4F197}"/>
    <cellStyle name="Input 66 2 6" xfId="14821" xr:uid="{5E9380D0-B20E-4753-B2B4-79227F45580E}"/>
    <cellStyle name="Input 66 2 7" xfId="19531" xr:uid="{51E7F555-04B5-4CC0-B98A-6910DFA96C54}"/>
    <cellStyle name="Input 66 2 8" xfId="19864" xr:uid="{86CE1974-CE58-4EB4-A7F2-A797CF7AE5EB}"/>
    <cellStyle name="Input 66 2 9" xfId="20239" xr:uid="{9D1F23D2-D34F-4BDA-A73F-B647758F0307}"/>
    <cellStyle name="Input 66 3" xfId="6804" xr:uid="{5FF12E24-B4A1-44B9-8D37-AF60151B673F}"/>
    <cellStyle name="Input 66 3 2" xfId="11996" xr:uid="{AEA80EF4-12FF-4F6D-BD08-B1DC5653425C}"/>
    <cellStyle name="Input 66 3 2 2" xfId="15683" xr:uid="{F40094C0-F301-4C92-9705-3CFFA32B144D}"/>
    <cellStyle name="Input 66 3 2 3" xfId="16717" xr:uid="{22619066-365D-4E0A-85F6-8A7D2F776E01}"/>
    <cellStyle name="Input 66 3 2 4" xfId="17688" xr:uid="{67F6BD37-933B-41B8-BA5B-303EE900A42F}"/>
    <cellStyle name="Input 66 3 2 5" xfId="21461" xr:uid="{6840AD26-F7E0-41F7-898B-81C952FAD6C1}"/>
    <cellStyle name="Input 66 3 2 6" xfId="22630" xr:uid="{41C022AA-6860-4DA3-938D-EF001FF7F3A1}"/>
    <cellStyle name="Input 66 3 2 7" xfId="23666" xr:uid="{892F0929-748C-4570-9883-60F0AD20E0DE}"/>
    <cellStyle name="Input 66 3 3" xfId="11372" xr:uid="{AF24BD09-9804-4D12-93EB-520DFF8E174C}"/>
    <cellStyle name="Input 66 3 3 2" xfId="15064" xr:uid="{D385B4E6-CDCD-4DCC-A712-B13F15B73E59}"/>
    <cellStyle name="Input 66 3 3 3" xfId="16108" xr:uid="{07EFB3E9-41EE-4B5A-BFC0-F314B8F453C9}"/>
    <cellStyle name="Input 66 3 3 4" xfId="17074" xr:uid="{030A8C2A-129B-4541-9A1E-49AB07EBF6C8}"/>
    <cellStyle name="Input 66 3 3 5" xfId="20852" xr:uid="{1BA3D5C6-E411-44C1-A743-B5999562C8F0}"/>
    <cellStyle name="Input 66 3 3 6" xfId="22058" xr:uid="{18062709-4649-4F64-AF27-3B96BE1BB40F}"/>
    <cellStyle name="Input 66 3 3 7" xfId="23052" xr:uid="{63E16B2F-C6BE-40F6-82D0-DFE9933BD458}"/>
    <cellStyle name="Input 66 3 4" xfId="14137" xr:uid="{77DB1B51-8804-412E-900F-B72FA7EDF5D8}"/>
    <cellStyle name="Input 66 3 5" xfId="14252" xr:uid="{6DBB0575-496E-43AB-9857-C6CF1778C7E4}"/>
    <cellStyle name="Input 66 3 6" xfId="12927" xr:uid="{AF22B63E-1E3C-4B47-9C3B-D01317E8C3FB}"/>
    <cellStyle name="Input 66 3 7" xfId="19937" xr:uid="{B52C1F58-7B79-4B75-8661-DCBA7EBFC2C5}"/>
    <cellStyle name="Input 66 3 8" xfId="19791" xr:uid="{8818B57F-43BE-47C2-8A62-97575AF2F6A6}"/>
    <cellStyle name="Input 66 3 9" xfId="18418" xr:uid="{9C0BE428-3D96-4646-B9DB-A8A5606963FF}"/>
    <cellStyle name="Input 66 4" xfId="11594" xr:uid="{EBA2F80F-6706-4370-AD58-489B7C03756C}"/>
    <cellStyle name="Input 66 4 2" xfId="15282" xr:uid="{3AD39F6B-721D-472A-8C1A-A996A88B1827}"/>
    <cellStyle name="Input 66 4 3" xfId="16319" xr:uid="{9F944FD3-8E8F-4331-94E1-72F564EC1012}"/>
    <cellStyle name="Input 66 4 4" xfId="17287" xr:uid="{3534335F-E38C-4CE3-96FC-AC8D5946344A}"/>
    <cellStyle name="Input 66 4 5" xfId="21062" xr:uid="{6C4D6AAE-21A0-403D-93D2-E5842FA79527}"/>
    <cellStyle name="Input 66 4 6" xfId="22253" xr:uid="{F2F280C6-AB4F-43F9-8ED5-944ABCCAEE5C}"/>
    <cellStyle name="Input 66 4 7" xfId="23265" xr:uid="{B9E5E533-6131-42BF-A5EE-FB50D46AE69B}"/>
    <cellStyle name="Input 66 5" xfId="13136" xr:uid="{550E250E-04CD-4206-9947-693535ECBA34}"/>
    <cellStyle name="Input 66 6" xfId="15019" xr:uid="{B22C940B-5758-40F4-92EF-1CF7C2B1D0CD}"/>
    <cellStyle name="Input 66 7" xfId="14401" xr:uid="{30EC8D6B-D460-4241-B5B7-351821B043C7}"/>
    <cellStyle name="Input 66 8" xfId="18710" xr:uid="{2D3F0BC5-5F12-44A3-BD2D-4F126A455FD2}"/>
    <cellStyle name="Input 66 9" xfId="20547" xr:uid="{5D3F3956-C28D-4A93-8F6D-6E36C6D57724}"/>
    <cellStyle name="Input 67" xfId="2717" xr:uid="{CB540496-A863-48C5-AC9D-637ACFE56E4B}"/>
    <cellStyle name="Input 67 10" xfId="20295" xr:uid="{009BA18F-6E9F-474F-83F8-370D5B5939E9}"/>
    <cellStyle name="Input 67 2" xfId="5521" xr:uid="{F8F4D503-5BCE-4ED4-BA4A-8ADC16AA1678}"/>
    <cellStyle name="Input 67 2 2" xfId="11865" xr:uid="{FEFA506E-4297-472E-90F2-5A0A584EC56F}"/>
    <cellStyle name="Input 67 2 2 2" xfId="15552" xr:uid="{E1C12041-9A1C-4C2E-8263-0BB01BCBAB4E}"/>
    <cellStyle name="Input 67 2 2 3" xfId="16587" xr:uid="{8F89667F-0814-4A77-A866-EA6A2799DE30}"/>
    <cellStyle name="Input 67 2 2 4" xfId="17557" xr:uid="{5260C5AF-B981-4107-8A19-0B457EC54F4F}"/>
    <cellStyle name="Input 67 2 2 5" xfId="21330" xr:uid="{6780DC84-8CBA-4EB9-B6CB-65B923812685}"/>
    <cellStyle name="Input 67 2 2 6" xfId="22504" xr:uid="{9285959B-A848-4E67-B75A-D6310B389F2F}"/>
    <cellStyle name="Input 67 2 2 7" xfId="23535" xr:uid="{97574EA7-630C-464E-A4D5-CF7A3E936A8B}"/>
    <cellStyle name="Input 67 2 3" xfId="11940" xr:uid="{19ACEA2F-C9FE-40DD-99DC-2E417DF97AEC}"/>
    <cellStyle name="Input 67 2 3 2" xfId="15627" xr:uid="{3C064C6A-43E7-4635-8A48-7D3FF777D334}"/>
    <cellStyle name="Input 67 2 3 3" xfId="16662" xr:uid="{4F41B5D4-FD79-4EC2-B304-8426497BBC69}"/>
    <cellStyle name="Input 67 2 3 4" xfId="17632" xr:uid="{4AB9BB9A-1632-4055-93B0-447F4DB61ACC}"/>
    <cellStyle name="Input 67 2 3 5" xfId="21405" xr:uid="{9A2E5423-DDB5-4C7C-8AD8-95893DC8B223}"/>
    <cellStyle name="Input 67 2 3 6" xfId="22575" xr:uid="{4AC4CE86-FBA3-4BBD-9497-E5709A0EAB9F}"/>
    <cellStyle name="Input 67 2 3 7" xfId="23610" xr:uid="{90856C14-B500-4781-9AA6-03578353D4FF}"/>
    <cellStyle name="Input 67 2 4" xfId="13803" xr:uid="{D5334C8D-8135-4CE7-B168-6D7F3ED9D40C}"/>
    <cellStyle name="Input 67 2 5" xfId="13969" xr:uid="{F20AB457-B6EE-4C8A-9EA4-7D5BAED81D28}"/>
    <cellStyle name="Input 67 2 6" xfId="14770" xr:uid="{B9E6108A-E9D7-456F-B77A-BB56BA22B25F}"/>
    <cellStyle name="Input 67 2 7" xfId="19551" xr:uid="{629E31E2-8A99-47F0-82B6-0C6AD33EC172}"/>
    <cellStyle name="Input 67 2 8" xfId="19021" xr:uid="{F30B331F-756B-42F9-83F7-92055A92D2AF}"/>
    <cellStyle name="Input 67 2 9" xfId="20184" xr:uid="{C64555B6-4EA6-4151-B134-8C46E13D787D}"/>
    <cellStyle name="Input 67 3" xfId="6806" xr:uid="{0333BCA6-89B7-4894-B27D-4C5AFB1A5EDA}"/>
    <cellStyle name="Input 67 3 2" xfId="11998" xr:uid="{306E6EB9-99FC-479D-AB3A-0D9909BC9BCC}"/>
    <cellStyle name="Input 67 3 2 2" xfId="15685" xr:uid="{A0BE694A-A56B-4D9E-B7DF-93E295D70667}"/>
    <cellStyle name="Input 67 3 2 3" xfId="16719" xr:uid="{74E1B57A-55FF-49E9-A724-2543E6318DEB}"/>
    <cellStyle name="Input 67 3 2 4" xfId="17690" xr:uid="{471BDBE0-C633-4913-B98F-D415F767C5E3}"/>
    <cellStyle name="Input 67 3 2 5" xfId="21463" xr:uid="{A25859EE-4A57-4D8A-A2D4-79D5E2F69956}"/>
    <cellStyle name="Input 67 3 2 6" xfId="22632" xr:uid="{8FBB3E01-B6E4-4DCD-ADC7-F34DD78DA269}"/>
    <cellStyle name="Input 67 3 2 7" xfId="23668" xr:uid="{092FD74B-043B-40EB-A92B-C5ADB2D8546A}"/>
    <cellStyle name="Input 67 3 3" xfId="11374" xr:uid="{35817A0B-EA58-4AE7-BB3A-041F0CEE29E6}"/>
    <cellStyle name="Input 67 3 3 2" xfId="15066" xr:uid="{E0383D26-FB57-4BB4-AFFA-F5607590F2AC}"/>
    <cellStyle name="Input 67 3 3 3" xfId="16110" xr:uid="{F663B3E6-0CF7-455E-A77F-FFFAB1579C37}"/>
    <cellStyle name="Input 67 3 3 4" xfId="17076" xr:uid="{9003CEF4-F615-429F-9A52-5B8A45A8812D}"/>
    <cellStyle name="Input 67 3 3 5" xfId="20854" xr:uid="{F013CCB8-407A-4A6D-872A-824950DBCCD1}"/>
    <cellStyle name="Input 67 3 3 6" xfId="22060" xr:uid="{EDA0E930-0A35-49C6-91B3-F1C7B28424EA}"/>
    <cellStyle name="Input 67 3 3 7" xfId="23054" xr:uid="{2C3C7DC6-EB9A-4A46-BBB0-FBCDF4C6D4D1}"/>
    <cellStyle name="Input 67 3 4" xfId="14139" xr:uid="{50025E55-2BF7-43D3-965B-202D8D4F21FE}"/>
    <cellStyle name="Input 67 3 5" xfId="13543" xr:uid="{89919416-C78A-4DFD-844D-5F65E258AC8E}"/>
    <cellStyle name="Input 67 3 6" xfId="15844" xr:uid="{E0CF578A-EA52-4E86-A845-FF9CDCAA92FE}"/>
    <cellStyle name="Input 67 3 7" xfId="19939" xr:uid="{95021825-4168-4891-B532-293A68BFD9E6}"/>
    <cellStyle name="Input 67 3 8" xfId="20257" xr:uid="{237B2053-0D0B-4D30-8702-CD03A276A03E}"/>
    <cellStyle name="Input 67 3 9" xfId="18857" xr:uid="{CB893927-DB64-4274-82D6-8AE66511B074}"/>
    <cellStyle name="Input 67 4" xfId="11597" xr:uid="{C3105BFC-5549-4B97-9021-ECE8E74FA93B}"/>
    <cellStyle name="Input 67 4 2" xfId="15285" xr:uid="{50603529-744A-43EA-BA22-D61AD3A2A8E7}"/>
    <cellStyle name="Input 67 4 3" xfId="16322" xr:uid="{CB124280-53BC-48FD-992E-E720C8452748}"/>
    <cellStyle name="Input 67 4 4" xfId="17290" xr:uid="{04CD69E5-017B-4560-984E-D560C2BD9F39}"/>
    <cellStyle name="Input 67 4 5" xfId="21065" xr:uid="{1AD6B836-693F-4761-8DF9-8F7ECB616DCD}"/>
    <cellStyle name="Input 67 4 6" xfId="22256" xr:uid="{1154E2CE-0F82-4495-94B9-1CECC6559FA9}"/>
    <cellStyle name="Input 67 4 7" xfId="23268" xr:uid="{36082495-E1E3-42C2-BADC-54BA9C86B142}"/>
    <cellStyle name="Input 67 5" xfId="13148" xr:uid="{24CFCD9F-016C-4FE4-9811-3623BF85668D}"/>
    <cellStyle name="Input 67 6" xfId="15014" xr:uid="{A788F39A-734D-4DA8-8AB6-11F24B6474D0}"/>
    <cellStyle name="Input 67 7" xfId="13595" xr:uid="{B05FB807-62B0-42A0-9058-531A5319106D}"/>
    <cellStyle name="Input 67 8" xfId="18735" xr:uid="{D40124B5-EB38-41EF-A7E5-B14C39585C92}"/>
    <cellStyle name="Input 67 9" xfId="19024" xr:uid="{A7740A09-E271-4016-B237-8E30E31F671E}"/>
    <cellStyle name="Input 68" xfId="2675" xr:uid="{AC02D8C3-E9B3-4F8A-89DE-B7D486965AFA}"/>
    <cellStyle name="Input 68 10" xfId="20632" xr:uid="{17DF2DE9-03A5-48D7-ADDC-3E86A74946EE}"/>
    <cellStyle name="Input 68 2" xfId="5481" xr:uid="{0A7801BD-8C2D-4FCC-AFB0-F01EA4F8D6BE}"/>
    <cellStyle name="Input 68 2 2" xfId="11863" xr:uid="{CBA34CB0-A923-4592-854C-C97D9F6336EE}"/>
    <cellStyle name="Input 68 2 2 2" xfId="15550" xr:uid="{3E7786C9-6D9E-4785-98FE-72A12B60EAE8}"/>
    <cellStyle name="Input 68 2 2 3" xfId="16585" xr:uid="{DDC2D3B1-58E7-4A16-B874-50CD756C3592}"/>
    <cellStyle name="Input 68 2 2 4" xfId="17555" xr:uid="{280CEEF2-E25F-431E-8869-7498EC3C5A4F}"/>
    <cellStyle name="Input 68 2 2 5" xfId="21328" xr:uid="{290908D3-848E-4B08-B713-12B10E77C259}"/>
    <cellStyle name="Input 68 2 2 6" xfId="22502" xr:uid="{FDDD9040-6DB5-4FE6-9985-EDCE5ABBACC3}"/>
    <cellStyle name="Input 68 2 2 7" xfId="23533" xr:uid="{A0B64841-1AD3-44A4-ADB6-3BE7B3993FCE}"/>
    <cellStyle name="Input 68 2 3" xfId="11930" xr:uid="{131D9860-5877-470C-9CBE-33E700DB409F}"/>
    <cellStyle name="Input 68 2 3 2" xfId="15617" xr:uid="{6288A42A-6E89-4053-BBD2-2FF0770B731B}"/>
    <cellStyle name="Input 68 2 3 3" xfId="16652" xr:uid="{0E70F995-0636-4E44-B6D2-6D531AB8C795}"/>
    <cellStyle name="Input 68 2 3 4" xfId="17622" xr:uid="{0054C24C-926D-4334-A8C1-3BD581881055}"/>
    <cellStyle name="Input 68 2 3 5" xfId="21395" xr:uid="{99F14BB5-9617-44DC-98A3-1C81EA066F1B}"/>
    <cellStyle name="Input 68 2 3 6" xfId="22566" xr:uid="{01EE41CF-6CD0-4C74-A410-237033CB03F0}"/>
    <cellStyle name="Input 68 2 3 7" xfId="23600" xr:uid="{E78EB7D2-BFB6-4255-922F-75C70D3F8C13}"/>
    <cellStyle name="Input 68 2 4" xfId="13799" xr:uid="{DCF4A3B9-3323-45A6-9983-5562608A30D5}"/>
    <cellStyle name="Input 68 2 5" xfId="13545" xr:uid="{98C3E068-7393-4BD1-A52C-949CA8EA4982}"/>
    <cellStyle name="Input 68 2 6" xfId="13258" xr:uid="{A41B7088-75E3-41B2-8B2B-DA8DEB3166C3}"/>
    <cellStyle name="Input 68 2 7" xfId="19538" xr:uid="{C5F56307-5507-4480-B404-54067BD7898A}"/>
    <cellStyle name="Input 68 2 8" xfId="20651" xr:uid="{B51DA22F-FA45-4118-8FD7-F1645560C3F0}"/>
    <cellStyle name="Input 68 2 9" xfId="20741" xr:uid="{5EB7C7ED-B4C4-4D03-9232-6261ED53D19F}"/>
    <cellStyle name="Input 68 3" xfId="6805" xr:uid="{F3715255-D8E6-4DD2-AD43-614839386BE3}"/>
    <cellStyle name="Input 68 3 2" xfId="11997" xr:uid="{BB0D5713-A3CB-4808-B4E3-374CF4885E4C}"/>
    <cellStyle name="Input 68 3 2 2" xfId="15684" xr:uid="{154D8215-3652-46EE-9E85-ACC159AC4A05}"/>
    <cellStyle name="Input 68 3 2 3" xfId="16718" xr:uid="{F0CAD114-B7BC-4F23-850A-0FD5DF02137A}"/>
    <cellStyle name="Input 68 3 2 4" xfId="17689" xr:uid="{21C93F76-CC37-48BC-96C2-61BBD22BF158}"/>
    <cellStyle name="Input 68 3 2 5" xfId="21462" xr:uid="{E4C8F6D2-8E25-47B9-827B-5A63556F82EF}"/>
    <cellStyle name="Input 68 3 2 6" xfId="22631" xr:uid="{2D1912C8-F65B-40F0-8A0D-A2FAFF959B15}"/>
    <cellStyle name="Input 68 3 2 7" xfId="23667" xr:uid="{3E335A5A-C076-4789-832D-F2EEAE6CF56F}"/>
    <cellStyle name="Input 68 3 3" xfId="11373" xr:uid="{7A024D0D-A224-44C2-9425-5E74A33E347E}"/>
    <cellStyle name="Input 68 3 3 2" xfId="15065" xr:uid="{C3CFD3C8-62CD-42BE-BE06-887AC8BA628B}"/>
    <cellStyle name="Input 68 3 3 3" xfId="16109" xr:uid="{01EC5844-82B9-47F9-92E6-FBCA0801C235}"/>
    <cellStyle name="Input 68 3 3 4" xfId="17075" xr:uid="{E9672329-CCCD-4B52-BDF9-E5C02B112110}"/>
    <cellStyle name="Input 68 3 3 5" xfId="20853" xr:uid="{D1C081DF-CAEE-4C42-A757-A3DC06FED64D}"/>
    <cellStyle name="Input 68 3 3 6" xfId="22059" xr:uid="{CB1063C3-0EDB-4C4E-80A1-9085CA6AB42D}"/>
    <cellStyle name="Input 68 3 3 7" xfId="23053" xr:uid="{77B2BE11-2C7E-47EC-BDD4-9738DE64390E}"/>
    <cellStyle name="Input 68 3 4" xfId="14138" xr:uid="{1969371A-5A4C-4852-9EE0-C0BE134BD9C2}"/>
    <cellStyle name="Input 68 3 5" xfId="14629" xr:uid="{7FE5DC1F-A564-45CE-A861-62A948C0398A}"/>
    <cellStyle name="Input 68 3 6" xfId="14967" xr:uid="{F3D70148-C96F-4D59-A8DB-C7D89507F467}"/>
    <cellStyle name="Input 68 3 7" xfId="19938" xr:uid="{198A8609-DD04-4291-8E4B-AE92EF9844D5}"/>
    <cellStyle name="Input 68 3 8" xfId="19019" xr:uid="{CE3B3041-AD60-4A51-AC14-7F2D8275DA91}"/>
    <cellStyle name="Input 68 3 9" xfId="18208" xr:uid="{8A743501-B022-4CDE-9556-D94049BBED18}"/>
    <cellStyle name="Input 68 4" xfId="11595" xr:uid="{3E227F67-024B-485F-95D1-789482F4B933}"/>
    <cellStyle name="Input 68 4 2" xfId="15283" xr:uid="{224AC76E-FF0E-4D07-B286-901B0D390F02}"/>
    <cellStyle name="Input 68 4 3" xfId="16320" xr:uid="{BEA1A853-5639-4749-8597-960F0C365410}"/>
    <cellStyle name="Input 68 4 4" xfId="17288" xr:uid="{B25B465C-D609-466E-93B8-81A1575B1F33}"/>
    <cellStyle name="Input 68 4 5" xfId="21063" xr:uid="{BC41522A-FE4C-47DC-9C1C-B9F961C2BAC4}"/>
    <cellStyle name="Input 68 4 6" xfId="22254" xr:uid="{D26E1745-8244-4FCC-8D3F-85571488C61F}"/>
    <cellStyle name="Input 68 4 7" xfId="23266" xr:uid="{25E24FE5-7EA3-4D19-BD4B-A727FE7165FF}"/>
    <cellStyle name="Input 68 5" xfId="13140" xr:uid="{5EE9D1C9-22B7-4B72-AD86-5B613DEE9776}"/>
    <cellStyle name="Input 68 6" xfId="14435" xr:uid="{3632DFDF-87F8-4046-94AD-D686B7765DB4}"/>
    <cellStyle name="Input 68 7" xfId="13681" xr:uid="{AD1B56E2-619B-4119-B9DA-3A9BB2FCA970}"/>
    <cellStyle name="Input 68 8" xfId="18716" xr:uid="{056E49C2-820E-450B-B16C-3B5A6CDE50D0}"/>
    <cellStyle name="Input 68 9" xfId="20387" xr:uid="{D649A86D-80EF-42F4-A225-65653653CB41}"/>
    <cellStyle name="Input 69" xfId="2647" xr:uid="{0A8B7F96-6BDD-46ED-941B-F6C62FE7CFD7}"/>
    <cellStyle name="Input 69 10" xfId="20338" xr:uid="{4B7D3BFF-320E-4A1C-819A-928E6136F923}"/>
    <cellStyle name="Input 69 2" xfId="5460" xr:uid="{F35D89B5-A695-44C9-923B-BDB61A681734}"/>
    <cellStyle name="Input 69 2 2" xfId="11861" xr:uid="{B5A471B0-0D01-435B-88CC-266A77E5B99D}"/>
    <cellStyle name="Input 69 2 2 2" xfId="15548" xr:uid="{CB955425-33AF-4D67-A182-54E1DA621D39}"/>
    <cellStyle name="Input 69 2 2 3" xfId="16583" xr:uid="{B4638CBD-7DEF-48EF-A8E6-DCA410A42B66}"/>
    <cellStyle name="Input 69 2 2 4" xfId="17553" xr:uid="{737F7071-14EB-46F5-BD1F-9217A189CB1D}"/>
    <cellStyle name="Input 69 2 2 5" xfId="21326" xr:uid="{7B09F12F-0E91-4191-8AAB-88232A9D64FC}"/>
    <cellStyle name="Input 69 2 2 6" xfId="22500" xr:uid="{4F44B793-1B04-4B76-954B-3F75DB645EFF}"/>
    <cellStyle name="Input 69 2 2 7" xfId="23531" xr:uid="{FB530473-AACC-4EA8-954C-618D4D8B47C0}"/>
    <cellStyle name="Input 69 2 3" xfId="11707" xr:uid="{28475F2D-F569-4F55-9F71-F4887CF23ACA}"/>
    <cellStyle name="Input 69 2 3 2" xfId="15395" xr:uid="{842B5585-3D56-474E-A3D6-6F5D74EEF32F}"/>
    <cellStyle name="Input 69 2 3 3" xfId="16432" xr:uid="{B9D19BD6-B2D2-4F8B-B725-EAAC9D90CE6B}"/>
    <cellStyle name="Input 69 2 3 4" xfId="17400" xr:uid="{D14368E5-A466-4A57-9C1A-34EF9FDC4F62}"/>
    <cellStyle name="Input 69 2 3 5" xfId="21175" xr:uid="{83146AF9-6424-455D-9AF0-01EA28A93142}"/>
    <cellStyle name="Input 69 2 3 6" xfId="22356" xr:uid="{87CFAA34-CECB-4782-9B96-320A91FB7D9A}"/>
    <cellStyle name="Input 69 2 3 7" xfId="23378" xr:uid="{298580BE-E9CB-41C4-BAED-2D448F12BAB2}"/>
    <cellStyle name="Input 69 2 4" xfId="13795" xr:uid="{2DE9CBC9-E3FC-4FFB-B05D-ACC4053DEFE2}"/>
    <cellStyle name="Input 69 2 5" xfId="12920" xr:uid="{2A5059EB-9CEF-4D5F-A564-44EE52F6A5A6}"/>
    <cellStyle name="Input 69 2 6" xfId="14769" xr:uid="{E27BD325-995D-42A8-83EF-24107DF764FF}"/>
    <cellStyle name="Input 69 2 7" xfId="19527" xr:uid="{5C61E731-D0AD-4F91-8FEF-B0757A597EF1}"/>
    <cellStyle name="Input 69 2 8" xfId="19222" xr:uid="{7C1FC04E-D352-4E6C-B6B6-570BAA3CFFB5}"/>
    <cellStyle name="Input 69 2 9" xfId="18701" xr:uid="{AC884A84-B4C1-4732-AB88-1295941E420A}"/>
    <cellStyle name="Input 69 3" xfId="6803" xr:uid="{0507CFB8-2F18-42B7-B043-3120AA1AFAE9}"/>
    <cellStyle name="Input 69 3 2" xfId="11995" xr:uid="{25F63D97-C8C4-4AF9-9466-444AFC00C9CD}"/>
    <cellStyle name="Input 69 3 2 2" xfId="15682" xr:uid="{E2FF295A-6741-45D1-8343-ABEC91826F78}"/>
    <cellStyle name="Input 69 3 2 3" xfId="16716" xr:uid="{B5AC66B8-262C-4BE3-937B-337E139B71F6}"/>
    <cellStyle name="Input 69 3 2 4" xfId="17687" xr:uid="{B4C6C361-000E-4899-9981-AD2E2DC47B73}"/>
    <cellStyle name="Input 69 3 2 5" xfId="21460" xr:uid="{FE362040-1B56-4ADE-8F92-EBE80B5E20E2}"/>
    <cellStyle name="Input 69 3 2 6" xfId="22629" xr:uid="{83929B76-D900-4A7A-8AD2-0B6777514CAD}"/>
    <cellStyle name="Input 69 3 2 7" xfId="23665" xr:uid="{AB8DC25B-AB75-4D82-87CF-729C1E9E9A7A}"/>
    <cellStyle name="Input 69 3 3" xfId="11371" xr:uid="{7D6B9BE6-D9C8-444C-9643-316042EC827C}"/>
    <cellStyle name="Input 69 3 3 2" xfId="15063" xr:uid="{5B86B8CF-BAF2-4F64-999B-42F42F53AA5F}"/>
    <cellStyle name="Input 69 3 3 3" xfId="16107" xr:uid="{87D42C81-7D7D-408B-95F1-28A5603F7136}"/>
    <cellStyle name="Input 69 3 3 4" xfId="17073" xr:uid="{4A238454-FE49-40D9-BA35-907ED2EC47DD}"/>
    <cellStyle name="Input 69 3 3 5" xfId="20851" xr:uid="{56C1D041-75C1-46F9-859B-AA2773339B9F}"/>
    <cellStyle name="Input 69 3 3 6" xfId="22057" xr:uid="{3BCE1C1C-DF8A-4A8F-BDA2-CB2C36266AEC}"/>
    <cellStyle name="Input 69 3 3 7" xfId="23051" xr:uid="{99035C73-C45C-433D-9F70-AD7B8FCC88FC}"/>
    <cellStyle name="Input 69 3 4" xfId="14136" xr:uid="{D5E3FEF2-4A7F-4BEC-9793-C91BAE94D350}"/>
    <cellStyle name="Input 69 3 5" xfId="15846" xr:uid="{F578028F-CD8D-4E60-A2C7-D40AFE3898B4}"/>
    <cellStyle name="Input 69 3 6" xfId="14977" xr:uid="{F03AA558-DB97-4DCF-B402-87322FAAABA6}"/>
    <cellStyle name="Input 69 3 7" xfId="19936" xr:uid="{830B8BF2-C4C0-49B4-8133-AE22121B4363}"/>
    <cellStyle name="Input 69 3 8" xfId="20701" xr:uid="{187C97CE-A1B2-4EE1-8BDC-93B674FB57F0}"/>
    <cellStyle name="Input 69 3 9" xfId="23007" xr:uid="{23A8AB28-9607-41C0-BB47-33875BF9FD1A}"/>
    <cellStyle name="Input 69 4" xfId="11593" xr:uid="{91F1B80E-85DC-4071-8FEB-920BCE73BD39}"/>
    <cellStyle name="Input 69 4 2" xfId="15281" xr:uid="{5C5AE428-3210-4A14-8238-0F74AAAEED7B}"/>
    <cellStyle name="Input 69 4 3" xfId="16318" xr:uid="{20CB31AB-05CD-4CC8-940F-160FA527C4BB}"/>
    <cellStyle name="Input 69 4 4" xfId="17286" xr:uid="{50B1BEF3-5E0E-4134-A012-AF58C375106D}"/>
    <cellStyle name="Input 69 4 5" xfId="21061" xr:uid="{F20B17E9-2558-483C-9229-534112C0CE9B}"/>
    <cellStyle name="Input 69 4 6" xfId="22252" xr:uid="{6E4CD2F6-2F7A-45F3-996B-E5C91FA5DA2E}"/>
    <cellStyle name="Input 69 4 7" xfId="23264" xr:uid="{EA5B39A7-3C0E-49EE-8403-71C4817530F6}"/>
    <cellStyle name="Input 69 5" xfId="13135" xr:uid="{02078816-9769-4BFE-96D0-823203F0DC19}"/>
    <cellStyle name="Input 69 6" xfId="14737" xr:uid="{C48EAEF8-D304-41E3-81FA-5CC5B8FD31CF}"/>
    <cellStyle name="Input 69 7" xfId="13368" xr:uid="{086DA039-5F6C-43D9-ADDA-BABC670AC8A0}"/>
    <cellStyle name="Input 69 8" xfId="18705" xr:uid="{87282544-7FCB-478B-9DF6-994DA4C90207}"/>
    <cellStyle name="Input 69 9" xfId="20647" xr:uid="{F29C918D-C51E-41F1-9339-3B193BAC621C}"/>
    <cellStyle name="Input 7" xfId="402" xr:uid="{58CB452F-1F58-47E5-96EB-A22D2230136E}"/>
    <cellStyle name="Input 7 10" xfId="12753" xr:uid="{2A5BD628-110D-480C-A6C5-245257039FB4}"/>
    <cellStyle name="Input 7 10 2" xfId="18058" xr:uid="{E7FB9A23-94D3-4CAE-8535-62E1E44311D4}"/>
    <cellStyle name="Input 7 10 3" xfId="21903" xr:uid="{AF9BE2E8-AFAE-49E5-83FE-6A835C95C0D0}"/>
    <cellStyle name="Input 7 10 4" xfId="22960" xr:uid="{3288174E-6259-4DE2-BEF2-C1638541664D}"/>
    <cellStyle name="Input 7 10 5" xfId="23948" xr:uid="{F4F88C03-7BE4-4C43-9253-6AD93F548D35}"/>
    <cellStyle name="Input 7 10 6" xfId="27560" xr:uid="{E2108E09-5335-4715-9A52-4BF17738B5BD}"/>
    <cellStyle name="Input 7 11" xfId="14320" xr:uid="{938F0571-BAF3-4FAF-94A0-D5B8601E006D}"/>
    <cellStyle name="Input 7 11 2" xfId="27748" xr:uid="{1F18B27E-9F1A-44D3-BDA8-FD52EBE70158}"/>
    <cellStyle name="Input 7 12" xfId="18265" xr:uid="{29260BB4-BCB2-49DD-A5EA-E165A61B645A}"/>
    <cellStyle name="Input 7 12 2" xfId="27535" xr:uid="{62B90297-254E-45FE-BAB1-26671B9D4AF4}"/>
    <cellStyle name="Input 7 13" xfId="19372" xr:uid="{FBBF1A69-9484-4577-BA7C-807EA210EB71}"/>
    <cellStyle name="Input 7 13 2" xfId="27778" xr:uid="{9AEFA9AF-DCE6-4C05-BA5B-5C5A65C8D582}"/>
    <cellStyle name="Input 7 14" xfId="24066" xr:uid="{62897FF7-EFB4-4A5D-A591-D755C6D0E144}"/>
    <cellStyle name="Input 7 14 2" xfId="27794" xr:uid="{8BDF912F-AE0B-432B-96A4-82ACBEE97950}"/>
    <cellStyle name="Input 7 15" xfId="24492" xr:uid="{8024850E-F902-4BA5-A98D-6005EF6F50A3}"/>
    <cellStyle name="Input 7 15 2" xfId="27218" xr:uid="{9DB719E5-51BE-4841-AED6-37EC9EBD8FFF}"/>
    <cellStyle name="Input 7 16" xfId="24747" xr:uid="{04CE815A-83D5-431D-B86E-5D8B2A902B2F}"/>
    <cellStyle name="Input 7 16 2" xfId="27227" xr:uid="{9B69FF3B-EC83-4AE3-A061-481CC0F47988}"/>
    <cellStyle name="Input 7 17" xfId="24740" xr:uid="{C34177FB-BA8A-46EA-8829-5A76ED94D699}"/>
    <cellStyle name="Input 7 17 2" xfId="27400" xr:uid="{DD1507CD-3E96-4799-B21E-2161E524E0AF}"/>
    <cellStyle name="Input 7 18" xfId="24830" xr:uid="{223A581B-3F9F-4201-BE79-4B8AF467C79A}"/>
    <cellStyle name="Input 7 18 2" xfId="27844" xr:uid="{E3867FDE-7D68-44A2-AB74-757543637B5E}"/>
    <cellStyle name="Input 7 19" xfId="24916" xr:uid="{DE386CF1-9B1D-4F56-852E-75C6C1D7C0F8}"/>
    <cellStyle name="Input 7 19 2" xfId="27662" xr:uid="{30825F73-E01A-4005-8451-CE92A7C1A65C}"/>
    <cellStyle name="Input 7 2" xfId="3229" xr:uid="{1F9FCEB7-3A1B-4309-80E5-9F5CF83FE1C2}"/>
    <cellStyle name="Input 7 2 10" xfId="22738" xr:uid="{3DD634C7-C2B0-4F75-838B-D49F35E8AADE}"/>
    <cellStyle name="Input 7 2 11" xfId="26882" xr:uid="{84E0A4F1-3BC1-4C9A-8507-8DA192037AAF}"/>
    <cellStyle name="Input 7 2 12" xfId="30909" xr:uid="{831C7FAC-31BC-4BAC-92D8-0A8EED9DB9D6}"/>
    <cellStyle name="Input 7 2 13" xfId="34015" xr:uid="{5C739474-8712-4067-A13F-EB5843E3109D}"/>
    <cellStyle name="Input 7 2 14" xfId="34214" xr:uid="{3E99438C-BC33-42D4-89B5-75AB57BF6F3A}"/>
    <cellStyle name="Input 7 2 2" xfId="5937" xr:uid="{ABED49D3-81D0-4C4C-9B9D-D3E8AC402A78}"/>
    <cellStyle name="Input 7 2 2 2" xfId="11919" xr:uid="{4A518F86-772A-410E-A4DA-87D2099BDE36}"/>
    <cellStyle name="Input 7 2 2 2 2" xfId="15606" xr:uid="{E7CEDBDE-0074-4EC3-A48D-CF6CF38F44F9}"/>
    <cellStyle name="Input 7 2 2 2 3" xfId="16641" xr:uid="{DBE00779-7544-441F-81A8-9FE7B81EA1B9}"/>
    <cellStyle name="Input 7 2 2 2 4" xfId="17611" xr:uid="{7AB8DC87-8F1C-4491-AAA4-971BF26B0C2A}"/>
    <cellStyle name="Input 7 2 2 2 5" xfId="21384" xr:uid="{E281DA72-D573-490D-8905-82C851AB4993}"/>
    <cellStyle name="Input 7 2 2 2 6" xfId="22556" xr:uid="{C69510D2-D8EA-45F9-8946-E19A0CAA1C36}"/>
    <cellStyle name="Input 7 2 2 2 7" xfId="23589" xr:uid="{BD545545-C7F5-45DC-B962-0290A5B344BC}"/>
    <cellStyle name="Input 7 2 2 3" xfId="11558" xr:uid="{9B46B375-BDC8-478C-B8D4-A6D208047E78}"/>
    <cellStyle name="Input 7 2 2 3 2" xfId="15246" xr:uid="{C889F38D-EF82-4F1E-A083-F05EED9401E9}"/>
    <cellStyle name="Input 7 2 2 3 3" xfId="16283" xr:uid="{ADBC23C8-D110-4529-AF07-0CAF6434D7EE}"/>
    <cellStyle name="Input 7 2 2 3 4" xfId="17251" xr:uid="{6A28CA92-3E81-4D35-A339-BD7CCE3D38B1}"/>
    <cellStyle name="Input 7 2 2 3 5" xfId="21026" xr:uid="{32680B08-D565-4C53-99FC-955D00B085F7}"/>
    <cellStyle name="Input 7 2 2 3 6" xfId="22217" xr:uid="{41DC858F-C495-49C0-AAC4-5F3E1E073C30}"/>
    <cellStyle name="Input 7 2 2 3 7" xfId="23229" xr:uid="{12B82765-35C8-4D2B-9CFE-95FD5E3CCAC6}"/>
    <cellStyle name="Input 7 2 2 4" xfId="13933" xr:uid="{D38E8A37-4736-421E-9C88-DDB05F6DEEE6}"/>
    <cellStyle name="Input 7 2 2 5" xfId="12960" xr:uid="{8B2CCE95-4CF2-4857-9340-27F55E8756B2}"/>
    <cellStyle name="Input 7 2 2 6" xfId="14456" xr:uid="{3BDC072A-DBFE-4120-AF5E-D09A10BDF7CE}"/>
    <cellStyle name="Input 7 2 2 7" xfId="19713" xr:uid="{0806AC96-4222-4BD3-A6F1-69BCCFD88F80}"/>
    <cellStyle name="Input 7 2 2 8" xfId="19164" xr:uid="{22B934E2-C0AB-4945-9459-2550F086C3D9}"/>
    <cellStyle name="Input 7 2 2 9" xfId="19868" xr:uid="{7638D2DA-134A-4FD4-A580-6ED12D530BDF}"/>
    <cellStyle name="Input 7 2 3" xfId="6885" xr:uid="{9857A54A-634F-44B5-8AB0-D5667C8FC223}"/>
    <cellStyle name="Input 7 2 3 2" xfId="12075" xr:uid="{8DE11570-911B-4E09-BB14-E9EF3CEB7B46}"/>
    <cellStyle name="Input 7 2 3 2 2" xfId="15762" xr:uid="{7D9A7EB3-D860-4DCF-A03D-F23073579698}"/>
    <cellStyle name="Input 7 2 3 2 3" xfId="16796" xr:uid="{B8B67CCD-89CE-4EB8-B85D-792A9B28EE01}"/>
    <cellStyle name="Input 7 2 3 2 4" xfId="17767" xr:uid="{B70F9CEF-6B29-4444-B266-AE73B33BACF7}"/>
    <cellStyle name="Input 7 2 3 2 5" xfId="21540" xr:uid="{B887C92E-883D-41A4-B967-7263B59D06F4}"/>
    <cellStyle name="Input 7 2 3 2 6" xfId="22704" xr:uid="{3E9D310E-2DFC-4D9E-9950-6CAFA8DCCD3A}"/>
    <cellStyle name="Input 7 2 3 2 7" xfId="23745" xr:uid="{4CD7B561-B39B-45ED-81B3-3D18537993BB}"/>
    <cellStyle name="Input 7 2 3 3" xfId="11447" xr:uid="{6C313B52-392F-41C4-BAEA-C778EED6F643}"/>
    <cellStyle name="Input 7 2 3 3 2" xfId="15139" xr:uid="{E5B8E4C7-A978-418E-BE18-6E0A9CC4CC64}"/>
    <cellStyle name="Input 7 2 3 3 3" xfId="16181" xr:uid="{C58304F3-6058-437B-A900-28E760A87C7C}"/>
    <cellStyle name="Input 7 2 3 3 4" xfId="17147" xr:uid="{4E8B80F5-A91B-4D65-AB8B-FA92185307C8}"/>
    <cellStyle name="Input 7 2 3 3 5" xfId="20925" xr:uid="{78310327-49B6-4C78-9698-F3047073A255}"/>
    <cellStyle name="Input 7 2 3 3 6" xfId="22123" xr:uid="{90F0229E-DA8C-48AF-A0E5-60C288DD520B}"/>
    <cellStyle name="Input 7 2 3 3 7" xfId="23125" xr:uid="{53013470-7B91-42B3-8FE2-5C5C2780D542}"/>
    <cellStyle name="Input 7 2 3 4" xfId="14216" xr:uid="{42521E13-363D-4711-BDF2-A8A0821D24F5}"/>
    <cellStyle name="Input 7 2 3 5" xfId="14961" xr:uid="{220000A5-F81E-4AAC-8CEA-F851F91E8D1B}"/>
    <cellStyle name="Input 7 2 3 6" xfId="12980" xr:uid="{06B23572-BB24-49E2-BD01-F7B5BB7D3B94}"/>
    <cellStyle name="Input 7 2 3 7" xfId="20016" xr:uid="{4BFF9A9C-F1E1-4007-99CA-42817437A0AE}"/>
    <cellStyle name="Input 7 2 3 8" xfId="20060" xr:uid="{4E1EAF86-6B8A-4291-B181-4014878131E9}"/>
    <cellStyle name="Input 7 2 3 9" xfId="19657" xr:uid="{861C0A65-AAE2-4F4F-A5DC-2C3EE9549603}"/>
    <cellStyle name="Input 7 2 4" xfId="11679" xr:uid="{44B6E74D-D189-4CF4-BB70-764B94C3298A}"/>
    <cellStyle name="Input 7 2 4 2" xfId="15367" xr:uid="{9560AF1E-D2EE-4C88-95E5-4B3F7F99E131}"/>
    <cellStyle name="Input 7 2 4 3" xfId="16404" xr:uid="{E91DC05A-37BF-4B83-ABB8-38B4FDFB649F}"/>
    <cellStyle name="Input 7 2 4 4" xfId="17372" xr:uid="{4DA230F3-2AEC-41F0-90F2-2E7093D7E382}"/>
    <cellStyle name="Input 7 2 4 5" xfId="21147" xr:uid="{F7A30B97-928C-474B-95D8-485AE52414F6}"/>
    <cellStyle name="Input 7 2 4 6" xfId="22329" xr:uid="{413B9AEC-1E1C-429B-9B92-FC89A3152101}"/>
    <cellStyle name="Input 7 2 4 7" xfId="23350" xr:uid="{D8CA331A-989C-4243-A116-E121C7C48942}"/>
    <cellStyle name="Input 7 2 5" xfId="13297" xr:uid="{CA521B63-9F2C-47FB-B1AD-A461D054D222}"/>
    <cellStyle name="Input 7 2 6" xfId="12975" xr:uid="{6805FF37-0C95-4750-9D42-B8CB54668519}"/>
    <cellStyle name="Input 7 2 7" xfId="14414" xr:uid="{B9CD2867-7B45-4570-864F-23E234D4724E}"/>
    <cellStyle name="Input 7 2 8" xfId="18930" xr:uid="{9BB06DA6-DFB0-430B-B6AA-8F5B93695458}"/>
    <cellStyle name="Input 7 2 9" xfId="21956" xr:uid="{5B1A9196-FDD5-4A7D-82FF-2C4D94E57219}"/>
    <cellStyle name="Input 7 20" xfId="25352" xr:uid="{70850577-1AE7-4BDB-886E-BF4AFCCCDE82}"/>
    <cellStyle name="Input 7 20 2" xfId="27796" xr:uid="{37F2C016-FD68-426B-914B-4334A9896A83}"/>
    <cellStyle name="Input 7 21" xfId="25372" xr:uid="{FE7944E3-9FC0-43A6-8E4E-C5ED2D0C010A}"/>
    <cellStyle name="Input 7 21 2" xfId="27864" xr:uid="{E874693B-D76D-4947-A18C-935FA2526C2D}"/>
    <cellStyle name="Input 7 22" xfId="25221" xr:uid="{C30E683A-D7C0-4C78-B0C2-9BEBF0C11F7D}"/>
    <cellStyle name="Input 7 22 2" xfId="27555" xr:uid="{629E29CB-483A-4910-9E95-2BEA6F5ED55C}"/>
    <cellStyle name="Input 7 23" xfId="25423" xr:uid="{8F4F9530-901E-4558-B37B-B0B5316B4996}"/>
    <cellStyle name="Input 7 24" xfId="25547" xr:uid="{31E3BB91-A937-4B96-A9B4-F51DCEF9991F}"/>
    <cellStyle name="Input 7 25" xfId="25676" xr:uid="{A06F1062-9A9E-4665-A2F9-84CF9B4FBFB1}"/>
    <cellStyle name="Input 7 26" xfId="25568" xr:uid="{C6B31ED6-0010-4270-9DC1-D5375F98D1FF}"/>
    <cellStyle name="Input 7 27" xfId="25830" xr:uid="{300E5C03-682B-48F1-A6CB-B63FCFFCFFD1}"/>
    <cellStyle name="Input 7 28" xfId="26068" xr:uid="{04ED7433-541A-4DC9-B8D7-78D929422BC1}"/>
    <cellStyle name="Input 7 29" xfId="26223" xr:uid="{810C48D0-DC95-4213-B7CE-2504F9747834}"/>
    <cellStyle name="Input 7 3" xfId="3311" xr:uid="{DE859120-B1F3-44FF-9C4C-F554DDFF023E}"/>
    <cellStyle name="Input 7 3 10" xfId="27176" xr:uid="{BE162932-D586-4125-9D01-9121231D0500}"/>
    <cellStyle name="Input 7 3 2" xfId="6900" xr:uid="{ECFC6791-5317-4A28-A116-B1757B2D5E8E}"/>
    <cellStyle name="Input 7 3 2 2" xfId="12090" xr:uid="{A411C752-7A78-4558-8660-58ACA53C6E13}"/>
    <cellStyle name="Input 7 3 2 2 2" xfId="15777" xr:uid="{1D5F5095-51DA-4619-AEBC-4C7967EAF881}"/>
    <cellStyle name="Input 7 3 2 2 3" xfId="16811" xr:uid="{35999595-24B1-4C97-A6DA-E0643F919887}"/>
    <cellStyle name="Input 7 3 2 2 4" xfId="17782" xr:uid="{1C1F6FFC-5F23-48D8-AC5C-2E67EB6817E1}"/>
    <cellStyle name="Input 7 3 2 2 5" xfId="21555" xr:uid="{9F4B12B9-3BFD-4D03-84A5-3A09737F27AE}"/>
    <cellStyle name="Input 7 3 2 2 6" xfId="22718" xr:uid="{0371BC6F-0738-4F71-B788-279920CDD5EA}"/>
    <cellStyle name="Input 7 3 2 2 7" xfId="23760" xr:uid="{0ADDDD5E-9965-412D-9523-2AE370A60B1A}"/>
    <cellStyle name="Input 7 3 2 3" xfId="11462" xr:uid="{FF5B793F-3E6F-4AEA-A9FD-A573F56AAB46}"/>
    <cellStyle name="Input 7 3 2 3 2" xfId="15154" xr:uid="{9973B502-0023-4128-976E-82B84942D60C}"/>
    <cellStyle name="Input 7 3 2 3 3" xfId="16196" xr:uid="{AEEB5B6A-6971-4622-9DF5-25799A3304B9}"/>
    <cellStyle name="Input 7 3 2 3 4" xfId="17162" xr:uid="{B7254752-AA3D-40CB-ADA9-2B4CA25B2F80}"/>
    <cellStyle name="Input 7 3 2 3 5" xfId="20940" xr:uid="{31D347A0-34C8-4FDC-8874-8600F604C129}"/>
    <cellStyle name="Input 7 3 2 3 6" xfId="22137" xr:uid="{240B3B0F-1013-4C26-8D8C-2E185DB07E1C}"/>
    <cellStyle name="Input 7 3 2 3 7" xfId="23140" xr:uid="{991EC807-E9EC-4898-8759-777A055FF7BE}"/>
    <cellStyle name="Input 7 3 2 4" xfId="14231" xr:uid="{CA37B936-F080-4001-93BF-6A301CF7AE3A}"/>
    <cellStyle name="Input 7 3 2 5" xfId="13445" xr:uid="{CA28D88D-B287-4E45-8335-94267E40089D}"/>
    <cellStyle name="Input 7 3 2 6" xfId="14059" xr:uid="{CC2E2C01-10CA-4AAB-A798-55758057E87F}"/>
    <cellStyle name="Input 7 3 2 7" xfId="20031" xr:uid="{3E410561-78A4-4CD1-BCF9-08B2D614AF55}"/>
    <cellStyle name="Input 7 3 2 8" xfId="19012" xr:uid="{59264F02-9AC5-4205-A09A-A1B274B755AD}"/>
    <cellStyle name="Input 7 3 2 9" xfId="22752" xr:uid="{8C126770-85C3-4743-842A-DA747C655A8E}"/>
    <cellStyle name="Input 7 3 3" xfId="11694" xr:uid="{BC219BA7-DEA8-491D-BBD7-06946CB5EDBE}"/>
    <cellStyle name="Input 7 3 3 2" xfId="15382" xr:uid="{3098F7F3-D8B9-4106-9A15-A6BDACD0486F}"/>
    <cellStyle name="Input 7 3 3 3" xfId="16419" xr:uid="{E4A5B1DD-3D9D-47BA-B1DB-DBD8B301384E}"/>
    <cellStyle name="Input 7 3 3 4" xfId="17387" xr:uid="{DD498321-4AA5-4473-A705-6DF5D7D125C4}"/>
    <cellStyle name="Input 7 3 3 5" xfId="21162" xr:uid="{AF9B9A75-9C2E-4685-B680-C44A311138B0}"/>
    <cellStyle name="Input 7 3 3 6" xfId="22343" xr:uid="{46AD0659-8A40-485D-B64B-B8C48E54EFB0}"/>
    <cellStyle name="Input 7 3 3 7" xfId="23365" xr:uid="{19CF308B-F5F0-4C9C-9384-5B5AC8AA8C7A}"/>
    <cellStyle name="Input 7 3 4" xfId="13330" xr:uid="{FA8244CC-E435-4FD8-9ACE-38534D849A6C}"/>
    <cellStyle name="Input 7 3 5" xfId="13316" xr:uid="{7B9A35DC-4551-4F77-B6BA-C178BAA52935}"/>
    <cellStyle name="Input 7 3 6" xfId="13334" xr:uid="{0152F9F8-04A8-4F17-893E-F33F8A74D1BD}"/>
    <cellStyle name="Input 7 3 7" xfId="18971" xr:uid="{3885DC7F-DF3D-4306-B01F-9AB16F51BDBF}"/>
    <cellStyle name="Input 7 3 8" xfId="18337" xr:uid="{98CAEB8B-052F-4EC8-89E9-840707F2F792}"/>
    <cellStyle name="Input 7 3 9" xfId="20679" xr:uid="{CCB8B1C0-1BE0-40C4-A926-423F2ADED930}"/>
    <cellStyle name="Input 7 30" xfId="26126" xr:uid="{B3A82FC8-B269-46D0-97FC-24F314E041DF}"/>
    <cellStyle name="Input 7 31" xfId="25942" xr:uid="{F469D2EB-956A-4EBA-BE10-F1D92F945BEA}"/>
    <cellStyle name="Input 7 32" xfId="26435" xr:uid="{D660B3AE-D9C9-4A68-8A8E-3B998E7DFF7F}"/>
    <cellStyle name="Input 7 33" xfId="28064" xr:uid="{5AD340EF-56C4-4D77-962D-874A3C2862CC}"/>
    <cellStyle name="Input 7 34" xfId="28149" xr:uid="{46D85193-B894-40C2-A15D-9BBA8A726E43}"/>
    <cellStyle name="Input 7 35" xfId="28213" xr:uid="{1D2C2F29-6F07-48B2-A5D1-9905172736EC}"/>
    <cellStyle name="Input 7 36" xfId="28437" xr:uid="{45608468-950C-482E-A7C9-56DD381851AA}"/>
    <cellStyle name="Input 7 37" xfId="28224" xr:uid="{479D23AC-7845-4301-B58A-8990EE3B0C7E}"/>
    <cellStyle name="Input 7 38" xfId="28628" xr:uid="{BC8CDF02-9AFB-476A-AEE9-0A5D681847EF}"/>
    <cellStyle name="Input 7 39" xfId="28777" xr:uid="{94AB8B95-8F6B-4190-A175-C403C76E7999}"/>
    <cellStyle name="Input 7 4" xfId="4379" xr:uid="{9EFD312F-D8D8-4408-9C7F-58CE9EE56D68}"/>
    <cellStyle name="Input 7 4 10" xfId="27159" xr:uid="{25A52799-EE67-4304-8C68-03D34AB19372}"/>
    <cellStyle name="Input 7 4 2" xfId="11764" xr:uid="{B1D5C57D-C39D-487E-8889-E7630ECF1AE8}"/>
    <cellStyle name="Input 7 4 2 2" xfId="15451" xr:uid="{FEA6F107-4397-4083-8CCD-990B19A580A6}"/>
    <cellStyle name="Input 7 4 2 3" xfId="16488" xr:uid="{7BB89F3D-DCB6-4646-BBE0-E28B44A01F40}"/>
    <cellStyle name="Input 7 4 2 4" xfId="17456" xr:uid="{4FAAC993-F808-41E7-848F-2E77E6D9B39D}"/>
    <cellStyle name="Input 7 4 2 5" xfId="21231" xr:uid="{5D2E9161-6484-4CE6-A2EF-BD1303EC5F38}"/>
    <cellStyle name="Input 7 4 2 6" xfId="22408" xr:uid="{AC111B68-7FB4-47F7-AE4E-13F672BCAEE8}"/>
    <cellStyle name="Input 7 4 2 7" xfId="23434" xr:uid="{D6953EE5-54D7-405C-9459-062862319F5D}"/>
    <cellStyle name="Input 7 4 3" xfId="9271" xr:uid="{FD2F611E-43DA-4F36-A35C-CEC53C58FC4D}"/>
    <cellStyle name="Input 7 4 3 2" xfId="14662" xr:uid="{7F012417-CE74-4858-9992-97E6C95C434F}"/>
    <cellStyle name="Input 7 4 3 3" xfId="14019" xr:uid="{371D7C9B-16F2-4B6B-9AB5-376C29F38B6C}"/>
    <cellStyle name="Input 7 4 3 4" xfId="14915" xr:uid="{CF25B579-F76E-48D1-94DB-8C0D5E422ECB}"/>
    <cellStyle name="Input 7 4 3 5" xfId="20445" xr:uid="{B565E5C5-E49F-46AC-9F6E-00500B825856}"/>
    <cellStyle name="Input 7 4 3 6" xfId="19249" xr:uid="{A6469BDF-9FAA-4AA1-99D3-5C8ED725F406}"/>
    <cellStyle name="Input 7 4 3 7" xfId="22793" xr:uid="{829EA2ED-889A-4E62-A855-908E3068F0B0}"/>
    <cellStyle name="Input 7 4 4" xfId="13577" xr:uid="{BEF41B5C-34F9-4DCC-A130-B317BDC6F55C}"/>
    <cellStyle name="Input 7 4 5" xfId="15896" xr:uid="{DCFB23E9-92D9-4C40-B715-DBA3D7A80830}"/>
    <cellStyle name="Input 7 4 6" xfId="16845" xr:uid="{CEF080AE-BCC6-480B-B3FA-B3D6D074C984}"/>
    <cellStyle name="Input 7 4 7" xfId="19198" xr:uid="{D251019E-927E-4464-A9BA-5C75B9B6B248}"/>
    <cellStyle name="Input 7 4 8" xfId="20723" xr:uid="{EC7A6946-A17C-4780-A87C-AC691356DB38}"/>
    <cellStyle name="Input 7 4 9" xfId="19659" xr:uid="{1853C9B7-31F2-4880-98AA-0E7E5662F977}"/>
    <cellStyle name="Input 7 40" xfId="28699" xr:uid="{C203CB87-1252-4C03-836B-3191B84D01A8}"/>
    <cellStyle name="Input 7 41" xfId="28509" xr:uid="{E3690D20-4FC9-442E-B753-6E7F035166C5}"/>
    <cellStyle name="Input 7 42" xfId="28920" xr:uid="{89226143-46C7-4D18-A8F9-F50003E01639}"/>
    <cellStyle name="Input 7 43" xfId="28917" xr:uid="{9BD2D330-DD1E-4C13-ABDA-582C67CB37E5}"/>
    <cellStyle name="Input 7 44" xfId="29180" xr:uid="{6E80DE57-A82E-406F-8DEE-A7E7BC5124E1}"/>
    <cellStyle name="Input 7 45" xfId="29394" xr:uid="{75BE6CBA-06BD-4BD9-B064-1A8429657C44}"/>
    <cellStyle name="Input 7 46" xfId="29591" xr:uid="{6FEFFCF3-E7C4-4527-AA43-0EB50A0F5414}"/>
    <cellStyle name="Input 7 47" xfId="29652" xr:uid="{0006EC3C-B0D0-4575-945C-C930DD854B02}"/>
    <cellStyle name="Input 7 48" xfId="29814" xr:uid="{DCF2FF70-1DD6-425C-807A-9EFC1BB8DBA4}"/>
    <cellStyle name="Input 7 49" xfId="30241" xr:uid="{728016D1-A56C-446E-B60B-35B2DAB35FE4}"/>
    <cellStyle name="Input 7 5" xfId="11490" xr:uid="{CF40AEC2-5293-4F57-BD5F-F5AAE7A9EA0C}"/>
    <cellStyle name="Input 7 5 2" xfId="15179" xr:uid="{94E33835-3BC5-416D-ACE6-FBE2464C1670}"/>
    <cellStyle name="Input 7 5 3" xfId="16220" xr:uid="{7B6C73AC-3A7E-45F4-8850-47E9DB825681}"/>
    <cellStyle name="Input 7 5 4" xfId="17186" xr:uid="{F378F374-49BF-42B0-9E78-E4289FD5FCF3}"/>
    <cellStyle name="Input 7 5 5" xfId="20964" xr:uid="{EEADE0B1-A798-47C7-9C13-660DA929A87A}"/>
    <cellStyle name="Input 7 5 6" xfId="22161" xr:uid="{97E77A67-89A8-4D21-B0E9-3E19D0DE8796}"/>
    <cellStyle name="Input 7 5 7" xfId="23164" xr:uid="{A028D249-2E96-4417-AAF3-2838B51A3FDF}"/>
    <cellStyle name="Input 7 5 8" xfId="27150" xr:uid="{6E58F161-EE02-4044-8E08-B819A3CE7F4C}"/>
    <cellStyle name="Input 7 50" xfId="33971" xr:uid="{CEC2C2A7-F835-466A-AB0C-A41773B35A5C}"/>
    <cellStyle name="Input 7 51" xfId="34177" xr:uid="{7CFCC3A8-482D-4925-960D-A75B89171398}"/>
    <cellStyle name="Input 7 52" xfId="34397" xr:uid="{4783B693-84D4-4A0E-ADC8-69661584D90D}"/>
    <cellStyle name="Input 7 53" xfId="34533" xr:uid="{5E67F853-6BD8-42A0-861F-E4352D379C62}"/>
    <cellStyle name="Input 7 54" xfId="34567" xr:uid="{A30E546F-47F3-467E-AADD-16080F7A0AF9}"/>
    <cellStyle name="Input 7 55" xfId="34579" xr:uid="{82DF6005-46B3-4551-8EF8-9CEEBD99DFB2}"/>
    <cellStyle name="Input 7 56" xfId="34690" xr:uid="{A4F8684C-F222-43B9-A2B7-96DA4C74F313}"/>
    <cellStyle name="Input 7 57" xfId="34726" xr:uid="{3BE363A3-ECD6-48B2-80E2-2A20E0A1342B}"/>
    <cellStyle name="Input 7 6" xfId="12394" xr:uid="{98AEA03B-CA1E-43AA-A6F6-33A52D35CEB3}"/>
    <cellStyle name="Input 7 6 2" xfId="15870" xr:uid="{4FAC944F-F252-495D-84C4-6091EFF8EF06}"/>
    <cellStyle name="Input 7 6 3" xfId="16881" xr:uid="{01FD4F65-639E-49E6-8FAB-B4228D8443A0}"/>
    <cellStyle name="Input 7 6 4" xfId="17824" xr:uid="{B8C041C7-4BEB-4D11-9761-27D606705968}"/>
    <cellStyle name="Input 7 6 5" xfId="21651" xr:uid="{D7D1B22A-5C89-4F7D-A87F-F71E99A0705A}"/>
    <cellStyle name="Input 7 6 6" xfId="22774" xr:uid="{39057ADC-0F90-42E7-A635-770BED698787}"/>
    <cellStyle name="Input 7 6 7" xfId="23802" xr:uid="{D676FBAE-FCC5-4B93-A952-220647AEB7FF}"/>
    <cellStyle name="Input 7 6 8" xfId="27360" xr:uid="{E4C5E5B4-9007-4341-AD3F-07EB031AC160}"/>
    <cellStyle name="Input 7 7" xfId="12583" xr:uid="{C194530B-D8ED-464D-A4C0-DF683157E34B}"/>
    <cellStyle name="Input 7 7 2" xfId="15946" xr:uid="{4FB8A8E6-8619-4DF4-83A7-45CB60A2CE5F}"/>
    <cellStyle name="Input 7 7 3" xfId="16928" xr:uid="{346819FA-B94C-499A-93EC-DE84A43E76CF}"/>
    <cellStyle name="Input 7 7 4" xfId="17862" xr:uid="{5C8C4190-73CE-4BD4-AD45-D36D65A16539}"/>
    <cellStyle name="Input 7 7 5" xfId="21724" xr:uid="{9B90BF12-0928-4687-A711-4DD36A4965ED}"/>
    <cellStyle name="Input 7 7 6" xfId="22831" xr:uid="{08231248-020C-4AC3-A98E-078990485E25}"/>
    <cellStyle name="Input 7 7 7" xfId="23840" xr:uid="{B5E2815C-10B8-47EA-8617-6852270AFC29}"/>
    <cellStyle name="Input 7 7 8" xfId="27674" xr:uid="{B753EE0C-5981-4002-8BE5-F3859A7BB523}"/>
    <cellStyle name="Input 7 8" xfId="12657" xr:uid="{8E411B44-AAF1-42CF-AA3A-609E6296D3A0}"/>
    <cellStyle name="Input 7 8 2" xfId="15998" xr:uid="{E775BD51-DB86-446F-BC8B-063DC30C35F7}"/>
    <cellStyle name="Input 7 8 3" xfId="16978" xr:uid="{3C615178-E821-4997-B1CB-3989256D2848}"/>
    <cellStyle name="Input 7 8 4" xfId="17911" xr:uid="{F5228644-FE0F-4EF4-BE21-8DAF88E7BF10}"/>
    <cellStyle name="Input 7 8 5" xfId="21774" xr:uid="{1F1CC4DF-FCA4-43FB-BF67-301015C71D69}"/>
    <cellStyle name="Input 7 8 6" xfId="22885" xr:uid="{D518876C-6F83-4AE0-A8E7-210ADBC72982}"/>
    <cellStyle name="Input 7 8 7" xfId="23889" xr:uid="{C56CA947-E341-4F64-A078-B8FF005C0F30}"/>
    <cellStyle name="Input 7 8 8" xfId="27695" xr:uid="{CEEFEF5B-F874-4A30-BC3F-1A58AF0B70A7}"/>
    <cellStyle name="Input 7 9" xfId="12699" xr:uid="{07DFC44B-8274-4E57-AF62-220965903DC5}"/>
    <cellStyle name="Input 7 9 2" xfId="16034" xr:uid="{A4D665AF-679F-42F5-93B9-814D215A304B}"/>
    <cellStyle name="Input 7 9 3" xfId="17014" xr:uid="{BCE997FC-4B6F-4686-93D3-1E2834AA45D2}"/>
    <cellStyle name="Input 7 9 4" xfId="17947" xr:uid="{9CDEACDF-975B-46CC-AE7D-146B46B19145}"/>
    <cellStyle name="Input 7 9 5" xfId="21811" xr:uid="{BD2C4162-8880-47A2-A914-7E0E33304A90}"/>
    <cellStyle name="Input 7 9 6" xfId="22923" xr:uid="{24CE656C-7183-4F74-8DDB-D264D33F9126}"/>
    <cellStyle name="Input 7 9 7" xfId="23925" xr:uid="{7D322440-9E37-40AE-AC06-66C4C2DB9DA9}"/>
    <cellStyle name="Input 7 9 8" xfId="27717" xr:uid="{44523D1D-8251-42E8-9075-3C4D5080DBB2}"/>
    <cellStyle name="Input 70" xfId="2579" xr:uid="{C0B92F22-DD4B-4B60-90A7-05D14B9C3E90}"/>
    <cellStyle name="Input 70 10" xfId="19663" xr:uid="{6610B2D6-C720-4301-BC7E-B114E8D9F1CB}"/>
    <cellStyle name="Input 70 2" xfId="5402" xr:uid="{1E93EC1D-098B-4279-A005-B6EDB61378A7}"/>
    <cellStyle name="Input 70 2 2" xfId="11857" xr:uid="{9CE6A7FB-862A-4371-A992-3E3F2587E5E7}"/>
    <cellStyle name="Input 70 2 2 2" xfId="15544" xr:uid="{A4526B9B-CBC4-4BD3-B60D-842A2F6CCF0D}"/>
    <cellStyle name="Input 70 2 2 3" xfId="16579" xr:uid="{2031AAE8-3839-4D33-82BF-99B4BB058813}"/>
    <cellStyle name="Input 70 2 2 4" xfId="17549" xr:uid="{4F43A5F4-C946-4D66-A822-0C6857BDC1AA}"/>
    <cellStyle name="Input 70 2 2 5" xfId="21322" xr:uid="{7A91FB23-EBCB-4908-9585-22C6954D158E}"/>
    <cellStyle name="Input 70 2 2 6" xfId="22496" xr:uid="{FDF25769-7937-41E5-B104-166F26FAC25D}"/>
    <cellStyle name="Input 70 2 2 7" xfId="23527" xr:uid="{F9EE76EA-3C8B-4F1D-8454-682401E73BC5}"/>
    <cellStyle name="Input 70 2 3" xfId="11825" xr:uid="{DB346DB3-C8FE-4E2A-9F56-67BDD83855B7}"/>
    <cellStyle name="Input 70 2 3 2" xfId="15512" xr:uid="{A9C4B355-0260-4DDF-BF1C-F05F5E5C7EA7}"/>
    <cellStyle name="Input 70 2 3 3" xfId="16547" xr:uid="{B003DDC0-CE40-4D28-8FC7-FCF72B398634}"/>
    <cellStyle name="Input 70 2 3 4" xfId="17517" xr:uid="{0757F89E-7065-46A5-A48A-871512905D71}"/>
    <cellStyle name="Input 70 2 3 5" xfId="21290" xr:uid="{4A0D5FCD-5166-4AEE-BFFC-6F38D8EAED1D}"/>
    <cellStyle name="Input 70 2 3 6" xfId="22465" xr:uid="{D3197A40-0022-4872-A25E-4C09B9815488}"/>
    <cellStyle name="Input 70 2 3 7" xfId="23495" xr:uid="{551C2C2A-ADC7-4290-B027-287BD26867C0}"/>
    <cellStyle name="Input 70 2 4" xfId="13785" xr:uid="{83C2E12F-88C2-436C-AD00-0B2B456057F3}"/>
    <cellStyle name="Input 70 2 5" xfId="13888" xr:uid="{5A8FBB6F-E1C3-4F73-AE28-97FA541CFC7B}"/>
    <cellStyle name="Input 70 2 6" xfId="13145" xr:uid="{9CB6F473-C05C-4BC8-8418-3E32B0E30A05}"/>
    <cellStyle name="Input 70 2 7" xfId="19506" xr:uid="{4DDFCD70-A3BA-4461-95B1-E664C155D9D7}"/>
    <cellStyle name="Input 70 2 8" xfId="19078" xr:uid="{E0292018-5107-422B-BDEA-25DF2D77091F}"/>
    <cellStyle name="Input 70 2 9" xfId="18377" xr:uid="{71E6DA13-0B67-4EA6-9BCF-27CB22B98643}"/>
    <cellStyle name="Input 70 3" xfId="6799" xr:uid="{EC3B5AC4-3284-4F60-924A-F19F928BCB3C}"/>
    <cellStyle name="Input 70 3 2" xfId="11991" xr:uid="{F9A0C741-5531-41B4-A237-962C3C218E4A}"/>
    <cellStyle name="Input 70 3 2 2" xfId="15678" xr:uid="{1AB9B7F8-D1B2-4463-B72D-C0011DD59FCD}"/>
    <cellStyle name="Input 70 3 2 3" xfId="16712" xr:uid="{7EB3A71F-A4A5-4CED-A044-7C0B91C19DE7}"/>
    <cellStyle name="Input 70 3 2 4" xfId="17683" xr:uid="{B5872317-7A06-4F68-914D-C9A946266763}"/>
    <cellStyle name="Input 70 3 2 5" xfId="21456" xr:uid="{4A2819AB-F396-41FB-8F4B-258FD7F888B9}"/>
    <cellStyle name="Input 70 3 2 6" xfId="22625" xr:uid="{25C5AA6D-C879-406D-B4FF-59217AD024C3}"/>
    <cellStyle name="Input 70 3 2 7" xfId="23661" xr:uid="{7544D154-202F-4BF7-9139-6877BA1172A8}"/>
    <cellStyle name="Input 70 3 3" xfId="11367" xr:uid="{6BC1B93B-619C-4A98-9E80-92500749C878}"/>
    <cellStyle name="Input 70 3 3 2" xfId="15059" xr:uid="{8E9CC36D-6B22-476E-8283-87E6CFF258FC}"/>
    <cellStyle name="Input 70 3 3 3" xfId="16103" xr:uid="{74C0878E-B2FE-40D7-88F0-0C2117A14EA1}"/>
    <cellStyle name="Input 70 3 3 4" xfId="17069" xr:uid="{766632EF-2633-43C2-A781-27D130E77F7A}"/>
    <cellStyle name="Input 70 3 3 5" xfId="20847" xr:uid="{18E63C37-1915-48E0-BD6D-06B006D7C29B}"/>
    <cellStyle name="Input 70 3 3 6" xfId="22053" xr:uid="{583D5908-CAFF-4EEF-A95E-255AD5C9754D}"/>
    <cellStyle name="Input 70 3 3 7" xfId="23047" xr:uid="{ADC13173-9B7C-4DB1-9F96-12113665A25B}"/>
    <cellStyle name="Input 70 3 4" xfId="14132" xr:uid="{26576E32-D507-4759-9E43-5DBE84933DA6}"/>
    <cellStyle name="Input 70 3 5" xfId="14282" xr:uid="{5EBB12DF-9349-4573-8271-4FAC24356DCC}"/>
    <cellStyle name="Input 70 3 6" xfId="14493" xr:uid="{0A9A889C-F3A4-4032-BBCC-3CFBF845F319}"/>
    <cellStyle name="Input 70 3 7" xfId="19932" xr:uid="{D5C868BE-5930-4C50-99F8-0E567EC4C2AD}"/>
    <cellStyle name="Input 70 3 8" xfId="20581" xr:uid="{B6691DF6-09BE-4FE8-94E8-F95A82D3A6CB}"/>
    <cellStyle name="Input 70 3 9" xfId="18207" xr:uid="{56F92727-26BD-4F8C-AB25-B2A9485A118D}"/>
    <cellStyle name="Input 70 4" xfId="11588" xr:uid="{ED9854F7-01B8-4585-BC6F-2DA75C036708}"/>
    <cellStyle name="Input 70 4 2" xfId="15276" xr:uid="{C325978D-4CB5-4901-8F90-0E71A0C82FB6}"/>
    <cellStyle name="Input 70 4 3" xfId="16313" xr:uid="{21DADFEC-A160-48AB-A703-19DDF012103A}"/>
    <cellStyle name="Input 70 4 4" xfId="17281" xr:uid="{CF45BC75-3DE8-45D2-B9B2-3BBA5BA894B4}"/>
    <cellStyle name="Input 70 4 5" xfId="21056" xr:uid="{5EBB7884-97D1-4B47-BAB5-EA1D6B472867}"/>
    <cellStyle name="Input 70 4 6" xfId="22247" xr:uid="{4334AD32-3E7E-48B6-8637-76E73B5B266C}"/>
    <cellStyle name="Input 70 4 7" xfId="23259" xr:uid="{8DF7E8E5-A8C1-4DD2-AC03-A98A67AAD641}"/>
    <cellStyle name="Input 70 5" xfId="13120" xr:uid="{5CBC06C6-2E9A-4BA4-8245-E9F0C2BA952E}"/>
    <cellStyle name="Input 70 6" xfId="12961" xr:uid="{45C6FD30-96CB-42FA-8781-E2910D4EF760}"/>
    <cellStyle name="Input 70 7" xfId="16064" xr:uid="{4E5E3423-B84C-4922-AA6C-965104582829}"/>
    <cellStyle name="Input 70 8" xfId="18685" xr:uid="{C58094C5-D8AC-4CE8-B480-D1559BB3361B}"/>
    <cellStyle name="Input 70 9" xfId="18782" xr:uid="{E41928D8-755F-432C-B4B4-78C220FDB963}"/>
    <cellStyle name="Input 71" xfId="2474" xr:uid="{7C3E383D-2E54-443A-8812-6D88672DBBBB}"/>
    <cellStyle name="Input 71 10" xfId="18289" xr:uid="{83195AF3-B2D2-4CF8-9FB8-81B6470D41A7}"/>
    <cellStyle name="Input 71 2" xfId="5303" xr:uid="{840B270A-02A7-44B6-94BC-C5F13C499DB2}"/>
    <cellStyle name="Input 71 2 2" xfId="11850" xr:uid="{90CC5164-338F-4AA6-BD43-408A1D94971C}"/>
    <cellStyle name="Input 71 2 2 2" xfId="15537" xr:uid="{F9BC949C-4EBF-4166-A492-E0E2625C2E0C}"/>
    <cellStyle name="Input 71 2 2 3" xfId="16572" xr:uid="{B1D43F82-FC72-4463-98B1-D76A1B72D5F0}"/>
    <cellStyle name="Input 71 2 2 4" xfId="17542" xr:uid="{2EE8A24E-3FF1-4818-B7B3-6E7CCBC7F9B9}"/>
    <cellStyle name="Input 71 2 2 5" xfId="21315" xr:uid="{BF876FBC-0DAD-46FD-A96D-60DA50681F89}"/>
    <cellStyle name="Input 71 2 2 6" xfId="22489" xr:uid="{C3616E20-66EF-4FA4-84D0-A4E00FB67644}"/>
    <cellStyle name="Input 71 2 2 7" xfId="23520" xr:uid="{E72BC0F3-D5D2-41C0-9D7C-58F690D91A32}"/>
    <cellStyle name="Input 71 2 3" xfId="11716" xr:uid="{33955AA1-DFC1-442F-871F-E703A0DD3976}"/>
    <cellStyle name="Input 71 2 3 2" xfId="15403" xr:uid="{7F3FC293-E6C1-4763-95E5-47202E47F529}"/>
    <cellStyle name="Input 71 2 3 3" xfId="16440" xr:uid="{FFC08B6D-3C09-4ECD-B5FC-9BD956A8EB3F}"/>
    <cellStyle name="Input 71 2 3 4" xfId="17408" xr:uid="{B1F6E67B-37B8-4CA6-B954-B267BB087598}"/>
    <cellStyle name="Input 71 2 3 5" xfId="21183" xr:uid="{4E4905BF-1D78-4319-A417-E4B7F5058F7A}"/>
    <cellStyle name="Input 71 2 3 6" xfId="22363" xr:uid="{456B4C5E-D26D-41F5-9D7D-AFAD66769C58}"/>
    <cellStyle name="Input 71 2 3 7" xfId="23386" xr:uid="{4CD5A383-79AF-46AE-94C4-89601247886A}"/>
    <cellStyle name="Input 71 2 4" xfId="13770" xr:uid="{EE21EF5E-4951-44BE-A0C2-EF87F8B865DA}"/>
    <cellStyle name="Input 71 2 5" xfId="14299" xr:uid="{EDC9C509-2BD7-4D0D-9FBF-ABE3C0403B2F}"/>
    <cellStyle name="Input 71 2 6" xfId="13744" xr:uid="{66216A7C-FDB0-42F9-946B-8DCC8875026F}"/>
    <cellStyle name="Input 71 2 7" xfId="19487" xr:uid="{108CF710-BB9F-4A35-90CD-510955C3E578}"/>
    <cellStyle name="Input 71 2 8" xfId="18376" xr:uid="{8C30B564-82B8-4776-BD20-5BFFA3B6B78C}"/>
    <cellStyle name="Input 71 2 9" xfId="19845" xr:uid="{0D5A2FBC-7E93-42A1-8F3C-5B84055F5135}"/>
    <cellStyle name="Input 71 3" xfId="6796" xr:uid="{1F9F9B37-FCBE-450F-97EC-05A9496F5529}"/>
    <cellStyle name="Input 71 3 2" xfId="11988" xr:uid="{2DACA7B3-6327-4795-A767-549F069BFB40}"/>
    <cellStyle name="Input 71 3 2 2" xfId="15675" xr:uid="{679F6A62-BBE7-4B76-A7B5-443AE44A0873}"/>
    <cellStyle name="Input 71 3 2 3" xfId="16709" xr:uid="{44D9EAA8-9F20-4778-A979-2D5895B87D0F}"/>
    <cellStyle name="Input 71 3 2 4" xfId="17680" xr:uid="{108C6ACF-5C9E-46E9-B9A9-9561E136A8D9}"/>
    <cellStyle name="Input 71 3 2 5" xfId="21453" xr:uid="{622704C6-4101-4B86-BA95-AD9668870396}"/>
    <cellStyle name="Input 71 3 2 6" xfId="22622" xr:uid="{F0648DC8-8661-4F61-9B02-26D5A47E9134}"/>
    <cellStyle name="Input 71 3 2 7" xfId="23658" xr:uid="{E7EAB375-4448-426D-8D4F-4DDC8CEF2ECE}"/>
    <cellStyle name="Input 71 3 3" xfId="11364" xr:uid="{86C100D4-2C6D-4F04-9215-9C8ABABC1CDF}"/>
    <cellStyle name="Input 71 3 3 2" xfId="15056" xr:uid="{396A7757-C801-432E-B072-70D68212E258}"/>
    <cellStyle name="Input 71 3 3 3" xfId="16100" xr:uid="{D3EFD3AF-BC65-4AFE-9189-9EDE518C1287}"/>
    <cellStyle name="Input 71 3 3 4" xfId="17066" xr:uid="{FC696229-0E1B-4CE5-8DD1-546532A29D52}"/>
    <cellStyle name="Input 71 3 3 5" xfId="20844" xr:uid="{8F5E4BC2-7072-4A78-8D7C-6668A479A99F}"/>
    <cellStyle name="Input 71 3 3 6" xfId="22050" xr:uid="{BE4D9490-E5F6-4B6C-9D85-9FC2135A6B53}"/>
    <cellStyle name="Input 71 3 3 7" xfId="23044" xr:uid="{4C151B9D-3BEE-48AB-904E-0122376AC410}"/>
    <cellStyle name="Input 71 3 4" xfId="14129" xr:uid="{74AEF625-8AA3-4BE5-9080-F08737AF05EF}"/>
    <cellStyle name="Input 71 3 5" xfId="14722" xr:uid="{4E4EC95D-4875-44EF-A333-DAC550625042}"/>
    <cellStyle name="Input 71 3 6" xfId="13144" xr:uid="{CA84E0EF-8469-433E-BCC3-F12FB55227DE}"/>
    <cellStyle name="Input 71 3 7" xfId="19929" xr:uid="{4DE73B54-68CB-4B79-B3F9-4A61B9BC1354}"/>
    <cellStyle name="Input 71 3 8" xfId="19042" xr:uid="{4872DFA2-3687-456E-AF73-0EDFCDE6FB1A}"/>
    <cellStyle name="Input 71 3 9" xfId="19847" xr:uid="{5F97B6A4-4C17-494E-B81F-98008B5642C1}"/>
    <cellStyle name="Input 71 4" xfId="11583" xr:uid="{D6C4E86D-5D21-4769-9F40-1166B008B627}"/>
    <cellStyle name="Input 71 4 2" xfId="15271" xr:uid="{BAD5785A-57CE-40A8-BFD2-13D0499B9FC2}"/>
    <cellStyle name="Input 71 4 3" xfId="16308" xr:uid="{3643249B-F39E-4819-B536-7DFDFBE39044}"/>
    <cellStyle name="Input 71 4 4" xfId="17276" xr:uid="{88F201E2-8AFD-475D-A825-62A5BED04366}"/>
    <cellStyle name="Input 71 4 5" xfId="21051" xr:uid="{B69FAB68-800E-457D-83EC-88F55369FC17}"/>
    <cellStyle name="Input 71 4 6" xfId="22242" xr:uid="{486FB28D-45FA-4FAD-AC3A-070B17DBC3CF}"/>
    <cellStyle name="Input 71 4 7" xfId="23254" xr:uid="{55827482-CAE1-45CF-92D2-514876EFD850}"/>
    <cellStyle name="Input 71 5" xfId="13108" xr:uid="{88D71A8E-D5D2-4F55-B8BD-BC7F8DD0693F}"/>
    <cellStyle name="Input 71 6" xfId="12788" xr:uid="{25D7CA48-E118-4739-A979-9F4372CAE47B}"/>
    <cellStyle name="Input 71 7" xfId="13290" xr:uid="{995C38C2-93C6-4C6C-9CC8-0F1B9C89E93F}"/>
    <cellStyle name="Input 71 8" xfId="18663" xr:uid="{D9C16AF4-4AF2-4A02-A14D-0CA2374BFBFB}"/>
    <cellStyle name="Input 71 9" xfId="18360" xr:uid="{93E65D4B-93C7-4256-9FCC-5CA311EEC215}"/>
    <cellStyle name="Input 72" xfId="2832" xr:uid="{FF0E11A4-1044-4840-95FD-D5AB7C9E9C2B}"/>
    <cellStyle name="Input 72 10" xfId="18216" xr:uid="{D4495F75-B3A2-4CE9-BBB3-5E89071A414D}"/>
    <cellStyle name="Input 72 2" xfId="5619" xr:uid="{259E39DE-4CE5-4AC9-93E6-AC769B1A44A4}"/>
    <cellStyle name="Input 72 2 2" xfId="11871" xr:uid="{6B72AF3A-264E-4A44-957F-753BAA5DC09E}"/>
    <cellStyle name="Input 72 2 2 2" xfId="15558" xr:uid="{9D88F573-FCC4-4970-808A-827D06DAF97A}"/>
    <cellStyle name="Input 72 2 2 3" xfId="16593" xr:uid="{B514E399-65F0-486F-8325-220F50E9C47E}"/>
    <cellStyle name="Input 72 2 2 4" xfId="17563" xr:uid="{CC781B2F-359D-421B-ADC3-5215F5B2E44C}"/>
    <cellStyle name="Input 72 2 2 5" xfId="21336" xr:uid="{80A9FF33-287F-4300-8364-C7E06D0E7733}"/>
    <cellStyle name="Input 72 2 2 6" xfId="22510" xr:uid="{19C74F47-A7F9-4A8F-BD8A-CAB34CAEE0AF}"/>
    <cellStyle name="Input 72 2 2 7" xfId="23541" xr:uid="{26062DC3-E4E0-41F8-B7D7-418224AD6DA1}"/>
    <cellStyle name="Input 72 2 3" xfId="11608" xr:uid="{EE8C64E3-204A-4F75-AF96-B0448D651370}"/>
    <cellStyle name="Input 72 2 3 2" xfId="15296" xr:uid="{01C45F02-2D56-4CCC-89EC-14191D1665EF}"/>
    <cellStyle name="Input 72 2 3 3" xfId="16333" xr:uid="{7B014FBF-19BC-4CCA-A3B8-A9FCA8E36E8B}"/>
    <cellStyle name="Input 72 2 3 4" xfId="17301" xr:uid="{F76DB22A-A0D8-4487-BA38-AF498C249ED8}"/>
    <cellStyle name="Input 72 2 3 5" xfId="21076" xr:uid="{195A84C9-69A7-4F36-B960-7971589A777E}"/>
    <cellStyle name="Input 72 2 3 6" xfId="22267" xr:uid="{A0FF093D-6544-4D78-8F5F-307029FFDB3B}"/>
    <cellStyle name="Input 72 2 3 7" xfId="23279" xr:uid="{9AE0A358-AFAD-4374-A97B-F1EF09247838}"/>
    <cellStyle name="Input 72 2 4" xfId="13824" xr:uid="{57577FCE-8A9C-4665-8965-B2BB383DF782}"/>
    <cellStyle name="Input 72 2 5" xfId="13371" xr:uid="{E3D16189-065D-43BF-8E20-007456E86A20}"/>
    <cellStyle name="Input 72 2 6" xfId="14362" xr:uid="{577F7B32-3E4F-482B-A05C-02DB60CB145B}"/>
    <cellStyle name="Input 72 2 7" xfId="19575" xr:uid="{501DEBFE-C92E-4470-9191-33A7C520EDD1}"/>
    <cellStyle name="Input 72 2 8" xfId="20645" xr:uid="{AE31F96B-EDFB-4E7B-B6FC-97E12E234181}"/>
    <cellStyle name="Input 72 2 9" xfId="19161" xr:uid="{8FFAAA33-E730-4BF9-96EF-EAA87AD913C2}"/>
    <cellStyle name="Input 72 3" xfId="6810" xr:uid="{DB170555-1B39-48FF-BA1E-E8E00C53EBEC}"/>
    <cellStyle name="Input 72 3 2" xfId="12002" xr:uid="{0E9D3689-1785-4FA9-9E4A-2654A9A6BB62}"/>
    <cellStyle name="Input 72 3 2 2" xfId="15689" xr:uid="{0F49CC4C-92F7-4C45-8D3A-227F3C97497D}"/>
    <cellStyle name="Input 72 3 2 3" xfId="16723" xr:uid="{72E71CF0-A582-40B2-8287-ADF887627F66}"/>
    <cellStyle name="Input 72 3 2 4" xfId="17694" xr:uid="{6BB05EA6-8914-4301-B7F9-484ED574C370}"/>
    <cellStyle name="Input 72 3 2 5" xfId="21467" xr:uid="{FCC442DA-E86A-40C2-BBEF-0EC91ECAD881}"/>
    <cellStyle name="Input 72 3 2 6" xfId="22636" xr:uid="{FE2C9885-1723-45E7-8899-7AD04CC7D3A5}"/>
    <cellStyle name="Input 72 3 2 7" xfId="23672" xr:uid="{EF20133A-1059-49C9-8468-B40FCE54626B}"/>
    <cellStyle name="Input 72 3 3" xfId="11378" xr:uid="{7B9C5EC2-4B41-4178-8E15-FD0BF6A979DF}"/>
    <cellStyle name="Input 72 3 3 2" xfId="15070" xr:uid="{AE3AB35A-CEE4-4207-A426-F8B04D09EB07}"/>
    <cellStyle name="Input 72 3 3 3" xfId="16114" xr:uid="{E75B84EB-9BA3-4965-AA6C-2B6CCAD5D85B}"/>
    <cellStyle name="Input 72 3 3 4" xfId="17080" xr:uid="{8CB7C2F2-2920-49AA-A514-6E2DFCFBC395}"/>
    <cellStyle name="Input 72 3 3 5" xfId="20858" xr:uid="{C2ED4CD0-5875-4CA6-BC97-F8B1B7C701CA}"/>
    <cellStyle name="Input 72 3 3 6" xfId="22064" xr:uid="{4883293B-586C-476B-B3BC-D293DAD55A9B}"/>
    <cellStyle name="Input 72 3 3 7" xfId="23058" xr:uid="{62F34BE9-0659-4EDF-A52C-E3B542BFEBCE}"/>
    <cellStyle name="Input 72 3 4" xfId="14143" xr:uid="{94F08E01-B000-4B02-AE23-CAB52EC4B893}"/>
    <cellStyle name="Input 72 3 5" xfId="13489" xr:uid="{EF26DB21-AE1B-4241-985E-66FDC2824DA5}"/>
    <cellStyle name="Input 72 3 6" xfId="14554" xr:uid="{120F5328-C2CD-4752-AE2E-9598CB14E206}"/>
    <cellStyle name="Input 72 3 7" xfId="19943" xr:uid="{CE2AD22C-C2ED-4295-B45C-AA99A8D2239E}"/>
    <cellStyle name="Input 72 3 8" xfId="20228" xr:uid="{8A64E163-4242-4B7B-B4F8-1589E227A875}"/>
    <cellStyle name="Input 72 3 9" xfId="20519" xr:uid="{8470CD15-9459-4ED3-B08C-B57A659807DA}"/>
    <cellStyle name="Input 72 4" xfId="11602" xr:uid="{F91CE971-B1DF-4D15-9F73-C6F67FE78DF4}"/>
    <cellStyle name="Input 72 4 2" xfId="15290" xr:uid="{E1FC97E2-79AD-4E59-910C-579BA73CD81B}"/>
    <cellStyle name="Input 72 4 3" xfId="16327" xr:uid="{818CAF1F-6341-4E30-8719-DC77C7DF012A}"/>
    <cellStyle name="Input 72 4 4" xfId="17295" xr:uid="{25014D4D-6D8B-41DC-9E66-092061245659}"/>
    <cellStyle name="Input 72 4 5" xfId="21070" xr:uid="{194427CF-0E2E-4358-A534-4FE79555830D}"/>
    <cellStyle name="Input 72 4 6" xfId="22261" xr:uid="{77E3DEED-01C5-4D69-9762-7135BF23EDF6}"/>
    <cellStyle name="Input 72 4 7" xfId="23273" xr:uid="{D557CE5F-5B2D-4581-B623-E34DFA759048}"/>
    <cellStyle name="Input 72 5" xfId="13165" xr:uid="{8F508A60-C09A-4807-B447-787DCA206A0B}"/>
    <cellStyle name="Input 72 6" xfId="12962" xr:uid="{33D0D406-6C82-4061-A212-B9788DB9DB3F}"/>
    <cellStyle name="Input 72 7" xfId="13747" xr:uid="{CFD3E9DA-C752-4F75-830A-8363A876AF42}"/>
    <cellStyle name="Input 72 8" xfId="18762" xr:uid="{341C295B-665D-434E-853C-250EF55F4F71}"/>
    <cellStyle name="Input 72 9" xfId="20606" xr:uid="{D9197F9E-93D3-43C1-BC37-DC354F4911CE}"/>
    <cellStyle name="Input 73" xfId="2837" xr:uid="{7FD03792-8F3B-4C3D-A478-8B6CF077FB52}"/>
    <cellStyle name="Input 73 10" xfId="18983" xr:uid="{A2DF96EF-1651-465C-8B2A-9E01221797A2}"/>
    <cellStyle name="Input 73 2" xfId="5623" xr:uid="{1E3D2D3F-17E6-4243-AA2A-41D3182D1E93}"/>
    <cellStyle name="Input 73 2 2" xfId="11873" xr:uid="{976C7BB3-B063-421F-9102-CAD259DF5F1C}"/>
    <cellStyle name="Input 73 2 2 2" xfId="15560" xr:uid="{D88EDE88-C086-4A0C-9D17-B7A42691E77E}"/>
    <cellStyle name="Input 73 2 2 3" xfId="16595" xr:uid="{8BE80233-25A0-4130-AFD4-C0F0BE380FF0}"/>
    <cellStyle name="Input 73 2 2 4" xfId="17565" xr:uid="{78A6275A-F3B8-4A55-9B2A-1E326C20A8F0}"/>
    <cellStyle name="Input 73 2 2 5" xfId="21338" xr:uid="{A5C1FE59-6712-4FB1-9053-64D44AD93935}"/>
    <cellStyle name="Input 73 2 2 6" xfId="22512" xr:uid="{51FD11A4-2EFA-4230-A1F5-171C02E7AD0C}"/>
    <cellStyle name="Input 73 2 2 7" xfId="23543" xr:uid="{C2AA2707-5060-46C7-A9EA-6FD4808AF730}"/>
    <cellStyle name="Input 73 2 3" xfId="11574" xr:uid="{E52C9516-6528-430C-881F-D1239CC312F6}"/>
    <cellStyle name="Input 73 2 3 2" xfId="15262" xr:uid="{50ABF115-E5BD-4CDA-AAD6-E22A2F3CDA60}"/>
    <cellStyle name="Input 73 2 3 3" xfId="16299" xr:uid="{7E05FB25-2DA8-4BB4-A523-CDF8195823B3}"/>
    <cellStyle name="Input 73 2 3 4" xfId="17267" xr:uid="{8A130B68-FB21-4DD3-8BFF-B8BEA987933E}"/>
    <cellStyle name="Input 73 2 3 5" xfId="21042" xr:uid="{FAF12486-A6B3-4751-8DB5-95CB1C84AABC}"/>
    <cellStyle name="Input 73 2 3 6" xfId="22233" xr:uid="{76460EA5-4E56-4C7E-9510-0AE5CFD4BC5E}"/>
    <cellStyle name="Input 73 2 3 7" xfId="23245" xr:uid="{91F96CF6-E3CE-423C-AE50-A3D0FD127746}"/>
    <cellStyle name="Input 73 2 4" xfId="13827" xr:uid="{C2067377-8025-4E0C-BC79-A9651343091C}"/>
    <cellStyle name="Input 73 2 5" xfId="13778" xr:uid="{92830932-34D5-4596-AC4F-60C4D6DAF2A3}"/>
    <cellStyle name="Input 73 2 6" xfId="14924" xr:uid="{19D23C0A-B567-464A-8032-1BFF2D149604}"/>
    <cellStyle name="Input 73 2 7" xfId="19579" xr:uid="{D99BAFDF-BFC0-4C7C-885E-CE98A75E87A4}"/>
    <cellStyle name="Input 73 2 8" xfId="20605" xr:uid="{9A5932D6-81B7-4E34-89DA-C77E4A6D96C0}"/>
    <cellStyle name="Input 73 2 9" xfId="18675" xr:uid="{A6F7C702-014F-4FF6-B888-C30F27088A7B}"/>
    <cellStyle name="Input 73 3" xfId="6812" xr:uid="{42952E09-2D56-4F08-B53D-8971A48BE600}"/>
    <cellStyle name="Input 73 3 2" xfId="12004" xr:uid="{070A5572-2B77-4FCC-8980-D43F781BF96E}"/>
    <cellStyle name="Input 73 3 2 2" xfId="15691" xr:uid="{ABA7C2B8-987B-4CF8-BD5B-8F9980997B30}"/>
    <cellStyle name="Input 73 3 2 3" xfId="16725" xr:uid="{ACC3AF31-509E-4E69-98A3-AE5D2739E1F2}"/>
    <cellStyle name="Input 73 3 2 4" xfId="17696" xr:uid="{CA80ED2C-FC2C-4767-8B82-481FA7E14933}"/>
    <cellStyle name="Input 73 3 2 5" xfId="21469" xr:uid="{2CC3FE56-2586-4CEB-811E-FBE6C29140A4}"/>
    <cellStyle name="Input 73 3 2 6" xfId="22638" xr:uid="{9ACEB72C-3651-4926-BD52-DC7D9A67BB4E}"/>
    <cellStyle name="Input 73 3 2 7" xfId="23674" xr:uid="{F627F218-595F-4E00-92E6-CCBB748941CA}"/>
    <cellStyle name="Input 73 3 3" xfId="11380" xr:uid="{0CD2C947-4A91-4DB1-843E-C21773DE06C8}"/>
    <cellStyle name="Input 73 3 3 2" xfId="15072" xr:uid="{9807DB6A-974A-490E-AA74-F7B74BD6ACEB}"/>
    <cellStyle name="Input 73 3 3 3" xfId="16116" xr:uid="{BEAC9C3C-75C4-43C6-9D5D-B73B6222E4F2}"/>
    <cellStyle name="Input 73 3 3 4" xfId="17082" xr:uid="{12E95E33-5B14-4B6B-883D-63D3804383A5}"/>
    <cellStyle name="Input 73 3 3 5" xfId="20860" xr:uid="{1700CCF1-EA0A-45E2-BEC5-CFEB8B4E30A2}"/>
    <cellStyle name="Input 73 3 3 6" xfId="22066" xr:uid="{E6D25968-D33D-4FF0-95C0-9A7DBC48330C}"/>
    <cellStyle name="Input 73 3 3 7" xfId="23060" xr:uid="{EAB945C3-383F-464D-A726-3911486AECF0}"/>
    <cellStyle name="Input 73 3 4" xfId="14145" xr:uid="{E27E9E05-DF8D-43E5-BB8B-97BB936355F9}"/>
    <cellStyle name="Input 73 3 5" xfId="14948" xr:uid="{440A8487-06D1-4C23-863F-5E9CF80E9923}"/>
    <cellStyle name="Input 73 3 6" xfId="13942" xr:uid="{40D49E7C-08F3-4056-8604-80696E3DADD1}"/>
    <cellStyle name="Input 73 3 7" xfId="19945" xr:uid="{539E7A8B-F96D-44DD-AB06-F3F408DA7B0D}"/>
    <cellStyle name="Input 73 3 8" xfId="19611" xr:uid="{3244F6F6-5411-44E1-89F3-9EECC9F337D8}"/>
    <cellStyle name="Input 73 3 9" xfId="18219" xr:uid="{7A2B9577-C816-402D-92D3-61DAC3037558}"/>
    <cellStyle name="Input 73 4" xfId="11604" xr:uid="{1E50F742-148B-48A1-8A06-77612DABC312}"/>
    <cellStyle name="Input 73 4 2" xfId="15292" xr:uid="{1E4C0932-653C-4F3E-91AE-092A4789F4E3}"/>
    <cellStyle name="Input 73 4 3" xfId="16329" xr:uid="{6807DC62-4A82-46EC-948D-3DF41469EF17}"/>
    <cellStyle name="Input 73 4 4" xfId="17297" xr:uid="{3A44F897-39CC-4150-BBA7-F4D54235D839}"/>
    <cellStyle name="Input 73 4 5" xfId="21072" xr:uid="{FDC47F47-915A-46AD-BD2F-2A4F94507D21}"/>
    <cellStyle name="Input 73 4 6" xfId="22263" xr:uid="{C00E52A9-E2E4-49C9-B636-79C74B2B8327}"/>
    <cellStyle name="Input 73 4 7" xfId="23275" xr:uid="{06CBFE51-08F9-4DE9-8B4E-79E413ABE577}"/>
    <cellStyle name="Input 73 5" xfId="13167" xr:uid="{5F62385D-400D-48D5-99D1-1A41F07405EC}"/>
    <cellStyle name="Input 73 6" xfId="14597" xr:uid="{06330B52-42AF-4423-BEFD-B58F10562C77}"/>
    <cellStyle name="Input 73 7" xfId="16842" xr:uid="{15A8C07B-B0FF-43D1-92D9-81F32A7B6F59}"/>
    <cellStyle name="Input 73 8" xfId="18765" xr:uid="{CDFD7499-97D5-4FB1-9276-7F76AF5ABA0F}"/>
    <cellStyle name="Input 73 9" xfId="19477" xr:uid="{CB5D4985-6CF7-4F08-9EF2-92C05F802257}"/>
    <cellStyle name="Input 74" xfId="2831" xr:uid="{4EE82071-FF06-486E-9CA9-99B79A22293B}"/>
    <cellStyle name="Input 74 10" xfId="20066" xr:uid="{5B5EB868-3D34-49EC-8CEA-4B1B65710905}"/>
    <cellStyle name="Input 74 2" xfId="5618" xr:uid="{02AFE718-71E3-4FB7-8FFE-58477C28B2BA}"/>
    <cellStyle name="Input 74 2 2" xfId="11870" xr:uid="{2A0B8E21-977B-47F3-8251-225CD13BAA61}"/>
    <cellStyle name="Input 74 2 2 2" xfId="15557" xr:uid="{974E7113-CF15-43FA-8BBE-B66852E0D11C}"/>
    <cellStyle name="Input 74 2 2 3" xfId="16592" xr:uid="{5CB91D85-B5E0-4D60-9B72-D014BF058EEB}"/>
    <cellStyle name="Input 74 2 2 4" xfId="17562" xr:uid="{BEE747E5-B165-4729-9206-F0C94F05A4D2}"/>
    <cellStyle name="Input 74 2 2 5" xfId="21335" xr:uid="{544F3480-F11A-4ED7-9200-B84D6ADFB84B}"/>
    <cellStyle name="Input 74 2 2 6" xfId="22509" xr:uid="{9140029E-F1A6-42A9-8310-598C28D22202}"/>
    <cellStyle name="Input 74 2 2 7" xfId="23540" xr:uid="{0FD8D5BD-2E66-4DAB-8142-222F4E4DA110}"/>
    <cellStyle name="Input 74 2 3" xfId="11877" xr:uid="{86D6DCBA-49C3-471A-9151-E6CA34073095}"/>
    <cellStyle name="Input 74 2 3 2" xfId="15564" xr:uid="{33159C79-5622-4FAB-83A2-F2F6B9985768}"/>
    <cellStyle name="Input 74 2 3 3" xfId="16599" xr:uid="{E67C3983-25D4-4BD5-8448-00820D021F30}"/>
    <cellStyle name="Input 74 2 3 4" xfId="17569" xr:uid="{6F8C830C-40F1-40AD-A19F-1D00159F9608}"/>
    <cellStyle name="Input 74 2 3 5" xfId="21342" xr:uid="{9E3E58C8-76CE-4141-893D-8CD8F88B9A81}"/>
    <cellStyle name="Input 74 2 3 6" xfId="22516" xr:uid="{F3CAC12A-02E8-4DC0-B740-54725BE79B0A}"/>
    <cellStyle name="Input 74 2 3 7" xfId="23547" xr:uid="{FFF8870E-7E53-4CA7-A9D2-1B3774099FE7}"/>
    <cellStyle name="Input 74 2 4" xfId="13823" xr:uid="{CDD0E3CE-9E36-40D8-AE4D-16CC7690A995}"/>
    <cellStyle name="Input 74 2 5" xfId="13986" xr:uid="{3F7BECD6-8E63-421D-9BC7-EC07477B73F6}"/>
    <cellStyle name="Input 74 2 6" xfId="13193" xr:uid="{B637CD01-6E32-4383-82CD-E9AB78D67B1B}"/>
    <cellStyle name="Input 74 2 7" xfId="19574" xr:uid="{B0AA04D4-720F-463E-81A6-AB1F3BCB3247}"/>
    <cellStyle name="Input 74 2 8" xfId="20230" xr:uid="{47C1C75F-C87B-4777-869A-53A1FD3958EC}"/>
    <cellStyle name="Input 74 2 9" xfId="19146" xr:uid="{CD36BFE5-4C37-4A39-9DF1-3E90DA55181D}"/>
    <cellStyle name="Input 74 3" xfId="6809" xr:uid="{1E49B0DC-A3C7-4996-A5FB-26FDC02E3A97}"/>
    <cellStyle name="Input 74 3 2" xfId="12001" xr:uid="{168D4473-AF7A-49DC-A3FE-43B596C07A11}"/>
    <cellStyle name="Input 74 3 2 2" xfId="15688" xr:uid="{688DD51D-1A36-4EF5-9434-F9FF2A223174}"/>
    <cellStyle name="Input 74 3 2 3" xfId="16722" xr:uid="{F1411505-A3B3-43A1-A004-8EBD4A1769F7}"/>
    <cellStyle name="Input 74 3 2 4" xfId="17693" xr:uid="{6E4915ED-1CB8-4E33-9CAD-D3E64B9DA262}"/>
    <cellStyle name="Input 74 3 2 5" xfId="21466" xr:uid="{A8C84AE4-3A40-4129-9320-EB0C0A2A40A8}"/>
    <cellStyle name="Input 74 3 2 6" xfId="22635" xr:uid="{6977C546-A7FD-4985-AD5B-FDB79EB413E6}"/>
    <cellStyle name="Input 74 3 2 7" xfId="23671" xr:uid="{C2035DEA-5FC1-4574-8CB4-EF1E1556F208}"/>
    <cellStyle name="Input 74 3 3" xfId="11377" xr:uid="{830A1DB2-6C16-4CCC-8A97-99FE19F96E09}"/>
    <cellStyle name="Input 74 3 3 2" xfId="15069" xr:uid="{BC7E0E20-2D83-4491-92B9-F2AD80F1DFB5}"/>
    <cellStyle name="Input 74 3 3 3" xfId="16113" xr:uid="{54B112AF-B518-48B0-9BBB-AAD2132D230A}"/>
    <cellStyle name="Input 74 3 3 4" xfId="17079" xr:uid="{AA52E178-F875-4222-B044-C3D626793389}"/>
    <cellStyle name="Input 74 3 3 5" xfId="20857" xr:uid="{A51B2557-8E85-40A9-AA24-B07556E875A4}"/>
    <cellStyle name="Input 74 3 3 6" xfId="22063" xr:uid="{25EF3E11-62A5-480D-9E25-4082BF392BDB}"/>
    <cellStyle name="Input 74 3 3 7" xfId="23057" xr:uid="{D294D25A-8BAC-46DB-A0D2-C25F558D2A71}"/>
    <cellStyle name="Input 74 3 4" xfId="14142" xr:uid="{104E28A3-2D64-4793-962D-4200E19EA0A9}"/>
    <cellStyle name="Input 74 3 5" xfId="14065" xr:uid="{1FCE7B00-2224-4934-8EA2-12D8EB7D9B5D}"/>
    <cellStyle name="Input 74 3 6" xfId="15900" xr:uid="{E4EA8BB8-67AF-4223-AFDE-CF5AD8EBA6C3}"/>
    <cellStyle name="Input 74 3 7" xfId="19942" xr:uid="{1B8D3F31-20E3-4FA2-ACED-80DEBE48FE89}"/>
    <cellStyle name="Input 74 3 8" xfId="18935" xr:uid="{17CB9596-F109-4B19-9374-746175191769}"/>
    <cellStyle name="Input 74 3 9" xfId="18459" xr:uid="{C3E3ABE5-E646-4602-BDA8-134D28FB89E8}"/>
    <cellStyle name="Input 74 4" xfId="11601" xr:uid="{16110F48-A3C7-453B-B04F-F96D109BA9C9}"/>
    <cellStyle name="Input 74 4 2" xfId="15289" xr:uid="{E0707376-89F9-40E7-B87D-6EEB987D4429}"/>
    <cellStyle name="Input 74 4 3" xfId="16326" xr:uid="{2A7D6F21-28CE-4C1A-88E9-1742848B077B}"/>
    <cellStyle name="Input 74 4 4" xfId="17294" xr:uid="{E6A36408-3278-44D5-A615-D3FBCD139877}"/>
    <cellStyle name="Input 74 4 5" xfId="21069" xr:uid="{DAFBCBE8-3531-4CF5-8EFF-C4DDB65AFD19}"/>
    <cellStyle name="Input 74 4 6" xfId="22260" xr:uid="{6567466B-DDEF-4A74-A62B-F78E616212B2}"/>
    <cellStyle name="Input 74 4 7" xfId="23272" xr:uid="{586C6A4F-8E1B-4783-838A-E914473CC486}"/>
    <cellStyle name="Input 74 5" xfId="13164" xr:uid="{CF1F2559-D172-4630-8D86-34EBCFC97F22}"/>
    <cellStyle name="Input 74 6" xfId="13650" xr:uid="{A2433EF5-4378-49EB-BAFE-E01C59B81564}"/>
    <cellStyle name="Input 74 7" xfId="13432" xr:uid="{E1ADD31F-DBDB-4F19-880E-E0A9C2935742}"/>
    <cellStyle name="Input 74 8" xfId="18761" xr:uid="{AC3AE2DA-751C-418D-B48B-C5370DFE41E3}"/>
    <cellStyle name="Input 74 9" xfId="20202" xr:uid="{60983469-E380-47E3-8E07-482D862191AF}"/>
    <cellStyle name="Input 75" xfId="2834" xr:uid="{ABA29E1F-31DD-4D3C-A71F-33BEF2DC45FE}"/>
    <cellStyle name="Input 75 10" xfId="18541" xr:uid="{14A52D99-B9F3-414A-BA19-39546E8CCF9F}"/>
    <cellStyle name="Input 75 2" xfId="5621" xr:uid="{AF95BE5E-F215-4AC2-8B3F-82BA64708F69}"/>
    <cellStyle name="Input 75 2 2" xfId="11872" xr:uid="{8988351A-8AAD-4723-913B-FB3E89982345}"/>
    <cellStyle name="Input 75 2 2 2" xfId="15559" xr:uid="{975B86E6-283D-4C3E-933C-5E43F4B400BB}"/>
    <cellStyle name="Input 75 2 2 3" xfId="16594" xr:uid="{98FD9BBF-372D-4105-8700-258AA2422B89}"/>
    <cellStyle name="Input 75 2 2 4" xfId="17564" xr:uid="{F046EC5E-4D74-4E68-A742-A14F5D855021}"/>
    <cellStyle name="Input 75 2 2 5" xfId="21337" xr:uid="{BB62EC5C-DFE6-4D9B-815D-02CF7DD44A69}"/>
    <cellStyle name="Input 75 2 2 6" xfId="22511" xr:uid="{537C419E-130E-40F6-9F5A-E5F87B97EE85}"/>
    <cellStyle name="Input 75 2 2 7" xfId="23542" xr:uid="{99FC7C91-85AA-4FFA-A76E-FA5A2F54AD0B}"/>
    <cellStyle name="Input 75 2 3" xfId="11592" xr:uid="{40F18E87-015C-4933-8083-A9EC7E2BDC3D}"/>
    <cellStyle name="Input 75 2 3 2" xfId="15280" xr:uid="{013C376A-310C-4D4E-87FF-90CE0D605134}"/>
    <cellStyle name="Input 75 2 3 3" xfId="16317" xr:uid="{DC3A18A1-4B73-4C46-BF85-C79043320982}"/>
    <cellStyle name="Input 75 2 3 4" xfId="17285" xr:uid="{CFBAF75E-5510-451D-9F84-FA0866563F0F}"/>
    <cellStyle name="Input 75 2 3 5" xfId="21060" xr:uid="{823C3B39-6EBD-4CEB-8EDF-F15FF6B4F174}"/>
    <cellStyle name="Input 75 2 3 6" xfId="22251" xr:uid="{F5863EC7-D301-4780-8083-6E2CE6DB49EA}"/>
    <cellStyle name="Input 75 2 3 7" xfId="23263" xr:uid="{8E36C5D1-6E74-402A-8DF7-CF66EDAE18FF}"/>
    <cellStyle name="Input 75 2 4" xfId="13826" xr:uid="{401CAE99-7EAA-4661-89AF-2DA9466CAF1B}"/>
    <cellStyle name="Input 75 2 5" xfId="14391" xr:uid="{033EA7AF-C1C5-4CE5-A75D-86EA30F366B6}"/>
    <cellStyle name="Input 75 2 6" xfId="13008" xr:uid="{0B7E3691-F2C1-49FB-88F5-562A1E89EC85}"/>
    <cellStyle name="Input 75 2 7" xfId="19577" xr:uid="{401E8B9B-C7F2-4126-BFBE-5B57EF8A4572}"/>
    <cellStyle name="Input 75 2 8" xfId="18808" xr:uid="{7EC668BA-EEC6-4001-B062-1E4B4AFC623E}"/>
    <cellStyle name="Input 75 2 9" xfId="20133" xr:uid="{A0230615-7929-4330-8AA8-74EB09E631DB}"/>
    <cellStyle name="Input 75 3" xfId="6811" xr:uid="{2B6B371B-74C1-440A-8ACE-D050B3E75321}"/>
    <cellStyle name="Input 75 3 2" xfId="12003" xr:uid="{5E83A025-5356-4216-B15A-5BE9E512460F}"/>
    <cellStyle name="Input 75 3 2 2" xfId="15690" xr:uid="{C2B5A1B8-63E5-44D4-BBF4-9BE000B1460D}"/>
    <cellStyle name="Input 75 3 2 3" xfId="16724" xr:uid="{8AAEC061-37FF-450C-A14E-532F6601A086}"/>
    <cellStyle name="Input 75 3 2 4" xfId="17695" xr:uid="{7400AC79-83B1-44DB-8CF8-E13D592E9EC8}"/>
    <cellStyle name="Input 75 3 2 5" xfId="21468" xr:uid="{1326360A-FA3B-4618-B14C-0A2A45E74E94}"/>
    <cellStyle name="Input 75 3 2 6" xfId="22637" xr:uid="{0F500AFC-5689-4C35-96BB-83D32367F937}"/>
    <cellStyle name="Input 75 3 2 7" xfId="23673" xr:uid="{61993B4E-1D5E-4A4C-BF32-C1103F6953F4}"/>
    <cellStyle name="Input 75 3 3" xfId="11379" xr:uid="{6864A63C-4D23-4DF2-9325-36E3AB05A529}"/>
    <cellStyle name="Input 75 3 3 2" xfId="15071" xr:uid="{9D1E9C69-EB7F-4BEA-8724-034A7F414EB6}"/>
    <cellStyle name="Input 75 3 3 3" xfId="16115" xr:uid="{E93B3596-2481-402A-A6C4-90ACB482BEB4}"/>
    <cellStyle name="Input 75 3 3 4" xfId="17081" xr:uid="{A8BE2027-CFC1-4AF6-99C7-D5FC3EA6D90F}"/>
    <cellStyle name="Input 75 3 3 5" xfId="20859" xr:uid="{F22FA381-D4DC-4445-BBEA-96E12A903C01}"/>
    <cellStyle name="Input 75 3 3 6" xfId="22065" xr:uid="{442C8AC2-3D5D-4815-AD26-FB5D14B4655D}"/>
    <cellStyle name="Input 75 3 3 7" xfId="23059" xr:uid="{42726587-3386-4987-B4B5-7E8F0F726BB2}"/>
    <cellStyle name="Input 75 3 4" xfId="14144" xr:uid="{970BD83E-E8D7-4077-830D-9C208CD11DA5}"/>
    <cellStyle name="Input 75 3 5" xfId="14538" xr:uid="{F0FA65BC-FADC-4A96-B38E-3232FB326FF9}"/>
    <cellStyle name="Input 75 3 6" xfId="15840" xr:uid="{E3AE7BE8-FE31-4E8D-80F5-FDFFB075ADFC}"/>
    <cellStyle name="Input 75 3 7" xfId="19944" xr:uid="{FEF2B59E-4BC9-4577-AA3B-1F6ADAD94278}"/>
    <cellStyle name="Input 75 3 8" xfId="20641" xr:uid="{A36F049A-E954-4BDB-B067-61A0AC07E4E0}"/>
    <cellStyle name="Input 75 3 9" xfId="20090" xr:uid="{7078F360-8512-4EBD-B1F4-6FE44DD2C0DE}"/>
    <cellStyle name="Input 75 4" xfId="11603" xr:uid="{E6B66046-DEA6-482F-AB99-BF376E3F7B08}"/>
    <cellStyle name="Input 75 4 2" xfId="15291" xr:uid="{20EEB6C2-A6E8-499E-AC6F-EAE65808FE45}"/>
    <cellStyle name="Input 75 4 3" xfId="16328" xr:uid="{F6C8F6A7-D1B0-4A57-92BD-7BB911973899}"/>
    <cellStyle name="Input 75 4 4" xfId="17296" xr:uid="{4B324782-0765-495F-8BEE-6A26174F14E1}"/>
    <cellStyle name="Input 75 4 5" xfId="21071" xr:uid="{FFFF45E6-4A00-4EAE-A4AE-6974D53C30D4}"/>
    <cellStyle name="Input 75 4 6" xfId="22262" xr:uid="{91EBFC6A-8D55-4C08-B2C5-F2AF89D3B35C}"/>
    <cellStyle name="Input 75 4 7" xfId="23274" xr:uid="{762B713E-CE7D-4F48-AC8C-0D3DB7DF79F7}"/>
    <cellStyle name="Input 75 5" xfId="13166" xr:uid="{1EE737B2-8126-4D28-83FF-72B90105B7EA}"/>
    <cellStyle name="Input 75 6" xfId="14271" xr:uid="{0D354B77-A705-4738-8A3A-60E31A052F03}"/>
    <cellStyle name="Input 75 7" xfId="14375" xr:uid="{0BCAB2A2-67B7-44BE-97C5-62E656A6B3F2}"/>
    <cellStyle name="Input 75 8" xfId="18764" xr:uid="{57E076C1-8D9F-4AA5-B903-BA3582A352AD}"/>
    <cellStyle name="Input 75 9" xfId="18721" xr:uid="{8F016CC7-F6B8-43E6-9CB2-5EC2E5723978}"/>
    <cellStyle name="Input 76" xfId="2978" xr:uid="{28137AD8-52FB-4CDB-8146-4EB3037FEB03}"/>
    <cellStyle name="Input 76 10" xfId="20430" xr:uid="{0158EEC9-D5EC-4972-B183-A3F862EE07AA}"/>
    <cellStyle name="Input 76 2" xfId="5744" xr:uid="{B0AE0BA5-6BCD-417D-A296-13438F62C07D}"/>
    <cellStyle name="Input 76 2 2" xfId="11882" xr:uid="{8B158379-35A5-40B7-8D87-89E3E6A2965E}"/>
    <cellStyle name="Input 76 2 2 2" xfId="15569" xr:uid="{2DF17DE4-E7BD-47B7-89B2-B83BF6C818C2}"/>
    <cellStyle name="Input 76 2 2 3" xfId="16604" xr:uid="{933C5D13-DF85-4385-B810-CF2F1E7A77DC}"/>
    <cellStyle name="Input 76 2 2 4" xfId="17574" xr:uid="{5C5A975A-B926-4135-A0CB-97BF45E896F2}"/>
    <cellStyle name="Input 76 2 2 5" xfId="21347" xr:uid="{9BE91F06-EBB1-46C1-84AB-988A8C28F5E7}"/>
    <cellStyle name="Input 76 2 2 6" xfId="22521" xr:uid="{B0733C45-E00F-4D2A-B78E-485EC8A0F28B}"/>
    <cellStyle name="Input 76 2 2 7" xfId="23552" xr:uid="{76F6B3B7-A305-44B8-A6D7-7F26727ABC77}"/>
    <cellStyle name="Input 76 2 3" xfId="11773" xr:uid="{8F33C2B0-BC09-44AC-A6DB-E0C4180BE972}"/>
    <cellStyle name="Input 76 2 3 2" xfId="15460" xr:uid="{D31B60AE-DD66-4B1E-AFD5-8F3990FFCC38}"/>
    <cellStyle name="Input 76 2 3 3" xfId="16497" xr:uid="{A3FE7033-2B5F-4025-B996-7E30855AFB9A}"/>
    <cellStyle name="Input 76 2 3 4" xfId="17465" xr:uid="{4F67E766-5655-467F-920A-1090020AB293}"/>
    <cellStyle name="Input 76 2 3 5" xfId="21240" xr:uid="{D0144D36-3445-4109-880C-CE4D3F14EFA0}"/>
    <cellStyle name="Input 76 2 3 6" xfId="22416" xr:uid="{7D396958-BA8E-44AB-9ABE-4EC159796EFE}"/>
    <cellStyle name="Input 76 2 3 7" xfId="23443" xr:uid="{EFA2A382-4174-43BC-85F1-930AB45164F7}"/>
    <cellStyle name="Input 76 2 4" xfId="13864" xr:uid="{08680D09-F40F-4507-AA66-4DB4AE54F4F6}"/>
    <cellStyle name="Input 76 2 5" xfId="14359" xr:uid="{E5A2896A-9E7E-4E0A-AF40-8E6DDF610FC1}"/>
    <cellStyle name="Input 76 2 6" xfId="13807" xr:uid="{EE138484-413D-4E26-BF59-9BECCA3C756E}"/>
    <cellStyle name="Input 76 2 7" xfId="19628" xr:uid="{CE3F284C-CCF3-494E-9D1E-D1CD0D36CC7C}"/>
    <cellStyle name="Input 76 2 8" xfId="19259" xr:uid="{9BC1824E-C659-47BE-8053-B8677B78C857}"/>
    <cellStyle name="Input 76 2 9" xfId="20409" xr:uid="{315075CE-47E5-4305-91AB-08A806AA0E8F}"/>
    <cellStyle name="Input 76 3" xfId="6820" xr:uid="{22818391-2130-4AEB-99F2-12830B9BE41D}"/>
    <cellStyle name="Input 76 3 2" xfId="12011" xr:uid="{1E17F0CA-683D-4D66-A1D1-BC244FD9FD84}"/>
    <cellStyle name="Input 76 3 2 2" xfId="15698" xr:uid="{7A4A7D51-87CB-4A3E-BF66-A443E55876C0}"/>
    <cellStyle name="Input 76 3 2 3" xfId="16732" xr:uid="{BF38CA75-C49F-4168-B1B2-9CBC5B34D27E}"/>
    <cellStyle name="Input 76 3 2 4" xfId="17703" xr:uid="{9C86D88D-B7E7-43B4-97A7-3B61A810F274}"/>
    <cellStyle name="Input 76 3 2 5" xfId="21476" xr:uid="{2EE59D63-0C87-4252-B42B-47A1CD82D669}"/>
    <cellStyle name="Input 76 3 2 6" xfId="22645" xr:uid="{C95B7BBC-5692-4BCE-B1CD-94A53C699BE9}"/>
    <cellStyle name="Input 76 3 2 7" xfId="23681" xr:uid="{4A27415F-19C1-42AF-9AD8-D41CB07F66EF}"/>
    <cellStyle name="Input 76 3 3" xfId="11388" xr:uid="{87F9B936-1414-4EF7-A64B-1F2FDC23C14E}"/>
    <cellStyle name="Input 76 3 3 2" xfId="15080" xr:uid="{495E9A38-C7F9-4715-8CF6-C0778C524507}"/>
    <cellStyle name="Input 76 3 3 3" xfId="16123" xr:uid="{0ED01A9D-CF93-4FC4-84AF-A874B3A4D4FD}"/>
    <cellStyle name="Input 76 3 3 4" xfId="17089" xr:uid="{72A1CBA8-36A2-428E-BF5B-F8808CD4DC21}"/>
    <cellStyle name="Input 76 3 3 5" xfId="20867" xr:uid="{FD6C5F78-EDCB-43AB-AFE6-CB5E69D11B49}"/>
    <cellStyle name="Input 76 3 3 6" xfId="22073" xr:uid="{FF69F792-2EC8-4066-B20D-62AFFB55B7FF}"/>
    <cellStyle name="Input 76 3 3 7" xfId="23067" xr:uid="{7DF9A40B-7FFE-4748-8EB2-2B99CCCD27FC}"/>
    <cellStyle name="Input 76 3 4" xfId="14152" xr:uid="{C2CAB805-9C0D-4B59-8A36-9E7259F9CE1C}"/>
    <cellStyle name="Input 76 3 5" xfId="14417" xr:uid="{97870EEA-3462-451F-8077-21520C164EF0}"/>
    <cellStyle name="Input 76 3 6" xfId="13448" xr:uid="{033B8622-1CFD-40BF-A270-5D88523D6305}"/>
    <cellStyle name="Input 76 3 7" xfId="19952" xr:uid="{1B264B6D-9272-4B10-AE19-671A736B764E}"/>
    <cellStyle name="Input 76 3 8" xfId="19475" xr:uid="{D6E7CDF0-84BD-4CB9-AC17-ACBF566D1349}"/>
    <cellStyle name="Input 76 3 9" xfId="20622" xr:uid="{421E1D5D-278E-4BDC-AC78-A9AA793DC1EC}"/>
    <cellStyle name="Input 76 4" xfId="11613" xr:uid="{F4FF861A-A209-4CDE-A4B4-3BB5A9F4418B}"/>
    <cellStyle name="Input 76 4 2" xfId="15301" xr:uid="{769042B7-E941-41AB-824D-3571C6D2A8B8}"/>
    <cellStyle name="Input 76 4 3" xfId="16338" xr:uid="{6D0C24F0-3532-4FF3-9775-4C40B8E4C850}"/>
    <cellStyle name="Input 76 4 4" xfId="17306" xr:uid="{8DA12630-6018-4182-B07E-3586D299FB67}"/>
    <cellStyle name="Input 76 4 5" xfId="21081" xr:uid="{20564498-8B8B-4A38-9BE4-8F7E28CE733E}"/>
    <cellStyle name="Input 76 4 6" xfId="22272" xr:uid="{99EAAD34-E655-4D8C-87D7-9A3F03FFA454}"/>
    <cellStyle name="Input 76 4 7" xfId="23284" xr:uid="{9BB8DC14-7739-4501-AE1A-B56C7DBDDCCF}"/>
    <cellStyle name="Input 76 5" xfId="13196" xr:uid="{8AEA77EA-87B4-482B-9250-CA9CC9DEA07F}"/>
    <cellStyle name="Input 76 6" xfId="14999" xr:uid="{CF25AC63-86C1-43CA-B4DA-A5BE98A8C840}"/>
    <cellStyle name="Input 76 7" xfId="13687" xr:uid="{A990C235-1EEA-48F7-99BC-AD207E324FD9}"/>
    <cellStyle name="Input 76 8" xfId="18822" xr:uid="{54FA30E3-5A16-415C-813E-D0CAED24EDC2}"/>
    <cellStyle name="Input 76 9" xfId="20463" xr:uid="{ECD4C71D-1B85-4144-B037-63C169AFE100}"/>
    <cellStyle name="Input 77" xfId="2912" xr:uid="{7C46DF54-6EFE-41A4-9C3B-A94CCC3C5193}"/>
    <cellStyle name="Input 77 10" xfId="20285" xr:uid="{0B62E266-AC93-4009-BB82-C302F79F88D0}"/>
    <cellStyle name="Input 77 2" xfId="5686" xr:uid="{37375B33-7AE1-47C9-A814-2892DA4429A6}"/>
    <cellStyle name="Input 77 2 2" xfId="11880" xr:uid="{4647DBC3-3CFD-4300-89F5-F9EAE477B8EA}"/>
    <cellStyle name="Input 77 2 2 2" xfId="15567" xr:uid="{6B5952A6-8B8D-4F96-9850-BE8013759968}"/>
    <cellStyle name="Input 77 2 2 3" xfId="16602" xr:uid="{2C152938-1F71-4282-B183-F47CDBB2A851}"/>
    <cellStyle name="Input 77 2 2 4" xfId="17572" xr:uid="{ACAE663F-1ED7-460A-BC79-3469B28549F4}"/>
    <cellStyle name="Input 77 2 2 5" xfId="21345" xr:uid="{8EDDA6D5-3EBF-4FC3-9F23-21222BF80EE4}"/>
    <cellStyle name="Input 77 2 2 6" xfId="22519" xr:uid="{A855DC04-BEFC-4C6A-9B33-C27911CB8DDE}"/>
    <cellStyle name="Input 77 2 2 7" xfId="23550" xr:uid="{9EC9B3E3-075E-4103-9ABA-1CAD414B8115}"/>
    <cellStyle name="Input 77 2 3" xfId="11936" xr:uid="{5486E7B8-EC58-41C3-BD39-44A30E908F6B}"/>
    <cellStyle name="Input 77 2 3 2" xfId="15623" xr:uid="{01324F58-E0D4-45D2-AA15-31309AB6CB2B}"/>
    <cellStyle name="Input 77 2 3 3" xfId="16658" xr:uid="{6B6BA8C7-B575-404B-9C7F-A9333230A4C8}"/>
    <cellStyle name="Input 77 2 3 4" xfId="17628" xr:uid="{DF6D2CFB-16B4-41D7-AA78-A6FCDB1CB348}"/>
    <cellStyle name="Input 77 2 3 5" xfId="21401" xr:uid="{030C82E7-3465-48CA-9759-07CFE121EC39}"/>
    <cellStyle name="Input 77 2 3 6" xfId="22571" xr:uid="{75C57523-157C-45B3-AF56-BFE674D4F8F1}"/>
    <cellStyle name="Input 77 2 3 7" xfId="23606" xr:uid="{0850D289-4FB1-4650-8FBA-3A25C9F9FDDD}"/>
    <cellStyle name="Input 77 2 4" xfId="13843" xr:uid="{78D68E21-7420-4A1A-BA52-50599E7690F6}"/>
    <cellStyle name="Input 77 2 5" xfId="14284" xr:uid="{1235E25D-464F-4320-9521-FE1B3C5645AB}"/>
    <cellStyle name="Input 77 2 6" xfId="13819" xr:uid="{21674C7A-6221-46B5-81E7-8C60BAFFB2E6}"/>
    <cellStyle name="Input 77 2 7" xfId="19604" xr:uid="{A45AD199-15E1-4376-9F19-56D9929D3538}"/>
    <cellStyle name="Input 77 2 8" xfId="19467" xr:uid="{24FDBBE9-C3E3-4699-9F7D-FD6BDECD9423}"/>
    <cellStyle name="Input 77 2 9" xfId="19594" xr:uid="{9C4AC158-8679-41DD-A9EA-842FDC5BE614}"/>
    <cellStyle name="Input 77 3" xfId="6819" xr:uid="{CC02F351-9B1E-4EE2-842C-BB77DE4A20DB}"/>
    <cellStyle name="Input 77 3 2" xfId="12010" xr:uid="{3477117F-5D00-4DB8-9249-BEF3899222FB}"/>
    <cellStyle name="Input 77 3 2 2" xfId="15697" xr:uid="{7AF7E44D-15E2-4C76-AEA4-1EAB813A3B60}"/>
    <cellStyle name="Input 77 3 2 3" xfId="16731" xr:uid="{32018D1F-2D60-4F0B-99F2-05EE41717735}"/>
    <cellStyle name="Input 77 3 2 4" xfId="17702" xr:uid="{7E9259E0-9ABD-46D2-A3DC-D09FD1CB12C0}"/>
    <cellStyle name="Input 77 3 2 5" xfId="21475" xr:uid="{122A86C5-CFDD-42E9-A69B-5D736A7C80E2}"/>
    <cellStyle name="Input 77 3 2 6" xfId="22644" xr:uid="{3B3750DE-F326-42F8-8D89-C0B3B168C5AB}"/>
    <cellStyle name="Input 77 3 2 7" xfId="23680" xr:uid="{61EDC0AD-8629-45A1-97AC-B46A21FEB62C}"/>
    <cellStyle name="Input 77 3 3" xfId="11387" xr:uid="{69C5E70A-D385-407E-A967-4853B1DF53F5}"/>
    <cellStyle name="Input 77 3 3 2" xfId="15079" xr:uid="{D8ACBCC4-98F4-4202-B4F7-F3C5E122C743}"/>
    <cellStyle name="Input 77 3 3 3" xfId="16122" xr:uid="{C8AF156E-8A28-4080-BB86-3382DF583E32}"/>
    <cellStyle name="Input 77 3 3 4" xfId="17088" xr:uid="{F6D042A7-7166-451F-9457-7BC6C4AF5E27}"/>
    <cellStyle name="Input 77 3 3 5" xfId="20866" xr:uid="{100DB1C9-37E6-43B1-81D1-E990264609E5}"/>
    <cellStyle name="Input 77 3 3 6" xfId="22072" xr:uid="{DA55507E-2450-4EDF-AA63-5F68B1DB11DB}"/>
    <cellStyle name="Input 77 3 3 7" xfId="23066" xr:uid="{65DF3F71-724F-48CC-B8C5-0BA3ABC858DF}"/>
    <cellStyle name="Input 77 3 4" xfId="14151" xr:uid="{F969956F-D51A-410E-AC72-19019C5472BC}"/>
    <cellStyle name="Input 77 3 5" xfId="13223" xr:uid="{C4CE942D-BC01-4557-8AA2-4D567071403C}"/>
    <cellStyle name="Input 77 3 6" xfId="13658" xr:uid="{793807BC-3F5E-44FD-ACD6-852CF7FC9FEB}"/>
    <cellStyle name="Input 77 3 7" xfId="19951" xr:uid="{A0F35AF5-9CAB-41F7-930C-47FB9CC68D39}"/>
    <cellStyle name="Input 77 3 8" xfId="20570" xr:uid="{4AA0CEBD-5BA7-4705-ACC1-0D5DC76BA751}"/>
    <cellStyle name="Input 77 3 9" xfId="18956" xr:uid="{CAFF9852-6988-4746-B503-0C06FD2B4FBC}"/>
    <cellStyle name="Input 77 4" xfId="11612" xr:uid="{7E49F528-292A-4764-882D-926BF85EE9BD}"/>
    <cellStyle name="Input 77 4 2" xfId="15300" xr:uid="{84ADC675-2702-4125-8C8E-78EDC029486F}"/>
    <cellStyle name="Input 77 4 3" xfId="16337" xr:uid="{48D54CE4-9486-4C5D-8992-2F6754E970E7}"/>
    <cellStyle name="Input 77 4 4" xfId="17305" xr:uid="{AEFEB0B4-59E1-4D27-ADCA-B818C3064F1E}"/>
    <cellStyle name="Input 77 4 5" xfId="21080" xr:uid="{EB821835-7010-409A-A3C8-051B1ACBDAA4}"/>
    <cellStyle name="Input 77 4 6" xfId="22271" xr:uid="{1A5A4F16-5C48-4822-8B6B-3B96B0081CA2}"/>
    <cellStyle name="Input 77 4 7" xfId="23283" xr:uid="{5A903FB2-A14D-4087-B644-928E3FD377D8}"/>
    <cellStyle name="Input 77 5" xfId="13184" xr:uid="{AEAA46C4-ED08-4882-8189-C1BACD15C8C4}"/>
    <cellStyle name="Input 77 6" xfId="14848" xr:uid="{4346DF6B-B2E4-4E3B-BD7F-61843891BAAB}"/>
    <cellStyle name="Input 77 7" xfId="15882" xr:uid="{BA2483D1-FEB2-484C-AC62-90F84A278A2D}"/>
    <cellStyle name="Input 77 8" xfId="18800" xr:uid="{1FFE18A3-6B15-4599-A34E-5A0DB896E30A}"/>
    <cellStyle name="Input 77 9" xfId="18725" xr:uid="{66E4B43C-6ADF-4A8A-8679-B94DB834C9AB}"/>
    <cellStyle name="Input 78" xfId="2857" xr:uid="{68249BC5-E6C7-440D-84BE-E976057B3EA6}"/>
    <cellStyle name="Input 78 10" xfId="18218" xr:uid="{77E4150C-3A4D-4A80-9147-6EDD3B7A19A0}"/>
    <cellStyle name="Input 78 2" xfId="5637" xr:uid="{00620E6B-52E5-412B-96D9-DF130813BDD6}"/>
    <cellStyle name="Input 78 2 2" xfId="11876" xr:uid="{6D60AD76-F606-452B-8CD1-CC0D9F62C3A9}"/>
    <cellStyle name="Input 78 2 2 2" xfId="15563" xr:uid="{647FE3B8-4491-480B-B553-036CE85B587E}"/>
    <cellStyle name="Input 78 2 2 3" xfId="16598" xr:uid="{78088FAA-8E55-4677-8952-39DF1ADBD1D5}"/>
    <cellStyle name="Input 78 2 2 4" xfId="17568" xr:uid="{3D59432D-1B3B-41BF-8B92-A44FECB4A8A7}"/>
    <cellStyle name="Input 78 2 2 5" xfId="21341" xr:uid="{C2FCDBEE-D684-4CFF-B6AB-548730D9D213}"/>
    <cellStyle name="Input 78 2 2 6" xfId="22515" xr:uid="{DF4595E5-F551-4E04-B43E-E98B8B378B89}"/>
    <cellStyle name="Input 78 2 2 7" xfId="23546" xr:uid="{90F1DF95-6C63-4BF5-B9F3-5C3FCCDFD145}"/>
    <cellStyle name="Input 78 2 3" xfId="11482" xr:uid="{7B9DFA6A-5B64-4C7A-86BD-5980777D0E7E}"/>
    <cellStyle name="Input 78 2 3 2" xfId="15171" xr:uid="{25A1EC08-ACC4-4CFF-81CB-D5524EF3C3F2}"/>
    <cellStyle name="Input 78 2 3 3" xfId="16212" xr:uid="{A0D7E558-981C-4A73-89DD-50B068677567}"/>
    <cellStyle name="Input 78 2 3 4" xfId="17178" xr:uid="{9B8BD97D-BE28-4F2C-ABF2-41A654DAACD0}"/>
    <cellStyle name="Input 78 2 3 5" xfId="20956" xr:uid="{E826BD9D-E3E7-40D9-BFBC-E23CCBDAA52A}"/>
    <cellStyle name="Input 78 2 3 6" xfId="22153" xr:uid="{C39B746C-8302-4256-9537-5B22DEEA83D8}"/>
    <cellStyle name="Input 78 2 3 7" xfId="23156" xr:uid="{DBFDE1F1-2EB5-4A50-A2AF-59743D24F495}"/>
    <cellStyle name="Input 78 2 4" xfId="13831" xr:uid="{4D3E9C80-863C-49E5-B6B0-2882D8B32AB2}"/>
    <cellStyle name="Input 78 2 5" xfId="13155" xr:uid="{5DA111CC-6C4D-4D51-8B1F-3438E9B9938C}"/>
    <cellStyle name="Input 78 2 6" xfId="13765" xr:uid="{91E4721B-2E2F-4563-9BA6-C8AF6ED8320A}"/>
    <cellStyle name="Input 78 2 7" xfId="19586" xr:uid="{F14F0E4C-194B-4617-BAAA-480592264582}"/>
    <cellStyle name="Input 78 2 8" xfId="18527" xr:uid="{23DC78AB-3FD5-402F-824C-1C6995E59B0C}"/>
    <cellStyle name="Input 78 2 9" xfId="21995" xr:uid="{331F81AC-F1B7-4EF7-8FE4-A5F335C88485}"/>
    <cellStyle name="Input 78 3" xfId="6815" xr:uid="{4015A8B9-709B-4F34-AECF-17873FAFAC76}"/>
    <cellStyle name="Input 78 3 2" xfId="12007" xr:uid="{BDC568BD-F362-4FB9-80D1-2BB7469D44B4}"/>
    <cellStyle name="Input 78 3 2 2" xfId="15694" xr:uid="{8A1263C5-F686-43EF-911E-BAF32D643C62}"/>
    <cellStyle name="Input 78 3 2 3" xfId="16728" xr:uid="{C06ADF50-5639-4541-94E8-85AEC500788B}"/>
    <cellStyle name="Input 78 3 2 4" xfId="17699" xr:uid="{0BDCA0EF-C7B4-4161-A31A-236D4820B8BC}"/>
    <cellStyle name="Input 78 3 2 5" xfId="21472" xr:uid="{5F8D6CF8-312D-4322-9F45-A64368955ED8}"/>
    <cellStyle name="Input 78 3 2 6" xfId="22641" xr:uid="{4D0D0648-8C77-4278-8105-BABCE36C3635}"/>
    <cellStyle name="Input 78 3 2 7" xfId="23677" xr:uid="{A4D4BB95-C108-48C8-AC33-A987F0904816}"/>
    <cellStyle name="Input 78 3 3" xfId="11383" xr:uid="{1997CDA2-B935-41C6-B9D3-9C2A37EF9DA9}"/>
    <cellStyle name="Input 78 3 3 2" xfId="15075" xr:uid="{5227DF67-CC89-45CC-80F7-85C5868ED574}"/>
    <cellStyle name="Input 78 3 3 3" xfId="16119" xr:uid="{24F1F7D0-C14C-433D-9459-2FBFB142D0AB}"/>
    <cellStyle name="Input 78 3 3 4" xfId="17085" xr:uid="{3B42C688-E488-4C79-8D96-99B5E1DF3B57}"/>
    <cellStyle name="Input 78 3 3 5" xfId="20863" xr:uid="{6B534022-AB44-4527-8A28-686636C6E64C}"/>
    <cellStyle name="Input 78 3 3 6" xfId="22069" xr:uid="{14D32BB8-A14A-42DB-BD0C-AA2534D3511B}"/>
    <cellStyle name="Input 78 3 3 7" xfId="23063" xr:uid="{7D8CE20C-97BF-4506-A40A-9340CE87F30C}"/>
    <cellStyle name="Input 78 3 4" xfId="14148" xr:uid="{1D45733D-9079-4684-95A5-2C2847CA78C9}"/>
    <cellStyle name="Input 78 3 5" xfId="12732" xr:uid="{A3AF152C-DFA2-4DB9-BBD3-DE711FF47AA3}"/>
    <cellStyle name="Input 78 3 6" xfId="14060" xr:uid="{140724D1-55B6-402C-BC8C-99920BAE6B68}"/>
    <cellStyle name="Input 78 3 7" xfId="19948" xr:uid="{70A60E72-54DB-4080-8D82-27609FA87D7F}"/>
    <cellStyle name="Input 78 3 8" xfId="20602" xr:uid="{4E9D725D-CBB4-4E8B-91B4-9F634F028BC4}"/>
    <cellStyle name="Input 78 3 9" xfId="18470" xr:uid="{0A08B335-746D-427D-AAB7-1F88984C23EB}"/>
    <cellStyle name="Input 78 4" xfId="11607" xr:uid="{7B194090-9525-49EE-AEF2-1290C814897F}"/>
    <cellStyle name="Input 78 4 2" xfId="15295" xr:uid="{4B176F47-CC32-4FF6-806E-123B5788B7FB}"/>
    <cellStyle name="Input 78 4 3" xfId="16332" xr:uid="{68D50E5D-D43E-41BA-8816-7EEEAD9B04F3}"/>
    <cellStyle name="Input 78 4 4" xfId="17300" xr:uid="{8AD6935C-702B-4980-93CD-AF8935900ABD}"/>
    <cellStyle name="Input 78 4 5" xfId="21075" xr:uid="{2FB08C86-6BE9-420E-A2C1-6358A8AF24B8}"/>
    <cellStyle name="Input 78 4 6" xfId="22266" xr:uid="{2040D0F1-91D7-4B49-9225-640A9F832B86}"/>
    <cellStyle name="Input 78 4 7" xfId="23278" xr:uid="{FB9ACE9E-7A59-4325-83DC-D6FB6105F7EA}"/>
    <cellStyle name="Input 78 5" xfId="13174" xr:uid="{630F346E-8558-4ED8-98D5-23C7A0F9D6EC}"/>
    <cellStyle name="Input 78 6" xfId="13192" xr:uid="{AA2B1827-43BD-409A-8A17-FC532E854A09}"/>
    <cellStyle name="Input 78 7" xfId="13832" xr:uid="{DF7D7FFF-7DB1-4C6D-8F2C-96817E158F12}"/>
    <cellStyle name="Input 78 8" xfId="18775" xr:uid="{0716D9C6-820D-4E8C-95AD-3AB61676CD14}"/>
    <cellStyle name="Input 78 9" xfId="19726" xr:uid="{ED4F8C23-88A2-48BA-BCCA-BF5CD9C0DF25}"/>
    <cellStyle name="Input 79" xfId="2904" xr:uid="{75569BEF-C7FB-483A-AD04-9D51583CC19D}"/>
    <cellStyle name="Input 79 10" xfId="21621" xr:uid="{A2EE5A79-024E-480A-9E8E-B756017DA884}"/>
    <cellStyle name="Input 79 2" xfId="5679" xr:uid="{FFA9D529-5C76-4889-A754-06BCA4E07FD9}"/>
    <cellStyle name="Input 79 2 2" xfId="11879" xr:uid="{BF80DEDD-11ED-4119-B469-755C48A1675E}"/>
    <cellStyle name="Input 79 2 2 2" xfId="15566" xr:uid="{2BD5A7D4-FEA2-459C-B2B9-FE919440B190}"/>
    <cellStyle name="Input 79 2 2 3" xfId="16601" xr:uid="{8B6F60A0-FFA9-4756-A9CA-C9A2879886D0}"/>
    <cellStyle name="Input 79 2 2 4" xfId="17571" xr:uid="{1B2312EF-EF60-4945-8378-AEBFD8A6846C}"/>
    <cellStyle name="Input 79 2 2 5" xfId="21344" xr:uid="{ED752C4D-F11C-4E68-AA9E-39F0BE3180AC}"/>
    <cellStyle name="Input 79 2 2 6" xfId="22518" xr:uid="{8BBC0C15-8A42-4BA6-9AD9-E40A25C13E6D}"/>
    <cellStyle name="Input 79 2 2 7" xfId="23549" xr:uid="{831DB905-4155-4F43-BDFC-9F4AAA88D16D}"/>
    <cellStyle name="Input 79 2 3" xfId="11534" xr:uid="{94D6E4C1-7941-4AA7-B2F1-A8EEFC4417C9}"/>
    <cellStyle name="Input 79 2 3 2" xfId="15223" xr:uid="{7A569C03-38EC-4AE6-A67B-DB1157ADA581}"/>
    <cellStyle name="Input 79 2 3 3" xfId="16262" xr:uid="{9BF43B4F-043F-4865-B32E-D2995E062619}"/>
    <cellStyle name="Input 79 2 3 4" xfId="17229" xr:uid="{88616474-FC3A-4102-81F5-6CA64D84B89D}"/>
    <cellStyle name="Input 79 2 3 5" xfId="21005" xr:uid="{464EAD67-7808-4FED-996A-F8BF58F8D61A}"/>
    <cellStyle name="Input 79 2 3 6" xfId="22196" xr:uid="{F450BC3E-0DF9-4E33-A8CC-3745306B0054}"/>
    <cellStyle name="Input 79 2 3 7" xfId="23207" xr:uid="{29FA0F56-D828-4452-B91B-B7CD952C6C07}"/>
    <cellStyle name="Input 79 2 4" xfId="13842" xr:uid="{272D52A9-B51A-4C8C-B05A-B6395B6D94F1}"/>
    <cellStyle name="Input 79 2 5" xfId="14746" xr:uid="{F2DD86FE-95A4-4765-804B-8ACAFE75A71D}"/>
    <cellStyle name="Input 79 2 6" xfId="14394" xr:uid="{E1BFA192-183B-4098-8521-22B39B634F20}"/>
    <cellStyle name="Input 79 2 7" xfId="19601" xr:uid="{234F4F2A-1EA2-4746-BF80-5239A8D1264F}"/>
    <cellStyle name="Input 79 2 8" xfId="18798" xr:uid="{E44CE3FF-819C-40AF-BB07-5215842744A4}"/>
    <cellStyle name="Input 79 2 9" xfId="20464" xr:uid="{7AEF575F-E060-4A12-91A9-FDCA1E4C54A3}"/>
    <cellStyle name="Input 79 3" xfId="6818" xr:uid="{34F7D634-73BE-48AC-9DE4-5D37672691D9}"/>
    <cellStyle name="Input 79 3 2" xfId="12009" xr:uid="{0F0E6F31-4229-4842-B993-05265E1F2097}"/>
    <cellStyle name="Input 79 3 2 2" xfId="15696" xr:uid="{C7D53410-CD87-4710-A990-70103D0E0F9E}"/>
    <cellStyle name="Input 79 3 2 3" xfId="16730" xr:uid="{784E915F-8F35-417D-9BDC-D0E69568365F}"/>
    <cellStyle name="Input 79 3 2 4" xfId="17701" xr:uid="{667B68AD-2CA8-4760-B661-C402894252A3}"/>
    <cellStyle name="Input 79 3 2 5" xfId="21474" xr:uid="{24196015-FE12-4714-8679-2370E0B33146}"/>
    <cellStyle name="Input 79 3 2 6" xfId="22643" xr:uid="{98567D7C-CE24-4125-BCDE-AA1D09E0A679}"/>
    <cellStyle name="Input 79 3 2 7" xfId="23679" xr:uid="{8106A49E-9EF0-422A-8BB3-F34D854F80FB}"/>
    <cellStyle name="Input 79 3 3" xfId="11386" xr:uid="{70B520FC-03FE-42C7-81B2-9A25B77A7D87}"/>
    <cellStyle name="Input 79 3 3 2" xfId="15078" xr:uid="{F1A8518C-94B4-49B7-9AD3-4DF5D1A0BB17}"/>
    <cellStyle name="Input 79 3 3 3" xfId="16121" xr:uid="{59A17D91-A73A-4417-89C5-7DE5F29F7EF9}"/>
    <cellStyle name="Input 79 3 3 4" xfId="17087" xr:uid="{1EEB9899-E27C-46E9-A240-3C224C92390E}"/>
    <cellStyle name="Input 79 3 3 5" xfId="20865" xr:uid="{F90A263C-61BA-40E4-AD88-18B4E5D79133}"/>
    <cellStyle name="Input 79 3 3 6" xfId="22071" xr:uid="{B2B422C5-F35F-4877-9590-0292EB5DBD0C}"/>
    <cellStyle name="Input 79 3 3 7" xfId="23065" xr:uid="{BADC2101-AAC6-47A2-A3D1-85E9B02402D7}"/>
    <cellStyle name="Input 79 3 4" xfId="14150" xr:uid="{E4ABF1E8-22B8-4754-84B1-6D1777300D0C}"/>
    <cellStyle name="Input 79 3 5" xfId="13884" xr:uid="{17DF18D1-1D8B-4CD0-A780-6ABEF7FDA06E}"/>
    <cellStyle name="Input 79 3 6" xfId="14442" xr:uid="{E25D595D-FA5A-4C01-AC6F-951A7241A480}"/>
    <cellStyle name="Input 79 3 7" xfId="19950" xr:uid="{10B87A3A-8807-4026-8DCF-F926C6B5AD63}"/>
    <cellStyle name="Input 79 3 8" xfId="20168" xr:uid="{6FC1FCEE-0C61-4C71-B30F-B649DF263BFC}"/>
    <cellStyle name="Input 79 3 9" xfId="20277" xr:uid="{9868EBB4-E5FC-4278-83C5-735C413FB78E}"/>
    <cellStyle name="Input 79 4" xfId="11611" xr:uid="{1AE76401-6580-448B-98FE-7F82D2AA2805}"/>
    <cellStyle name="Input 79 4 2" xfId="15299" xr:uid="{BB047AE1-C985-48CC-921C-95EC875FDDD2}"/>
    <cellStyle name="Input 79 4 3" xfId="16336" xr:uid="{16656B95-D573-4E4E-BA84-4049FA44A1C9}"/>
    <cellStyle name="Input 79 4 4" xfId="17304" xr:uid="{8A816E95-CECF-48CD-BCA4-D0E0D8847D21}"/>
    <cellStyle name="Input 79 4 5" xfId="21079" xr:uid="{A603E04A-1061-4875-A3D9-63A1A9193945}"/>
    <cellStyle name="Input 79 4 6" xfId="22270" xr:uid="{D1E4B83C-DFD2-494D-8684-28E53936639D}"/>
    <cellStyle name="Input 79 4 7" xfId="23282" xr:uid="{01BCD173-AD1D-4178-AB63-61F37F574880}"/>
    <cellStyle name="Input 79 5" xfId="13183" xr:uid="{93662B67-0635-4B0C-929B-637AC84EA098}"/>
    <cellStyle name="Input 79 6" xfId="14910" xr:uid="{06A0EB39-FACB-416A-9D8D-F695ABA11D97}"/>
    <cellStyle name="Input 79 7" xfId="14549" xr:uid="{443168FA-C2CA-4FBD-A8ED-D9951AF9A624}"/>
    <cellStyle name="Input 79 8" xfId="18795" xr:uid="{94FE379F-84A8-4A0B-98B1-6961370AB60A}"/>
    <cellStyle name="Input 79 9" xfId="18941" xr:uid="{CAE9A434-F15B-4CE6-B065-3907F4B7652A}"/>
    <cellStyle name="Input 8" xfId="403" xr:uid="{AB9CC425-ADAD-4A4A-AE50-E4945C22C84A}"/>
    <cellStyle name="Input 8 10" xfId="12754" xr:uid="{5CB1ECDF-6846-464A-A4C1-B6CDFBAACDFB}"/>
    <cellStyle name="Input 8 10 2" xfId="18142" xr:uid="{9CEADDBB-A595-4798-A1F9-4D161587356E}"/>
    <cellStyle name="Input 8 10 3" xfId="21955" xr:uid="{C1202BD9-8028-4E2A-8821-E8905A79C1C6}"/>
    <cellStyle name="Input 8 10 4" xfId="22989" xr:uid="{12C2BBD1-B439-42C8-BB11-D2EC1CC37387}"/>
    <cellStyle name="Input 8 10 5" xfId="23972" xr:uid="{48B338F1-CD89-411B-B67E-0602A0D428AE}"/>
    <cellStyle name="Input 8 10 6" xfId="27255" xr:uid="{BA7EF836-6AE2-42BE-9583-618002DE55D9}"/>
    <cellStyle name="Input 8 11" xfId="14728" xr:uid="{BE01DAD5-A7B2-483F-B33D-E5A459067F50}"/>
    <cellStyle name="Input 8 11 2" xfId="27625" xr:uid="{A13F01EF-C696-4F0D-95B0-C24A5B1698D4}"/>
    <cellStyle name="Input 8 12" xfId="18266" xr:uid="{139C90A1-5C86-4469-8488-16A6920904B6}"/>
    <cellStyle name="Input 8 12 2" xfId="27588" xr:uid="{27B79425-05A8-448B-BE50-333A1A01BFD4}"/>
    <cellStyle name="Input 8 13" xfId="19524" xr:uid="{B890E461-33B4-4DD1-B95B-80B006433114}"/>
    <cellStyle name="Input 8 13 2" xfId="27732" xr:uid="{6A1475A4-CAB5-47FD-B5AC-7D6E64367C3A}"/>
    <cellStyle name="Input 8 14" xfId="24065" xr:uid="{F3D87272-0F90-4B23-B403-620D4F58B18D}"/>
    <cellStyle name="Input 8 14 2" xfId="27526" xr:uid="{C2285C3B-5FE3-4972-8F95-6A67E16F5B42}"/>
    <cellStyle name="Input 8 15" xfId="24493" xr:uid="{EE887442-CB83-418A-90BA-D601BB27D6A8}"/>
    <cellStyle name="Input 8 15 2" xfId="27458" xr:uid="{52AD11BB-8DD0-4133-8CA1-7823D0F5FBBA}"/>
    <cellStyle name="Input 8 16" xfId="24746" xr:uid="{8FC31D8B-DDBA-4C7A-A0B8-14A619DB5042}"/>
    <cellStyle name="Input 8 16 2" xfId="27816" xr:uid="{B3E161B2-9DD0-48D9-8428-294B5DED6EA3}"/>
    <cellStyle name="Input 8 17" xfId="24741" xr:uid="{1483513D-D8BB-4870-9E54-2F90C6D3CD63}"/>
    <cellStyle name="Input 8 17 2" xfId="27463" xr:uid="{38A04E0E-9A62-418D-B52E-F28323B5E0D4}"/>
    <cellStyle name="Input 8 18" xfId="24613" xr:uid="{E79238AE-D942-4620-A6F4-005676B5D51D}"/>
    <cellStyle name="Input 8 18 2" xfId="27784" xr:uid="{C3361F46-20EC-40E6-BAD6-497D3A958A85}"/>
    <cellStyle name="Input 8 19" xfId="24922" xr:uid="{17AE2BEA-BE3D-4D49-B105-DCAB18FF835A}"/>
    <cellStyle name="Input 8 19 2" xfId="27684" xr:uid="{C33D709C-13B3-42A1-B7A5-29A47B5279B1}"/>
    <cellStyle name="Input 8 2" xfId="3118" xr:uid="{FFC85CC7-DA41-4B55-98FC-C8E467A4E9D4}"/>
    <cellStyle name="Input 8 2 10" xfId="20785" xr:uid="{77F15EF4-E574-461A-8D8C-F650087BFA98}"/>
    <cellStyle name="Input 8 2 11" xfId="26883" xr:uid="{F73D6CED-DC43-41D7-96F5-E7DF57CDB8C0}"/>
    <cellStyle name="Input 8 2 12" xfId="30910" xr:uid="{D58EF46C-BB5F-47D6-850B-F4DD51A893A2}"/>
    <cellStyle name="Input 8 2 13" xfId="34016" xr:uid="{D3B69CA6-911F-4218-ADD8-25CD04C666D5}"/>
    <cellStyle name="Input 8 2 14" xfId="34215" xr:uid="{E1ED09B6-6A62-4CBB-B845-4D241C477870}"/>
    <cellStyle name="Input 8 2 2" xfId="5856" xr:uid="{400CB577-B7CC-4C7F-BADE-C50E2F770E5E}"/>
    <cellStyle name="Input 8 2 2 2" xfId="11895" xr:uid="{BB89DFB2-546A-44D9-9B1F-7B4FC388A25C}"/>
    <cellStyle name="Input 8 2 2 2 2" xfId="15582" xr:uid="{AA5ED022-73A6-4064-AC5F-C6F0B88778A9}"/>
    <cellStyle name="Input 8 2 2 2 3" xfId="16617" xr:uid="{0A893842-3684-47AF-9DC4-17ECDDDE80D4}"/>
    <cellStyle name="Input 8 2 2 2 4" xfId="17587" xr:uid="{F3FF6B69-DB70-475E-B3C4-0B561AB80B61}"/>
    <cellStyle name="Input 8 2 2 2 5" xfId="21360" xr:uid="{D70D4C1B-A7DD-4EE5-B876-945168824DFE}"/>
    <cellStyle name="Input 8 2 2 2 6" xfId="22534" xr:uid="{C3137851-D5B2-4E55-BA55-E3D9BFCCF42B}"/>
    <cellStyle name="Input 8 2 2 2 7" xfId="23565" xr:uid="{876D697B-F889-464C-AEEB-DD2515146C93}"/>
    <cellStyle name="Input 8 2 2 3" xfId="11946" xr:uid="{79BCC3C4-F60A-4955-AE32-714361A79DBE}"/>
    <cellStyle name="Input 8 2 2 3 2" xfId="15633" xr:uid="{A5291EB8-F53C-467B-A395-48AB629E4417}"/>
    <cellStyle name="Input 8 2 2 3 3" xfId="16667" xr:uid="{582AE425-51A2-4FF4-8D56-CE9CB4DCFD6F}"/>
    <cellStyle name="Input 8 2 2 3 4" xfId="17638" xr:uid="{050DFFE9-8CAE-46F3-9926-82505E3DFFBC}"/>
    <cellStyle name="Input 8 2 2 3 5" xfId="21411" xr:uid="{0EB2478B-A430-414A-94C0-38F3341F02CA}"/>
    <cellStyle name="Input 8 2 2 3 6" xfId="22580" xr:uid="{BE69C9A0-AB8E-4DCB-8045-16B9582B7255}"/>
    <cellStyle name="Input 8 2 2 3 7" xfId="23616" xr:uid="{27A2C7F1-1B13-4D4A-97B6-2E2DC1C15268}"/>
    <cellStyle name="Input 8 2 2 4" xfId="13894" xr:uid="{83AD6672-7002-43B5-8E11-14C9A58B43F2}"/>
    <cellStyle name="Input 8 2 2 5" xfId="14559" xr:uid="{9018D9F2-CBBF-4A75-B86B-88B98C2989AE}"/>
    <cellStyle name="Input 8 2 2 6" xfId="14263" xr:uid="{20DEE0A9-3B65-4BDF-A812-26EC4CA2BAD6}"/>
    <cellStyle name="Input 8 2 2 7" xfId="19672" xr:uid="{DB0A8345-B170-4300-9424-9AB8C519C6E6}"/>
    <cellStyle name="Input 8 2 2 8" xfId="20498" xr:uid="{5CE8478F-49A9-47AD-89CA-F562E495AD3A}"/>
    <cellStyle name="Input 8 2 2 9" xfId="19892" xr:uid="{C82407E2-88D3-4A97-9C0F-721AD5D0EEA9}"/>
    <cellStyle name="Input 8 2 3" xfId="6844" xr:uid="{5D37097C-E060-47B3-9452-7207A9C2DCBF}"/>
    <cellStyle name="Input 8 2 3 2" xfId="12035" xr:uid="{B6313F1C-DCB5-4560-9DA0-773C8527DD09}"/>
    <cellStyle name="Input 8 2 3 2 2" xfId="15722" xr:uid="{50A2855F-9A2E-465E-97F0-6FF19AF4A142}"/>
    <cellStyle name="Input 8 2 3 2 3" xfId="16756" xr:uid="{59D29AD2-09BE-45C2-98D8-8BB76FF591C5}"/>
    <cellStyle name="Input 8 2 3 2 4" xfId="17727" xr:uid="{38627CE1-26D3-453E-89BC-BE550175D767}"/>
    <cellStyle name="Input 8 2 3 2 5" xfId="21500" xr:uid="{6A9BEB0A-5315-40D8-8104-646356C9FF5E}"/>
    <cellStyle name="Input 8 2 3 2 6" xfId="22669" xr:uid="{4DB78681-1DD1-44C2-AAFA-FFD9B54B80DB}"/>
    <cellStyle name="Input 8 2 3 2 7" xfId="23705" xr:uid="{34882BBB-3EA6-4C3A-863E-9905E91B9DF6}"/>
    <cellStyle name="Input 8 2 3 3" xfId="11409" xr:uid="{45E537D6-D377-4CE6-877F-2C83DDF7DDCF}"/>
    <cellStyle name="Input 8 2 3 3 2" xfId="15101" xr:uid="{FB345154-3315-439A-9591-3525A6B74C1C}"/>
    <cellStyle name="Input 8 2 3 3 3" xfId="16144" xr:uid="{B5083D89-4BEC-4D6E-9BAA-410F517187CC}"/>
    <cellStyle name="Input 8 2 3 3 4" xfId="17110" xr:uid="{3196B2C4-3994-481E-BA3B-BC43D132C146}"/>
    <cellStyle name="Input 8 2 3 3 5" xfId="20888" xr:uid="{4D02DF24-F2DA-463F-95DD-5891E48CB032}"/>
    <cellStyle name="Input 8 2 3 3 6" xfId="22093" xr:uid="{D9020CAE-80B5-49C1-B83D-B177723474FD}"/>
    <cellStyle name="Input 8 2 3 3 7" xfId="23088" xr:uid="{5792183B-F2D7-4524-A5B2-E966927B8D42}"/>
    <cellStyle name="Input 8 2 3 4" xfId="14176" xr:uid="{AAA13D9A-E572-4B65-8B46-7F2031D3DC7A}"/>
    <cellStyle name="Input 8 2 3 5" xfId="14482" xr:uid="{1D6002C8-137F-4699-A356-F20E220D3CB2}"/>
    <cellStyle name="Input 8 2 3 6" xfId="13310" xr:uid="{95AFFA3D-BCAC-4619-B0CB-BE5871E08A6C}"/>
    <cellStyle name="Input 8 2 3 7" xfId="19976" xr:uid="{13D97822-1B95-4195-B71C-C6B819F5E837}"/>
    <cellStyle name="Input 8 2 3 8" xfId="20765" xr:uid="{B1B76C76-49DB-48D3-8D62-46D3D5F8B122}"/>
    <cellStyle name="Input 8 2 3 9" xfId="20377" xr:uid="{00F69F96-2A62-4086-819A-C4BDE5965091}"/>
    <cellStyle name="Input 8 2 4" xfId="11637" xr:uid="{07B5D978-2C28-485F-9D0A-029B6241FC1A}"/>
    <cellStyle name="Input 8 2 4 2" xfId="15325" xr:uid="{9FDAB218-1CF2-48AE-AA70-297EB942620A}"/>
    <cellStyle name="Input 8 2 4 3" xfId="16362" xr:uid="{89816767-2043-4A72-9F4C-CD9D33F02DF8}"/>
    <cellStyle name="Input 8 2 4 4" xfId="17330" xr:uid="{32487299-8C78-4190-B257-8E714C8CD17F}"/>
    <cellStyle name="Input 8 2 4 5" xfId="21105" xr:uid="{AA395D58-0648-454A-9951-176EF433E1A5}"/>
    <cellStyle name="Input 8 2 4 6" xfId="22295" xr:uid="{34EAD91C-7936-452A-ADB0-3A5A6C04C9EA}"/>
    <cellStyle name="Input 8 2 4 7" xfId="23308" xr:uid="{054A1642-E6EC-4926-874F-D8A1C1F96534}"/>
    <cellStyle name="Input 8 2 5" xfId="13240" xr:uid="{1F2DA5A9-CFB8-4F49-89E8-4DC1F9C65EAF}"/>
    <cellStyle name="Input 8 2 6" xfId="12863" xr:uid="{D97F50DC-6DC1-4954-813F-44E69C66D8BF}"/>
    <cellStyle name="Input 8 2 7" xfId="14598" xr:uid="{E24E1187-3444-4A3D-A3D1-78FA10F3FB0F}"/>
    <cellStyle name="Input 8 2 8" xfId="18872" xr:uid="{330C5B9E-490D-4B15-850F-CFA8FC4A9766}"/>
    <cellStyle name="Input 8 2 9" xfId="20630" xr:uid="{128D2E8E-24D8-4F0E-9962-077DE512E3F9}"/>
    <cellStyle name="Input 8 20" xfId="25346" xr:uid="{3EC7F971-D806-49A6-BAED-64A8B7CCE37B}"/>
    <cellStyle name="Input 8 20 2" xfId="27861" xr:uid="{04E51D33-4273-446C-A3CE-4880BF164DC8}"/>
    <cellStyle name="Input 8 21" xfId="25418" xr:uid="{F6C37237-1A36-465E-A26D-B604EDDE42A9}"/>
    <cellStyle name="Input 8 21 2" xfId="27136" xr:uid="{9F705C6E-169E-4F00-9035-0353CDF2ACB4}"/>
    <cellStyle name="Input 8 22" xfId="25247" xr:uid="{9E4805CA-D297-4266-B01F-60CA1D1672B7}"/>
    <cellStyle name="Input 8 22 2" xfId="27529" xr:uid="{E9EB9204-3509-412E-909B-162E7F1B02D0}"/>
    <cellStyle name="Input 8 23" xfId="25431" xr:uid="{AF93368C-BB17-4C44-B45E-6BA72AEFAE72}"/>
    <cellStyle name="Input 8 24" xfId="25546" xr:uid="{9B9F464D-915C-4D1A-8658-5F5854471BB2}"/>
    <cellStyle name="Input 8 25" xfId="25683" xr:uid="{1050F685-19A4-4825-BD4B-35D1BC8E1B54}"/>
    <cellStyle name="Input 8 26" xfId="25688" xr:uid="{2AC37A38-4C28-48DA-9807-B5C859543E65}"/>
    <cellStyle name="Input 8 27" xfId="25894" xr:uid="{74535FE7-CC41-4C83-A149-4CCF3EFE0131}"/>
    <cellStyle name="Input 8 28" xfId="26067" xr:uid="{65CFB8FF-C7D4-4B2D-A13E-DAD7A609EC3E}"/>
    <cellStyle name="Input 8 29" xfId="26232" xr:uid="{24D3E9B9-2BA9-463A-91E8-7B6135AA07A3}"/>
    <cellStyle name="Input 8 3" xfId="3006" xr:uid="{2DD1696D-63F8-41FC-A215-E46B30407FE0}"/>
    <cellStyle name="Input 8 3 10" xfId="27177" xr:uid="{E1CD550D-F88A-4988-BB30-124B83802A0E}"/>
    <cellStyle name="Input 8 3 2" xfId="6832" xr:uid="{186DE613-C885-4C80-A7E5-DB97F831D2C5}"/>
    <cellStyle name="Input 8 3 2 2" xfId="12023" xr:uid="{E90AB12C-BD55-41EF-9573-3CBB71BACB81}"/>
    <cellStyle name="Input 8 3 2 2 2" xfId="15710" xr:uid="{6C7FCBF6-D0CE-468F-BEC7-DBB49C3E245C}"/>
    <cellStyle name="Input 8 3 2 2 3" xfId="16744" xr:uid="{02017661-7ACB-4401-9D32-8ED794CD5411}"/>
    <cellStyle name="Input 8 3 2 2 4" xfId="17715" xr:uid="{4656724C-3035-4BF4-A79C-DB5BBB16C57B}"/>
    <cellStyle name="Input 8 3 2 2 5" xfId="21488" xr:uid="{35009A47-D2AF-4ACA-9A41-0026E7EC3692}"/>
    <cellStyle name="Input 8 3 2 2 6" xfId="22657" xr:uid="{A78F84D3-818F-4386-BB99-9DDD8E0FEF77}"/>
    <cellStyle name="Input 8 3 2 2 7" xfId="23693" xr:uid="{96D1A396-A567-48FD-AD98-79812D37B15A}"/>
    <cellStyle name="Input 8 3 2 3" xfId="11398" xr:uid="{FE303E7D-92A6-48F4-9306-74535D63A334}"/>
    <cellStyle name="Input 8 3 2 3 2" xfId="15090" xr:uid="{E6BDD4F4-9453-48E3-8867-DFBD6A21133B}"/>
    <cellStyle name="Input 8 3 2 3 3" xfId="16133" xr:uid="{50EE7212-DE1B-4662-8814-7B869DD218AB}"/>
    <cellStyle name="Input 8 3 2 3 4" xfId="17099" xr:uid="{E5C8F5E4-D5F3-4DB8-8BE8-A1420407D376}"/>
    <cellStyle name="Input 8 3 2 3 5" xfId="20877" xr:uid="{876656DD-D4D6-4E10-A092-427C84359E35}"/>
    <cellStyle name="Input 8 3 2 3 6" xfId="22083" xr:uid="{D3F8E92B-96A0-4195-A1DC-E7D48F5DC9EC}"/>
    <cellStyle name="Input 8 3 2 3 7" xfId="23077" xr:uid="{990A3EB7-C946-4659-ABCD-AAA900DB5EBD}"/>
    <cellStyle name="Input 8 3 2 4" xfId="14164" xr:uid="{599D772A-3650-49ED-A435-A04A12A50FF4}"/>
    <cellStyle name="Input 8 3 2 5" xfId="14338" xr:uid="{EE2194FB-D123-4C09-911C-15E9DB993D2A}"/>
    <cellStyle name="Input 8 3 2 6" xfId="13450" xr:uid="{4C62ED00-077F-47F7-AB5A-F6C01D1BEDE1}"/>
    <cellStyle name="Input 8 3 2 7" xfId="19964" xr:uid="{8D5C6B0F-F887-4A44-AB29-66B262DF74C3}"/>
    <cellStyle name="Input 8 3 2 8" xfId="19296" xr:uid="{7E495305-26CA-446F-AF34-04A61A07CCEB}"/>
    <cellStyle name="Input 8 3 2 9" xfId="20749" xr:uid="{1F7F0188-CC4F-4775-B3B8-4D76C8B58AD9}"/>
    <cellStyle name="Input 8 3 3" xfId="11625" xr:uid="{3B24CC6F-6328-4E7C-AAAC-DF749AF7CF53}"/>
    <cellStyle name="Input 8 3 3 2" xfId="15313" xr:uid="{35E30424-AC87-40A2-B33D-5739013D7D58}"/>
    <cellStyle name="Input 8 3 3 3" xfId="16350" xr:uid="{3BE57DB1-FEAC-4C34-A436-A623782E61B4}"/>
    <cellStyle name="Input 8 3 3 4" xfId="17318" xr:uid="{B40E6277-CB7C-47CC-8D3E-44983E5D94BE}"/>
    <cellStyle name="Input 8 3 3 5" xfId="21093" xr:uid="{05BAC308-1A1C-43D9-938B-BD7B76FDFF9C}"/>
    <cellStyle name="Input 8 3 3 6" xfId="22284" xr:uid="{20D39B97-BE17-4EC2-B02B-16415206A7A2}"/>
    <cellStyle name="Input 8 3 3 7" xfId="23296" xr:uid="{6D2EBC19-6C26-4258-9605-446B8B88CC54}"/>
    <cellStyle name="Input 8 3 4" xfId="13212" xr:uid="{114FFB48-3E7A-48E4-BC68-491EE7B70913}"/>
    <cellStyle name="Input 8 3 5" xfId="14517" xr:uid="{A6FB2C38-9264-4BA6-ACB4-2732345D545B}"/>
    <cellStyle name="Input 8 3 6" xfId="13230" xr:uid="{5D0FE642-8479-4D49-A5F2-35DB8B5B20E5}"/>
    <cellStyle name="Input 8 3 7" xfId="18842" xr:uid="{24D5426A-C38B-44C9-90F7-879CDA595754}"/>
    <cellStyle name="Input 8 3 8" xfId="20261" xr:uid="{826A6322-F7BB-4915-B2F2-F68C549A20B6}"/>
    <cellStyle name="Input 8 3 9" xfId="20316" xr:uid="{33A1549B-BACC-4FF0-8B05-7DC40429EAF5}"/>
    <cellStyle name="Input 8 30" xfId="26245" xr:uid="{550A7F59-D9FD-44E2-A463-76B5DD398F1A}"/>
    <cellStyle name="Input 8 31" xfId="26252" xr:uid="{4530FBF7-EE0F-4A9F-B49E-750E17237614}"/>
    <cellStyle name="Input 8 32" xfId="26436" xr:uid="{1219F30C-A802-47EA-9990-0B3B7A7E4B74}"/>
    <cellStyle name="Input 8 33" xfId="28063" xr:uid="{8295F5CF-57C0-4DE4-9256-887E91C40881}"/>
    <cellStyle name="Input 8 34" xfId="28097" xr:uid="{5D46D5AF-CD82-4D57-825B-098131DC6788}"/>
    <cellStyle name="Input 8 35" xfId="28136" xr:uid="{0AE24B49-1B8D-4643-8F3A-F844F2FA9370}"/>
    <cellStyle name="Input 8 36" xfId="28450" xr:uid="{B5CCA852-B21F-4530-9EDC-0CA9CC21FAE8}"/>
    <cellStyle name="Input 8 37" xfId="28333" xr:uid="{67E21443-FF8B-49FA-B173-055A58693F71}"/>
    <cellStyle name="Input 8 38" xfId="28733" xr:uid="{0973EBC4-7873-4836-90F4-043A10D2BF6E}"/>
    <cellStyle name="Input 8 39" xfId="28785" xr:uid="{6E06FF22-D9C3-4428-9048-FADA5BE6234C}"/>
    <cellStyle name="Input 8 4" xfId="4378" xr:uid="{4373AB39-2613-42E8-A6DE-098A68E1C1B2}"/>
    <cellStyle name="Input 8 4 10" xfId="27156" xr:uid="{F99D186D-9BD3-48AB-8094-B836A13D4011}"/>
    <cellStyle name="Input 8 4 2" xfId="11763" xr:uid="{DC0EA67D-E0DD-4399-A87B-61DD81E12257}"/>
    <cellStyle name="Input 8 4 2 2" xfId="15450" xr:uid="{ED30AFA3-7EDC-4547-8DD0-CBF72D45AAF0}"/>
    <cellStyle name="Input 8 4 2 3" xfId="16487" xr:uid="{A3D67B55-6D24-4433-BC77-F5F33E646A57}"/>
    <cellStyle name="Input 8 4 2 4" xfId="17455" xr:uid="{B602FB54-BD21-4003-8DDA-53EA1620D335}"/>
    <cellStyle name="Input 8 4 2 5" xfId="21230" xr:uid="{F408D39D-EAE2-449B-800F-3508BB82D579}"/>
    <cellStyle name="Input 8 4 2 6" xfId="22407" xr:uid="{59140FA4-523A-4A23-B6AA-FF0B59B40312}"/>
    <cellStyle name="Input 8 4 2 7" xfId="23433" xr:uid="{FE0742F6-CA32-4FFE-9D88-6DBC12DF9A77}"/>
    <cellStyle name="Input 8 4 3" xfId="9270" xr:uid="{382C4AFE-D9D7-4C8D-AD77-6F848A209BC3}"/>
    <cellStyle name="Input 8 4 3 2" xfId="14661" xr:uid="{453B31EB-300E-4472-AADA-A91EDD4D729D}"/>
    <cellStyle name="Input 8 4 3 3" xfId="14943" xr:uid="{DB8C66A8-1797-4814-8D17-016C8713B66E}"/>
    <cellStyle name="Input 8 4 3 4" xfId="13487" xr:uid="{500ED067-90C0-4766-8CAD-676BCCDC7E03}"/>
    <cellStyle name="Input 8 4 3 5" xfId="20444" xr:uid="{200FC131-7300-4836-BB92-D007761BA520}"/>
    <cellStyle name="Input 8 4 3 6" xfId="20468" xr:uid="{513BACF2-D0E4-4E95-8FF4-1B5628F934A4}"/>
    <cellStyle name="Input 8 4 3 7" xfId="22859" xr:uid="{7B2AD543-7156-4A0C-BEB7-2EB2C8057AE7}"/>
    <cellStyle name="Input 8 4 4" xfId="13576" xr:uid="{7820F528-4836-437B-97D2-78E8450DC52C}"/>
    <cellStyle name="Input 8 4 5" xfId="12943" xr:uid="{122F73FE-BF30-4941-9711-B2458E9D913C}"/>
    <cellStyle name="Input 8 4 6" xfId="16862" xr:uid="{E513A8E6-88DE-40D1-BC44-F718B25F4B86}"/>
    <cellStyle name="Input 8 4 7" xfId="19197" xr:uid="{3713F7B4-1719-4126-B5E9-D28D23082953}"/>
    <cellStyle name="Input 8 4 8" xfId="20310" xr:uid="{F9E9DA44-FED2-4B09-9C3F-BE68D566A1FD}"/>
    <cellStyle name="Input 8 4 9" xfId="20770" xr:uid="{6C6695E2-6CF9-489F-975B-D1A540CC8D0E}"/>
    <cellStyle name="Input 8 40" xfId="28793" xr:uid="{271FEA1D-530C-4CED-BB7D-D72106210EA7}"/>
    <cellStyle name="Input 8 41" xfId="28806" xr:uid="{15C7D26B-3C0D-4A4F-8406-4B0E38F21E9B}"/>
    <cellStyle name="Input 8 42" xfId="28991" xr:uid="{67325C30-A503-4D49-81A4-9793321E15B6}"/>
    <cellStyle name="Input 8 43" xfId="28918" xr:uid="{C0A203E9-EB55-43BF-B54F-DA3C74F69907}"/>
    <cellStyle name="Input 8 44" xfId="29145" xr:uid="{1EF0B1B7-6C3E-4755-8A52-8A5D45860ECF}"/>
    <cellStyle name="Input 8 45" xfId="29335" xr:uid="{88ACF283-476F-4C7C-B04A-64D355066652}"/>
    <cellStyle name="Input 8 46" xfId="29592" xr:uid="{A6B38FF8-807C-4D53-ABFD-F5857FEFB0C3}"/>
    <cellStyle name="Input 8 47" xfId="29706" xr:uid="{D798EC9A-8257-407E-A357-05FD3449283D}"/>
    <cellStyle name="Input 8 48" xfId="29894" xr:uid="{A285C6D0-9A37-4FD4-A976-6C54A825DB4E}"/>
    <cellStyle name="Input 8 49" xfId="30242" xr:uid="{96A1C2E4-CF93-44C2-B39A-BA9462EE8979}"/>
    <cellStyle name="Input 8 5" xfId="11491" xr:uid="{360B6E4F-C945-4F8A-B977-470B79E150BB}"/>
    <cellStyle name="Input 8 5 2" xfId="15180" xr:uid="{264BD360-BB2E-4C57-B005-681BA2662526}"/>
    <cellStyle name="Input 8 5 3" xfId="16221" xr:uid="{37861A44-B7FC-4816-8792-2F0FEB6CD907}"/>
    <cellStyle name="Input 8 5 4" xfId="17187" xr:uid="{AAD26091-2BF7-4405-BB48-32B2937EB51D}"/>
    <cellStyle name="Input 8 5 5" xfId="20965" xr:uid="{AD724463-265F-4B90-996F-2AFA2B752918}"/>
    <cellStyle name="Input 8 5 6" xfId="22162" xr:uid="{37F267F5-FB60-4E90-B88B-BBA6E460C3D2}"/>
    <cellStyle name="Input 8 5 7" xfId="23165" xr:uid="{65DD0B35-CD8A-4E8D-AD03-6F1E259BB672}"/>
    <cellStyle name="Input 8 5 8" xfId="27153" xr:uid="{A60FF545-4B42-42C5-9F7F-D8FFA18C806E}"/>
    <cellStyle name="Input 8 50" xfId="33972" xr:uid="{B953EF22-79B7-4D54-9E2D-F64FC4E225B6}"/>
    <cellStyle name="Input 8 51" xfId="34178" xr:uid="{33163702-D94F-459C-BF63-1A58CEE5F5AE}"/>
    <cellStyle name="Input 8 52" xfId="34398" xr:uid="{CA0EB61C-DEE3-443E-94E6-F52BD5EE50DE}"/>
    <cellStyle name="Input 8 53" xfId="34528" xr:uid="{60A34CA9-8A59-4565-86FA-99CCEAE0D591}"/>
    <cellStyle name="Input 8 54" xfId="34564" xr:uid="{F46E00C8-7302-484C-B7D7-991D48332E13}"/>
    <cellStyle name="Input 8 55" xfId="34270" xr:uid="{0BFDBCE4-1CC7-4B82-BC59-10030E6D8812}"/>
    <cellStyle name="Input 8 56" xfId="34691" xr:uid="{0DF1914A-B68F-40C2-B08F-735080DCD944}"/>
    <cellStyle name="Input 8 57" xfId="34693" xr:uid="{C52281FA-286F-465A-AB40-0DAF775D0890}"/>
    <cellStyle name="Input 8 6" xfId="12395" xr:uid="{D326ED74-415B-41B3-B91C-182B15FC8628}"/>
    <cellStyle name="Input 8 6 2" xfId="15871" xr:uid="{13FC741A-7B96-4DB4-A859-508963574650}"/>
    <cellStyle name="Input 8 6 3" xfId="16882" xr:uid="{9AAA4515-1CD6-4DF9-ACA9-DEDE19C076C9}"/>
    <cellStyle name="Input 8 6 4" xfId="17825" xr:uid="{BD122FD0-7419-4CB1-87F8-D55B836F6DA6}"/>
    <cellStyle name="Input 8 6 5" xfId="21652" xr:uid="{F9E53D64-7E7B-49E9-A033-F1B1E0A877F3}"/>
    <cellStyle name="Input 8 6 6" xfId="22775" xr:uid="{64482233-3632-49B7-9255-2C8372D3D78B}"/>
    <cellStyle name="Input 8 6 7" xfId="23803" xr:uid="{AEC5580D-6679-4038-B8A7-5AAD644C951E}"/>
    <cellStyle name="Input 8 6 8" xfId="26968" xr:uid="{B4B717E1-F527-4FCF-8456-3FD67F0662A3}"/>
    <cellStyle name="Input 8 7" xfId="12582" xr:uid="{A599A0A5-DAE6-4D42-8DDB-FB54D0FEB8D1}"/>
    <cellStyle name="Input 8 7 2" xfId="15945" xr:uid="{6C5DBEB0-5539-4288-9C5A-A5CB0119CFE5}"/>
    <cellStyle name="Input 8 7 3" xfId="16927" xr:uid="{A8BA598B-1CE1-4213-835F-FF4D2148F2DE}"/>
    <cellStyle name="Input 8 7 4" xfId="17861" xr:uid="{7024088F-470A-449A-868C-B335A6FD973B}"/>
    <cellStyle name="Input 8 7 5" xfId="21723" xr:uid="{31BF16F1-5801-4544-B712-4852D417F1C6}"/>
    <cellStyle name="Input 8 7 6" xfId="22830" xr:uid="{D97E46D7-E990-473D-B2A1-700DAFBAE39A}"/>
    <cellStyle name="Input 8 7 7" xfId="23839" xr:uid="{AC131DA7-2DF9-46A4-8D03-AE47A6F07895}"/>
    <cellStyle name="Input 8 7 8" xfId="27340" xr:uid="{BC2E8062-DD67-4D0F-AEE1-95397E1F9B42}"/>
    <cellStyle name="Input 8 8" xfId="12656" xr:uid="{B70DEDA2-D448-4F44-945C-57936A306D9E}"/>
    <cellStyle name="Input 8 8 2" xfId="15997" xr:uid="{C4564796-AA45-419F-81A7-082A8C7E292E}"/>
    <cellStyle name="Input 8 8 3" xfId="16977" xr:uid="{51026304-7A80-4964-8DDD-4AAECE312576}"/>
    <cellStyle name="Input 8 8 4" xfId="17910" xr:uid="{CB374E89-525F-45F5-BD7C-0561F640DC38}"/>
    <cellStyle name="Input 8 8 5" xfId="21773" xr:uid="{3E14E4AC-ED4E-4692-B678-1741EF7BC971}"/>
    <cellStyle name="Input 8 8 6" xfId="22884" xr:uid="{E727D517-24CA-473F-B57C-F22F40B45F96}"/>
    <cellStyle name="Input 8 8 7" xfId="23888" xr:uid="{F2B05AF6-DAF4-417D-B4BC-405C67812E23}"/>
    <cellStyle name="Input 8 8 8" xfId="27015" xr:uid="{02C01F24-B594-49FF-8108-BFBE5421D3E7}"/>
    <cellStyle name="Input 8 9" xfId="12626" xr:uid="{C8484F8F-AEF7-4478-AD40-3F4EFCB11313}"/>
    <cellStyle name="Input 8 9 2" xfId="15973" xr:uid="{B16278E8-3379-48D6-AB33-ACA315DD8162}"/>
    <cellStyle name="Input 8 9 3" xfId="16953" xr:uid="{B225C556-E1EA-42FD-9FDC-8A928FCD7EB4}"/>
    <cellStyle name="Input 8 9 4" xfId="17886" xr:uid="{68C59A7F-ABAD-4683-8CF0-4AD4CC730FFF}"/>
    <cellStyle name="Input 8 9 5" xfId="21749" xr:uid="{55AF9087-BE01-4C39-9F38-B63DA545DA87}"/>
    <cellStyle name="Input 8 9 6" xfId="22858" xr:uid="{FADE8581-F259-4C92-A49A-47262A6D2101}"/>
    <cellStyle name="Input 8 9 7" xfId="23864" xr:uid="{1324D977-357B-4E0C-92BB-02B0CDAAA056}"/>
    <cellStyle name="Input 8 9 8" xfId="27290" xr:uid="{B0FE8C2E-1AF8-4ECD-A02A-9991927CF4B2}"/>
    <cellStyle name="Input 80" xfId="2844" xr:uid="{3ED593CF-A983-4C89-9D58-432369F54491}"/>
    <cellStyle name="Input 80 10" xfId="20434" xr:uid="{BC73C33E-2EA3-487E-BD61-A1EC7AAE239D}"/>
    <cellStyle name="Input 80 2" xfId="5628" xr:uid="{48B9C795-00D7-4325-A010-AC8682765D22}"/>
    <cellStyle name="Input 80 2 2" xfId="11875" xr:uid="{21700DB3-1403-46A9-BFD7-8356EA2DBF13}"/>
    <cellStyle name="Input 80 2 2 2" xfId="15562" xr:uid="{FDF8E848-FC36-4358-ADF1-D063C274A22A}"/>
    <cellStyle name="Input 80 2 2 3" xfId="16597" xr:uid="{32812383-9805-43A2-8C52-3A0EC76972CD}"/>
    <cellStyle name="Input 80 2 2 4" xfId="17567" xr:uid="{5E2A3915-728C-4D8D-B441-7ACABC35EB00}"/>
    <cellStyle name="Input 80 2 2 5" xfId="21340" xr:uid="{05FF786C-0DA0-4356-8901-766F36CB32D2}"/>
    <cellStyle name="Input 80 2 2 6" xfId="22514" xr:uid="{1959CC2B-D594-4CA0-BCB4-F4239165A803}"/>
    <cellStyle name="Input 80 2 2 7" xfId="23545" xr:uid="{890BECDC-6C3B-434B-BE11-A8EC45D2BB83}"/>
    <cellStyle name="Input 80 2 3" xfId="11787" xr:uid="{97B2EA99-F13D-417E-A3D2-E147122B171B}"/>
    <cellStyle name="Input 80 2 3 2" xfId="15474" xr:uid="{C86F3B7C-E3EF-46A3-9828-96FE87B170CC}"/>
    <cellStyle name="Input 80 2 3 3" xfId="16510" xr:uid="{2D833E54-B9F9-42AD-A7FA-14F034D7C1F1}"/>
    <cellStyle name="Input 80 2 3 4" xfId="17479" xr:uid="{3C4DE605-C4BE-4089-85B2-014DCDAB2265}"/>
    <cellStyle name="Input 80 2 3 5" xfId="21253" xr:uid="{993C4A79-D85A-4761-B0B2-03ED1D47E2BD}"/>
    <cellStyle name="Input 80 2 3 6" xfId="22428" xr:uid="{8BC7B67E-2186-4A1D-A479-480D5607F15F}"/>
    <cellStyle name="Input 80 2 3 7" xfId="23457" xr:uid="{FC407414-E9BA-4349-B898-08A4AD14091F}"/>
    <cellStyle name="Input 80 2 4" xfId="13829" xr:uid="{72816FE9-D371-48A3-97E6-7C50195AD98A}"/>
    <cellStyle name="Input 80 2 5" xfId="13062" xr:uid="{FFA808C5-8727-4F4F-8F2D-D975BE2742D4}"/>
    <cellStyle name="Input 80 2 6" xfId="14437" xr:uid="{B87BA4C1-888A-4F38-910E-A073B233A285}"/>
    <cellStyle name="Input 80 2 7" xfId="19583" xr:uid="{FBD344D3-DFBB-45A8-9BE7-4EF1D29B4AD4}"/>
    <cellStyle name="Input 80 2 8" xfId="19476" xr:uid="{D8239110-F186-402C-8203-CBB8DA93FDB7}"/>
    <cellStyle name="Input 80 2 9" xfId="22810" xr:uid="{8AC2F835-B327-478D-89D6-569B1A45B675}"/>
    <cellStyle name="Input 80 3" xfId="6814" xr:uid="{4CC03B17-6A23-4B08-B52F-FF933F63B094}"/>
    <cellStyle name="Input 80 3 2" xfId="12006" xr:uid="{E8A424D1-FD4E-4F42-9BC2-17ABAB143F62}"/>
    <cellStyle name="Input 80 3 2 2" xfId="15693" xr:uid="{B9150425-67C4-4AE4-B4AA-02C659EDC779}"/>
    <cellStyle name="Input 80 3 2 3" xfId="16727" xr:uid="{7C86E30A-DB4A-4290-BF5F-D12473FDE7E3}"/>
    <cellStyle name="Input 80 3 2 4" xfId="17698" xr:uid="{EC83789D-FAE3-484C-9FA8-72A04A82EAD6}"/>
    <cellStyle name="Input 80 3 2 5" xfId="21471" xr:uid="{45FF8570-698D-4B42-95E2-5E7AE7C75D4A}"/>
    <cellStyle name="Input 80 3 2 6" xfId="22640" xr:uid="{1D9CCB1B-B2C3-4C28-A19C-0714F880EB1E}"/>
    <cellStyle name="Input 80 3 2 7" xfId="23676" xr:uid="{28AF2621-0167-4CA8-87F1-5DAB306197D1}"/>
    <cellStyle name="Input 80 3 3" xfId="11382" xr:uid="{F2D6401F-A6E6-4BD4-B8C7-DE6BDA64EC2F}"/>
    <cellStyle name="Input 80 3 3 2" xfId="15074" xr:uid="{34601D97-7EB1-4429-A826-1F101C703322}"/>
    <cellStyle name="Input 80 3 3 3" xfId="16118" xr:uid="{38DFD151-6198-4268-8110-97F0E8872D20}"/>
    <cellStyle name="Input 80 3 3 4" xfId="17084" xr:uid="{B493ECBC-082B-4E22-9A4F-F9BBF31944E1}"/>
    <cellStyle name="Input 80 3 3 5" xfId="20862" xr:uid="{BD127BB7-F861-4134-97CF-284E1D23C501}"/>
    <cellStyle name="Input 80 3 3 6" xfId="22068" xr:uid="{71ECADAB-8785-4718-AEC9-15AE4CD483A1}"/>
    <cellStyle name="Input 80 3 3 7" xfId="23062" xr:uid="{DA1385E5-DE7A-4380-8EA9-1AFFAC3419E7}"/>
    <cellStyle name="Input 80 3 4" xfId="14147" xr:uid="{34ED616C-0157-457C-B53E-48E3C088ECBD}"/>
    <cellStyle name="Input 80 3 5" xfId="13446" xr:uid="{A9FA4147-786F-4985-8E83-23AD2FD2C88D}"/>
    <cellStyle name="Input 80 3 6" xfId="14348" xr:uid="{99C5C25F-CAD3-417B-AB57-D93277806409}"/>
    <cellStyle name="Input 80 3 7" xfId="19947" xr:uid="{6239CD5F-51FB-4223-A046-F8C88A19B14E}"/>
    <cellStyle name="Input 80 3 8" xfId="20199" xr:uid="{C4DE06B1-A59E-46CB-900D-0A2977B57E36}"/>
    <cellStyle name="Input 80 3 9" xfId="20173" xr:uid="{DB5B8212-874F-4FFE-BC7B-B60A1BA22891}"/>
    <cellStyle name="Input 80 4" xfId="11606" xr:uid="{F12875FF-B02D-44EC-96DC-06BC1FE6FC62}"/>
    <cellStyle name="Input 80 4 2" xfId="15294" xr:uid="{7BDCC63C-7FBC-4412-A612-44848BBE5E84}"/>
    <cellStyle name="Input 80 4 3" xfId="16331" xr:uid="{7010E6CC-48BB-4605-9906-DFEE75FE7661}"/>
    <cellStyle name="Input 80 4 4" xfId="17299" xr:uid="{14535403-8447-415D-B410-55D39CBAA107}"/>
    <cellStyle name="Input 80 4 5" xfId="21074" xr:uid="{56F53B1B-96E8-4CCF-ABB1-D900B668B4B7}"/>
    <cellStyle name="Input 80 4 6" xfId="22265" xr:uid="{AEFC595B-1616-4794-A9A9-FD23D9D8ED9B}"/>
    <cellStyle name="Input 80 4 7" xfId="23277" xr:uid="{E6C1DC0E-0D8F-4387-A3DA-EF8093CB47D5}"/>
    <cellStyle name="Input 80 5" xfId="13170" xr:uid="{6D912CB2-7731-4B50-804C-4C84D9857F09}"/>
    <cellStyle name="Input 80 6" xfId="13479" xr:uid="{4F032C2F-937B-45B8-8B94-1904C53ECD23}"/>
    <cellStyle name="Input 80 7" xfId="14495" xr:uid="{66AAC5FF-36E3-4B52-B736-A5AA60010441}"/>
    <cellStyle name="Input 80 8" xfId="18769" xr:uid="{D7611D56-F907-469F-9CAE-AA0EF2D42165}"/>
    <cellStyle name="Input 80 9" xfId="20521" xr:uid="{6EEB59BE-0B62-4506-8ADB-38BAFED61E13}"/>
    <cellStyle name="Input 81" xfId="2842" xr:uid="{12452DDA-B634-4A7A-BA14-C78ED24FF3A6}"/>
    <cellStyle name="Input 81 10" xfId="20609" xr:uid="{97EAD72B-FECD-4A00-B5E1-9A6973668355}"/>
    <cellStyle name="Input 81 2" xfId="5626" xr:uid="{8557BD2B-3744-4704-B0EF-314C031EB42E}"/>
    <cellStyle name="Input 81 2 2" xfId="11874" xr:uid="{DCDF6336-2DBE-487B-93F0-EBAF3ECDFE5B}"/>
    <cellStyle name="Input 81 2 2 2" xfId="15561" xr:uid="{878069C8-F127-4B45-A513-573E11F26137}"/>
    <cellStyle name="Input 81 2 2 3" xfId="16596" xr:uid="{CAC2EB26-A8D1-444C-A6B1-0AAD5CF80B4C}"/>
    <cellStyle name="Input 81 2 2 4" xfId="17566" xr:uid="{CEC094C3-A653-4A42-B8B0-5D574987E6F9}"/>
    <cellStyle name="Input 81 2 2 5" xfId="21339" xr:uid="{58BEA7C8-0E5A-4C99-B202-91A73155AEEC}"/>
    <cellStyle name="Input 81 2 2 6" xfId="22513" xr:uid="{08754874-4864-4768-8227-177490269C8C}"/>
    <cellStyle name="Input 81 2 2 7" xfId="23544" xr:uid="{B732D674-7639-47C7-BC39-04E517BB82B9}"/>
    <cellStyle name="Input 81 2 3" xfId="11809" xr:uid="{9710BCFA-F453-442D-A956-B15FB6411261}"/>
    <cellStyle name="Input 81 2 3 2" xfId="15496" xr:uid="{0F327E1F-8D6F-48C2-8C58-56063AF2D216}"/>
    <cellStyle name="Input 81 2 3 3" xfId="16531" xr:uid="{906B1A75-08EB-4192-AA1D-423A63DD05F6}"/>
    <cellStyle name="Input 81 2 3 4" xfId="17501" xr:uid="{4D5F1917-4DCF-424C-9FCA-B5F4D55AEEC5}"/>
    <cellStyle name="Input 81 2 3 5" xfId="21274" xr:uid="{8FB04D7F-501D-4A2B-91EE-421386F791AE}"/>
    <cellStyle name="Input 81 2 3 6" xfId="22449" xr:uid="{0D12A23A-C144-44A2-95E7-C745530AC709}"/>
    <cellStyle name="Input 81 2 3 7" xfId="23479" xr:uid="{D87B51E2-2EAA-41B0-9662-F9056E937295}"/>
    <cellStyle name="Input 81 2 4" xfId="13828" xr:uid="{42DD9A44-3C71-4E5F-842B-FA5373E659A6}"/>
    <cellStyle name="Input 81 2 5" xfId="14775" xr:uid="{BD0D8AC1-DEC7-4F42-A13B-03E6EA9C12C9}"/>
    <cellStyle name="Input 81 2 6" xfId="14327" xr:uid="{112951E7-5364-4289-9A95-BA2309172262}"/>
    <cellStyle name="Input 81 2 7" xfId="19581" xr:uid="{C5762FF8-6B9F-4EC8-A3E7-7524848DCAFF}"/>
    <cellStyle name="Input 81 2 8" xfId="20171" xr:uid="{43E81DAE-5F9E-4DD0-9268-E07A124C73C5}"/>
    <cellStyle name="Input 81 2 9" xfId="19772" xr:uid="{BFBE3F2F-AEAC-4F73-9582-D23332770B0B}"/>
    <cellStyle name="Input 81 3" xfId="6813" xr:uid="{DB56595F-9E0A-471D-A2CD-4B5606772A6D}"/>
    <cellStyle name="Input 81 3 2" xfId="12005" xr:uid="{6E37D426-100D-49DA-A4AC-49775FB2AAFF}"/>
    <cellStyle name="Input 81 3 2 2" xfId="15692" xr:uid="{E72EC76F-B44B-453B-A90C-645EC04DF49B}"/>
    <cellStyle name="Input 81 3 2 3" xfId="16726" xr:uid="{D981AA30-54BB-41D8-AD74-FDB881953331}"/>
    <cellStyle name="Input 81 3 2 4" xfId="17697" xr:uid="{A5C96E6B-76C0-441B-A9BB-A2832F60F756}"/>
    <cellStyle name="Input 81 3 2 5" xfId="21470" xr:uid="{8BDFAF7B-791D-4908-8DFA-F8432C8E8A43}"/>
    <cellStyle name="Input 81 3 2 6" xfId="22639" xr:uid="{1B7B4E42-3499-4F3F-9EA6-02546E4EAE38}"/>
    <cellStyle name="Input 81 3 2 7" xfId="23675" xr:uid="{9C901F34-621A-41DE-9B6C-C0C8B1680DBA}"/>
    <cellStyle name="Input 81 3 3" xfId="11381" xr:uid="{225EB10F-998E-4A56-82D5-8E776A97FF34}"/>
    <cellStyle name="Input 81 3 3 2" xfId="15073" xr:uid="{7DCDCBAF-1620-413B-BC1D-CEB78A0E8E97}"/>
    <cellStyle name="Input 81 3 3 3" xfId="16117" xr:uid="{D961244C-7161-4AC4-99C5-6F503F8695B3}"/>
    <cellStyle name="Input 81 3 3 4" xfId="17083" xr:uid="{77CF6600-1BB4-48C2-A988-32328024E2B4}"/>
    <cellStyle name="Input 81 3 3 5" xfId="20861" xr:uid="{711C68AD-A49A-41E4-A9ED-3F084EE56B33}"/>
    <cellStyle name="Input 81 3 3 6" xfId="22067" xr:uid="{2D705BEB-68AD-4D0E-8AB1-951CB56C5047}"/>
    <cellStyle name="Input 81 3 3 7" xfId="23061" xr:uid="{9D8E8F35-92C7-484F-879B-A9ED435A69BC}"/>
    <cellStyle name="Input 81 3 4" xfId="14146" xr:uid="{34D0773E-B185-4ED3-B2A4-88E105AD3580}"/>
    <cellStyle name="Input 81 3 5" xfId="14027" xr:uid="{805C85DC-8B84-4743-B295-1E601340E9B6}"/>
    <cellStyle name="Input 81 3 6" xfId="14037" xr:uid="{F932518F-2E56-4996-A2D9-0CC4383F17E2}"/>
    <cellStyle name="Input 81 3 7" xfId="19946" xr:uid="{58D4756A-2A17-4E9D-83CA-E9DD39ECFD07}"/>
    <cellStyle name="Input 81 3 8" xfId="18806" xr:uid="{93581DE4-6B9E-4914-B22A-54364129FD7F}"/>
    <cellStyle name="Input 81 3 9" xfId="18851" xr:uid="{14113BBB-8E3A-413D-9C9C-AD46BC0C80B4}"/>
    <cellStyle name="Input 81 4" xfId="11605" xr:uid="{F6CEDCD7-BE60-4227-A72B-1D4245406A80}"/>
    <cellStyle name="Input 81 4 2" xfId="15293" xr:uid="{3670C79B-B03C-4B6D-9AFC-EE5E97C43221}"/>
    <cellStyle name="Input 81 4 3" xfId="16330" xr:uid="{798A8C30-0147-49F9-8803-CE2C23C33899}"/>
    <cellStyle name="Input 81 4 4" xfId="17298" xr:uid="{0BC620E1-86C3-421E-922E-C103551E97CD}"/>
    <cellStyle name="Input 81 4 5" xfId="21073" xr:uid="{5ECE55E4-7A30-4D9D-806C-ECF31AF134F7}"/>
    <cellStyle name="Input 81 4 6" xfId="22264" xr:uid="{C606FEC3-950F-4B3D-9E59-C16E8414A9AF}"/>
    <cellStyle name="Input 81 4 7" xfId="23276" xr:uid="{CF79C53E-FE8A-478B-B07E-358D5D038966}"/>
    <cellStyle name="Input 81 5" xfId="13169" xr:uid="{3B02D92C-C621-405A-91A8-ED4D3642C984}"/>
    <cellStyle name="Input 81 6" xfId="14976" xr:uid="{7F80F8F2-735C-4D58-B1BE-31F549F8AB0E}"/>
    <cellStyle name="Input 81 7" xfId="16835" xr:uid="{80176066-9723-4200-8A5E-08A506569094}"/>
    <cellStyle name="Input 81 8" xfId="18767" xr:uid="{0591A841-11E0-4244-895D-C745B55DF597}"/>
    <cellStyle name="Input 81 9" xfId="18585" xr:uid="{32386DEA-28D7-494E-8E44-D91F4F88BE5D}"/>
    <cellStyle name="Input 82" xfId="2900" xr:uid="{823A9A1E-DCC5-4F63-8909-42B55979A4AC}"/>
    <cellStyle name="Input 82 10" xfId="20115" xr:uid="{9D04D575-BACB-4DBB-87C6-E6E43C0E1F5D}"/>
    <cellStyle name="Input 82 2" xfId="5676" xr:uid="{A602D94F-1E64-4760-A2CA-F4F066C2AEF8}"/>
    <cellStyle name="Input 82 2 2" xfId="11878" xr:uid="{27C4F76E-139A-443C-A616-EEDA66F806FC}"/>
    <cellStyle name="Input 82 2 2 2" xfId="15565" xr:uid="{C0C78E59-7470-4F7D-977A-F8EC7C67CFE9}"/>
    <cellStyle name="Input 82 2 2 3" xfId="16600" xr:uid="{1A205F61-9F44-45E3-84F1-11951B0526DF}"/>
    <cellStyle name="Input 82 2 2 4" xfId="17570" xr:uid="{0E5FBA23-27AD-4D26-9E08-15D85F07B26D}"/>
    <cellStyle name="Input 82 2 2 5" xfId="21343" xr:uid="{2AB66F24-F127-4869-8813-32DC83425A43}"/>
    <cellStyle name="Input 82 2 2 6" xfId="22517" xr:uid="{5FEBF9C2-34B4-42A7-877C-F87CA0133E6A}"/>
    <cellStyle name="Input 82 2 2 7" xfId="23548" xr:uid="{4161E3ED-7203-41D0-8E54-5159C4C159AA}"/>
    <cellStyle name="Input 82 2 3" xfId="11812" xr:uid="{D89A8CF5-64BE-40CC-9D20-EEAC3D1A118E}"/>
    <cellStyle name="Input 82 2 3 2" xfId="15499" xr:uid="{38EEC6D7-61DF-4039-8713-86EA482DAAAF}"/>
    <cellStyle name="Input 82 2 3 3" xfId="16534" xr:uid="{1FA51416-4A78-481F-97AB-A137A76FB084}"/>
    <cellStyle name="Input 82 2 3 4" xfId="17504" xr:uid="{5CE36647-E2ED-49BA-ADFB-73C66BDC5032}"/>
    <cellStyle name="Input 82 2 3 5" xfId="21277" xr:uid="{986B60F6-2E5E-4A70-BF49-6528C334A686}"/>
    <cellStyle name="Input 82 2 3 6" xfId="22452" xr:uid="{0DBE2782-7F5C-4147-A6E9-CE96A9DAF811}"/>
    <cellStyle name="Input 82 2 3 7" xfId="23482" xr:uid="{3FB042E0-8F42-4127-A098-AA1CD84C5ECA}"/>
    <cellStyle name="Input 82 2 4" xfId="13841" xr:uid="{2D8EAEDD-1679-4ABC-84A3-AAD696F4FA76}"/>
    <cellStyle name="Input 82 2 5" xfId="13733" xr:uid="{F2D4DF66-4EA5-4F62-B438-7E850B04C2C5}"/>
    <cellStyle name="Input 82 2 6" xfId="13443" xr:uid="{79509943-3BFC-4047-A21F-7650A8771B55}"/>
    <cellStyle name="Input 82 2 7" xfId="19599" xr:uid="{862B6602-6DE8-45AE-863C-913D372A007F}"/>
    <cellStyle name="Input 82 2 8" xfId="20227" xr:uid="{5E02B142-9773-43C6-9A4A-59BCB8268014}"/>
    <cellStyle name="Input 82 2 9" xfId="22811" xr:uid="{36C7B970-66EF-4AD0-B808-FF92040F25DB}"/>
    <cellStyle name="Input 82 3" xfId="6817" xr:uid="{2ABC2EDE-B3A5-4BDA-9D2A-5EAE58AB7BD0}"/>
    <cellStyle name="Input 82 3 2" xfId="12008" xr:uid="{2171AB99-340A-4AD5-BC33-0B0A42EE91EA}"/>
    <cellStyle name="Input 82 3 2 2" xfId="15695" xr:uid="{8F2F2B42-18D6-4E0F-B876-9543EE80F0C7}"/>
    <cellStyle name="Input 82 3 2 3" xfId="16729" xr:uid="{CF1D7E04-9E1E-48EE-B908-D5A861960D4E}"/>
    <cellStyle name="Input 82 3 2 4" xfId="17700" xr:uid="{A0997323-6A45-4095-954F-EEA77E0BEC2D}"/>
    <cellStyle name="Input 82 3 2 5" xfId="21473" xr:uid="{0B2D4139-E3EA-4F3F-BCC5-E1B18A8E3B8D}"/>
    <cellStyle name="Input 82 3 2 6" xfId="22642" xr:uid="{BBE7F017-66C1-4866-A226-B073837D9A6A}"/>
    <cellStyle name="Input 82 3 2 7" xfId="23678" xr:uid="{D7136FF4-2922-4391-B08D-B88F584B25E5}"/>
    <cellStyle name="Input 82 3 3" xfId="11385" xr:uid="{56265F0D-558B-4D87-A116-A8697D24BE55}"/>
    <cellStyle name="Input 82 3 3 2" xfId="15077" xr:uid="{D2386C13-1A77-4A48-A685-B1970EA75AFD}"/>
    <cellStyle name="Input 82 3 3 3" xfId="16120" xr:uid="{0DE60221-817F-4ED4-BB55-060F5DDBBF8B}"/>
    <cellStyle name="Input 82 3 3 4" xfId="17086" xr:uid="{EAEBD93C-9103-4FDB-B38C-8B3A31FC7F11}"/>
    <cellStyle name="Input 82 3 3 5" xfId="20864" xr:uid="{995CD044-01BB-474D-9EEA-84B9467811F1}"/>
    <cellStyle name="Input 82 3 3 6" xfId="22070" xr:uid="{ED43CCD1-C03F-40CB-9B1B-26A6CAE0D20A}"/>
    <cellStyle name="Input 82 3 3 7" xfId="23064" xr:uid="{18B09AEB-44EC-4823-9718-710E27E317F2}"/>
    <cellStyle name="Input 82 3 4" xfId="14149" xr:uid="{7D60DE44-92F2-40F6-BA1B-480D86F99ACB}"/>
    <cellStyle name="Input 82 3 5" xfId="14861" xr:uid="{DF251C41-5081-4D38-B339-F52638B55E55}"/>
    <cellStyle name="Input 82 3 6" xfId="13515" xr:uid="{B90024A9-E5DF-493D-A878-B2E5E9F8E703}"/>
    <cellStyle name="Input 82 3 7" xfId="19949" xr:uid="{ABD23CA9-7BB4-410B-A797-243FDA379AFE}"/>
    <cellStyle name="Input 82 3 8" xfId="18717" xr:uid="{85B86355-3497-4CF0-B4F2-C60E572EBDAA}"/>
    <cellStyle name="Input 82 3 9" xfId="20078" xr:uid="{43A726DA-7229-4FCB-8A74-D7DF5566285F}"/>
    <cellStyle name="Input 82 4" xfId="11610" xr:uid="{22485703-4EE0-45CD-B9D8-BD0612ED4D88}"/>
    <cellStyle name="Input 82 4 2" xfId="15298" xr:uid="{BF3C616B-D4BA-47EA-AF45-455445142C30}"/>
    <cellStyle name="Input 82 4 3" xfId="16335" xr:uid="{48C44C94-CF8D-4DFF-92CC-FEFDF41A2E74}"/>
    <cellStyle name="Input 82 4 4" xfId="17303" xr:uid="{D0D4F4CA-5B1D-47A2-952F-8E6778D4D5DC}"/>
    <cellStyle name="Input 82 4 5" xfId="21078" xr:uid="{0210A0ED-0578-4874-8B69-EF2A07B4B5DD}"/>
    <cellStyle name="Input 82 4 6" xfId="22269" xr:uid="{49F89BA8-D6E3-4C97-899B-19E1ED965E42}"/>
    <cellStyle name="Input 82 4 7" xfId="23281" xr:uid="{3A904F26-13FF-433E-9BCC-847974864785}"/>
    <cellStyle name="Input 82 5" xfId="13182" xr:uid="{ABFEF8FB-C397-46B8-9B75-38B97C9AA5BD}"/>
    <cellStyle name="Input 82 6" xfId="14975" xr:uid="{BFD8F2B0-1E6A-4C02-9EBB-766E2B595251}"/>
    <cellStyle name="Input 82 7" xfId="14480" xr:uid="{AFB833C1-311B-4BE8-A5EA-B480F0EC5356}"/>
    <cellStyle name="Input 82 8" xfId="18793" xr:uid="{3CDC1278-C197-4045-8E3B-79E6F9B20692}"/>
    <cellStyle name="Input 82 9" xfId="19023" xr:uid="{D74A2FE2-8010-4BE4-843E-D123FD8B4512}"/>
    <cellStyle name="Input 83" xfId="2734" xr:uid="{8248DEA8-BF46-4218-9282-17A46ECA753E}"/>
    <cellStyle name="Input 83 10" xfId="18284" xr:uid="{D2C0D77D-16F6-4168-9067-E6012B91D12B}"/>
    <cellStyle name="Input 83 2" xfId="5530" xr:uid="{F0B5304C-F843-4457-ACA7-DB4A441ECBCE}"/>
    <cellStyle name="Input 83 2 2" xfId="11867" xr:uid="{50CEB748-0D67-494E-85E2-A275860971BE}"/>
    <cellStyle name="Input 83 2 2 2" xfId="15554" xr:uid="{4A43CDFB-DF02-4DCD-988C-9A629181EB18}"/>
    <cellStyle name="Input 83 2 2 3" xfId="16589" xr:uid="{4E468987-023A-4BB6-93EE-9FE330D3B72B}"/>
    <cellStyle name="Input 83 2 2 4" xfId="17559" xr:uid="{BFFE2FCD-83F5-4414-9F17-C765BE34D637}"/>
    <cellStyle name="Input 83 2 2 5" xfId="21332" xr:uid="{41AF7927-4C5C-4D81-BAF6-D17B7A6B04A3}"/>
    <cellStyle name="Input 83 2 2 6" xfId="22506" xr:uid="{D567146E-68DF-4F4B-B323-8235A4EA44F5}"/>
    <cellStyle name="Input 83 2 2 7" xfId="23537" xr:uid="{5C5FEAA9-FA13-476D-BA40-C5D1DB5C9F2D}"/>
    <cellStyle name="Input 83 2 3" xfId="11712" xr:uid="{0CCF7339-A0BD-45C6-975A-9BE1CF3F703C}"/>
    <cellStyle name="Input 83 2 3 2" xfId="15399" xr:uid="{55F93489-3141-41EC-BB07-886C8F75E888}"/>
    <cellStyle name="Input 83 2 3 3" xfId="16436" xr:uid="{ECDB0C12-C591-4321-ADE3-48CD08B97E5C}"/>
    <cellStyle name="Input 83 2 3 4" xfId="17404" xr:uid="{D12CBE97-B5EA-4DDA-8A29-8CF9A7CDCED1}"/>
    <cellStyle name="Input 83 2 3 5" xfId="21179" xr:uid="{B30D2377-AD04-4ACC-A51C-1450732F3746}"/>
    <cellStyle name="Input 83 2 3 6" xfId="22360" xr:uid="{25E91474-7BFE-4D78-B56C-89B5B86FAD29}"/>
    <cellStyle name="Input 83 2 3 7" xfId="23382" xr:uid="{34342114-7B8D-4EA7-84E5-25F2FC02A53A}"/>
    <cellStyle name="Input 83 2 4" xfId="13806" xr:uid="{DC516C6D-AF40-44C7-B09B-C5443AE6BB54}"/>
    <cellStyle name="Input 83 2 5" xfId="13156" xr:uid="{064245FA-930F-455E-9CFD-3EBC288ACF9F}"/>
    <cellStyle name="Input 83 2 6" xfId="13416" xr:uid="{CB338146-C6FB-45E1-9603-DD79A52391E3}"/>
    <cellStyle name="Input 83 2 7" xfId="19560" xr:uid="{7CB3122B-9E02-4A3C-AE07-63297091D4E7}"/>
    <cellStyle name="Input 83 2 8" xfId="20200" xr:uid="{39CD82F8-3006-4D17-B331-7FF23CD83B44}"/>
    <cellStyle name="Input 83 2 9" xfId="20218" xr:uid="{5D759C8A-F42E-434A-8C94-7F736A08D777}"/>
    <cellStyle name="Input 83 3" xfId="6808" xr:uid="{9F5B40E5-FE3F-4E4D-86C6-BC74847749B7}"/>
    <cellStyle name="Input 83 3 2" xfId="12000" xr:uid="{B028365B-D32E-48CE-81FD-D8B8D4941EC5}"/>
    <cellStyle name="Input 83 3 2 2" xfId="15687" xr:uid="{FB2F4F57-A90B-4AF5-B72E-6174ABA1CAE0}"/>
    <cellStyle name="Input 83 3 2 3" xfId="16721" xr:uid="{7F37D2A1-CC7B-4A46-B803-7E9AF8E9AFD7}"/>
    <cellStyle name="Input 83 3 2 4" xfId="17692" xr:uid="{415C211F-695F-4C60-9204-8034139FA56A}"/>
    <cellStyle name="Input 83 3 2 5" xfId="21465" xr:uid="{EE1DF2C1-086B-437B-91C5-F9DCC4FA3F48}"/>
    <cellStyle name="Input 83 3 2 6" xfId="22634" xr:uid="{B1FB8245-CD8D-4B55-83AF-AEEAC865A9D0}"/>
    <cellStyle name="Input 83 3 2 7" xfId="23670" xr:uid="{85121307-63D6-4A48-A78D-4DE71897602F}"/>
    <cellStyle name="Input 83 3 3" xfId="11376" xr:uid="{50B75C7A-95F6-4EE1-B42E-780AFB913850}"/>
    <cellStyle name="Input 83 3 3 2" xfId="15068" xr:uid="{676EC089-7D74-4A99-A8C0-3224C6A3E77F}"/>
    <cellStyle name="Input 83 3 3 3" xfId="16112" xr:uid="{C453D27D-46D2-4865-8003-E973B8C16696}"/>
    <cellStyle name="Input 83 3 3 4" xfId="17078" xr:uid="{25369F15-3BCD-490A-BA17-9ABA94D04DE8}"/>
    <cellStyle name="Input 83 3 3 5" xfId="20856" xr:uid="{C68BCDF1-CD63-42C2-8A4C-1B8621F153B7}"/>
    <cellStyle name="Input 83 3 3 6" xfId="22062" xr:uid="{9E001C87-C036-41C0-BE6A-A40FC650CF52}"/>
    <cellStyle name="Input 83 3 3 7" xfId="23056" xr:uid="{81E654A7-3F88-42DE-9A2E-9ADB2160DC52}"/>
    <cellStyle name="Input 83 3 4" xfId="14141" xr:uid="{8DE54353-853E-4110-B068-0C470DF38B3A}"/>
    <cellStyle name="Input 83 3 5" xfId="14988" xr:uid="{9F61491B-C5BE-4A56-8EB8-B56C6BCB0D1C}"/>
    <cellStyle name="Input 83 3 6" xfId="14996" xr:uid="{C6248B43-573E-4BE7-9C84-E20FF07DFB90}"/>
    <cellStyle name="Input 83 3 7" xfId="19941" xr:uid="{19DF3E46-B882-4465-9E6D-8EFA6BB1BC9D}"/>
    <cellStyle name="Input 83 3 8" xfId="19719" xr:uid="{EAFB03B3-6E32-4E3D-A825-C758EB3D23B4}"/>
    <cellStyle name="Input 83 3 9" xfId="20715" xr:uid="{63D54301-19FD-4770-8654-0B99771139F7}"/>
    <cellStyle name="Input 83 4" xfId="11599" xr:uid="{822CC474-8B2D-4403-9950-C187CD2D9490}"/>
    <cellStyle name="Input 83 4 2" xfId="15287" xr:uid="{52A9DB1D-CB4E-4595-B53F-C359277D7A78}"/>
    <cellStyle name="Input 83 4 3" xfId="16324" xr:uid="{5EC60A3D-E40A-4F6E-8022-20C5086609BE}"/>
    <cellStyle name="Input 83 4 4" xfId="17292" xr:uid="{F39C45BD-C5DA-41F1-99E3-4C71FE49444D}"/>
    <cellStyle name="Input 83 4 5" xfId="21067" xr:uid="{66E896FB-1CE9-44C1-A60C-A6FEBEA48431}"/>
    <cellStyle name="Input 83 4 6" xfId="22258" xr:uid="{E895043F-ED79-4182-A5D4-2D9ADF8537D4}"/>
    <cellStyle name="Input 83 4 7" xfId="23270" xr:uid="{02F66498-4752-4C28-9A08-A465BAFDCEA8}"/>
    <cellStyle name="Input 83 5" xfId="13150" xr:uid="{797EF483-BAA6-43A9-925E-192484FC7324}"/>
    <cellStyle name="Input 83 6" xfId="13854" xr:uid="{CB39969B-E702-4133-88C4-DFBF0E7885D1}"/>
    <cellStyle name="Input 83 7" xfId="13090" xr:uid="{A781BE4C-EA1F-40BE-B93A-6E42D4DAD2C9}"/>
    <cellStyle name="Input 83 8" xfId="18745" xr:uid="{C08C1FBF-F3AB-4E05-83E1-A4635E190D34}"/>
    <cellStyle name="Input 83 9" xfId="20146" xr:uid="{D44D8225-7B5E-49EF-A324-CC3EED2DB89B}"/>
    <cellStyle name="Input 84" xfId="3115" xr:uid="{261D2ADC-A710-42BF-86A2-9A26ACDB6E0A}"/>
    <cellStyle name="Input 84 10" xfId="19596" xr:uid="{46EBD50A-E1EF-498E-B271-A4A42C66C370}"/>
    <cellStyle name="Input 84 2" xfId="5855" xr:uid="{1423F59E-5C7A-44C8-AB90-9B639DADD88C}"/>
    <cellStyle name="Input 84 2 2" xfId="11894" xr:uid="{180BD25B-B3BC-42F1-B820-204DB82EA61A}"/>
    <cellStyle name="Input 84 2 2 2" xfId="15581" xr:uid="{0EC87BE5-360C-49C5-BF1E-D2664361BD9C}"/>
    <cellStyle name="Input 84 2 2 3" xfId="16616" xr:uid="{855F76D6-EC5F-4B21-88D5-B758C88EFE93}"/>
    <cellStyle name="Input 84 2 2 4" xfId="17586" xr:uid="{292BD1E3-8DD4-4F44-9E86-385CC8BC6F52}"/>
    <cellStyle name="Input 84 2 2 5" xfId="21359" xr:uid="{94EE221F-FC94-4B29-8307-8DA3702D18AA}"/>
    <cellStyle name="Input 84 2 2 6" xfId="22533" xr:uid="{569D3F09-AD0C-443E-B9E2-D4AB0602F401}"/>
    <cellStyle name="Input 84 2 2 7" xfId="23564" xr:uid="{D34F6431-C871-4681-9B25-40BE34E7D3E0}"/>
    <cellStyle name="Input 84 2 3" xfId="11732" xr:uid="{B87B2C57-57F2-47C3-8DC7-9B49CEE30CD4}"/>
    <cellStyle name="Input 84 2 3 2" xfId="15419" xr:uid="{BE18392C-39ED-4DBA-B282-B2B242EBA1D1}"/>
    <cellStyle name="Input 84 2 3 3" xfId="16456" xr:uid="{40CA9C65-2EA3-47AA-AF7E-DBAEFDDA665F}"/>
    <cellStyle name="Input 84 2 3 4" xfId="17424" xr:uid="{7C843AED-1A59-458A-B72F-56649C9778D8}"/>
    <cellStyle name="Input 84 2 3 5" xfId="21199" xr:uid="{FA82608F-BFCF-4973-A4D5-44B26024C875}"/>
    <cellStyle name="Input 84 2 3 6" xfId="22379" xr:uid="{66A46EEB-DE99-4B55-AA4D-1E51589A7AF8}"/>
    <cellStyle name="Input 84 2 3 7" xfId="23402" xr:uid="{C4AA65B9-C4DF-4A9A-9E84-01C5966FB1C9}"/>
    <cellStyle name="Input 84 2 4" xfId="13893" xr:uid="{4CFBCDC2-D76A-40F1-880C-02C675A84D8C}"/>
    <cellStyle name="Input 84 2 5" xfId="13510" xr:uid="{2B2738E6-0CCA-4FD1-949D-71EDEE5C670D}"/>
    <cellStyle name="Input 84 2 6" xfId="16063" xr:uid="{AB28D39B-D559-4C73-9F80-D9A804CB91B5}"/>
    <cellStyle name="Input 84 2 7" xfId="19671" xr:uid="{5A7E8C2D-2348-4911-9A2B-71609B02D1C0}"/>
    <cellStyle name="Input 84 2 8" xfId="20104" xr:uid="{A31818AD-8717-48CC-93A7-9C3B7D12EF92}"/>
    <cellStyle name="Input 84 2 9" xfId="20654" xr:uid="{669D1EC8-D89D-454D-873A-E4617941A74F}"/>
    <cellStyle name="Input 84 3" xfId="6841" xr:uid="{AA76764F-6D16-4EC5-9CAD-80CACAA0B1F1}"/>
    <cellStyle name="Input 84 3 2" xfId="12032" xr:uid="{2C19CBE4-E826-4806-943C-67ED84882B8F}"/>
    <cellStyle name="Input 84 3 2 2" xfId="15719" xr:uid="{19F3205D-E78F-49DF-A060-BC8CBEF94834}"/>
    <cellStyle name="Input 84 3 2 3" xfId="16753" xr:uid="{5E68632E-30EF-4317-929F-E12F2141E65A}"/>
    <cellStyle name="Input 84 3 2 4" xfId="17724" xr:uid="{A4B38153-EB05-4C3B-A37C-0EF1295FD189}"/>
    <cellStyle name="Input 84 3 2 5" xfId="21497" xr:uid="{C67E204E-A824-47D6-A5AC-D31D9CEC4A0A}"/>
    <cellStyle name="Input 84 3 2 6" xfId="22666" xr:uid="{700F39AA-C507-4233-8B7E-966E16C1A631}"/>
    <cellStyle name="Input 84 3 2 7" xfId="23702" xr:uid="{2886220B-E345-4F1A-BCA9-605D305556C8}"/>
    <cellStyle name="Input 84 3 3" xfId="11406" xr:uid="{C33731B0-DB3D-4BDD-903E-4FA28CF35F68}"/>
    <cellStyle name="Input 84 3 3 2" xfId="15098" xr:uid="{4EC216A8-8A3A-4FD0-ADCE-1E4BA7070368}"/>
    <cellStyle name="Input 84 3 3 3" xfId="16141" xr:uid="{8C498E42-0A88-4BED-9657-A73139587EFA}"/>
    <cellStyle name="Input 84 3 3 4" xfId="17107" xr:uid="{87D73852-3D54-496E-A754-D5495A2C328E}"/>
    <cellStyle name="Input 84 3 3 5" xfId="20885" xr:uid="{201AF1DA-3E6C-4EBC-B7AA-655B511EFC47}"/>
    <cellStyle name="Input 84 3 3 6" xfId="22090" xr:uid="{AC3A4357-EF00-4164-852C-D17D27A89238}"/>
    <cellStyle name="Input 84 3 3 7" xfId="23085" xr:uid="{97C32ED5-992E-46C8-B717-80549A7D7983}"/>
    <cellStyle name="Input 84 3 4" xfId="14173" xr:uid="{D50CC049-98DE-400A-93B3-10796C6272B8}"/>
    <cellStyle name="Input 84 3 5" xfId="14689" xr:uid="{5F9B0CDD-2F07-4CD8-B95A-7F5061FBBD51}"/>
    <cellStyle name="Input 84 3 6" xfId="15893" xr:uid="{7835EDE6-616A-47C3-84C8-BA11D131AC65}"/>
    <cellStyle name="Input 84 3 7" xfId="19973" xr:uid="{261B1565-35D0-4FD4-AD31-74AD67C7CF45}"/>
    <cellStyle name="Input 84 3 8" xfId="19891" xr:uid="{2213B572-0808-4CB1-AD11-FB90BA857ED8}"/>
    <cellStyle name="Input 84 3 9" xfId="20600" xr:uid="{38B9E5A6-343B-470B-AB89-8CB69CC76A34}"/>
    <cellStyle name="Input 84 4" xfId="11634" xr:uid="{5392E6EC-E573-406D-BD48-9F6C6B708BEF}"/>
    <cellStyle name="Input 84 4 2" xfId="15322" xr:uid="{FD4D730B-251F-4E7F-9B64-BD54984930B8}"/>
    <cellStyle name="Input 84 4 3" xfId="16359" xr:uid="{87E39CE8-8D7A-4528-8E35-36868FB2B4E2}"/>
    <cellStyle name="Input 84 4 4" xfId="17327" xr:uid="{6F027E4E-654E-4A21-9B1D-10EE82655A52}"/>
    <cellStyle name="Input 84 4 5" xfId="21102" xr:uid="{D327641E-A3A4-4096-8A9A-A94BFB8B39B2}"/>
    <cellStyle name="Input 84 4 6" xfId="22292" xr:uid="{566CD97E-1D95-464D-840D-38B7265CC73C}"/>
    <cellStyle name="Input 84 4 7" xfId="23305" xr:uid="{FF152D93-8CB0-46E7-81C4-30BF5C06D752}"/>
    <cellStyle name="Input 84 5" xfId="13237" xr:uid="{6D4041EB-521D-484D-8EDE-A8F5E343D280}"/>
    <cellStyle name="Input 84 6" xfId="12770" xr:uid="{B659B66C-C1AE-4D60-B88C-D835CA36CB24}"/>
    <cellStyle name="Input 84 7" xfId="14542" xr:uid="{E10EB81A-C99F-4E4D-B474-744A4C834067}"/>
    <cellStyle name="Input 84 8" xfId="18869" xr:uid="{6ED773A9-4FD2-4269-A58D-E14B8BB489FD}"/>
    <cellStyle name="Input 84 9" xfId="19674" xr:uid="{331827E3-6E31-4CBC-82C1-F4623D61D991}"/>
    <cellStyle name="Input 85" xfId="3241" xr:uid="{72B3C6BC-2CBE-4D83-BFA9-EDEA90A8ED43}"/>
    <cellStyle name="Input 85 10" xfId="19251" xr:uid="{CA43C858-0F76-4A38-B04D-5D304D628641}"/>
    <cellStyle name="Input 85 2" xfId="5948" xr:uid="{1CE51EE2-2923-417B-A9E7-B631946D44D8}"/>
    <cellStyle name="Input 85 2 2" xfId="11920" xr:uid="{D5E4B70A-37E6-450A-8B6D-E1B501522DB4}"/>
    <cellStyle name="Input 85 2 2 2" xfId="15607" xr:uid="{6A080C23-6291-4D58-8CD4-FA1E41B195FC}"/>
    <cellStyle name="Input 85 2 2 3" xfId="16642" xr:uid="{E8BC8BA7-B36C-4098-AD1A-43BF3ED6CBAC}"/>
    <cellStyle name="Input 85 2 2 4" xfId="17612" xr:uid="{DA393C4C-9259-421A-A188-A4CAF4FE075E}"/>
    <cellStyle name="Input 85 2 2 5" xfId="21385" xr:uid="{C344B8B5-CBA1-4CAE-B7F3-113ACF1498F5}"/>
    <cellStyle name="Input 85 2 2 6" xfId="22557" xr:uid="{EB80D3B9-D23F-4795-97EC-2ADBF86838D0}"/>
    <cellStyle name="Input 85 2 2 7" xfId="23590" xr:uid="{740CDEAC-38C5-4EEE-A80B-9220EB7B6EA3}"/>
    <cellStyle name="Input 85 2 3" xfId="11745" xr:uid="{3B2E910A-91F2-46EF-8164-51BFDD161EDB}"/>
    <cellStyle name="Input 85 2 3 2" xfId="15432" xr:uid="{67254318-A4C0-41CC-86BD-ECF06E2E8B24}"/>
    <cellStyle name="Input 85 2 3 3" xfId="16469" xr:uid="{FCB1A191-7906-443D-9A39-8AE0BB504D71}"/>
    <cellStyle name="Input 85 2 3 4" xfId="17437" xr:uid="{913337C8-B02A-4016-99FB-FBEA070BBB74}"/>
    <cellStyle name="Input 85 2 3 5" xfId="21212" xr:uid="{DBF5282F-E63C-48CA-9FB8-99C04FAF2EEF}"/>
    <cellStyle name="Input 85 2 3 6" xfId="22392" xr:uid="{C0ECB2CC-6FCF-4AB0-9BA3-BFD350513BE5}"/>
    <cellStyle name="Input 85 2 3 7" xfId="23415" xr:uid="{CF3EE825-BC60-4D84-B287-D0526A8E9513}"/>
    <cellStyle name="Input 85 2 4" xfId="13936" xr:uid="{3D8528D7-DCF3-4350-B9D0-8E6BA84D56DE}"/>
    <cellStyle name="Input 85 2 5" xfId="14050" xr:uid="{447D6DF2-8124-4A2D-B163-4EF56CCCB35E}"/>
    <cellStyle name="Input 85 2 6" xfId="14826" xr:uid="{A6A3E0D4-544E-4428-BC2B-AD9C8ACB5A52}"/>
    <cellStyle name="Input 85 2 7" xfId="19715" xr:uid="{686F0867-B67D-4ACC-9A29-AFD38377E9DD}"/>
    <cellStyle name="Input 85 2 8" xfId="20702" xr:uid="{94A6615E-A748-4C3B-BD79-67C73F76A4DF}"/>
    <cellStyle name="Input 85 2 9" xfId="20327" xr:uid="{483BE7FB-7073-4F7E-889F-FA867575B27A}"/>
    <cellStyle name="Input 85 3" xfId="6886" xr:uid="{E703C37A-BB25-4C7C-8C15-00670E33F7D4}"/>
    <cellStyle name="Input 85 3 2" xfId="12076" xr:uid="{F63808A7-1AC4-4382-8A67-E10D8EF37AD0}"/>
    <cellStyle name="Input 85 3 2 2" xfId="15763" xr:uid="{F884CBD9-CA46-4E21-A2F6-B0D06641D7F1}"/>
    <cellStyle name="Input 85 3 2 3" xfId="16797" xr:uid="{BFE5DA9E-EA82-42F5-8DE4-78EBB457B352}"/>
    <cellStyle name="Input 85 3 2 4" xfId="17768" xr:uid="{83FFD7AC-9B90-496C-83CD-401483D9CD0A}"/>
    <cellStyle name="Input 85 3 2 5" xfId="21541" xr:uid="{841F6651-67BB-42D5-9EDE-F4024E590DC7}"/>
    <cellStyle name="Input 85 3 2 6" xfId="22705" xr:uid="{95E7ACBA-80C9-4311-BCA0-F7208A29D661}"/>
    <cellStyle name="Input 85 3 2 7" xfId="23746" xr:uid="{249566F4-0BB3-46AA-A3F9-62F07106027D}"/>
    <cellStyle name="Input 85 3 3" xfId="11448" xr:uid="{50E0BA7C-D69C-4E39-90F4-EC9C6B61DF24}"/>
    <cellStyle name="Input 85 3 3 2" xfId="15140" xr:uid="{C13C742B-FEBB-4D48-9171-D14542780EE5}"/>
    <cellStyle name="Input 85 3 3 3" xfId="16182" xr:uid="{6AAF4E5B-169D-4CDF-9633-AECBA5358A98}"/>
    <cellStyle name="Input 85 3 3 4" xfId="17148" xr:uid="{A1ACED2D-0F4F-4062-A283-A52EAEC6431D}"/>
    <cellStyle name="Input 85 3 3 5" xfId="20926" xr:uid="{56FDB21B-C781-44EB-AA77-237865A89F5F}"/>
    <cellStyle name="Input 85 3 3 6" xfId="22124" xr:uid="{23A245C4-49D4-4645-8B63-AADCEB019AF1}"/>
    <cellStyle name="Input 85 3 3 7" xfId="23126" xr:uid="{326838C8-B3C3-4E08-A88C-602D190AC5BB}"/>
    <cellStyle name="Input 85 3 4" xfId="14217" xr:uid="{F75C64D6-217F-44F2-AF37-2AA961979D21}"/>
    <cellStyle name="Input 85 3 5" xfId="14040" xr:uid="{C7E90BC7-E345-406F-832D-7578C18139F1}"/>
    <cellStyle name="Input 85 3 6" xfId="13474" xr:uid="{2FE06AAE-FD7C-4BE1-9BDE-32621F7CDDF7}"/>
    <cellStyle name="Input 85 3 7" xfId="20017" xr:uid="{1C093082-DF48-4C7C-B547-E39A5A476E8A}"/>
    <cellStyle name="Input 85 3 8" xfId="20440" xr:uid="{F1A58902-1468-45AC-BA47-96A482F42DB0}"/>
    <cellStyle name="Input 85 3 9" xfId="21936" xr:uid="{96BC0423-83FE-4813-899E-B005AB132D88}"/>
    <cellStyle name="Input 85 4" xfId="11680" xr:uid="{B0AE420A-C3CE-440B-8BFC-C4243594E857}"/>
    <cellStyle name="Input 85 4 2" xfId="15368" xr:uid="{7791CB61-55F8-4CDA-8155-57FF6FDB8A4D}"/>
    <cellStyle name="Input 85 4 3" xfId="16405" xr:uid="{2FA300C5-0224-450A-9E4B-04AB50580F18}"/>
    <cellStyle name="Input 85 4 4" xfId="17373" xr:uid="{59696D99-07B9-450D-9F44-1C9D615A3F2B}"/>
    <cellStyle name="Input 85 4 5" xfId="21148" xr:uid="{2F0CB7FA-0938-49A2-A493-67B3AD737F9E}"/>
    <cellStyle name="Input 85 4 6" xfId="22330" xr:uid="{85112D35-0C92-4B69-A109-A92B4767AAC2}"/>
    <cellStyle name="Input 85 4 7" xfId="23351" xr:uid="{3ADC3DA5-8942-4BB8-94F9-1EE65ECB5904}"/>
    <cellStyle name="Input 85 5" xfId="13299" xr:uid="{23F8491B-DA51-4598-ACBD-AA922E1EC91B}"/>
    <cellStyle name="Input 85 6" xfId="13603" xr:uid="{FFE14EF9-DECE-49D7-9E2C-CA261E94E6A8}"/>
    <cellStyle name="Input 85 7" xfId="12845" xr:uid="{7492B841-6047-4E7D-A9D8-FD3FA778C887}"/>
    <cellStyle name="Input 85 8" xfId="18931" xr:uid="{6724CC83-6202-4534-A29F-A3F80A44635A}"/>
    <cellStyle name="Input 85 9" xfId="18271" xr:uid="{82080798-FB6A-49B0-AF28-59E3C06579D4}"/>
    <cellStyle name="Input 86" xfId="3202" xr:uid="{C959822D-02B2-40A2-BFF3-49F308B18EA8}"/>
    <cellStyle name="Input 86 10" xfId="19884" xr:uid="{01026904-404A-4C2B-89F7-DDFC1E7B6728}"/>
    <cellStyle name="Input 86 2" xfId="5923" xr:uid="{CD5BCABD-9A62-4807-B716-542C58CFB76B}"/>
    <cellStyle name="Input 86 2 2" xfId="11912" xr:uid="{7639B1C3-56DF-4A24-AD4B-33FF7B7A6B69}"/>
    <cellStyle name="Input 86 2 2 2" xfId="15599" xr:uid="{CD7AC06F-531C-4B0B-9C61-CB3A2E323E2C}"/>
    <cellStyle name="Input 86 2 2 3" xfId="16634" xr:uid="{C08078AA-C641-4B82-B6E5-E0C60F319DDD}"/>
    <cellStyle name="Input 86 2 2 4" xfId="17604" xr:uid="{22829B8B-024B-472E-9060-E38D955545BE}"/>
    <cellStyle name="Input 86 2 2 5" xfId="21377" xr:uid="{77291D0F-A86E-4AD1-92BF-D31607776596}"/>
    <cellStyle name="Input 86 2 2 6" xfId="22549" xr:uid="{9735F71E-087A-4051-9BD8-212EBD9AF11F}"/>
    <cellStyle name="Input 86 2 2 7" xfId="23582" xr:uid="{BAABA52C-4D7D-48F9-BFBE-AAFD69910048}"/>
    <cellStyle name="Input 86 2 3" xfId="11539" xr:uid="{C30D9BC0-A3FC-48AA-AC8E-C2B21E1A48C3}"/>
    <cellStyle name="Input 86 2 3 2" xfId="15228" xr:uid="{655D5DB6-F02B-4ED3-B006-EDC50D9F46E7}"/>
    <cellStyle name="Input 86 2 3 3" xfId="16267" xr:uid="{ACBC961A-3C56-4E22-9415-456F8693B64E}"/>
    <cellStyle name="Input 86 2 3 4" xfId="17234" xr:uid="{60D232EB-EE95-4D04-9883-1B60C7CA1ECA}"/>
    <cellStyle name="Input 86 2 3 5" xfId="21010" xr:uid="{8EF4F996-59FD-4E18-9523-C0D5532CF137}"/>
    <cellStyle name="Input 86 2 3 6" xfId="22201" xr:uid="{38689CEA-A1B5-4023-826F-EE35F287FECB}"/>
    <cellStyle name="Input 86 2 3 7" xfId="23212" xr:uid="{C6002689-47B1-4712-85B8-0A739F72F4C6}"/>
    <cellStyle name="Input 86 2 4" xfId="13923" xr:uid="{FD038EBE-AA64-4961-9E73-EEE7B41E4D29}"/>
    <cellStyle name="Input 86 2 5" xfId="14792" xr:uid="{C8B6EF05-28BB-44B6-B07A-EA5FC816CF57}"/>
    <cellStyle name="Input 86 2 6" xfId="14710" xr:uid="{E5C1D1E6-EE71-4917-820B-E34073161F0F}"/>
    <cellStyle name="Input 86 2 7" xfId="19704" xr:uid="{3AA37111-7A1A-4F08-ADD1-A0F13A79D137}"/>
    <cellStyle name="Input 86 2 8" xfId="20497" xr:uid="{7CE9BC43-1AA0-40F2-B532-431C5C7A3FAE}"/>
    <cellStyle name="Input 86 2 9" xfId="20414" xr:uid="{E7533C37-62B0-40E2-9AEA-3CD439AF7F15}"/>
    <cellStyle name="Input 86 3" xfId="6870" xr:uid="{0F565E40-0B43-4ACF-A3C8-C121D020C626}"/>
    <cellStyle name="Input 86 3 2" xfId="12060" xr:uid="{CC0A244B-7C1A-4A50-9403-5EF19D8A0B71}"/>
    <cellStyle name="Input 86 3 2 2" xfId="15747" xr:uid="{9E15E029-4543-4CFD-9795-995C41620EC5}"/>
    <cellStyle name="Input 86 3 2 3" xfId="16781" xr:uid="{AB4E546D-393F-49B6-82C2-F038EC8C206D}"/>
    <cellStyle name="Input 86 3 2 4" xfId="17752" xr:uid="{493C938D-7C58-4561-8321-D91995EA7C51}"/>
    <cellStyle name="Input 86 3 2 5" xfId="21525" xr:uid="{A239F752-690B-440A-B8EA-5210D356EA19}"/>
    <cellStyle name="Input 86 3 2 6" xfId="22690" xr:uid="{B649B253-5AD4-490F-AF83-1B9C644B6D32}"/>
    <cellStyle name="Input 86 3 2 7" xfId="23730" xr:uid="{667E75CC-E509-426F-A276-D0247B80F82E}"/>
    <cellStyle name="Input 86 3 3" xfId="11433" xr:uid="{91401FA9-FFDE-4AA3-BEA8-D4354D8069D5}"/>
    <cellStyle name="Input 86 3 3 2" xfId="15125" xr:uid="{8D229C8A-7A14-4B4C-9602-CFB36E1A715A}"/>
    <cellStyle name="Input 86 3 3 3" xfId="16167" xr:uid="{6865086E-B036-48D2-9CCC-967B299821A1}"/>
    <cellStyle name="Input 86 3 3 4" xfId="17133" xr:uid="{5A761AED-C784-459F-A0D3-5E9A0D77FDA4}"/>
    <cellStyle name="Input 86 3 3 5" xfId="20911" xr:uid="{E24102C4-DA80-4768-9D49-0CA94651A7BC}"/>
    <cellStyle name="Input 86 3 3 6" xfId="22110" xr:uid="{245F3CEB-190A-4AD0-A6E5-C8F75BC4C1A8}"/>
    <cellStyle name="Input 86 3 3 7" xfId="23111" xr:uid="{CA1FD974-9760-4E74-94AC-FF5306075251}"/>
    <cellStyle name="Input 86 3 4" xfId="14201" xr:uid="{8AC8BFA4-DAEB-4485-8B2B-0A071325484C}"/>
    <cellStyle name="Input 86 3 5" xfId="13676" xr:uid="{9A5C0DA5-FD9F-496D-BFC9-BD63DED780AB}"/>
    <cellStyle name="Input 86 3 6" xfId="13298" xr:uid="{7876CBED-4ADD-4467-B220-7FC1A6799690}"/>
    <cellStyle name="Input 86 3 7" xfId="20001" xr:uid="{B7756FC1-839F-4E91-959E-B681AD3EB8B5}"/>
    <cellStyle name="Input 86 3 8" xfId="19455" xr:uid="{4CB36D7B-B26F-4CE6-8C03-C20F1D909F7C}"/>
    <cellStyle name="Input 86 3 9" xfId="20508" xr:uid="{0FFB2A81-FBA5-4E31-967B-FE4820C4FF57}"/>
    <cellStyle name="Input 86 4" xfId="11664" xr:uid="{50411438-2055-4CF5-AE5B-DD0C65842EE5}"/>
    <cellStyle name="Input 86 4 2" xfId="15352" xr:uid="{1BED77ED-3D56-402E-A6FA-F44B0E62F404}"/>
    <cellStyle name="Input 86 4 3" xfId="16389" xr:uid="{E9A686DD-218B-4157-AF4D-42002CAF60CE}"/>
    <cellStyle name="Input 86 4 4" xfId="17357" xr:uid="{745B2D56-C296-447A-A6C5-0E460C40B7B1}"/>
    <cellStyle name="Input 86 4 5" xfId="21132" xr:uid="{52ABBF7E-4632-48D6-A4A1-C838D7A53080}"/>
    <cellStyle name="Input 86 4 6" xfId="22315" xr:uid="{730F02A1-6B01-4CCC-A204-EAAE950BD8A3}"/>
    <cellStyle name="Input 86 4 7" xfId="23335" xr:uid="{D677E468-7978-4F9D-BE94-79F9BAFE2900}"/>
    <cellStyle name="Input 86 5" xfId="13278" xr:uid="{28BFFD47-4B59-4FEA-B841-87CD96AFA93A}"/>
    <cellStyle name="Input 86 6" xfId="13930" xr:uid="{003C4610-872F-45DB-A4D6-E7EE410BFE2F}"/>
    <cellStyle name="Input 86 7" xfId="14431" xr:uid="{70FC9213-85A2-4A78-8CAE-A4B65D1AE5BF}"/>
    <cellStyle name="Input 86 8" xfId="18912" xr:uid="{222B928D-2E00-4F75-9C5B-221388564B42}"/>
    <cellStyle name="Input 86 9" xfId="19138" xr:uid="{E39B3E22-E200-493F-8103-720F52A574C4}"/>
    <cellStyle name="Input 87" xfId="3119" xr:uid="{A1B3FC69-9153-4D37-87AC-6FF71AEF5D5E}"/>
    <cellStyle name="Input 87 10" xfId="20323" xr:uid="{47C6D672-0720-4C1A-B7CE-30240FC50F31}"/>
    <cellStyle name="Input 87 2" xfId="5857" xr:uid="{315D33A3-CFD6-447C-99E9-0DDBD77DAB1A}"/>
    <cellStyle name="Input 87 2 2" xfId="11896" xr:uid="{E5DDB368-1C12-4F86-86C1-7F2F6C4A5812}"/>
    <cellStyle name="Input 87 2 2 2" xfId="15583" xr:uid="{26E87BE3-2399-4A23-A88D-EFF7CA9C5402}"/>
    <cellStyle name="Input 87 2 2 3" xfId="16618" xr:uid="{EE640579-6994-407F-86BA-A9A1C280E8E1}"/>
    <cellStyle name="Input 87 2 2 4" xfId="17588" xr:uid="{11EDCD54-75BA-4714-8F2D-943DF44190AE}"/>
    <cellStyle name="Input 87 2 2 5" xfId="21361" xr:uid="{759DC184-DAC0-43B2-85A1-8B09BD7F3729}"/>
    <cellStyle name="Input 87 2 2 6" xfId="22535" xr:uid="{1AC0DE16-91F2-4D93-B88B-C38895444E4C}"/>
    <cellStyle name="Input 87 2 2 7" xfId="23566" xr:uid="{3E82B98D-0791-40B3-B278-EE1A77C0CC9A}"/>
    <cellStyle name="Input 87 2 3" xfId="11724" xr:uid="{EC1F73AF-B6A2-4F7F-8D63-2C5C469C40B6}"/>
    <cellStyle name="Input 87 2 3 2" xfId="15411" xr:uid="{613403C5-B44A-4AF1-A6BB-75FF2EB4E80A}"/>
    <cellStyle name="Input 87 2 3 3" xfId="16448" xr:uid="{06147A31-548C-4085-865E-E26BB666CFED}"/>
    <cellStyle name="Input 87 2 3 4" xfId="17416" xr:uid="{5020C12F-4D68-4F93-8CB0-9AC77073BBE6}"/>
    <cellStyle name="Input 87 2 3 5" xfId="21191" xr:uid="{07A25FC2-57F5-4C68-9150-F08080ACE2A4}"/>
    <cellStyle name="Input 87 2 3 6" xfId="22371" xr:uid="{A677987A-CB01-4C8F-B442-6DB26AF5E4D3}"/>
    <cellStyle name="Input 87 2 3 7" xfId="23394" xr:uid="{07ED7C8C-F262-46DA-8D85-8B306CF63CA0}"/>
    <cellStyle name="Input 87 2 4" xfId="13895" xr:uid="{C823406D-2BF1-4641-A9DC-245C45B8605A}"/>
    <cellStyle name="Input 87 2 5" xfId="14972" xr:uid="{968CB381-0534-4819-8262-82EF286CBECE}"/>
    <cellStyle name="Input 87 2 6" xfId="13781" xr:uid="{40E0C19D-81F1-4813-93A1-0E03E701258E}"/>
    <cellStyle name="Input 87 2 7" xfId="19673" xr:uid="{BAF1253E-B2CD-45D5-ADC9-0F3C6785DC34}"/>
    <cellStyle name="Input 87 2 8" xfId="19327" xr:uid="{BBE722C0-C41B-454C-89EF-7E26F2133E83}"/>
    <cellStyle name="Input 87 2 9" xfId="20172" xr:uid="{6CC71481-77FA-4B3E-9786-CDDC21D20A46}"/>
    <cellStyle name="Input 87 3" xfId="6845" xr:uid="{4944007A-C9DE-4446-ADBE-800B07DDA11C}"/>
    <cellStyle name="Input 87 3 2" xfId="12036" xr:uid="{1E7E9347-B561-45DE-99A2-AD20A74B8F52}"/>
    <cellStyle name="Input 87 3 2 2" xfId="15723" xr:uid="{D1A79236-EB4F-4911-BCBB-8B4620507A1F}"/>
    <cellStyle name="Input 87 3 2 3" xfId="16757" xr:uid="{1A6071A7-205B-4AAA-A51A-7E0D6C25A305}"/>
    <cellStyle name="Input 87 3 2 4" xfId="17728" xr:uid="{0D839EB2-16D3-4263-BED7-2A32C7059403}"/>
    <cellStyle name="Input 87 3 2 5" xfId="21501" xr:uid="{B66D4DC1-1ED4-45B6-B7F1-2EA9C745BBFA}"/>
    <cellStyle name="Input 87 3 2 6" xfId="22670" xr:uid="{20779156-4B81-4D01-B76D-550C1DEC283E}"/>
    <cellStyle name="Input 87 3 2 7" xfId="23706" xr:uid="{76DCC8A0-3E8D-4711-B349-3EEA089A49D6}"/>
    <cellStyle name="Input 87 3 3" xfId="11410" xr:uid="{92DB4833-BD3F-4B04-BEB0-4A3B2BCEED06}"/>
    <cellStyle name="Input 87 3 3 2" xfId="15102" xr:uid="{62B0299D-7D23-4AB3-BB11-065833B2B026}"/>
    <cellStyle name="Input 87 3 3 3" xfId="16145" xr:uid="{667D92E4-1F1E-435F-B134-AF88F255FA49}"/>
    <cellStyle name="Input 87 3 3 4" xfId="17111" xr:uid="{B95B4B69-EA83-4FC1-A28F-E001019A29CD}"/>
    <cellStyle name="Input 87 3 3 5" xfId="20889" xr:uid="{D5A7F130-62D8-4AFB-96F1-9A0ACB2EBCF4}"/>
    <cellStyle name="Input 87 3 3 6" xfId="22094" xr:uid="{417E04F6-FF9E-448B-94E3-37AC9F199122}"/>
    <cellStyle name="Input 87 3 3 7" xfId="23089" xr:uid="{65C27665-B2AE-41C3-BBB8-2F265D526718}"/>
    <cellStyle name="Input 87 3 4" xfId="14177" xr:uid="{2395406E-ECF8-4088-93B7-BC3832551B7B}"/>
    <cellStyle name="Input 87 3 5" xfId="14905" xr:uid="{22BAA5A2-41C9-4B7C-A414-C2E7029996A4}"/>
    <cellStyle name="Input 87 3 6" xfId="13462" xr:uid="{9A08305C-BEC9-4195-B625-063FAE00A89F}"/>
    <cellStyle name="Input 87 3 7" xfId="19977" xr:uid="{B249FAC0-9079-4805-B8E2-9CD8698AA07D}"/>
    <cellStyle name="Input 87 3 8" xfId="19854" xr:uid="{4F0EDCD6-E590-4A04-960B-4C143F6FFDD0}"/>
    <cellStyle name="Input 87 3 9" xfId="21998" xr:uid="{BCD3CE9C-1909-4A34-ADF3-EB180956240A}"/>
    <cellStyle name="Input 87 4" xfId="11638" xr:uid="{EAFE25C1-CD26-4CD4-97FA-F1DF68EC8E92}"/>
    <cellStyle name="Input 87 4 2" xfId="15326" xr:uid="{21ADC73E-9B33-4A9B-842A-2E33209D6BB0}"/>
    <cellStyle name="Input 87 4 3" xfId="16363" xr:uid="{50242545-E04D-45AB-8C9B-1955815E6A5C}"/>
    <cellStyle name="Input 87 4 4" xfId="17331" xr:uid="{3B372C0B-AE00-4564-8FB2-EAF7C54CE56F}"/>
    <cellStyle name="Input 87 4 5" xfId="21106" xr:uid="{E1E8D066-6850-4613-A0B1-FD87CE078876}"/>
    <cellStyle name="Input 87 4 6" xfId="22296" xr:uid="{250D5035-7ABF-46D7-8FEC-E4914B12BA25}"/>
    <cellStyle name="Input 87 4 7" xfId="23309" xr:uid="{B5C405FA-8C8C-42FE-AC79-714E567DAE88}"/>
    <cellStyle name="Input 87 5" xfId="13241" xr:uid="{424049C5-CEFE-4D28-B16B-59DB6A8CA68B}"/>
    <cellStyle name="Input 87 6" xfId="12768" xr:uid="{250DAE1D-3A34-4D8A-AA8F-5FAE7AD1D441}"/>
    <cellStyle name="Input 87 7" xfId="14748" xr:uid="{596013F6-86D6-456D-B0C4-90D960FEE028}"/>
    <cellStyle name="Input 87 8" xfId="18873" xr:uid="{5E2930E5-DB09-4F2D-BC89-C6223D5E15AE}"/>
    <cellStyle name="Input 87 9" xfId="19578" xr:uid="{E471CA75-1285-4A86-9742-A3387A653E33}"/>
    <cellStyle name="Input 88" xfId="3309" xr:uid="{DDAC0C81-3AA4-4A77-9A2D-94724B40ED04}"/>
    <cellStyle name="Input 88 10" xfId="18651" xr:uid="{02D7208C-6425-47EB-840D-892B9E559E06}"/>
    <cellStyle name="Input 88 2" xfId="6004" xr:uid="{B077B0DD-0E45-4740-92C1-C193C24C92E7}"/>
    <cellStyle name="Input 88 2 2" xfId="11927" xr:uid="{58D5ABC0-F5DE-4213-9083-E7FBC0947572}"/>
    <cellStyle name="Input 88 2 2 2" xfId="15614" xr:uid="{9E3444AC-C0DE-4A6F-806D-E0971ABDC766}"/>
    <cellStyle name="Input 88 2 2 3" xfId="16649" xr:uid="{183E9AFE-04E4-4442-9CE4-54C5D50B4615}"/>
    <cellStyle name="Input 88 2 2 4" xfId="17619" xr:uid="{549D2C61-D210-496B-82AB-D1C2CEF48643}"/>
    <cellStyle name="Input 88 2 2 5" xfId="21392" xr:uid="{CDD7C52B-F8AA-467B-B565-FF4B203E3A2C}"/>
    <cellStyle name="Input 88 2 2 6" xfId="22563" xr:uid="{56A84AAF-A536-40F4-97A9-62F3A0A93D26}"/>
    <cellStyle name="Input 88 2 2 7" xfId="23597" xr:uid="{1D6B231F-1FA8-43FC-BCF0-8CE802D4498E}"/>
    <cellStyle name="Input 88 2 3" xfId="11523" xr:uid="{A52AB945-27FC-40F9-9007-86DFCA5CD008}"/>
    <cellStyle name="Input 88 2 3 2" xfId="15212" xr:uid="{489BAB72-4B20-4C8A-AA0F-B144358996D4}"/>
    <cellStyle name="Input 88 2 3 3" xfId="16251" xr:uid="{DB908615-C6FC-4ACC-B1AA-1BEDBA94F17A}"/>
    <cellStyle name="Input 88 2 3 4" xfId="17218" xr:uid="{E6BA4C73-1818-4055-8D48-AA805840117D}"/>
    <cellStyle name="Input 88 2 3 5" xfId="20994" xr:uid="{CE40C341-54BE-4CA3-9282-10D29E8BEAF8}"/>
    <cellStyle name="Input 88 2 3 6" xfId="22185" xr:uid="{BAC03FFF-AC3F-4A24-ADA7-6BAC616444C7}"/>
    <cellStyle name="Input 88 2 3 7" xfId="23196" xr:uid="{018520E7-1FD5-4AE1-BDFD-E92018C225D0}"/>
    <cellStyle name="Input 88 2 4" xfId="13955" xr:uid="{2CBAF834-876C-431E-B684-AF75EA321085}"/>
    <cellStyle name="Input 88 2 5" xfId="14970" xr:uid="{1E12E1DE-8117-47C8-BE53-DCABE3B5B026}"/>
    <cellStyle name="Input 88 2 6" xfId="15920" xr:uid="{67A7DBE5-B06B-4C54-9947-8C94264020D8}"/>
    <cellStyle name="Input 88 2 7" xfId="19747" xr:uid="{FD752E50-CE47-43F7-B946-2C7E40CABD22}"/>
    <cellStyle name="Input 88 2 8" xfId="18422" xr:uid="{D59AF279-92FA-49DB-8D42-9BDAF007FFB1}"/>
    <cellStyle name="Input 88 2 9" xfId="20556" xr:uid="{E2CA0A8A-6B63-489A-A082-773C68A6F647}"/>
    <cellStyle name="Input 88 3" xfId="6898" xr:uid="{D8BEDB89-8001-4C1B-A573-CBFE0705A1D7}"/>
    <cellStyle name="Input 88 3 2" xfId="12088" xr:uid="{7A7EE1BD-FC66-461F-94D1-E7D6A1A69AA4}"/>
    <cellStyle name="Input 88 3 2 2" xfId="15775" xr:uid="{BCCED5E7-E155-43AB-9D55-644AE1507792}"/>
    <cellStyle name="Input 88 3 2 3" xfId="16809" xr:uid="{74DDAF63-D759-46D8-B021-DE4E58EF090B}"/>
    <cellStyle name="Input 88 3 2 4" xfId="17780" xr:uid="{BA7F0CEC-08A8-438F-83C6-814F5572BD9A}"/>
    <cellStyle name="Input 88 3 2 5" xfId="21553" xr:uid="{0BD2DC20-5869-4CF0-9B52-D2ECFE7E5E42}"/>
    <cellStyle name="Input 88 3 2 6" xfId="22716" xr:uid="{2540DD3D-8F95-4AAB-A7E1-E5ED13B35DA1}"/>
    <cellStyle name="Input 88 3 2 7" xfId="23758" xr:uid="{42E85B15-070B-4239-8103-C4F3A8F95389}"/>
    <cellStyle name="Input 88 3 3" xfId="11460" xr:uid="{B2B4A2B0-7622-42A6-A76E-AB633D8DD04B}"/>
    <cellStyle name="Input 88 3 3 2" xfId="15152" xr:uid="{DB9CF07A-0AA0-45AA-BC4C-4D62C0419D55}"/>
    <cellStyle name="Input 88 3 3 3" xfId="16194" xr:uid="{9852C2FA-3705-4012-AE04-54CFBCDB1010}"/>
    <cellStyle name="Input 88 3 3 4" xfId="17160" xr:uid="{DCA27B03-B539-4EA5-8A38-D1EC9699309F}"/>
    <cellStyle name="Input 88 3 3 5" xfId="20938" xr:uid="{1B4B82EF-C70B-4A32-9E56-8B517947F54A}"/>
    <cellStyle name="Input 88 3 3 6" xfId="22135" xr:uid="{99D26E77-D584-4398-B893-30E5E7A63DD6}"/>
    <cellStyle name="Input 88 3 3 7" xfId="23138" xr:uid="{007D5BE5-4939-4464-AE4C-02C7B925C136}"/>
    <cellStyle name="Input 88 3 4" xfId="14229" xr:uid="{04F5FB18-33EC-44FC-932A-5FD747C23AE7}"/>
    <cellStyle name="Input 88 3 5" xfId="14947" xr:uid="{46858290-3D5A-40FA-BCC3-FE51A608DD44}"/>
    <cellStyle name="Input 88 3 6" xfId="12979" xr:uid="{4D7054C0-CA1A-42B2-815C-CBCBFBD6E6B4}"/>
    <cellStyle name="Input 88 3 7" xfId="20029" xr:uid="{88377EDC-D782-464C-BC5F-D551B54FFA7B}"/>
    <cellStyle name="Input 88 3 8" xfId="20698" xr:uid="{FE9E96BB-A8C9-49F3-9D49-B06588AE051F}"/>
    <cellStyle name="Input 88 3 9" xfId="19034" xr:uid="{886E7553-AE45-4A7B-84AA-CCB406CA81B9}"/>
    <cellStyle name="Input 88 4" xfId="11692" xr:uid="{BDF946FC-50B6-487C-B00E-DE991AFD8ED6}"/>
    <cellStyle name="Input 88 4 2" xfId="15380" xr:uid="{520BE9AB-960C-4756-8304-3FA8CA036092}"/>
    <cellStyle name="Input 88 4 3" xfId="16417" xr:uid="{76C4796E-3A39-4C4D-93BF-265FCDD4954D}"/>
    <cellStyle name="Input 88 4 4" xfId="17385" xr:uid="{0460C558-9685-4E03-A130-AE3D88E217A0}"/>
    <cellStyle name="Input 88 4 5" xfId="21160" xr:uid="{67D67FD6-5CB2-44F6-A19E-14CE50F8816F}"/>
    <cellStyle name="Input 88 4 6" xfId="22341" xr:uid="{1B501118-2E40-4AE9-BEBB-E76D6C2C9899}"/>
    <cellStyle name="Input 88 4 7" xfId="23363" xr:uid="{6F06E680-FA0F-4D28-8A3D-F880BA93335C}"/>
    <cellStyle name="Input 88 5" xfId="13328" xr:uid="{48CA62C5-9697-4A8F-8F0A-11272187B0D9}"/>
    <cellStyle name="Input 88 6" xfId="13234" xr:uid="{1D17F88F-9270-4064-9939-B8473B9E7A68}"/>
    <cellStyle name="Input 88 7" xfId="13773" xr:uid="{C4F95656-AB6E-463A-A6B0-6C70D973FD55}"/>
    <cellStyle name="Input 88 8" xfId="18969" xr:uid="{6823C829-6377-4BEE-8D35-1B5EFBF21B24}"/>
    <cellStyle name="Input 88 9" xfId="18191" xr:uid="{8F44CF8F-F5C0-4436-B9CD-9C9B6C1652E4}"/>
    <cellStyle name="Input 89" xfId="3207" xr:uid="{B3DA1D21-B133-4013-8299-5D9FB98FEE3B}"/>
    <cellStyle name="Input 89 10" xfId="22777" xr:uid="{EB4A32FE-E3D7-457D-9409-97C1CCDE7D40}"/>
    <cellStyle name="Input 89 2" xfId="5926" xr:uid="{ACF1A32B-B70B-40C3-BD7F-D78D1A92312A}"/>
    <cellStyle name="Input 89 2 2" xfId="11915" xr:uid="{568F886D-FC5F-480B-B009-49D1AA69B7D1}"/>
    <cellStyle name="Input 89 2 2 2" xfId="15602" xr:uid="{A5C5C71A-4624-4B19-8754-8795B65041EB}"/>
    <cellStyle name="Input 89 2 2 3" xfId="16637" xr:uid="{1754DDF4-7F81-46D5-852A-C1C0C994A4F5}"/>
    <cellStyle name="Input 89 2 2 4" xfId="17607" xr:uid="{C510A848-F71B-44E6-B288-D3F3FCD5FB84}"/>
    <cellStyle name="Input 89 2 2 5" xfId="21380" xr:uid="{2FC6873C-D4AB-4F4E-85B3-2A02742F575E}"/>
    <cellStyle name="Input 89 2 2 6" xfId="22552" xr:uid="{55EAFBB3-5D4C-4C87-8015-FF0A9C9F6E1F}"/>
    <cellStyle name="Input 89 2 2 7" xfId="23585" xr:uid="{E9533B8E-E9E7-4BEB-9583-91F4E2A9CD44}"/>
    <cellStyle name="Input 89 2 3" xfId="11934" xr:uid="{1478C990-1FB5-4C6C-A439-BE5B6937319D}"/>
    <cellStyle name="Input 89 2 3 2" xfId="15621" xr:uid="{5B9C4D6A-B155-4465-9221-CEE45CF61C25}"/>
    <cellStyle name="Input 89 2 3 3" xfId="16656" xr:uid="{EFD605F3-1CD2-45CF-B316-181D35E8B1D6}"/>
    <cellStyle name="Input 89 2 3 4" xfId="17626" xr:uid="{9D564986-3B37-4042-9192-E0A636305447}"/>
    <cellStyle name="Input 89 2 3 5" xfId="21399" xr:uid="{4925039A-5FEE-4A32-877E-54FEE86273D4}"/>
    <cellStyle name="Input 89 2 3 6" xfId="22569" xr:uid="{10C885CF-D95D-4AF5-BD0A-1547022D2939}"/>
    <cellStyle name="Input 89 2 3 7" xfId="23604" xr:uid="{791AA3C1-61E7-42C3-A160-F2F56CD692F9}"/>
    <cellStyle name="Input 89 2 4" xfId="13926" xr:uid="{711B566F-7C53-4F4D-BEB8-586804A6BF07}"/>
    <cellStyle name="Input 89 2 5" xfId="14353" xr:uid="{AB271D48-FB29-446E-91BC-168872700743}"/>
    <cellStyle name="Input 89 2 6" xfId="14983" xr:uid="{71770931-9EB3-420D-9114-FBB590888B03}"/>
    <cellStyle name="Input 89 2 7" xfId="19707" xr:uid="{6B52D48E-1155-4D37-8559-7FF7FF82EA1F}"/>
    <cellStyle name="Input 89 2 8" xfId="21703" xr:uid="{8864C31A-E8AE-4DF4-9DA0-F20913521B2F}"/>
    <cellStyle name="Input 89 2 9" xfId="18785" xr:uid="{796DFC98-533F-4F03-9C83-5AA8C79C95F0}"/>
    <cellStyle name="Input 89 3" xfId="6873" xr:uid="{151AEB8B-5414-4BE5-B66D-649CB1797A72}"/>
    <cellStyle name="Input 89 3 2" xfId="12063" xr:uid="{2645E67A-AAF3-448B-840F-917E5D132151}"/>
    <cellStyle name="Input 89 3 2 2" xfId="15750" xr:uid="{E61796C3-99E7-4946-88FD-021AC8C87C3C}"/>
    <cellStyle name="Input 89 3 2 3" xfId="16784" xr:uid="{88F013D6-5BC1-435C-994D-AC4598329D44}"/>
    <cellStyle name="Input 89 3 2 4" xfId="17755" xr:uid="{AE89664A-A305-494A-8BEF-25A6432C97ED}"/>
    <cellStyle name="Input 89 3 2 5" xfId="21528" xr:uid="{F35AB416-2558-4123-BF62-D971C2CB0AED}"/>
    <cellStyle name="Input 89 3 2 6" xfId="22693" xr:uid="{F01CD5AF-E8FF-464E-A00C-7B67F9C2943B}"/>
    <cellStyle name="Input 89 3 2 7" xfId="23733" xr:uid="{FBADA41A-B7C1-4B0C-88E3-B5AB7856F148}"/>
    <cellStyle name="Input 89 3 3" xfId="11436" xr:uid="{EE7649AE-AC63-42F2-B6BF-0696FC918636}"/>
    <cellStyle name="Input 89 3 3 2" xfId="15128" xr:uid="{671AE410-1065-40DD-86D7-834F598166AE}"/>
    <cellStyle name="Input 89 3 3 3" xfId="16170" xr:uid="{281EB6F5-A5CC-4380-BEAC-8A8C3470A9C4}"/>
    <cellStyle name="Input 89 3 3 4" xfId="17136" xr:uid="{E38CB5D0-5DBD-4EF1-9184-172B97B2F3FA}"/>
    <cellStyle name="Input 89 3 3 5" xfId="20914" xr:uid="{6A17E71C-DF05-434B-B101-A0A265928BB9}"/>
    <cellStyle name="Input 89 3 3 6" xfId="22113" xr:uid="{C6748531-375B-43D8-AF46-9B94A732C61B}"/>
    <cellStyle name="Input 89 3 3 7" xfId="23114" xr:uid="{2CDB02CD-BC89-4EE7-ABA9-BA667A2D4846}"/>
    <cellStyle name="Input 89 3 4" xfId="14204" xr:uid="{E49DF03F-620E-4664-9808-33A7C20DB82D}"/>
    <cellStyle name="Input 89 3 5" xfId="14700" xr:uid="{88F76947-3094-4B8E-B098-1CAF95884865}"/>
    <cellStyle name="Input 89 3 6" xfId="15830" xr:uid="{58FDF4DF-C5C6-4E8D-9275-2E3A3997074B}"/>
    <cellStyle name="Input 89 3 7" xfId="20004" xr:uid="{F7EBF001-E759-4471-B804-6CD946F0D790}"/>
    <cellStyle name="Input 89 3 8" xfId="20539" xr:uid="{2AD858C7-C57F-40F2-9EC8-88C8376E5683}"/>
    <cellStyle name="Input 89 3 9" xfId="20117" xr:uid="{34FB20A4-5B5A-432C-9DC6-1832B71E526D}"/>
    <cellStyle name="Input 89 4" xfId="11667" xr:uid="{466CEFC4-626A-4E62-90F6-4E751657A605}"/>
    <cellStyle name="Input 89 4 2" xfId="15355" xr:uid="{F64F3B08-6482-49C5-A589-910D58D48DF6}"/>
    <cellStyle name="Input 89 4 3" xfId="16392" xr:uid="{96A1E7B9-F0E3-45D2-A6C1-FE1FEE35CCD7}"/>
    <cellStyle name="Input 89 4 4" xfId="17360" xr:uid="{60A0B6B9-0009-4795-8FAC-BF04C1CDAF40}"/>
    <cellStyle name="Input 89 4 5" xfId="21135" xr:uid="{7FE223D5-BF53-46AB-9D96-C20A26D9B08D}"/>
    <cellStyle name="Input 89 4 6" xfId="22318" xr:uid="{A76166FB-9839-4C1F-8865-147E02BD4C18}"/>
    <cellStyle name="Input 89 4 7" xfId="23338" xr:uid="{FD0477F3-A60E-4ACC-A92A-29FC6945B5FD}"/>
    <cellStyle name="Input 89 5" xfId="13282" xr:uid="{2C17C5D8-F2AA-4508-897A-9BF238683060}"/>
    <cellStyle name="Input 89 6" xfId="13235" xr:uid="{6F4FB8B2-A27D-460E-953F-966FC875E1C8}"/>
    <cellStyle name="Input 89 7" xfId="13999" xr:uid="{6E23F607-DD42-4CBA-8981-3D9E5E849ACE}"/>
    <cellStyle name="Input 89 8" xfId="18916" xr:uid="{47F4F2F5-4D5C-46C5-8B0C-6028BB12F381}"/>
    <cellStyle name="Input 89 9" xfId="18381" xr:uid="{01B81FE8-50E4-493E-A1CF-0A3CFA0FC6FE}"/>
    <cellStyle name="Input 9" xfId="404" xr:uid="{AC0A507F-412E-447C-8B94-EA80544DBE4C}"/>
    <cellStyle name="Input 9 10" xfId="12755" xr:uid="{ACB0BBB0-4FB1-4D08-9AF2-0D21D271EF36}"/>
    <cellStyle name="Input 9 10 2" xfId="18120" xr:uid="{48BF9FD3-88BA-40FC-8FD6-4EDC3C4B8326}"/>
    <cellStyle name="Input 9 10 3" xfId="21939" xr:uid="{F6A05539-72CC-42DF-9069-2AE280781D49}"/>
    <cellStyle name="Input 9 10 4" xfId="22981" xr:uid="{069E0527-1008-479F-A29B-5FD6F13B54FD}"/>
    <cellStyle name="Input 9 10 5" xfId="23965" xr:uid="{60777445-C02B-451C-AA27-53BFC26EF4DC}"/>
    <cellStyle name="Input 9 10 6" xfId="27423" xr:uid="{DAC63BA8-E0FD-458C-A692-A5F494C0171E}"/>
    <cellStyle name="Input 9 11" xfId="13674" xr:uid="{8FA454EC-C7F4-47F9-93DB-DFF0DA8C91BB}"/>
    <cellStyle name="Input 9 11 2" xfId="27671" xr:uid="{5A1ABF54-CAF4-4115-9C1C-FDEDBE74FD8A}"/>
    <cellStyle name="Input 9 12" xfId="18267" xr:uid="{2A8CAFFF-5706-4B15-90BC-907EF5215051}"/>
    <cellStyle name="Input 9 12 2" xfId="27475" xr:uid="{B07B99B7-D526-4A8B-A720-1A7CFCEBE59A}"/>
    <cellStyle name="Input 9 13" xfId="22973" xr:uid="{3EA430F9-3240-49B3-80BE-E7AF3982B677}"/>
    <cellStyle name="Input 9 13 2" xfId="27714" xr:uid="{40B593CC-C177-4452-8CB8-D52BD3620C45}"/>
    <cellStyle name="Input 9 14" xfId="24107" xr:uid="{D077665B-200F-4013-94EA-C22BA7199BFE}"/>
    <cellStyle name="Input 9 14 2" xfId="27194" xr:uid="{EE4DF975-1D5D-4708-AE3C-74F385637928}"/>
    <cellStyle name="Input 9 15" xfId="24494" xr:uid="{FFC1A352-615A-47CE-B247-B2D45EA898E5}"/>
    <cellStyle name="Input 9 15 2" xfId="27814" xr:uid="{B18AC8A0-F47D-4A2A-92EB-565CEBB593F4}"/>
    <cellStyle name="Input 9 16" xfId="24745" xr:uid="{E0439BCD-A2F9-4460-9313-39E845959C23}"/>
    <cellStyle name="Input 9 16 2" xfId="27771" xr:uid="{1F6E5CCF-A286-4347-A5CA-65CABD1CE828}"/>
    <cellStyle name="Input 9 17" xfId="24828" xr:uid="{2E7E63FC-616C-4AB5-8BF2-13E4B6085D35}"/>
    <cellStyle name="Input 9 17 2" xfId="27392" xr:uid="{B97A829E-C088-4F2A-9617-DB1D0FDB7408}"/>
    <cellStyle name="Input 9 18" xfId="24915" xr:uid="{1677A3CE-C760-4B36-9D0F-9DA702732365}"/>
    <cellStyle name="Input 9 18 2" xfId="26994" xr:uid="{4C97A293-A30F-4F71-AD8C-EAF78E00DA78}"/>
    <cellStyle name="Input 9 19" xfId="24921" xr:uid="{66A8BC28-DCBE-4139-B5EC-CF2C3C1F77B2}"/>
    <cellStyle name="Input 9 19 2" xfId="27190" xr:uid="{C96BC57A-43DC-4522-BB7B-37903357BBC8}"/>
    <cellStyle name="Input 9 2" xfId="3004" xr:uid="{45732C6E-EF56-48A4-BBBE-061E3AA48EB1}"/>
    <cellStyle name="Input 9 2 10" xfId="20596" xr:uid="{D70B2634-586E-43BF-A76D-2E268F915A39}"/>
    <cellStyle name="Input 9 2 11" xfId="26884" xr:uid="{5E494BE9-E24E-4A03-92AA-3897D20B9EAD}"/>
    <cellStyle name="Input 9 2 12" xfId="30911" xr:uid="{5E771A14-5E14-4DBC-8636-6E70D54F87EA}"/>
    <cellStyle name="Input 9 2 13" xfId="34017" xr:uid="{75CCD20E-86EA-4FBC-9A87-DB995AE73968}"/>
    <cellStyle name="Input 9 2 14" xfId="34216" xr:uid="{AFFCF439-1196-43D9-9C09-D9281DB992BF}"/>
    <cellStyle name="Input 9 2 2" xfId="5759" xr:uid="{BA67990A-5304-44FA-831A-627EE71FA8E1}"/>
    <cellStyle name="Input 9 2 2 2" xfId="11889" xr:uid="{EAABF332-DFFE-4F1B-AB92-22D8BAEE172E}"/>
    <cellStyle name="Input 9 2 2 2 2" xfId="15576" xr:uid="{4D071328-9956-4D81-87B1-B524EAFCE3D0}"/>
    <cellStyle name="Input 9 2 2 2 3" xfId="16611" xr:uid="{9C2EF84D-AAA9-4685-BEC7-7F6B19E4E852}"/>
    <cellStyle name="Input 9 2 2 2 4" xfId="17581" xr:uid="{C326C3AC-8C4B-4756-B3D1-2A8A28051AD7}"/>
    <cellStyle name="Input 9 2 2 2 5" xfId="21354" xr:uid="{9B716129-DA9F-4758-83AC-D07418165070}"/>
    <cellStyle name="Input 9 2 2 2 6" xfId="22528" xr:uid="{FF037DF9-0B2F-4300-BD14-0ADD43BADF67}"/>
    <cellStyle name="Input 9 2 2 2 7" xfId="23559" xr:uid="{25FB56F3-F9FC-4D90-BA31-EB1D1D2B9C5A}"/>
    <cellStyle name="Input 9 2 2 3" xfId="11596" xr:uid="{61132FF4-91AC-433C-85EC-2B763DED492A}"/>
    <cellStyle name="Input 9 2 2 3 2" xfId="15284" xr:uid="{36FE0ECC-4BC0-4FD0-B580-912E6F21504E}"/>
    <cellStyle name="Input 9 2 2 3 3" xfId="16321" xr:uid="{EC35B731-3E39-410F-A336-AD6EFE7A9D98}"/>
    <cellStyle name="Input 9 2 2 3 4" xfId="17289" xr:uid="{476517B1-9058-4658-8444-94C402CCF8EC}"/>
    <cellStyle name="Input 9 2 2 3 5" xfId="21064" xr:uid="{B5B69710-7EFC-4108-8C26-1381D599039D}"/>
    <cellStyle name="Input 9 2 2 3 6" xfId="22255" xr:uid="{9A561706-35AB-4848-A7AE-080D9FA667FB}"/>
    <cellStyle name="Input 9 2 2 3 7" xfId="23267" xr:uid="{34F073FF-7E5E-4C9F-8755-CA3F780C487C}"/>
    <cellStyle name="Input 9 2 2 4" xfId="13873" xr:uid="{BDE304D1-D5E8-46EE-9D0A-C760F95D1AFD}"/>
    <cellStyle name="Input 9 2 2 5" xfId="13598" xr:uid="{CB8029F1-A1B8-4E6D-A3F2-8B45573CED42}"/>
    <cellStyle name="Input 9 2 2 6" xfId="14790" xr:uid="{AD411F4F-2DE6-4120-A602-34FC41EE262A}"/>
    <cellStyle name="Input 9 2 2 7" xfId="19643" xr:uid="{13AAC95A-C704-49CF-83B5-342D7B088790}"/>
    <cellStyle name="Input 9 2 2 8" xfId="19076" xr:uid="{1711DC91-4175-44CB-BC90-CFBC4C8E1B6E}"/>
    <cellStyle name="Input 9 2 2 9" xfId="20374" xr:uid="{207F6FAD-584A-4895-9639-4734F8921BE6}"/>
    <cellStyle name="Input 9 2 3" xfId="6831" xr:uid="{92379ACE-0590-4384-94B3-0A06EC7731AF}"/>
    <cellStyle name="Input 9 2 3 2" xfId="12022" xr:uid="{DB1F2A48-673B-49C5-9450-07FBC94D2F93}"/>
    <cellStyle name="Input 9 2 3 2 2" xfId="15709" xr:uid="{D1FB4F59-FC54-46B6-B3F5-4AE9103007C2}"/>
    <cellStyle name="Input 9 2 3 2 3" xfId="16743" xr:uid="{7A05DD44-65DF-40F7-888E-92E5D85A2FCE}"/>
    <cellStyle name="Input 9 2 3 2 4" xfId="17714" xr:uid="{B6F181C1-5F35-43FD-A9AE-899CE4A2AA56}"/>
    <cellStyle name="Input 9 2 3 2 5" xfId="21487" xr:uid="{165967FE-92AB-4DEF-9A08-6F38B69CA881}"/>
    <cellStyle name="Input 9 2 3 2 6" xfId="22656" xr:uid="{43E6E352-0EB3-4946-85AE-280CB9E99381}"/>
    <cellStyle name="Input 9 2 3 2 7" xfId="23692" xr:uid="{6440D316-20A8-4B6E-B067-A6582B07F7E6}"/>
    <cellStyle name="Input 9 2 3 3" xfId="11397" xr:uid="{A7AE0D54-8127-460C-9D89-EA98C85E7846}"/>
    <cellStyle name="Input 9 2 3 3 2" xfId="15089" xr:uid="{C1F77F9B-A743-4715-8F90-A034714D422A}"/>
    <cellStyle name="Input 9 2 3 3 3" xfId="16132" xr:uid="{E18BA074-8DB6-4693-98DF-E4C1246D0891}"/>
    <cellStyle name="Input 9 2 3 3 4" xfId="17098" xr:uid="{7C2BA484-0EC0-4220-B45E-61E1615A83C3}"/>
    <cellStyle name="Input 9 2 3 3 5" xfId="20876" xr:uid="{5D49E347-F64D-4842-9C60-B043E8D9B8DA}"/>
    <cellStyle name="Input 9 2 3 3 6" xfId="22082" xr:uid="{51BC7D85-2F1D-4ABA-BACB-96C17A67F3DD}"/>
    <cellStyle name="Input 9 2 3 3 7" xfId="23076" xr:uid="{3D3767CB-96FD-411C-8452-FD27A2703F09}"/>
    <cellStyle name="Input 9 2 3 4" xfId="14163" xr:uid="{C477E484-1904-4191-AF90-99D4902B5590}"/>
    <cellStyle name="Input 9 2 3 5" xfId="13059" xr:uid="{348CE411-2F85-4A9C-A045-BFB7390ED60E}"/>
    <cellStyle name="Input 9 2 3 6" xfId="14912" xr:uid="{AC220752-6C6C-45B4-99D1-0C16287CD41E}"/>
    <cellStyle name="Input 9 2 3 7" xfId="19963" xr:uid="{6FF99E9A-2A39-455C-88FF-89036F5DCB59}"/>
    <cellStyle name="Input 9 2 3 8" xfId="20490" xr:uid="{B163D65B-744B-4AFB-8E16-4B5830DD1E91}"/>
    <cellStyle name="Input 9 2 3 9" xfId="20737" xr:uid="{9BD0972A-FA2F-4BFB-B028-25737EAF6AF4}"/>
    <cellStyle name="Input 9 2 4" xfId="11624" xr:uid="{004C9FBC-2938-40C6-9AA1-E461BD706B49}"/>
    <cellStyle name="Input 9 2 4 2" xfId="15312" xr:uid="{D7BDD04A-9911-4F8D-BD6B-F83010FC1935}"/>
    <cellStyle name="Input 9 2 4 3" xfId="16349" xr:uid="{2A783D40-39EE-432E-BF9B-CAA3BCAC5B6B}"/>
    <cellStyle name="Input 9 2 4 4" xfId="17317" xr:uid="{00B6B406-5E8B-460D-9E9D-F7C4645012AA}"/>
    <cellStyle name="Input 9 2 4 5" xfId="21092" xr:uid="{7E26F44C-2D50-4928-BF1D-B31027F37D8A}"/>
    <cellStyle name="Input 9 2 4 6" xfId="22283" xr:uid="{6BB8BD32-8CB2-40D7-99B5-4A78A146E5D7}"/>
    <cellStyle name="Input 9 2 4 7" xfId="23295" xr:uid="{DF6824C5-0729-4C8F-BA98-49CD76570684}"/>
    <cellStyle name="Input 9 2 5" xfId="13211" xr:uid="{B264267F-01EF-4989-BF8A-B75C21664339}"/>
    <cellStyle name="Input 9 2 6" xfId="13038" xr:uid="{75841169-3DC2-494F-8A1A-2CBC29F20B48}"/>
    <cellStyle name="Input 9 2 7" xfId="16056" xr:uid="{E22EAFA3-6CC6-4CFD-BECC-BAA1C9AF54F6}"/>
    <cellStyle name="Input 9 2 8" xfId="18841" xr:uid="{47A49B50-2EE6-439E-93BF-CAC36E5123DC}"/>
    <cellStyle name="Input 9 2 9" xfId="19794" xr:uid="{A8773A84-66D7-4FD7-944F-E24DFF9A5D33}"/>
    <cellStyle name="Input 9 20" xfId="25360" xr:uid="{1B1D25C6-81B5-4743-B611-CE105DFFDA8D}"/>
    <cellStyle name="Input 9 20 2" xfId="27858" xr:uid="{7667A11D-CFF6-44CD-B76B-2886FCF57F16}"/>
    <cellStyle name="Input 9 21" xfId="25415" xr:uid="{4D993701-C1BE-4953-B286-3010E6732221}"/>
    <cellStyle name="Input 9 21 2" xfId="27614" xr:uid="{054C623C-E90B-4DA1-B5C1-CE1124659E8A}"/>
    <cellStyle name="Input 9 22" xfId="25222" xr:uid="{4A7301FC-4FC5-4B8B-B592-27EF06CC0EC4}"/>
    <cellStyle name="Input 9 22 2" xfId="27573" xr:uid="{68F42D51-E2DE-48EE-AD5C-E73818EE7E87}"/>
    <cellStyle name="Input 9 23" xfId="25428" xr:uid="{559EE671-9B3A-4732-819F-6150172CE87F}"/>
    <cellStyle name="Input 9 24" xfId="25630" xr:uid="{7ECE98D4-3983-465B-A926-982A094B0844}"/>
    <cellStyle name="Input 9 25" xfId="25681" xr:uid="{DDFB8F78-9EF0-4C06-91EA-97A8C96E39B3}"/>
    <cellStyle name="Input 9 26" xfId="25685" xr:uid="{5602A733-5307-42B3-BDCC-5A69200BD7F8}"/>
    <cellStyle name="Input 9 27" xfId="25829" xr:uid="{C2B2E190-128B-4C32-A54F-44ACB79282E7}"/>
    <cellStyle name="Input 9 28" xfId="26166" xr:uid="{DA991B5C-7E10-42E1-B32F-ADD38BD5F641}"/>
    <cellStyle name="Input 9 29" xfId="26230" xr:uid="{002B4980-ACBC-4AC4-A4F7-45DA784359A3}"/>
    <cellStyle name="Input 9 3" xfId="3212" xr:uid="{6CF41517-7AB5-4154-8FCA-CAB7010866D4}"/>
    <cellStyle name="Input 9 3 10" xfId="27178" xr:uid="{312D654B-7A3C-42A4-BC56-0F3C16EE3B9A}"/>
    <cellStyle name="Input 9 3 2" xfId="6876" xr:uid="{98190CDF-D6CE-4C7B-9760-85063331C0B3}"/>
    <cellStyle name="Input 9 3 2 2" xfId="12066" xr:uid="{F845B9F2-B4DF-4E25-BA09-0A7E44CBD327}"/>
    <cellStyle name="Input 9 3 2 2 2" xfId="15753" xr:uid="{137787B0-841B-452E-810A-BA373020140F}"/>
    <cellStyle name="Input 9 3 2 2 3" xfId="16787" xr:uid="{55BB49DC-E832-4C79-B853-2A170459563C}"/>
    <cellStyle name="Input 9 3 2 2 4" xfId="17758" xr:uid="{8A2993A7-D038-4C56-B7CF-05C18C631066}"/>
    <cellStyle name="Input 9 3 2 2 5" xfId="21531" xr:uid="{17774AA4-E2F5-4102-A978-8FA21E0F41A5}"/>
    <cellStyle name="Input 9 3 2 2 6" xfId="22695" xr:uid="{77503743-3CBF-4F28-BBF4-82383B850DD2}"/>
    <cellStyle name="Input 9 3 2 2 7" xfId="23736" xr:uid="{E0706485-DE9D-4809-AFD0-DD064B8596B5}"/>
    <cellStyle name="Input 9 3 2 3" xfId="11439" xr:uid="{5B12E856-1A98-4703-BAD3-027A738BF134}"/>
    <cellStyle name="Input 9 3 2 3 2" xfId="15131" xr:uid="{37E5C6DD-005C-4D2A-935B-4B79534782BC}"/>
    <cellStyle name="Input 9 3 2 3 3" xfId="16173" xr:uid="{8BDF8C6F-0658-4F07-BC58-54FE99094FBE}"/>
    <cellStyle name="Input 9 3 2 3 4" xfId="17139" xr:uid="{5CA16DEF-F98F-4A8F-A9D1-C4F46C98C69C}"/>
    <cellStyle name="Input 9 3 2 3 5" xfId="20917" xr:uid="{85C05FE7-F5BC-4F56-8CDB-A1FABDB1B960}"/>
    <cellStyle name="Input 9 3 2 3 6" xfId="22115" xr:uid="{E8232581-2BFF-4189-83A5-9F917A870697}"/>
    <cellStyle name="Input 9 3 2 3 7" xfId="23117" xr:uid="{84BA345A-B6FD-4FCF-AAB9-B351029FDEA7}"/>
    <cellStyle name="Input 9 3 2 4" xfId="14207" xr:uid="{A01AFEA5-1163-4990-B7C8-C2EB64E2FAF8}"/>
    <cellStyle name="Input 9 3 2 5" xfId="15895" xr:uid="{481FDFA9-79C6-4649-BDD4-D0B56B984834}"/>
    <cellStyle name="Input 9 3 2 6" xfId="14715" xr:uid="{B93DC5BC-5BEC-4392-BF73-82B0B58F10B6}"/>
    <cellStyle name="Input 9 3 2 7" xfId="20007" xr:uid="{FB3BF14E-5BE9-4D41-AC53-67504925612A}"/>
    <cellStyle name="Input 9 3 2 8" xfId="20114" xr:uid="{9D1840C6-1C34-4FD7-913E-6444B52B37C4}"/>
    <cellStyle name="Input 9 3 2 9" xfId="19648" xr:uid="{3371B856-C914-4588-B057-46D61F2A197A}"/>
    <cellStyle name="Input 9 3 3" xfId="11670" xr:uid="{9C8A346E-F8EE-4BC1-9287-A321C7A718EA}"/>
    <cellStyle name="Input 9 3 3 2" xfId="15358" xr:uid="{6EC6E55C-FC4D-48B4-AFDD-B4D7E9EC91AA}"/>
    <cellStyle name="Input 9 3 3 3" xfId="16395" xr:uid="{5D20F8F4-6556-41FE-9AC2-BD7B5F3B2EA2}"/>
    <cellStyle name="Input 9 3 3 4" xfId="17363" xr:uid="{D78FA10C-5467-400F-A3F4-01B594F0E77A}"/>
    <cellStyle name="Input 9 3 3 5" xfId="21138" xr:uid="{4C190829-9D74-467C-872E-1E26D5164E11}"/>
    <cellStyle name="Input 9 3 3 6" xfId="22320" xr:uid="{8E921EFB-055C-4C2A-BB7F-D2907A94B632}"/>
    <cellStyle name="Input 9 3 3 7" xfId="23341" xr:uid="{68AF0820-C236-47D3-B09E-A6C7948C403D}"/>
    <cellStyle name="Input 9 3 4" xfId="13286" xr:uid="{4E9D8DBA-0C08-4F4A-A2B0-1FAEDD5DA64E}"/>
    <cellStyle name="Input 9 3 5" xfId="13862" xr:uid="{07C612FA-36BF-4E23-BADD-C132E6AEE551}"/>
    <cellStyle name="Input 9 3 6" xfId="14969" xr:uid="{83EA1A34-BA7F-428C-A35C-14D45AA3CE76}"/>
    <cellStyle name="Input 9 3 7" xfId="18920" xr:uid="{42DD5500-5F11-48FC-81E3-F90721F3DB7B}"/>
    <cellStyle name="Input 9 3 8" xfId="18276" xr:uid="{464F652B-9397-436D-8C03-71D9EE1696F1}"/>
    <cellStyle name="Input 9 3 9" xfId="19831" xr:uid="{71BFE0B5-3DAA-46B2-84D9-E850161C322A}"/>
    <cellStyle name="Input 9 30" xfId="26242" xr:uid="{255C4A13-5C88-48A4-9F3B-4E3AF2DF6F0E}"/>
    <cellStyle name="Input 9 31" xfId="26249" xr:uid="{FAF63E7E-D7B2-4907-90B7-D26A938FA0A3}"/>
    <cellStyle name="Input 9 32" xfId="26437" xr:uid="{B17D4044-3317-4A56-895A-EA6FB252602D}"/>
    <cellStyle name="Input 9 33" xfId="28062" xr:uid="{B027F9B1-D35E-4AA2-8C42-A2FCD80541C4}"/>
    <cellStyle name="Input 9 34" xfId="27936" xr:uid="{65484699-6CC0-47E7-BC12-22F8FD6053D2}"/>
    <cellStyle name="Input 9 35" xfId="28060" xr:uid="{63CAE90E-D3C3-4A97-9D13-C0D3D2A0E575}"/>
    <cellStyle name="Input 9 36" xfId="28440" xr:uid="{149C73E1-C56E-4BFB-B3D3-65241A5FB370}"/>
    <cellStyle name="Input 9 37" xfId="28423" xr:uid="{62EB00C8-C866-4962-AEA9-CBED23D0E534}"/>
    <cellStyle name="Input 9 38" xfId="28627" xr:uid="{77B71C99-A5F6-445D-AB06-825B58E7E009}"/>
    <cellStyle name="Input 9 39" xfId="28782" xr:uid="{BBC825EC-5A17-435C-95C2-13962B22D37F}"/>
    <cellStyle name="Input 9 4" xfId="4377" xr:uid="{309AE812-B593-4B4D-8D11-4DE0F1508C3D}"/>
    <cellStyle name="Input 9 4 10" xfId="27358" xr:uid="{B849114B-E9E1-41DF-9032-35FDFCBB1584}"/>
    <cellStyle name="Input 9 4 2" xfId="11762" xr:uid="{2B9AD41F-BBEB-4218-B17D-04DB2B4B0E95}"/>
    <cellStyle name="Input 9 4 2 2" xfId="15449" xr:uid="{EEEA3FC1-C811-4331-8C8C-97096663B2EE}"/>
    <cellStyle name="Input 9 4 2 3" xfId="16486" xr:uid="{4D018D26-571B-471A-9435-82BAE8BA4E7E}"/>
    <cellStyle name="Input 9 4 2 4" xfId="17454" xr:uid="{34C71EFC-291A-4C8F-B91D-AE3ED3BD1B10}"/>
    <cellStyle name="Input 9 4 2 5" xfId="21229" xr:uid="{002869AA-2301-4791-9A11-5163E9C9B9A8}"/>
    <cellStyle name="Input 9 4 2 6" xfId="22406" xr:uid="{090EC3E3-EEA5-46A6-A61D-E3ACC7C88209}"/>
    <cellStyle name="Input 9 4 2 7" xfId="23432" xr:uid="{7DED4252-AA31-4FB8-A42A-EB9B30C1FB25}"/>
    <cellStyle name="Input 9 4 3" xfId="9269" xr:uid="{0C1AA71D-4959-47C3-A78A-D249D3FCD472}"/>
    <cellStyle name="Input 9 4 3 2" xfId="14660" xr:uid="{98479F22-0D48-4C05-B9CC-42E49DC94703}"/>
    <cellStyle name="Input 9 4 3 3" xfId="14528" xr:uid="{184A5A0B-9D08-4864-9B4E-460AD125D39F}"/>
    <cellStyle name="Input 9 4 3 4" xfId="14372" xr:uid="{661E2EA0-3D29-411D-8C61-D9F227323298}"/>
    <cellStyle name="Input 9 4 3 5" xfId="20443" xr:uid="{05ED877C-AB65-4DA9-BFA2-43C2FE917830}"/>
    <cellStyle name="Input 9 4 3 6" xfId="20079" xr:uid="{48F72D06-961C-4526-BC73-CF07FF734CDC}"/>
    <cellStyle name="Input 9 4 3 7" xfId="22942" xr:uid="{C972BA3C-DD9D-4BAD-9A7C-B29E40A2039E}"/>
    <cellStyle name="Input 9 4 4" xfId="13575" xr:uid="{18A22B41-0371-4642-AEF4-D251E86F934F}"/>
    <cellStyle name="Input 9 4 5" xfId="13633" xr:uid="{09AE9972-42CA-4261-9B1C-00B6E9964EAD}"/>
    <cellStyle name="Input 9 4 6" xfId="16839" xr:uid="{9CBB4514-0327-4FD3-8EBB-0D06868D893D}"/>
    <cellStyle name="Input 9 4 7" xfId="19196" xr:uid="{906FADFF-EA33-41AC-B2D8-8909233F5FAE}"/>
    <cellStyle name="Input 9 4 8" xfId="19060" xr:uid="{B4D381E6-5EF0-4A3D-BBE4-E24A50400E55}"/>
    <cellStyle name="Input 9 4 9" xfId="19254" xr:uid="{4C015DBE-EC01-418D-B630-69A022A3B962}"/>
    <cellStyle name="Input 9 40" xfId="28791" xr:uid="{B01828EF-15F1-46C7-9C58-96E6A63E90B9}"/>
    <cellStyle name="Input 9 41" xfId="28803" xr:uid="{A83748DD-3169-4684-91FE-D1ABA38D6E53}"/>
    <cellStyle name="Input 9 42" xfId="28919" xr:uid="{E1686902-4DA3-4C9E-AB80-DB9F006707F9}"/>
    <cellStyle name="Input 9 43" xfId="29014" xr:uid="{AB602683-FDE0-4471-BC8D-9AF201579257}"/>
    <cellStyle name="Input 9 44" xfId="29200" xr:uid="{9FB6C6EE-58B3-4474-8699-DE084083CD72}"/>
    <cellStyle name="Input 9 45" xfId="29334" xr:uid="{CA6488F8-0671-47AC-B0FA-F5A51CF236F1}"/>
    <cellStyle name="Input 9 46" xfId="29593" xr:uid="{F76A22FF-00EA-42EA-A902-E955564AF4E4}"/>
    <cellStyle name="Input 9 47" xfId="29705" xr:uid="{6A772C6B-F6A5-489D-B4B2-C7FC6F3F7170}"/>
    <cellStyle name="Input 9 48" xfId="29870" xr:uid="{10ABA4D1-BA71-4DEE-88E1-FDAAEF39E3E5}"/>
    <cellStyle name="Input 9 49" xfId="30243" xr:uid="{28A0402A-F4E2-4DF6-94A6-BC53E8121C11}"/>
    <cellStyle name="Input 9 5" xfId="11492" xr:uid="{4E501D88-DA2D-40FE-B542-274A5CFCD789}"/>
    <cellStyle name="Input 9 5 2" xfId="15181" xr:uid="{4110C3ED-EC8D-40C5-8EE1-359CF95D90B8}"/>
    <cellStyle name="Input 9 5 3" xfId="16222" xr:uid="{FD13BC53-9EF7-4591-9433-605328ED11E2}"/>
    <cellStyle name="Input 9 5 4" xfId="17188" xr:uid="{B95AD87F-7A51-419A-9F9F-E91903330A4C}"/>
    <cellStyle name="Input 9 5 5" xfId="20966" xr:uid="{4740C2FB-8139-4D20-8666-424B09A25954}"/>
    <cellStyle name="Input 9 5 6" xfId="22163" xr:uid="{EBF8BAA5-438C-4D0F-8F5F-B43FFD820393}"/>
    <cellStyle name="Input 9 5 7" xfId="23166" xr:uid="{E64B8CEE-A669-4FA8-B379-A58B5A2C5722}"/>
    <cellStyle name="Input 9 5 8" xfId="27154" xr:uid="{8EA9E71A-9B37-4D3C-BDCF-9D18CA1EA559}"/>
    <cellStyle name="Input 9 50" xfId="33973" xr:uid="{19D4B295-A677-4791-B309-B303FAD305BD}"/>
    <cellStyle name="Input 9 51" xfId="34179" xr:uid="{C557C16F-88FA-4176-8FE6-219A8D1D48E1}"/>
    <cellStyle name="Input 9 52" xfId="34399" xr:uid="{873A460A-2564-468F-BC8A-A55AC1AF596F}"/>
    <cellStyle name="Input 9 53" xfId="34526" xr:uid="{5197CF11-020E-4029-AA08-9F8ADA9C7AA5}"/>
    <cellStyle name="Input 9 54" xfId="34572" xr:uid="{D46F4A65-CC8B-4BED-9D37-A8662A1BA38D}"/>
    <cellStyle name="Input 9 55" xfId="34583" xr:uid="{5E320B83-46CB-4001-A0F2-9DE4882A079E}"/>
    <cellStyle name="Input 9 56" xfId="34692" xr:uid="{429F0689-89C8-4C69-97A5-35B262B38AE2}"/>
    <cellStyle name="Input 9 57" xfId="34765" xr:uid="{8F4CF0C3-F05E-466E-921E-E8DB8F152CB2}"/>
    <cellStyle name="Input 9 6" xfId="12396" xr:uid="{C0475ABE-E4E1-48B6-9051-74C118969FBA}"/>
    <cellStyle name="Input 9 6 2" xfId="15872" xr:uid="{71E06236-AC84-4DAD-A0EC-5A37C3AF3B2E}"/>
    <cellStyle name="Input 9 6 3" xfId="16883" xr:uid="{C19BB574-7359-41CC-966A-AF0917CBB2F3}"/>
    <cellStyle name="Input 9 6 4" xfId="17826" xr:uid="{A4456DC2-1825-45C6-BFA8-BB0320B9AEE8}"/>
    <cellStyle name="Input 9 6 5" xfId="21653" xr:uid="{275E42C6-B0B2-48D0-956E-AC7B5C55F552}"/>
    <cellStyle name="Input 9 6 6" xfId="22776" xr:uid="{5928CEB5-6C8C-4D8D-9298-495ED10CF439}"/>
    <cellStyle name="Input 9 6 7" xfId="23804" xr:uid="{46FFD065-A927-4852-98B4-9A01F53EE50A}"/>
    <cellStyle name="Input 9 6 8" xfId="27604" xr:uid="{1B2715DE-40DE-433D-B0D0-2F5CCDAEB374}"/>
    <cellStyle name="Input 9 7" xfId="12581" xr:uid="{F0F19219-568D-4F5B-B44E-67D85707B445}"/>
    <cellStyle name="Input 9 7 2" xfId="15944" xr:uid="{084C5B77-A466-44AA-B7F4-2C3271E5D408}"/>
    <cellStyle name="Input 9 7 3" xfId="16926" xr:uid="{B3A89EC2-6C64-4BC6-B66A-36A126D18778}"/>
    <cellStyle name="Input 9 7 4" xfId="17860" xr:uid="{9014953F-2C75-494C-8A2F-C53B29711453}"/>
    <cellStyle name="Input 9 7 5" xfId="21722" xr:uid="{3EACE6E8-CF06-4613-B348-B6467D75B22B}"/>
    <cellStyle name="Input 9 7 6" xfId="22829" xr:uid="{02AE1164-EA95-4745-A690-47C463420B8D}"/>
    <cellStyle name="Input 9 7 7" xfId="23838" xr:uid="{8A2F6B44-8327-41E7-8C26-F8C747209950}"/>
    <cellStyle name="Input 9 7 8" xfId="27549" xr:uid="{15B572A6-389E-403A-ACD3-683DBF0B370D}"/>
    <cellStyle name="Input 9 8" xfId="12655" xr:uid="{5269B372-918D-4C6A-B721-7BB7B2A5F58A}"/>
    <cellStyle name="Input 9 8 2" xfId="15996" xr:uid="{6009C1B7-7C16-4DBD-BD83-E5E267989A2F}"/>
    <cellStyle name="Input 9 8 3" xfId="16976" xr:uid="{DCAB41DA-6A14-4B50-BF73-890A4545C696}"/>
    <cellStyle name="Input 9 8 4" xfId="17909" xr:uid="{6D46525A-3374-4D05-9B98-717AEC56E475}"/>
    <cellStyle name="Input 9 8 5" xfId="21772" xr:uid="{959D4283-7AEF-41CF-8E23-A179E19AB68B}"/>
    <cellStyle name="Input 9 8 6" xfId="22883" xr:uid="{DEB48816-910D-42BD-A918-B0F3DF5F01B4}"/>
    <cellStyle name="Input 9 8 7" xfId="23887" xr:uid="{53022987-D1B1-4EEB-B2C9-2E7D3E8478D4}"/>
    <cellStyle name="Input 9 8 8" xfId="27005" xr:uid="{A16A919A-B288-493E-B874-91B656402040}"/>
    <cellStyle name="Input 9 9" xfId="12696" xr:uid="{04E6F509-3CBC-48D1-9852-D175394EC27A}"/>
    <cellStyle name="Input 9 9 2" xfId="16031" xr:uid="{3720D6D7-D259-4045-9A7D-873A37953546}"/>
    <cellStyle name="Input 9 9 3" xfId="17011" xr:uid="{ECFEA24E-08F9-4898-AB26-B21031024DA2}"/>
    <cellStyle name="Input 9 9 4" xfId="17944" xr:uid="{2FD36477-21A5-494B-B979-93BB421EFDA5}"/>
    <cellStyle name="Input 9 9 5" xfId="21808" xr:uid="{B6793886-BCCF-4E9D-B06C-16A43E14F1F7}"/>
    <cellStyle name="Input 9 9 6" xfId="22920" xr:uid="{47BFE2A7-BA66-49F4-8945-8DAD60DFDA80}"/>
    <cellStyle name="Input 9 9 7" xfId="23922" xr:uid="{24374B04-7D27-4291-A3E8-9829550F631D}"/>
    <cellStyle name="Input 9 9 8" xfId="27636" xr:uid="{1938F73F-4B3A-46A5-A38E-96331471B9B9}"/>
    <cellStyle name="Input 90" xfId="3204" xr:uid="{6E5E9C06-5764-46EE-8E7A-168ADBC175F9}"/>
    <cellStyle name="Input 90 10" xfId="18654" xr:uid="{F4DBA790-F327-4203-84EB-B5EE9344564E}"/>
    <cellStyle name="Input 90 2" xfId="5924" xr:uid="{2FA9E64E-D606-428A-81AD-EB7B39E31661}"/>
    <cellStyle name="Input 90 2 2" xfId="11913" xr:uid="{01123F40-1E27-4B5C-A42A-695C7871B7EC}"/>
    <cellStyle name="Input 90 2 2 2" xfId="15600" xr:uid="{1AF0AAA8-F65A-4C78-99E7-9CF35B4F1974}"/>
    <cellStyle name="Input 90 2 2 3" xfId="16635" xr:uid="{6187D678-C44C-4A88-BE59-C7364368F318}"/>
    <cellStyle name="Input 90 2 2 4" xfId="17605" xr:uid="{A47B9361-761D-4B77-994C-0AA0CB0E01B6}"/>
    <cellStyle name="Input 90 2 2 5" xfId="21378" xr:uid="{7D811F27-FD05-4D24-B2D9-351679C309DA}"/>
    <cellStyle name="Input 90 2 2 6" xfId="22550" xr:uid="{116ACF6C-0FD9-42EA-9AEB-BB64A86071EF}"/>
    <cellStyle name="Input 90 2 2 7" xfId="23583" xr:uid="{FE746E74-E702-4FE3-8FB8-72362BFA5865}"/>
    <cellStyle name="Input 90 2 3" xfId="11783" xr:uid="{5B097820-C913-4CBA-8B7F-009D36FBE678}"/>
    <cellStyle name="Input 90 2 3 2" xfId="15470" xr:uid="{7629459F-7684-41E7-ADA2-B508D018E116}"/>
    <cellStyle name="Input 90 2 3 3" xfId="16507" xr:uid="{EB2DFC6C-2318-44C6-A670-A8DF814D5AFE}"/>
    <cellStyle name="Input 90 2 3 4" xfId="17475" xr:uid="{D455FF96-EEA0-4A18-9E3F-2C050E292FD1}"/>
    <cellStyle name="Input 90 2 3 5" xfId="21250" xr:uid="{98996001-CD88-40A5-8DB0-B8CEBB5CFA4E}"/>
    <cellStyle name="Input 90 2 3 6" xfId="22425" xr:uid="{381ED1C3-EA7B-40C9-AA89-BA0C608F475C}"/>
    <cellStyle name="Input 90 2 3 7" xfId="23453" xr:uid="{6E42A297-C2C0-4883-9CAA-F354E6E6CC1D}"/>
    <cellStyle name="Input 90 2 4" xfId="13924" xr:uid="{54675520-0EB2-48C2-B6A5-C928BBBB7665}"/>
    <cellStyle name="Input 90 2 5" xfId="13761" xr:uid="{B678DE19-E1A2-47F2-B858-72DAD612ED72}"/>
    <cellStyle name="Input 90 2 6" xfId="13016" xr:uid="{3BF669D1-40EB-42A1-A9D9-DB0BD7C9FCB4}"/>
    <cellStyle name="Input 90 2 7" xfId="19705" xr:uid="{24314946-B19D-48E2-925C-FDC5D4D94D28}"/>
    <cellStyle name="Input 90 2 8" xfId="19326" xr:uid="{AAF7D8BB-1446-4335-AAFE-880209F63760}"/>
    <cellStyle name="Input 90 2 9" xfId="22001" xr:uid="{A4EE802E-A04A-43A4-8E8C-C31DF2950072}"/>
    <cellStyle name="Input 90 3" xfId="6871" xr:uid="{18957EBD-0019-46FF-9054-FAB0C0B5C47B}"/>
    <cellStyle name="Input 90 3 2" xfId="12061" xr:uid="{1826A6DD-B784-4BFE-9BA2-EF0405021F20}"/>
    <cellStyle name="Input 90 3 2 2" xfId="15748" xr:uid="{447A931C-13F5-4FAC-BF8D-9F42644A0A1D}"/>
    <cellStyle name="Input 90 3 2 3" xfId="16782" xr:uid="{B2F2EA5B-9852-48A7-B4A4-62AF62A15D94}"/>
    <cellStyle name="Input 90 3 2 4" xfId="17753" xr:uid="{2032A91A-0A75-4471-8B6D-B6594632CCE0}"/>
    <cellStyle name="Input 90 3 2 5" xfId="21526" xr:uid="{00A0E9B0-E6CA-4144-A0F4-711C43481D0E}"/>
    <cellStyle name="Input 90 3 2 6" xfId="22691" xr:uid="{530F74C7-B074-48CF-9EA6-5D6943D6E23C}"/>
    <cellStyle name="Input 90 3 2 7" xfId="23731" xr:uid="{A78E3F10-F45C-4D73-B39A-AA928FDB7E79}"/>
    <cellStyle name="Input 90 3 3" xfId="11434" xr:uid="{181C7901-3D90-4034-AD2D-5EA3FB8B600C}"/>
    <cellStyle name="Input 90 3 3 2" xfId="15126" xr:uid="{ABAFD4F4-1D2F-4DC5-A368-70224DB100EF}"/>
    <cellStyle name="Input 90 3 3 3" xfId="16168" xr:uid="{F7D7D1C0-DD9D-46F5-8E3C-F78FC98800B6}"/>
    <cellStyle name="Input 90 3 3 4" xfId="17134" xr:uid="{B43AC42A-28B7-4F62-B608-4FBC6711A639}"/>
    <cellStyle name="Input 90 3 3 5" xfId="20912" xr:uid="{669320B1-3781-4236-AAEB-3B2B353E06C3}"/>
    <cellStyle name="Input 90 3 3 6" xfId="22111" xr:uid="{1641EA65-16E9-4B93-AA5A-5370098B73E8}"/>
    <cellStyle name="Input 90 3 3 7" xfId="23112" xr:uid="{278501FD-3603-4FFB-89CC-131B713D4E2D}"/>
    <cellStyle name="Input 90 3 4" xfId="14202" xr:uid="{6E5EA3CA-9273-4342-A866-F846BB57991D}"/>
    <cellStyle name="Input 90 3 5" xfId="12998" xr:uid="{4D8B41FF-60E1-40D4-A39D-2CE731CA9DFC}"/>
    <cellStyle name="Input 90 3 6" xfId="13992" xr:uid="{75216B76-4714-4B50-9AFB-78FA15E74304}"/>
    <cellStyle name="Input 90 3 7" xfId="20002" xr:uid="{4B96C173-1672-4585-8C9F-80BBB876AE89}"/>
    <cellStyle name="Input 90 3 8" xfId="18629" xr:uid="{91737FB6-5382-4762-8A9A-A5A2A70203F6}"/>
    <cellStyle name="Input 90 3 9" xfId="20302" xr:uid="{54BF653A-C5E0-4C6D-924F-556757459C8B}"/>
    <cellStyle name="Input 90 4" xfId="11665" xr:uid="{A8505F5D-D177-42D8-B35C-83B477C7FF2D}"/>
    <cellStyle name="Input 90 4 2" xfId="15353" xr:uid="{931EF83C-D079-4C7E-8A97-F2409595F163}"/>
    <cellStyle name="Input 90 4 3" xfId="16390" xr:uid="{E76AF2EF-70D8-4397-8667-5CD9A318140B}"/>
    <cellStyle name="Input 90 4 4" xfId="17358" xr:uid="{79D0164A-4FE3-4132-ADD1-F911CF27D69F}"/>
    <cellStyle name="Input 90 4 5" xfId="21133" xr:uid="{71E6C5CC-D14A-4AA2-A4E8-18047F0F152B}"/>
    <cellStyle name="Input 90 4 6" xfId="22316" xr:uid="{DA75328A-F05C-46DE-A10A-4F2824BCE012}"/>
    <cellStyle name="Input 90 4 7" xfId="23336" xr:uid="{AA8D7A22-0CC5-48CB-BCA0-84F7D914A0EF}"/>
    <cellStyle name="Input 90 5" xfId="13279" xr:uid="{61FC99D5-39BB-4434-A4D5-7DB959F5672A}"/>
    <cellStyle name="Input 90 6" xfId="13954" xr:uid="{26497D0D-AFEB-47FD-A4E6-27DE7F3FD044}"/>
    <cellStyle name="Input 90 7" xfId="12902" xr:uid="{68446785-C2A8-48C7-916B-489B8DB97C85}"/>
    <cellStyle name="Input 90 8" xfId="18914" xr:uid="{ADF43909-6FE8-4FD0-8603-1BAAE29B403F}"/>
    <cellStyle name="Input 90 9" xfId="20772" xr:uid="{7E0CD3C3-C7E6-4353-B634-38669ABFAEC0}"/>
    <cellStyle name="Input 91" xfId="3127" xr:uid="{D8CF4B1F-83CC-4D11-AEAF-34A6A0DA79D2}"/>
    <cellStyle name="Input 91 2" xfId="6849" xr:uid="{CA5308D3-4D63-4743-A0CB-48D75D37AD97}"/>
    <cellStyle name="Input 91 2 2" xfId="12040" xr:uid="{D0E49660-09CF-45C4-8027-FCA4A6E12928}"/>
    <cellStyle name="Input 91 2 2 2" xfId="15727" xr:uid="{F1057B76-E740-4B93-B298-36AC4E5B4062}"/>
    <cellStyle name="Input 91 2 2 3" xfId="16761" xr:uid="{23BD4B52-6CA7-4FE4-8986-CAAC632926C7}"/>
    <cellStyle name="Input 91 2 2 4" xfId="17732" xr:uid="{B40B364D-497A-4F6F-91DA-B99F2BC163B4}"/>
    <cellStyle name="Input 91 2 2 5" xfId="21505" xr:uid="{0ECA4886-6FCA-4A45-9725-A3F6CC408EA6}"/>
    <cellStyle name="Input 91 2 2 6" xfId="22673" xr:uid="{C96A901B-12B5-4DD9-93FF-6022F688948F}"/>
    <cellStyle name="Input 91 2 2 7" xfId="23710" xr:uid="{8EB55DAE-CC1C-4AA4-82BB-42391447197B}"/>
    <cellStyle name="Input 91 2 3" xfId="11414" xr:uid="{FAD8156C-EA98-46FE-8F86-C9D202B395FB}"/>
    <cellStyle name="Input 91 2 3 2" xfId="15106" xr:uid="{8629B645-1AF5-41C2-8297-3C72F047D29B}"/>
    <cellStyle name="Input 91 2 3 3" xfId="16149" xr:uid="{C6B502AB-A6A5-40CF-BEE5-09F5ECBBB144}"/>
    <cellStyle name="Input 91 2 3 4" xfId="17115" xr:uid="{7D8B0071-E7A8-4288-AA42-C916814F2C55}"/>
    <cellStyle name="Input 91 2 3 5" xfId="20893" xr:uid="{073C7230-67FB-4493-AA22-0EF69D2F0AAC}"/>
    <cellStyle name="Input 91 2 3 6" xfId="22097" xr:uid="{4697B68F-AE2C-4CC1-B1C0-F53FAB6AFB5C}"/>
    <cellStyle name="Input 91 2 3 7" xfId="23093" xr:uid="{400D9560-F043-4BBA-828B-D47D5B8AD0E2}"/>
    <cellStyle name="Input 91 2 4" xfId="14181" xr:uid="{19BD459D-C749-488A-91E0-009B4057C2F7}"/>
    <cellStyle name="Input 91 2 5" xfId="14872" xr:uid="{D50794FE-B5FE-4089-BCFD-B4FF09F6752B}"/>
    <cellStyle name="Input 91 2 6" xfId="14566" xr:uid="{C14A199C-2943-4289-B3B8-02AFF9C32DBB}"/>
    <cellStyle name="Input 91 2 7" xfId="19981" xr:uid="{57C8E16D-B6E8-4015-8FAE-6154614CDBC8}"/>
    <cellStyle name="Input 91 2 8" xfId="19811" xr:uid="{E75DE342-AAA7-4C3D-91BE-9754A72213B0}"/>
    <cellStyle name="Input 91 2 9" xfId="21980" xr:uid="{77CBBA81-6F9D-4CDC-9238-529AA8D445ED}"/>
    <cellStyle name="Input 91 3" xfId="11642" xr:uid="{FBA2CDB1-50A5-436B-8B73-4BF692C98565}"/>
    <cellStyle name="Input 91 3 2" xfId="15330" xr:uid="{72BCE076-25D9-4EE0-A520-235F84797C57}"/>
    <cellStyle name="Input 91 3 3" xfId="16367" xr:uid="{144B6F26-37FF-4E47-B5A4-A9DD120FC9AF}"/>
    <cellStyle name="Input 91 3 4" xfId="17335" xr:uid="{011C7909-C30E-49EC-976D-FB76298D4655}"/>
    <cellStyle name="Input 91 3 5" xfId="21110" xr:uid="{C1C5F4DE-C445-4882-8470-17473BF304D0}"/>
    <cellStyle name="Input 91 3 6" xfId="22299" xr:uid="{26E922E6-E871-432F-A932-75EB69AFFE7B}"/>
    <cellStyle name="Input 91 3 7" xfId="23313" xr:uid="{43C7B109-D156-4FE4-BBD6-FA1E56C0ED05}"/>
    <cellStyle name="Input 91 4" xfId="13246" xr:uid="{ECF8AAD5-E34B-45C9-8CC3-9B57D55ABDFD}"/>
    <cellStyle name="Input 91 5" xfId="15198" xr:uid="{FC1E47E3-8D35-4E73-82BB-F5CD8981DF62}"/>
    <cellStyle name="Input 91 6" xfId="12977" xr:uid="{9FC1FBFE-F540-41C5-898F-20F38EA00918}"/>
    <cellStyle name="Input 91 7" xfId="18879" xr:uid="{1B689903-F387-46F4-85E4-E32B7A29C73B}"/>
    <cellStyle name="Input 91 8" xfId="19440" xr:uid="{6D2DA12D-F7DB-41EA-A573-0CED0E8AF848}"/>
    <cellStyle name="Input 91 9" xfId="20267" xr:uid="{F4089766-5D38-4860-B568-C1D6990BDF78}"/>
    <cellStyle name="Input 92" xfId="3315" xr:uid="{C4B08CD4-DBAA-4698-96EA-FEA989A89352}"/>
    <cellStyle name="Input 92 2" xfId="6902" xr:uid="{54AD8CA8-07BA-4404-867D-341DDC7E04F0}"/>
    <cellStyle name="Input 92 2 2" xfId="12092" xr:uid="{B660C70E-2AE4-485C-9FB9-7B60281415A3}"/>
    <cellStyle name="Input 92 2 2 2" xfId="15779" xr:uid="{F42AD4D1-997D-4064-A9D0-2084AE586C07}"/>
    <cellStyle name="Input 92 2 2 3" xfId="16813" xr:uid="{4E7D6F7D-3D53-43DE-A840-660E31973D51}"/>
    <cellStyle name="Input 92 2 2 4" xfId="17784" xr:uid="{96D3A87F-A449-489F-B43A-F2E11F9B8C9E}"/>
    <cellStyle name="Input 92 2 2 5" xfId="21557" xr:uid="{8DDEB800-A91D-4F8C-A258-732F18B29502}"/>
    <cellStyle name="Input 92 2 2 6" xfId="22720" xr:uid="{56382F05-BC88-4B6D-8A02-2EF2B3CF444C}"/>
    <cellStyle name="Input 92 2 2 7" xfId="23762" xr:uid="{6A47FE17-B2E3-45F8-A070-4E74414B8C87}"/>
    <cellStyle name="Input 92 2 3" xfId="11464" xr:uid="{13BBCF1F-1391-4A09-9297-198773BD80B0}"/>
    <cellStyle name="Input 92 2 3 2" xfId="15156" xr:uid="{0EB9CB26-953C-424A-8FDC-D50CA88596D6}"/>
    <cellStyle name="Input 92 2 3 3" xfId="16198" xr:uid="{507DFA87-EF28-4EFB-BEE6-96F35311D578}"/>
    <cellStyle name="Input 92 2 3 4" xfId="17164" xr:uid="{24029838-1F3C-4EAD-A8B1-A29986AD5AB0}"/>
    <cellStyle name="Input 92 2 3 5" xfId="20942" xr:uid="{B62A3C4B-8000-4874-828C-C72DCD434522}"/>
    <cellStyle name="Input 92 2 3 6" xfId="22139" xr:uid="{8184E1E7-E044-40B5-BECB-45C6448C1A19}"/>
    <cellStyle name="Input 92 2 3 7" xfId="23142" xr:uid="{84FE57DF-ED95-4C1A-8723-88B12AD4969A}"/>
    <cellStyle name="Input 92 2 4" xfId="14233" xr:uid="{9BD01CFD-92B6-4211-9A5E-D7DA5EEC4DC8}"/>
    <cellStyle name="Input 92 2 5" xfId="14895" xr:uid="{2E013355-9220-4A61-AD72-CFFFCB3D7B01}"/>
    <cellStyle name="Input 92 2 6" xfId="12776" xr:uid="{09C651B2-455A-4258-860E-E8FB1CF1CFF5}"/>
    <cellStyle name="Input 92 2 7" xfId="20033" xr:uid="{2F53D0FB-A027-476E-A5EC-A79BCA285142}"/>
    <cellStyle name="Input 92 2 8" xfId="20666" xr:uid="{64E4CA68-ED9F-41BD-B77C-7371333D9BE2}"/>
    <cellStyle name="Input 92 2 9" xfId="20197" xr:uid="{907C75ED-27FD-486E-88AC-7761714076B9}"/>
    <cellStyle name="Input 92 3" xfId="11696" xr:uid="{4A3602E0-EC20-43F2-9042-E0182DD65DA1}"/>
    <cellStyle name="Input 92 3 2" xfId="15384" xr:uid="{008CC246-6591-4C01-BE05-54CA4FAD1E06}"/>
    <cellStyle name="Input 92 3 3" xfId="16421" xr:uid="{277571E9-3ED7-4AEF-BDA5-2B16037CA40B}"/>
    <cellStyle name="Input 92 3 4" xfId="17389" xr:uid="{936BF519-0DF3-41AE-A818-0E840B833093}"/>
    <cellStyle name="Input 92 3 5" xfId="21164" xr:uid="{E8128154-4E90-4AF5-A610-BE7F00E397B4}"/>
    <cellStyle name="Input 92 3 6" xfId="22345" xr:uid="{5E69DC96-CA6B-4478-8924-015CC748A3D3}"/>
    <cellStyle name="Input 92 3 7" xfId="23367" xr:uid="{3F65A889-F380-4F4C-AC2C-103450F6F630}"/>
    <cellStyle name="Input 92 4" xfId="13333" xr:uid="{4F14918D-FCA1-49FA-9956-E02A1FCE04BF}"/>
    <cellStyle name="Input 92 5" xfId="13313" xr:uid="{13C76457-A013-4C5D-BCFB-DF4E7CFB861A}"/>
    <cellStyle name="Input 92 6" xfId="13908" xr:uid="{1D1B55DE-E7FA-42F9-9CF4-A5368904611B}"/>
    <cellStyle name="Input 92 7" xfId="18973" xr:uid="{903F74AF-C36E-4D34-8E1C-26E348A83CDE}"/>
    <cellStyle name="Input 92 8" xfId="18240" xr:uid="{1F29681E-984D-43C4-9221-51A50CDFB158}"/>
    <cellStyle name="Input 92 9" xfId="18628" xr:uid="{EDBBCA5E-18E2-4715-9BB0-A17D29327331}"/>
    <cellStyle name="Input 93" xfId="3132" xr:uid="{C0976CF6-FEE8-43D2-9B0A-5B77C41BC279}"/>
    <cellStyle name="Input 93 2" xfId="6852" xr:uid="{C7993E5B-AC39-4C33-82B7-4726B2551ACE}"/>
    <cellStyle name="Input 93 2 2" xfId="12043" xr:uid="{FE6EDF30-2F23-4A35-81F0-FEC99177D891}"/>
    <cellStyle name="Input 93 2 2 2" xfId="15730" xr:uid="{3F2E1E91-8FD4-4B48-AC55-5A8E691D529E}"/>
    <cellStyle name="Input 93 2 2 3" xfId="16764" xr:uid="{25CC8A08-46F5-4030-897C-EB499C25C869}"/>
    <cellStyle name="Input 93 2 2 4" xfId="17735" xr:uid="{AB97EE14-6E67-4A97-B9B4-19C3881F5F1C}"/>
    <cellStyle name="Input 93 2 2 5" xfId="21508" xr:uid="{39D64423-7163-4654-8929-14846170EC8B}"/>
    <cellStyle name="Input 93 2 2 6" xfId="22676" xr:uid="{DD46C529-3EDD-400F-A635-90B6E1ECA34E}"/>
    <cellStyle name="Input 93 2 2 7" xfId="23713" xr:uid="{E4294EF1-9079-4081-A2B3-89C94BCBDF45}"/>
    <cellStyle name="Input 93 2 3" xfId="11417" xr:uid="{1C5C3263-3764-45BB-8A15-A791BD0DF468}"/>
    <cellStyle name="Input 93 2 3 2" xfId="15109" xr:uid="{7BA33240-C68C-44C6-9634-94224D70947E}"/>
    <cellStyle name="Input 93 2 3 3" xfId="16152" xr:uid="{5729BEC0-93E8-4770-A69A-74865DD1615B}"/>
    <cellStyle name="Input 93 2 3 4" xfId="17118" xr:uid="{D17CF7A0-DF40-4C19-A045-354C1950963C}"/>
    <cellStyle name="Input 93 2 3 5" xfId="20896" xr:uid="{740E9203-E176-444C-8179-03AD0E7198F9}"/>
    <cellStyle name="Input 93 2 3 6" xfId="22100" xr:uid="{A9094F7C-F758-4A29-81E3-86486E28250B}"/>
    <cellStyle name="Input 93 2 3 7" xfId="23096" xr:uid="{CCD69889-3122-4356-9C34-91C73825AFDD}"/>
    <cellStyle name="Input 93 2 4" xfId="14184" xr:uid="{03662332-41AD-4CD0-BB21-4AC8D74FDD37}"/>
    <cellStyle name="Input 93 2 5" xfId="14429" xr:uid="{4CA07ADF-6302-4247-AA88-01A791702514}"/>
    <cellStyle name="Input 93 2 6" xfId="14686" xr:uid="{B8A11580-9B37-44BF-94CC-47B4B69A8623}"/>
    <cellStyle name="Input 93 2 7" xfId="19984" xr:uid="{0E089ACF-854F-4EA8-ADC8-142ADC81A628}"/>
    <cellStyle name="Input 93 2 8" xfId="20286" xr:uid="{7B958BAB-A1A5-4F0C-8BCA-E60741819CDD}"/>
    <cellStyle name="Input 93 2 9" xfId="18492" xr:uid="{0AF8897B-1B96-49B4-9527-F66BACB0CAE7}"/>
    <cellStyle name="Input 93 3" xfId="11645" xr:uid="{CBB69A52-138E-496D-9954-39D0E46C9979}"/>
    <cellStyle name="Input 93 3 2" xfId="15333" xr:uid="{004BD43C-C837-46BB-A9FF-C68C005100E3}"/>
    <cellStyle name="Input 93 3 3" xfId="16370" xr:uid="{B599E963-FE14-4CCC-9755-18367991939B}"/>
    <cellStyle name="Input 93 3 4" xfId="17338" xr:uid="{303E47E6-1C54-47A2-9E1B-4FE4E40A4FBF}"/>
    <cellStyle name="Input 93 3 5" xfId="21113" xr:uid="{63A90FED-6F84-4944-A694-A466C77CA66B}"/>
    <cellStyle name="Input 93 3 6" xfId="22302" xr:uid="{7BF8A19A-DF68-4380-B58A-A46A18222198}"/>
    <cellStyle name="Input 93 3 7" xfId="23316" xr:uid="{E81BD6B0-C573-4BF4-9E37-5CE3777DCD8E}"/>
    <cellStyle name="Input 93 4" xfId="13249" xr:uid="{9FC84B21-E908-4E8B-A7E0-F94DDB90FD67}"/>
    <cellStyle name="Input 93 5" xfId="12761" xr:uid="{5C144632-6E2F-4954-A214-37F7082CAAE6}"/>
    <cellStyle name="Input 93 6" xfId="12997" xr:uid="{3047AC85-329A-4D57-9818-2BA90C9B8C63}"/>
    <cellStyle name="Input 93 7" xfId="18883" xr:uid="{CD0BF97F-6971-4FC1-ACED-61F52D3894EE}"/>
    <cellStyle name="Input 93 8" xfId="18551" xr:uid="{61CC98E0-45F3-4041-AB55-75257925F17E}"/>
    <cellStyle name="Input 93 9" xfId="19851" xr:uid="{A20BE015-49FA-4B92-8229-0782757C3C06}"/>
    <cellStyle name="Input 94" xfId="3299" xr:uid="{AE3095A6-548E-4295-B966-C163C8713EDF}"/>
    <cellStyle name="Input 94 2" xfId="6892" xr:uid="{0BF0D235-7EAC-40A5-B5A8-CE9232F6C6E0}"/>
    <cellStyle name="Input 94 2 2" xfId="12082" xr:uid="{6DF4CB1E-977F-4E45-8AC7-844A9AFE71D5}"/>
    <cellStyle name="Input 94 2 2 2" xfId="15769" xr:uid="{161136DE-339D-4F39-888E-48B26E32EF4E}"/>
    <cellStyle name="Input 94 2 2 3" xfId="16803" xr:uid="{6AA6BC39-37FD-446C-BA02-1D8F51F196EE}"/>
    <cellStyle name="Input 94 2 2 4" xfId="17774" xr:uid="{E73362F7-37F7-4A3B-AE55-383562D5AC4F}"/>
    <cellStyle name="Input 94 2 2 5" xfId="21547" xr:uid="{386D8228-5741-4A76-B25B-D3C0C5427EFA}"/>
    <cellStyle name="Input 94 2 2 6" xfId="22710" xr:uid="{28EB8905-3C99-49EA-9372-CCFFC42ACDA9}"/>
    <cellStyle name="Input 94 2 2 7" xfId="23752" xr:uid="{CEBB2AD5-B81B-40F8-8ACD-5DD76D71D804}"/>
    <cellStyle name="Input 94 2 3" xfId="11454" xr:uid="{CF7399AF-3A8A-4014-9DE0-20D4B5E947A6}"/>
    <cellStyle name="Input 94 2 3 2" xfId="15146" xr:uid="{00BD6A5F-ACBF-47F0-90E9-3A164BA171F0}"/>
    <cellStyle name="Input 94 2 3 3" xfId="16188" xr:uid="{31639241-4BB4-4758-B11B-1AAD973928F3}"/>
    <cellStyle name="Input 94 2 3 4" xfId="17154" xr:uid="{8D827B23-0596-4279-BD8A-27D4C8A4E2A3}"/>
    <cellStyle name="Input 94 2 3 5" xfId="20932" xr:uid="{5AE3423A-A5B5-47AD-B789-7F2D07C30E3E}"/>
    <cellStyle name="Input 94 2 3 6" xfId="22129" xr:uid="{45167272-94D2-4291-BB15-01CE5CDCD366}"/>
    <cellStyle name="Input 94 2 3 7" xfId="23132" xr:uid="{317884CE-F1F6-4F6B-AD9E-A8C905A2BD5C}"/>
    <cellStyle name="Input 94 2 4" xfId="14223" xr:uid="{400842F8-4394-4B47-AF6D-8781ECADE57B}"/>
    <cellStyle name="Input 94 2 5" xfId="13542" xr:uid="{B67C5FBC-DC0F-4E02-93CD-ABDC2F6C56FA}"/>
    <cellStyle name="Input 94 2 6" xfId="12716" xr:uid="{8EDAEA7E-F8C0-47C4-B13A-DE944B102232}"/>
    <cellStyle name="Input 94 2 7" xfId="20023" xr:uid="{83D691FE-80D1-43A5-85A7-8235A11B66AE}"/>
    <cellStyle name="Input 94 2 8" xfId="20340" xr:uid="{D8D0BD0A-4A2F-4438-90C7-C8ACB4E89C3E}"/>
    <cellStyle name="Input 94 2 9" xfId="20357" xr:uid="{6FC0B463-0036-4EA7-9ADD-8274FCC5A91A}"/>
    <cellStyle name="Input 94 3" xfId="11686" xr:uid="{9C905D07-07F9-4971-B4F2-78FD4F08BA4D}"/>
    <cellStyle name="Input 94 3 2" xfId="15374" xr:uid="{FBBA1BE5-A6A9-406A-AFB7-E11AC02DE48A}"/>
    <cellStyle name="Input 94 3 3" xfId="16411" xr:uid="{E3CA5214-A0E2-445C-98AC-66BF5C12E3F6}"/>
    <cellStyle name="Input 94 3 4" xfId="17379" xr:uid="{07C93548-E3B8-49B8-8D7B-1DE30AFABBBE}"/>
    <cellStyle name="Input 94 3 5" xfId="21154" xr:uid="{2A9C0E6C-CDA6-4D61-859C-7B87812049CE}"/>
    <cellStyle name="Input 94 3 6" xfId="22335" xr:uid="{A6E52244-E1F9-44ED-87B7-2FAA339AA19A}"/>
    <cellStyle name="Input 94 3 7" xfId="23357" xr:uid="{7328E28D-DBC7-488A-A072-72B2AC37C0C6}"/>
    <cellStyle name="Input 94 4" xfId="13321" xr:uid="{E66778E6-86A5-4BB3-8A78-1A43FDAF3388}"/>
    <cellStyle name="Input 94 5" xfId="13356" xr:uid="{126B8521-CA23-4CD0-A7F6-A1AEADF0DA2F}"/>
    <cellStyle name="Input 94 6" xfId="13559" xr:uid="{99A1468A-A09C-42F0-8796-1B24CF3EDB8A}"/>
    <cellStyle name="Input 94 7" xfId="18960" xr:uid="{39DEADA7-5CE1-4A65-87C9-A95DB3C1C0FA}"/>
    <cellStyle name="Input 94 8" xfId="18248" xr:uid="{364D956C-2FA3-4312-9357-9C02E6B5016E}"/>
    <cellStyle name="Input 94 9" xfId="18195" xr:uid="{AEB49AC3-081D-4ACA-9233-6A90685C5622}"/>
    <cellStyle name="Input 95" xfId="3319" xr:uid="{8A2922D0-8A83-4DCD-9CE2-8CC06A6FF181}"/>
    <cellStyle name="Input 95 2" xfId="6903" xr:uid="{6E4E2688-6ED8-4574-907E-1B07D4279D99}"/>
    <cellStyle name="Input 95 2 2" xfId="12093" xr:uid="{85658225-F078-4CFF-ABC3-1FAB2055EA34}"/>
    <cellStyle name="Input 95 2 2 2" xfId="15780" xr:uid="{AEEBD748-79FF-4AA0-9C21-02B58B4C33D9}"/>
    <cellStyle name="Input 95 2 2 3" xfId="16814" xr:uid="{35E3A441-2C37-4577-BE9C-6BFDA55EED44}"/>
    <cellStyle name="Input 95 2 2 4" xfId="17785" xr:uid="{4B2A4ACF-02C6-4AFC-B1CE-CB47078E8D06}"/>
    <cellStyle name="Input 95 2 2 5" xfId="21558" xr:uid="{75ADEAF2-CEA8-4FF7-9E44-D20F10D25CDF}"/>
    <cellStyle name="Input 95 2 2 6" xfId="22721" xr:uid="{C1E44823-9D07-4BDC-880D-205C99FED5C2}"/>
    <cellStyle name="Input 95 2 2 7" xfId="23763" xr:uid="{D75F3468-4098-464A-AF07-AF5790693F9C}"/>
    <cellStyle name="Input 95 2 3" xfId="11465" xr:uid="{3960CC21-2EBD-4BF8-A794-8A6C6EE994E4}"/>
    <cellStyle name="Input 95 2 3 2" xfId="15157" xr:uid="{3A71F600-7FA6-417D-8E0D-838BB0B68D3D}"/>
    <cellStyle name="Input 95 2 3 3" xfId="16199" xr:uid="{1E478B9A-3339-4FBF-ADD3-0D0E41613473}"/>
    <cellStyle name="Input 95 2 3 4" xfId="17165" xr:uid="{837240E0-5EEC-4F3A-BB31-637A9E3915C4}"/>
    <cellStyle name="Input 95 2 3 5" xfId="20943" xr:uid="{57303FA2-87B6-498A-8B84-F22D691005D3}"/>
    <cellStyle name="Input 95 2 3 6" xfId="22140" xr:uid="{915A2B17-DD52-4816-B1E1-CC701233B41C}"/>
    <cellStyle name="Input 95 2 3 7" xfId="23143" xr:uid="{4B59B85A-7FAA-4FFF-AC3E-3006303B8CE5}"/>
    <cellStyle name="Input 95 2 4" xfId="14234" xr:uid="{0217F797-26B5-46CE-AAD7-EDF7D5F70421}"/>
    <cellStyle name="Input 95 2 5" xfId="13966" xr:uid="{A7398E34-07DD-4029-925C-D5D90EE01ADD}"/>
    <cellStyle name="Input 95 2 6" xfId="15897" xr:uid="{A46651F2-1516-4E6E-95C1-B3B7612C978E}"/>
    <cellStyle name="Input 95 2 7" xfId="20034" xr:uid="{A34DCFC9-8FEF-4144-BF22-892457DEC00E}"/>
    <cellStyle name="Input 95 2 8" xfId="19709" xr:uid="{8E76C885-73DB-4C19-953F-865C22CFDA5B}"/>
    <cellStyle name="Input 95 2 9" xfId="20150" xr:uid="{4F713E08-4D5E-4A0B-8CD6-AF7C8F7E7680}"/>
    <cellStyle name="Input 95 3" xfId="11697" xr:uid="{59F0060B-984B-44EB-BBDF-E7BF5E86C271}"/>
    <cellStyle name="Input 95 3 2" xfId="15385" xr:uid="{C7CE6734-141D-4273-926A-283D4B7510B6}"/>
    <cellStyle name="Input 95 3 3" xfId="16422" xr:uid="{4E03DAD1-DF2A-4E48-A4B8-58B7C2F8384C}"/>
    <cellStyle name="Input 95 3 4" xfId="17390" xr:uid="{960B50E4-C250-476B-8E90-B869AC91A7EA}"/>
    <cellStyle name="Input 95 3 5" xfId="21165" xr:uid="{208F92E0-4E4D-45E2-A60D-3B778A5E52D6}"/>
    <cellStyle name="Input 95 3 6" xfId="22346" xr:uid="{A54BD0EF-8ADD-47AE-ACAB-FDB18122E3E3}"/>
    <cellStyle name="Input 95 3 7" xfId="23368" xr:uid="{71E8E0E4-2CDB-43D0-B4AC-89E98404EDD4}"/>
    <cellStyle name="Input 95 4" xfId="13336" xr:uid="{2A5A7D6B-11AB-440A-8D71-39AED6B71EE9}"/>
    <cellStyle name="Input 95 5" xfId="13199" xr:uid="{11B0424A-3935-4526-94DB-0FAE576B52CA}"/>
    <cellStyle name="Input 95 6" xfId="13068" xr:uid="{CCFA3579-25AB-4DDE-BE97-B9A1039D455C}"/>
    <cellStyle name="Input 95 7" xfId="18977" xr:uid="{4040B3C8-6A4B-4EBF-A86F-B857259CD200}"/>
    <cellStyle name="Input 95 8" xfId="18236" xr:uid="{4C4CE395-2EC9-41A2-9306-290672B0AC71}"/>
    <cellStyle name="Input 95 9" xfId="20071" xr:uid="{B34BECB7-43EC-49D7-8468-C36792F52CE8}"/>
    <cellStyle name="Input 96" xfId="3415" xr:uid="{5B266D1C-EDBE-47E1-AC26-83F579AAC6D0}"/>
    <cellStyle name="Input 96 2" xfId="6905" xr:uid="{D0E12B89-EC31-400B-8F7D-6EB05EA97A2B}"/>
    <cellStyle name="Input 96 2 2" xfId="12095" xr:uid="{447A18B9-0857-48A3-969A-50747F5D654D}"/>
    <cellStyle name="Input 96 2 2 2" xfId="15782" xr:uid="{D09E08BD-F8DD-48FB-ACEC-CE10E6AF0437}"/>
    <cellStyle name="Input 96 2 2 3" xfId="16816" xr:uid="{A19C2598-C0FF-437F-A1C3-FB668CE57564}"/>
    <cellStyle name="Input 96 2 2 4" xfId="17787" xr:uid="{53ACE2C0-10EF-447B-A0AD-E95297D8DCC2}"/>
    <cellStyle name="Input 96 2 2 5" xfId="21560" xr:uid="{4AC88109-9264-44FE-B02B-D828FC4AF69B}"/>
    <cellStyle name="Input 96 2 2 6" xfId="22723" xr:uid="{8701BA27-011E-48EF-AB6A-85810F7F6B41}"/>
    <cellStyle name="Input 96 2 2 7" xfId="23765" xr:uid="{5381EEC9-3C39-4CEF-9B76-D8B3E3C02094}"/>
    <cellStyle name="Input 96 2 3" xfId="11467" xr:uid="{00A1FAD3-2232-4345-A735-3FADC5C2B942}"/>
    <cellStyle name="Input 96 2 3 2" xfId="15159" xr:uid="{B15EC752-EC9B-44C4-B02C-23C5477DC099}"/>
    <cellStyle name="Input 96 2 3 3" xfId="16201" xr:uid="{700E6CCA-E5A6-41AD-9D7B-B3B4F31EBFBC}"/>
    <cellStyle name="Input 96 2 3 4" xfId="17167" xr:uid="{DD4A1A89-BF63-4A0C-B610-53B90E72CDB5}"/>
    <cellStyle name="Input 96 2 3 5" xfId="20945" xr:uid="{F894457D-E35D-4191-968E-1E36087CF63B}"/>
    <cellStyle name="Input 96 2 3 6" xfId="22142" xr:uid="{67B700A0-E8FF-44E0-8665-6698B997F663}"/>
    <cellStyle name="Input 96 2 3 7" xfId="23145" xr:uid="{2E07FEC9-BF2C-4774-8E9D-F0920F0699A6}"/>
    <cellStyle name="Input 96 2 4" xfId="14236" xr:uid="{3AD9F8C8-CB82-4A8D-A29F-02D631E4A83B}"/>
    <cellStyle name="Input 96 2 5" xfId="12731" xr:uid="{5F79E7C4-D2FA-45D0-BAFE-B9B09B2B9DEF}"/>
    <cellStyle name="Input 96 2 6" xfId="14014" xr:uid="{139FB86D-7996-4AFC-8FC8-DB66C910C1E7}"/>
    <cellStyle name="Input 96 2 7" xfId="20036" xr:uid="{1055222F-83F1-4721-BC14-7EFD793D92D2}"/>
    <cellStyle name="Input 96 2 8" xfId="20226" xr:uid="{F18A2678-63E3-4BC3-9242-35E1895B2CB5}"/>
    <cellStyle name="Input 96 2 9" xfId="19203" xr:uid="{B5979D46-79C2-407F-8030-D2D489C26819}"/>
    <cellStyle name="Input 96 3" xfId="11702" xr:uid="{BD241A0B-BE31-4047-936F-84D347E31FF2}"/>
    <cellStyle name="Input 96 3 2" xfId="15390" xr:uid="{48452347-0E0C-4A94-A7C7-B6B0A867D22C}"/>
    <cellStyle name="Input 96 3 3" xfId="16427" xr:uid="{94509AA8-8A8B-4267-9203-B4FBDF51C7A0}"/>
    <cellStyle name="Input 96 3 4" xfId="17395" xr:uid="{5002859E-2102-40D5-8C6E-7221653B1E42}"/>
    <cellStyle name="Input 96 3 5" xfId="21170" xr:uid="{1FBC78E1-B2BA-4309-8784-B24FF799C1C5}"/>
    <cellStyle name="Input 96 3 6" xfId="22351" xr:uid="{C3AD5293-A13E-411B-A290-505D0E3CBBD6}"/>
    <cellStyle name="Input 96 3 7" xfId="23373" xr:uid="{3C4F5856-BE3D-44FC-9DE8-5D54E0E63935}"/>
    <cellStyle name="Input 96 4" xfId="13348" xr:uid="{BBF902A9-B413-4B6A-B316-A3115DCFA344}"/>
    <cellStyle name="Input 96 5" xfId="13657" xr:uid="{86F82FF7-8255-4BA7-BAD7-34F4134EFF4D}"/>
    <cellStyle name="Input 96 6" xfId="14563" xr:uid="{9528D350-D956-48CD-84E1-B44B0965E4B2}"/>
    <cellStyle name="Input 96 7" xfId="18995" xr:uid="{4F456538-85B7-4DB1-96A8-300F2955D2D3}"/>
    <cellStyle name="Input 96 8" xfId="19178" xr:uid="{16BAF34C-7362-41D2-AF6C-1AEEC388881D}"/>
    <cellStyle name="Input 96 9" xfId="18577" xr:uid="{786F8992-C258-4CC9-8428-B023A135B1B8}"/>
    <cellStyle name="Input 97" xfId="3418" xr:uid="{E6464CD5-27AC-463D-946B-36B65439908B}"/>
    <cellStyle name="Input 97 2" xfId="6907" xr:uid="{6DBED679-94B2-44CC-8C34-2434F7E24185}"/>
    <cellStyle name="Input 97 2 2" xfId="12097" xr:uid="{88C7AF44-40F9-4C4C-80CD-BE236D54ED4C}"/>
    <cellStyle name="Input 97 2 2 2" xfId="15784" xr:uid="{3CADE7E5-F9F5-403C-9A79-1F67B461F590}"/>
    <cellStyle name="Input 97 2 2 3" xfId="16818" xr:uid="{53BDE120-32AF-4360-A358-D1C0AB06F2F8}"/>
    <cellStyle name="Input 97 2 2 4" xfId="17789" xr:uid="{32C3702A-5C5F-4473-908E-F95F68A30458}"/>
    <cellStyle name="Input 97 2 2 5" xfId="21562" xr:uid="{E28E1FB8-8690-4AFD-B079-152BB9F7679E}"/>
    <cellStyle name="Input 97 2 2 6" xfId="22725" xr:uid="{9612E5DA-4318-49AB-9EE2-E80265CD0635}"/>
    <cellStyle name="Input 97 2 2 7" xfId="23767" xr:uid="{F44D2A40-CA12-4620-9C73-13CADD49137D}"/>
    <cellStyle name="Input 97 2 3" xfId="11469" xr:uid="{9E0B1146-0B62-4C9F-BAA5-BA40CA141F12}"/>
    <cellStyle name="Input 97 2 3 2" xfId="15161" xr:uid="{746F52C6-D279-4DDB-9742-9B2C78C047C5}"/>
    <cellStyle name="Input 97 2 3 3" xfId="16203" xr:uid="{9CBCCC55-ED0A-46F0-BE2E-47F3223008DB}"/>
    <cellStyle name="Input 97 2 3 4" xfId="17169" xr:uid="{15656595-7200-4B89-A09A-D0CE78BE57FB}"/>
    <cellStyle name="Input 97 2 3 5" xfId="20947" xr:uid="{D9A1AADE-C610-493F-AE9E-DD3A5949F933}"/>
    <cellStyle name="Input 97 2 3 6" xfId="22144" xr:uid="{7A4B4CDB-2777-4C51-A5B4-23DB319D3A9E}"/>
    <cellStyle name="Input 97 2 3 7" xfId="23147" xr:uid="{DD733D38-F16C-4753-8181-D9DF090C32F9}"/>
    <cellStyle name="Input 97 2 4" xfId="14238" xr:uid="{D9E08F99-117E-475C-81EC-0752E9A4DC69}"/>
    <cellStyle name="Input 97 2 5" xfId="14894" xr:uid="{2F833468-9D6F-40DD-9965-3DF24AE48E98}"/>
    <cellStyle name="Input 97 2 6" xfId="13043" xr:uid="{6E07245F-E7E5-4895-9412-F5EA4A1B99B1}"/>
    <cellStyle name="Input 97 2 7" xfId="20038" xr:uid="{2F765BE7-3881-4160-9713-DDD7FB0A180D}"/>
    <cellStyle name="Input 97 2 8" xfId="19600" xr:uid="{D3228209-E630-4832-87F7-04148A6F7532}"/>
    <cellStyle name="Input 97 2 9" xfId="18985" xr:uid="{62FD85A8-EF27-4734-99E9-86C70D9AF963}"/>
    <cellStyle name="Input 97 3" xfId="11704" xr:uid="{779D9BAA-F178-44BB-9C67-C277E77BAEBA}"/>
    <cellStyle name="Input 97 3 2" xfId="15392" xr:uid="{13320B83-4638-4409-9046-A765A5ECB799}"/>
    <cellStyle name="Input 97 3 3" xfId="16429" xr:uid="{8EA3BB91-39C4-4D81-B6BC-8AFAF89FC5EC}"/>
    <cellStyle name="Input 97 3 4" xfId="17397" xr:uid="{D5F3E9B5-4768-4505-BCEC-A3E4C70E7E69}"/>
    <cellStyle name="Input 97 3 5" xfId="21172" xr:uid="{C268DE36-ABF5-450F-8FF0-25E8408C2A40}"/>
    <cellStyle name="Input 97 3 6" xfId="22353" xr:uid="{FAD4A1EE-B20E-4026-8A21-C9A177FAABFD}"/>
    <cellStyle name="Input 97 3 7" xfId="23375" xr:uid="{DDBF819C-4C04-42F7-8FC9-58B754792E78}"/>
    <cellStyle name="Input 97 4" xfId="13350" xr:uid="{70EE4E12-8AAF-4457-A993-5BC328E9F3A0}"/>
    <cellStyle name="Input 97 5" xfId="12930" xr:uid="{3B969827-DBBC-4EDC-8680-223F4ACD2CF9}"/>
    <cellStyle name="Input 97 6" xfId="14586" xr:uid="{2CB4F0FE-C7D1-46FC-8320-885F7348A047}"/>
    <cellStyle name="Input 97 7" xfId="18998" xr:uid="{C82C853C-2D3D-4DF8-9BD3-F1207902623B}"/>
    <cellStyle name="Input 97 8" xfId="19882" xr:uid="{B3F985FB-3BF3-495D-A6BE-DEADE73DA795}"/>
    <cellStyle name="Input 97 9" xfId="18311" xr:uid="{287D9B00-D934-47B6-B2B5-97C4D195AF14}"/>
    <cellStyle name="Input 98" xfId="3414" xr:uid="{5483CB47-8566-4EC0-8FB5-4FADE6C05F24}"/>
    <cellStyle name="Input 98 2" xfId="6904" xr:uid="{BB7E1DE7-CE45-42E0-AE1D-CF9DB567B3FB}"/>
    <cellStyle name="Input 98 2 2" xfId="12094" xr:uid="{68A693E9-4664-494B-AB37-BEAB7DAE9E87}"/>
    <cellStyle name="Input 98 2 2 2" xfId="15781" xr:uid="{102CDBE2-9344-47C6-B47E-79CB080FC1A7}"/>
    <cellStyle name="Input 98 2 2 3" xfId="16815" xr:uid="{CD6B0546-288E-44A9-B9C0-619D29BD3C2D}"/>
    <cellStyle name="Input 98 2 2 4" xfId="17786" xr:uid="{10EE170D-0CAF-4EBC-BF5A-BF2035DC0F64}"/>
    <cellStyle name="Input 98 2 2 5" xfId="21559" xr:uid="{18639D74-D663-41AE-8350-863151880C9D}"/>
    <cellStyle name="Input 98 2 2 6" xfId="22722" xr:uid="{F8748A0A-7D7C-475F-B023-1EC431EA0B5D}"/>
    <cellStyle name="Input 98 2 2 7" xfId="23764" xr:uid="{F7E2DA66-2C26-41D7-BFAD-50B6F637DEAD}"/>
    <cellStyle name="Input 98 2 3" xfId="11466" xr:uid="{9ED0FB6C-DEB8-4AF4-9392-853B6892A12F}"/>
    <cellStyle name="Input 98 2 3 2" xfId="15158" xr:uid="{9B3D0D90-F316-4896-B098-3329701AC01C}"/>
    <cellStyle name="Input 98 2 3 3" xfId="16200" xr:uid="{363689B9-9C08-42FC-B92D-E93BAD87EBEC}"/>
    <cellStyle name="Input 98 2 3 4" xfId="17166" xr:uid="{E643F03C-BFBD-4C5E-A228-70E094D58AE1}"/>
    <cellStyle name="Input 98 2 3 5" xfId="20944" xr:uid="{E1FE6884-4ED6-495C-ACEC-DAE2C964EDAD}"/>
    <cellStyle name="Input 98 2 3 6" xfId="22141" xr:uid="{8FCC25BA-E182-46CC-9FB3-4448ABE853DF}"/>
    <cellStyle name="Input 98 2 3 7" xfId="23144" xr:uid="{CAB48D51-4B26-4CC7-867B-D4AD77960030}"/>
    <cellStyle name="Input 98 2 4" xfId="14235" xr:uid="{E90143FB-5786-4137-A4C2-DFC8BA36B32A}"/>
    <cellStyle name="Input 98 2 5" xfId="13341" xr:uid="{27F12780-149F-4D39-9B02-58AAEF767428}"/>
    <cellStyle name="Input 98 2 6" xfId="14535" xr:uid="{8924DAED-C4C3-4075-847B-1F665ED89189}"/>
    <cellStyle name="Input 98 2 7" xfId="20035" xr:uid="{AF108BB6-4691-4FBE-967B-315F94AC34CA}"/>
    <cellStyle name="Input 98 2 8" xfId="18919" xr:uid="{F62E36E9-9A97-42F3-958B-C82587FEB29E}"/>
    <cellStyle name="Input 98 2 9" xfId="18992" xr:uid="{083C9F2D-7B3E-4553-8FC4-936FB567D15D}"/>
    <cellStyle name="Input 98 3" xfId="11701" xr:uid="{46B515C2-6735-4E82-8AC7-E30282348787}"/>
    <cellStyle name="Input 98 3 2" xfId="15389" xr:uid="{560BB67C-8BC8-4253-ACAC-D9A82E95A940}"/>
    <cellStyle name="Input 98 3 3" xfId="16426" xr:uid="{3701590C-3432-4E99-ADA4-B184BD05EDDA}"/>
    <cellStyle name="Input 98 3 4" xfId="17394" xr:uid="{BC426F31-68C7-4545-A6A1-81D2BE04E323}"/>
    <cellStyle name="Input 98 3 5" xfId="21169" xr:uid="{EC636999-9D1D-4E57-BD12-F6BF6CD17E29}"/>
    <cellStyle name="Input 98 3 6" xfId="22350" xr:uid="{F0E08A38-41B6-4B93-A0D9-D3596FA26873}"/>
    <cellStyle name="Input 98 3 7" xfId="23372" xr:uid="{9A06B3AE-E295-484A-A0AD-A1D0AD222193}"/>
    <cellStyle name="Input 98 4" xfId="13347" xr:uid="{7F83569E-C740-42E6-82F5-B590340DCA08}"/>
    <cellStyle name="Input 98 5" xfId="12953" xr:uid="{EC552DCD-D2AE-482D-9549-0E27C3E22A98}"/>
    <cellStyle name="Input 98 6" xfId="14278" xr:uid="{A9AC1EAF-3F74-45F6-BB76-ECA26276A02E}"/>
    <cellStyle name="Input 98 7" xfId="18994" xr:uid="{BBBDED7E-A649-4542-86F2-446F8FC3E45A}"/>
    <cellStyle name="Input 98 8" xfId="20429" xr:uid="{E2879BE5-F954-4C17-B86B-89617AA2BFBA}"/>
    <cellStyle name="Input 98 9" xfId="18534" xr:uid="{0F70EA63-4602-405D-BC78-F359467971EA}"/>
    <cellStyle name="Input 99" xfId="3416" xr:uid="{5A1095A0-4AB1-4769-97EA-E83EFA44D1A6}"/>
    <cellStyle name="Input 99 2" xfId="6906" xr:uid="{B8A5890A-92FD-41CB-8145-9DF2C9B9A55F}"/>
    <cellStyle name="Input 99 2 2" xfId="12096" xr:uid="{628F8AAD-5792-4DA7-8F33-24E49BA25370}"/>
    <cellStyle name="Input 99 2 2 2" xfId="15783" xr:uid="{8AAA26DF-5C51-4081-AAA3-6E7EFDB757C8}"/>
    <cellStyle name="Input 99 2 2 3" xfId="16817" xr:uid="{4E9DD5DD-2797-45D0-8FFB-C06804C53E2C}"/>
    <cellStyle name="Input 99 2 2 4" xfId="17788" xr:uid="{75A14DFD-017B-492E-96B0-3BA756C163E6}"/>
    <cellStyle name="Input 99 2 2 5" xfId="21561" xr:uid="{A763A4DF-77EF-4585-8344-679E5F6000B6}"/>
    <cellStyle name="Input 99 2 2 6" xfId="22724" xr:uid="{777A1846-FB9D-4940-9A5F-15F3419978B1}"/>
    <cellStyle name="Input 99 2 2 7" xfId="23766" xr:uid="{F6DBCC1B-6524-48B0-98FA-B690BC31205F}"/>
    <cellStyle name="Input 99 2 3" xfId="11468" xr:uid="{C110D312-D2B5-4C6B-916B-A67391B19E6F}"/>
    <cellStyle name="Input 99 2 3 2" xfId="15160" xr:uid="{5255117F-CBB1-4F8F-8058-2B02F3C1D33D}"/>
    <cellStyle name="Input 99 2 3 3" xfId="16202" xr:uid="{2DF12B82-DFD5-43D4-8634-76D82B0F4D4D}"/>
    <cellStyle name="Input 99 2 3 4" xfId="17168" xr:uid="{386C4189-B13E-4683-BF02-19A0D6887EE6}"/>
    <cellStyle name="Input 99 2 3 5" xfId="20946" xr:uid="{FDB239C4-1FF7-4A4F-AD89-E01E51AFE96F}"/>
    <cellStyle name="Input 99 2 3 6" xfId="22143" xr:uid="{54586559-6A69-4A96-9CC1-8E77CB57C3C4}"/>
    <cellStyle name="Input 99 2 3 7" xfId="23146" xr:uid="{75B7F4F2-81C1-42CA-83D3-2295D065664D}"/>
    <cellStyle name="Input 99 2 4" xfId="14237" xr:uid="{E8E5EC2A-EB8E-478C-992A-BE0AE340339D}"/>
    <cellStyle name="Input 99 2 5" xfId="14469" xr:uid="{3FF87C39-6234-43A8-A7A6-D03A9E24F364}"/>
    <cellStyle name="Input 99 2 6" xfId="13860" xr:uid="{4B77181C-50D1-451C-9AF4-18B2E6C5A724}"/>
    <cellStyle name="Input 99 2 7" xfId="20037" xr:uid="{62670960-2514-47F4-BE21-8EF7BA1AEAA9}"/>
    <cellStyle name="Input 99 2 8" xfId="20638" xr:uid="{36F56E6E-7335-4B2F-BDD2-82D699796DDA}"/>
    <cellStyle name="Input 99 2 9" xfId="21997" xr:uid="{EE38EEB8-9723-4615-AB29-4FD85932900E}"/>
    <cellStyle name="Input 99 3" xfId="11703" xr:uid="{4BFEEB32-34B6-4648-A344-C113A4A6DC1A}"/>
    <cellStyle name="Input 99 3 2" xfId="15391" xr:uid="{39C5DD98-9CEB-47BC-9AA4-F576BD3EBF7A}"/>
    <cellStyle name="Input 99 3 3" xfId="16428" xr:uid="{811B42FC-985E-4B72-A7B6-2FE7A0086506}"/>
    <cellStyle name="Input 99 3 4" xfId="17396" xr:uid="{D8D59DBB-BC9D-40A1-8B66-DFDA5291819E}"/>
    <cellStyle name="Input 99 3 5" xfId="21171" xr:uid="{32A6E9B2-8BC6-4EC7-BD87-A51F2DBF524D}"/>
    <cellStyle name="Input 99 3 6" xfId="22352" xr:uid="{80BD199E-7298-49A1-889E-29AB801D7B9B}"/>
    <cellStyle name="Input 99 3 7" xfId="23374" xr:uid="{173B2106-92AC-4109-B1D6-E5555B060C7C}"/>
    <cellStyle name="Input 99 4" xfId="13349" xr:uid="{71DF45C0-0973-4068-AB6E-48A428F8D14C}"/>
    <cellStyle name="Input 99 5" xfId="12976" xr:uid="{4C749411-A67B-45E9-A9B5-0CC4AF2699C5}"/>
    <cellStyle name="Input 99 6" xfId="14068" xr:uid="{554BD05B-58FD-4893-BE26-A62FDE4E33E6}"/>
    <cellStyle name="Input 99 7" xfId="18996" xr:uid="{E7365A90-02AD-4034-A8C1-98FDCC9B9ADE}"/>
    <cellStyle name="Input 99 8" xfId="20369" xr:uid="{2129A14F-35EA-4897-A081-94B9F082C275}"/>
    <cellStyle name="Input 99 9" xfId="18531" xr:uid="{2A4EB9DC-BD42-48D4-BB73-520A3AB5BF62}"/>
    <cellStyle name="Link Currency (0)" xfId="405" xr:uid="{46B5E84F-709C-4752-9E55-C928EFF15746}"/>
    <cellStyle name="Link Currency (0) 2" xfId="24495" xr:uid="{3688EBC0-D113-4117-ABE7-0173E56B93D2}"/>
    <cellStyle name="Link Currency (2)" xfId="406" xr:uid="{4858DC9B-A08D-4862-814D-9AD0EB4E1F72}"/>
    <cellStyle name="Link Currency (2) 2" xfId="407" xr:uid="{95D3C126-3B01-4809-8E20-330BA0D70CE0}"/>
    <cellStyle name="Link Currency (2) 2 2" xfId="24497" xr:uid="{922A565A-1450-496B-8F04-54BD0CBEFCAD}"/>
    <cellStyle name="Link Currency (2) 3" xfId="408" xr:uid="{9AA69CAE-6F82-482B-BCDA-6D464B20179B}"/>
    <cellStyle name="Link Currency (2) 4" xfId="24496" xr:uid="{AF1B0E32-38DC-4055-99E7-1E08F4F93CC8}"/>
    <cellStyle name="Link Units (0)" xfId="409" xr:uid="{6130CE66-FC59-4157-8D8C-252FE5880344}"/>
    <cellStyle name="Link Units (0) 2" xfId="24498" xr:uid="{B73A18BB-76CF-4050-A9F0-B33044902D42}"/>
    <cellStyle name="Link Units (1)" xfId="410" xr:uid="{D5C5E5AD-775B-48B7-8019-AF445B38ED2C}"/>
    <cellStyle name="Link Units (1) 2" xfId="411" xr:uid="{CE376FB4-6347-4127-8E2C-B647CF8EC226}"/>
    <cellStyle name="Link Units (1) 2 2" xfId="24500" xr:uid="{594ADF5C-627B-44FD-81DA-43CD3D4DD949}"/>
    <cellStyle name="Link Units (1) 3" xfId="412" xr:uid="{57B4706E-D42C-4E5F-8FA8-9E66291A7DD4}"/>
    <cellStyle name="Link Units (1) 4" xfId="24499" xr:uid="{721DE0BB-F6A4-40CC-B191-C7B9AF8DE818}"/>
    <cellStyle name="Link Units (2)" xfId="413" xr:uid="{B0A17F2A-F6E6-4F14-934F-A5A512592F8D}"/>
    <cellStyle name="Link Units (2) 2" xfId="414" xr:uid="{FF3D78CE-1436-42AB-84FB-80A78AB037E8}"/>
    <cellStyle name="Link Units (2) 2 2" xfId="24502" xr:uid="{5882B115-3FA7-4E2C-8681-4F57EA70EA87}"/>
    <cellStyle name="Link Units (2) 3" xfId="415" xr:uid="{7241A77D-F5DC-4E1F-B775-1BEED48FCD13}"/>
    <cellStyle name="Link Units (2) 4" xfId="24501" xr:uid="{E9AFC0A4-8A40-4FAE-8D22-F91EF67D69DE}"/>
    <cellStyle name="Linked Cell 2" xfId="417" xr:uid="{0D022E18-762D-407D-B5BF-1A5C7B14D6B3}"/>
    <cellStyle name="Linked Cell 2 2" xfId="865" xr:uid="{3166B6A0-DDED-4DC2-B215-75C6D30956BF}"/>
    <cellStyle name="Linked Cell 2 2 2" xfId="11509" xr:uid="{4A868037-5237-4511-B9A5-A0D61AAACECC}"/>
    <cellStyle name="Linked Cell 2 2 2 2" xfId="16237" xr:uid="{2800AAFF-DE22-4606-AEB6-6712EEF2C227}"/>
    <cellStyle name="Linked Cell 2 2 2 3" xfId="17204" xr:uid="{8E892464-D233-4202-903E-42E47442C43F}"/>
    <cellStyle name="Linked Cell 2 2 2 4" xfId="23182" xr:uid="{81DAD07E-27EA-411E-8804-3C2310053AC9}"/>
    <cellStyle name="Linked Cell 2 2 2 5" xfId="33054" xr:uid="{270037F5-B9A9-4150-96E4-C62CF5AA0664}"/>
    <cellStyle name="Linked Cell 2 2 3" xfId="12978" xr:uid="{74D2DA71-68E6-4445-98FD-69AA4649D4FF}"/>
    <cellStyle name="Linked Cell 2 2 3 2" xfId="18143" xr:uid="{C0420960-3186-4CFD-9949-658BF193ADCF}"/>
    <cellStyle name="Linked Cell 2 2 3 3" xfId="22990" xr:uid="{36B7DF9A-E629-42F2-8CED-F669C9D114EA}"/>
    <cellStyle name="Linked Cell 2 2 3 4" xfId="23973" xr:uid="{364D2E5A-EF6B-4289-85E9-9C919F43A0B7}"/>
    <cellStyle name="Linked Cell 2 2 4" xfId="15167" xr:uid="{8A754E9A-6F46-4861-A186-4B4524012BA5}"/>
    <cellStyle name="Linked Cell 2 3" xfId="14260" xr:uid="{7D83A294-4A95-4203-AD09-CE930AF69088}"/>
    <cellStyle name="Linked Cell 2 3 2" xfId="18062" xr:uid="{ECAE1A0F-6494-4893-A33F-82BBF0A3F82C}"/>
    <cellStyle name="Linked Cell 2 3 3" xfId="22964" xr:uid="{4409A5A4-2F63-46F6-BF53-B273E08EB525}"/>
    <cellStyle name="Linked Cell 2 3 4" xfId="23952" xr:uid="{7C0A4A40-9076-423A-BC02-1B6D69184B8B}"/>
    <cellStyle name="Linked Cell 2 4" xfId="14267" xr:uid="{010443DD-8D51-497D-AD19-A704E0F266AF}"/>
    <cellStyle name="Linked Cell 2 5" xfId="24504" xr:uid="{D0FBC814-5F51-4876-889E-4AC22588561A}"/>
    <cellStyle name="Linked Cell 3" xfId="418" xr:uid="{A89108F6-63D0-4D08-B4CC-7ACB298A0C6E}"/>
    <cellStyle name="Linked Cell 3 2" xfId="866" xr:uid="{94DCA961-46FD-4F44-9B58-8226FC831E11}"/>
    <cellStyle name="Linked Cell 3 2 2" xfId="15816" xr:uid="{07E18CB6-0F01-48C3-A3E8-3EB38200107A}"/>
    <cellStyle name="Linked Cell 3 2 2 2" xfId="18144" xr:uid="{819D4D2A-6706-4A60-BE8F-2589199F9636}"/>
    <cellStyle name="Linked Cell 3 2 2 3" xfId="22991" xr:uid="{ABEF4984-85B3-438D-83D7-4459C968E3DA}"/>
    <cellStyle name="Linked Cell 3 2 2 4" xfId="23974" xr:uid="{3F76D387-2864-4E92-9765-B5F6B562577E}"/>
    <cellStyle name="Linked Cell 3 2 3" xfId="13751" xr:uid="{AB92B9E4-DEAD-4338-AB0D-E2C6EB7A93D3}"/>
    <cellStyle name="Linked Cell 3 3" xfId="11493" xr:uid="{6EC8CE01-BFF8-4059-A2F4-D14B560ACB96}"/>
    <cellStyle name="Linked Cell 3 3 2" xfId="16223" xr:uid="{2CCA00C8-11AE-4EF6-976A-C76A158DB1F7}"/>
    <cellStyle name="Linked Cell 3 3 3" xfId="17189" xr:uid="{A6258573-A6B4-4778-A286-59A323FA9D60}"/>
    <cellStyle name="Linked Cell 3 3 4" xfId="23167" xr:uid="{1B283ACA-1FDD-4A93-BB23-4D6019B01A5B}"/>
    <cellStyle name="Linked Cell 3 3 5" xfId="33018" xr:uid="{38B19114-3352-42B8-8F83-23DEEE9441A6}"/>
    <cellStyle name="Linked Cell 3 4" xfId="14653" xr:uid="{40AB6F50-062A-49C9-AACC-D1C23506094F}"/>
    <cellStyle name="Linked Cell 3 4 2" xfId="18063" xr:uid="{9D9919E1-E2A3-4B57-B2B0-B4E39C9A3490}"/>
    <cellStyle name="Linked Cell 3 4 3" xfId="22965" xr:uid="{55845F46-A53B-4008-B349-BEE16A8C383C}"/>
    <cellStyle name="Linked Cell 3 4 4" xfId="23953" xr:uid="{2C7C82FA-8F91-4EE9-9F7E-462BD81F16CA}"/>
    <cellStyle name="Linked Cell 3 5" xfId="15902" xr:uid="{BA49B227-5622-45AA-AE0A-646AAD791538}"/>
    <cellStyle name="Linked Cell 3 6" xfId="24505" xr:uid="{75A63D02-C427-4499-B666-BD266564D7C0}"/>
    <cellStyle name="Linked Cell 4" xfId="712" xr:uid="{1E50DCBB-8365-4BC0-93F4-2956B789833A}"/>
    <cellStyle name="Linked Cell 5" xfId="1281" xr:uid="{FDEE43C5-FB38-441F-9036-E8E1D3D60232}"/>
    <cellStyle name="Linked Cell 5 2" xfId="15834" xr:uid="{B65C3054-BF95-4DE7-A9ED-C6CEA4FBFAF6}"/>
    <cellStyle name="Linked Cell 5 3" xfId="14297" xr:uid="{AD029901-5066-4A03-B9C7-DFC6ED2E5D6B}"/>
    <cellStyle name="Linked Cell 5 4" xfId="26787" xr:uid="{7BA25EA3-24F7-45C5-827E-D1115D70BA04}"/>
    <cellStyle name="Linked Cell 6" xfId="18061" xr:uid="{2FA33547-BDF3-475E-9B85-C8837C49BB77}"/>
    <cellStyle name="Linked Cell 6 2" xfId="22963" xr:uid="{8EEF5AA4-A209-4B32-878E-75E917B4C33A}"/>
    <cellStyle name="Linked Cell 6 3" xfId="23951" xr:uid="{125707F5-DE8F-4F1B-9DC8-7EA79AC1D398}"/>
    <cellStyle name="Linked Cell 7" xfId="24503" xr:uid="{83E149F9-5A51-4A44-8941-123BB75570C9}"/>
    <cellStyle name="Linked Cell 8" xfId="416" xr:uid="{C9EF8D2E-63D9-4121-A422-863E8475E84A}"/>
    <cellStyle name="M/HEAD - Style1" xfId="419" xr:uid="{AD24E6DE-782C-401A-8071-7DD28DA563AC}"/>
    <cellStyle name="M/HEAD - Style1 2" xfId="24506" xr:uid="{C4554907-A493-4AC2-9ED5-7297D4D3F50C}"/>
    <cellStyle name="Neutral 10" xfId="12167" xr:uid="{01E19764-886A-4FF5-A2CA-E56C34CB783B}"/>
    <cellStyle name="Neutral 2" xfId="421" xr:uid="{4BC1F908-337A-4B5C-8C2E-F172418DC62E}"/>
    <cellStyle name="Neutral 2 2" xfId="867" xr:uid="{225C05BA-6A94-4D72-B9D5-B719A139D308}"/>
    <cellStyle name="Neutral 2 3" xfId="24508" xr:uid="{DBFB1E95-E552-4EE5-83F3-D23295E36896}"/>
    <cellStyle name="Neutral 2 3 2" xfId="30799" xr:uid="{8E445E4E-F67F-41A2-8B8D-255F336B0700}"/>
    <cellStyle name="Neutral 3" xfId="422" xr:uid="{2E0C254F-35AA-49CC-8AA4-358C679F3C34}"/>
    <cellStyle name="Neutral 3 2" xfId="868" xr:uid="{FBB9EAE8-FA3A-4B6F-BC53-A6C0EF66D1C8}"/>
    <cellStyle name="Neutral 3 3" xfId="24509" xr:uid="{E81ABCCE-28AA-4444-A901-BACAFAEC8CC1}"/>
    <cellStyle name="Neutral 3 3 2" xfId="31374" xr:uid="{062537E2-3A74-4065-A459-26B13AE1913F}"/>
    <cellStyle name="Neutral 4" xfId="423" xr:uid="{CAE5C925-9C83-4EFA-8585-16CA48BB6194}"/>
    <cellStyle name="Neutral 4 2" xfId="24510" xr:uid="{22EB0A05-8F3E-40C9-A600-6F43E1E4C03B}"/>
    <cellStyle name="Neutral 5" xfId="708" xr:uid="{526A7FEA-E2BA-4F8F-9E38-FCD706874F2E}"/>
    <cellStyle name="Neutral 6" xfId="1282" xr:uid="{4B4851E6-706C-48A2-A469-58CE707BF02D}"/>
    <cellStyle name="Neutral 7" xfId="24507" xr:uid="{D07D07C2-A8AD-4983-9601-5FF7A983BBD0}"/>
    <cellStyle name="Neutral 8" xfId="420" xr:uid="{748C1D72-62A0-4DDC-AACF-F2EBC82D2808}"/>
    <cellStyle name="no dec" xfId="424" xr:uid="{7B8A04E0-819A-4BBD-B3D4-84D2E6A7251F}"/>
    <cellStyle name="no dec 2" xfId="24511" xr:uid="{8283E63C-AC1A-4E74-8BEE-8015F8F1A053}"/>
    <cellStyle name="Normal" xfId="0" builtinId="0"/>
    <cellStyle name="Normal - Style1" xfId="49" xr:uid="{F64ADC8F-BD9A-4235-BFB5-8FF854B05D2D}"/>
    <cellStyle name="Normal - Style1 2" xfId="80" xr:uid="{0962EA2A-6643-4D5F-A183-1FFE18F6098B}"/>
    <cellStyle name="Normal - Style1 2 2" xfId="24513" xr:uid="{2A435F80-D60F-440C-A1C9-EC8697131927}"/>
    <cellStyle name="Normal - Style1 2 2 2" xfId="915" xr:uid="{60C236E7-9F42-4802-A6F8-D30FC58C2A60}"/>
    <cellStyle name="Normal - Style1 3" xfId="425" xr:uid="{58C272CE-0579-494D-9A0C-16612B93B967}"/>
    <cellStyle name="Normal - Style1 3 2" xfId="24514" xr:uid="{0C59D419-2C4F-40C3-931A-719C4DA4427D}"/>
    <cellStyle name="Normal - Style1 4" xfId="426" xr:uid="{E0A41772-2A06-4698-AAE7-C8DE7CD428A4}"/>
    <cellStyle name="Normal - Style1 4 2" xfId="24515" xr:uid="{D557D911-7EFD-4D28-9C78-36A1F858C4AC}"/>
    <cellStyle name="Normal - Style1 5" xfId="24512" xr:uid="{F3934888-E76E-4796-A441-D09BF765B21F}"/>
    <cellStyle name="Normal 10" xfId="427" xr:uid="{80E459E8-54D7-456F-95B1-C5C764E1EE48}"/>
    <cellStyle name="Normal 10 10" xfId="1283" xr:uid="{947DD289-D8CB-4A99-AB96-B96C36116B2A}"/>
    <cellStyle name="Normal 10 10 2" xfId="30016" xr:uid="{C29BC4F8-53F1-48D0-9735-B1E4D25202CB}"/>
    <cellStyle name="Normal 10 11" xfId="24516" xr:uid="{91E2EFA6-7CF1-42D3-BDD5-9D154691F434}"/>
    <cellStyle name="Normal 10 11 16" xfId="1182" xr:uid="{BD410E42-B974-4E27-AEB6-9E1AD5FA14C9}"/>
    <cellStyle name="Normal 10 11 18" xfId="1156" xr:uid="{394051B4-0D16-415D-9C02-3F9BF0D95677}"/>
    <cellStyle name="Normal 10 11 18 2 2" xfId="26642" xr:uid="{98475F2E-E81A-4F0D-B55F-3F8D4A20B9D4}"/>
    <cellStyle name="Normal 10 11 18 4" xfId="952" xr:uid="{EE039687-D020-4E6C-83B7-08E406FE55BC}"/>
    <cellStyle name="Normal 10 11 18 4 10" xfId="3983" xr:uid="{32D1FB23-7DA3-4E16-B4C8-D5C2C5ABCFD7}"/>
    <cellStyle name="Normal 10 11 18 4 10 2" xfId="6566" xr:uid="{1760A7BF-FFF3-4C0C-83D6-3642B6918455}"/>
    <cellStyle name="Normal 10 11 18 4 10 2 2" xfId="11134" xr:uid="{83DF38D6-F1B7-4F7A-98AA-D3F3AD02A671}"/>
    <cellStyle name="Normal 10 11 18 4 10 3" xfId="8891" xr:uid="{763E7979-50AD-4194-9CAB-E4DC24E26102}"/>
    <cellStyle name="Normal 10 11 18 4 11" xfId="4177" xr:uid="{70167592-CD8A-46A9-96FC-F75CF8A7DF8E}"/>
    <cellStyle name="Normal 10 11 18 4 11 2" xfId="6754" xr:uid="{5F3CF0DE-4FB2-46D1-AA95-E43792D9DC1F}"/>
    <cellStyle name="Normal 10 11 18 4 11 2 2" xfId="11322" xr:uid="{38FB8564-054C-491B-840C-ED21DB945B22}"/>
    <cellStyle name="Normal 10 11 18 4 11 3" xfId="9079" xr:uid="{AFD0A1C3-F509-40E6-957D-6F37CBB41ACC}"/>
    <cellStyle name="Normal 10 11 18 4 12" xfId="4440" xr:uid="{33EA4962-A112-4EEA-921F-7619F491CB9F}"/>
    <cellStyle name="Normal 10 11 18 4 12 2" xfId="9332" xr:uid="{63991DCF-BDB3-4D97-8670-0D894D2DF4F6}"/>
    <cellStyle name="Normal 10 11 18 4 13" xfId="7108" xr:uid="{685C683F-E6E2-49ED-BB72-BAFAB5A466E0}"/>
    <cellStyle name="Normal 10 11 18 4 14" xfId="12531" xr:uid="{2D51D4F0-559B-4FA9-BD5A-DAB34D79DE3A}"/>
    <cellStyle name="Normal 10 11 18 4 15" xfId="18174" xr:uid="{9C44EF75-B759-4B30-BD26-BDCD7A5EA781}"/>
    <cellStyle name="Normal 10 11 18 4 16" xfId="1116" xr:uid="{9D6D4651-D801-423A-B7F8-C2BE8E3D16B4}"/>
    <cellStyle name="Normal 10 11 18 4 18 3" xfId="90" xr:uid="{A802A99D-6DE6-475B-A0E2-A35987AE1B30}"/>
    <cellStyle name="Normal 10 11 18 4 2" xfId="1745" xr:uid="{9B4B6093-6CAF-4A01-A780-CC73D37F9748}"/>
    <cellStyle name="Normal 10 11 18 4 2 2" xfId="4662" xr:uid="{8844F152-4FD6-406A-A1E6-46A304A969E9}"/>
    <cellStyle name="Normal 10 11 18 4 2 2 2" xfId="9510" xr:uid="{4A61E193-F1DB-46A9-B1A7-73D1D74CF395}"/>
    <cellStyle name="Normal 10 11 18 4 2 3" xfId="7285" xr:uid="{BD1100D8-3EAC-465D-B2AD-6E17C4B0B8E4}"/>
    <cellStyle name="Normal 10 11 18 4 3" xfId="1964" xr:uid="{272D6BDE-EA7A-43AA-A585-7D8C3C1014B5}"/>
    <cellStyle name="Normal 10 11 18 4 3 2" xfId="4864" xr:uid="{59E38E2B-C859-42B1-A273-BF9ABC3E866C}"/>
    <cellStyle name="Normal 10 11 18 4 3 2 2" xfId="9688" xr:uid="{C5A7FCD4-12B6-405E-945A-9A54AA63D689}"/>
    <cellStyle name="Normal 10 11 18 4 3 3" xfId="7462" xr:uid="{49077D0D-3E9B-4781-AE4D-9323E331FDF1}"/>
    <cellStyle name="Normal 10 11 18 4 4" xfId="2204" xr:uid="{37BF9EBA-ADA9-4E9E-B834-ADA31B6D860E}"/>
    <cellStyle name="Normal 10 11 18 4 4 2" xfId="5075" xr:uid="{4DBB8126-2BAA-4C15-B60B-0AFB8046D3AE}"/>
    <cellStyle name="Normal 10 11 18 4 4 2 2" xfId="9866" xr:uid="{E1AC6B04-09E1-47CC-982F-8D3AE6013796}"/>
    <cellStyle name="Normal 10 11 18 4 4 3" xfId="7639" xr:uid="{3495EAB0-0055-4625-975F-CAE6C237192C}"/>
    <cellStyle name="Normal 10 11 18 4 5" xfId="2454" xr:uid="{DEDE4B88-900A-4CB0-B4C8-6A6C2325A9DA}"/>
    <cellStyle name="Normal 10 11 18 4 5 2" xfId="5291" xr:uid="{4FB774AE-31F4-4AA7-8885-C2337F2B96B8}"/>
    <cellStyle name="Normal 10 11 18 4 5 2 2" xfId="10045" xr:uid="{4B9843C8-FA63-4B40-A626-E3EA144FBEF7}"/>
    <cellStyle name="Normal 10 11 18 4 5 3" xfId="7816" xr:uid="{C9CAC802-E987-4F96-A332-D4D1E4FE42B4}"/>
    <cellStyle name="Normal 10 11 18 4 6" xfId="2706" xr:uid="{BD9AF983-515F-4E0F-AA9E-7F6B9CFD160A}"/>
    <cellStyle name="Normal 10 11 18 4 6 2" xfId="5512" xr:uid="{09A478DB-402E-4196-9028-99A298B9AD38}"/>
    <cellStyle name="Normal 10 11 18 4 6 2 2" xfId="10230" xr:uid="{4C48D9CD-42DB-4994-A3E4-126CE52747BB}"/>
    <cellStyle name="Normal 10 11 18 4 6 3" xfId="7998" xr:uid="{504DB50D-A266-4478-9B6A-7E74EF0F370E}"/>
    <cellStyle name="Normal 10 11 18 4 7" xfId="2962" xr:uid="{F2908766-9FEA-47CD-B184-2D20FCD8BB7C}"/>
    <cellStyle name="Normal 10 11 18 4 7 2" xfId="5732" xr:uid="{538A2AC0-5D8E-4982-B00C-448592FF4668}"/>
    <cellStyle name="Normal 10 11 18 4 7 2 2" xfId="10408" xr:uid="{F1F9736C-979C-432B-9FDB-7E4AC4F6C8BF}"/>
    <cellStyle name="Normal 10 11 18 4 7 3" xfId="8175" xr:uid="{FC7943FD-05CF-4A34-87BC-3B691E4D947C}"/>
    <cellStyle name="Normal 10 11 18 4 8" xfId="3279" xr:uid="{759D05DA-4570-4205-BBCF-134B47770F4E}"/>
    <cellStyle name="Normal 10 11 18 4 8 2" xfId="5983" xr:uid="{4D2C2772-2DF1-4532-B6F0-AE5C207E5CF9}"/>
    <cellStyle name="Normal 10 11 18 4 8 2 2" xfId="10591" xr:uid="{B8E20D91-3C7D-4ED1-A3E5-4B97B7BB795E}"/>
    <cellStyle name="Normal 10 11 18 4 8 3" xfId="8352" xr:uid="{FDA5D3D2-0E20-4435-990F-6B03962CB4D2}"/>
    <cellStyle name="Normal 10 11 18 4 9" xfId="3529" xr:uid="{F6AE352F-0692-412B-A18C-08567EBF9EAB}"/>
    <cellStyle name="Normal 10 11 18 4 9 2" xfId="6193" xr:uid="{918B56A4-54D2-4A0C-ACFD-4CE7798A0BF9}"/>
    <cellStyle name="Normal 10 11 18 4 9 2 2" xfId="10771" xr:uid="{99FB539D-504E-4415-9EBB-C98BDBFA1473}"/>
    <cellStyle name="Normal 10 11 18 4 9 3" xfId="8529" xr:uid="{F2F8C203-E6E9-4190-BA68-F53190ECDE93}"/>
    <cellStyle name="Normal 10 11 2" xfId="30474" xr:uid="{08DF2DCE-1F4E-4142-AB08-0D26E410E7F5}"/>
    <cellStyle name="Normal 10 11 2 2 2 2 3 2" xfId="28460" xr:uid="{88E05492-5521-4FB5-A712-7C67CD762ECE}"/>
    <cellStyle name="Normal 10 11 7 3 2" xfId="26627" xr:uid="{9195D772-D023-4EEF-AC49-E1A8B99B9B15}"/>
    <cellStyle name="Normal 10 11 7 3 2 2" xfId="26655" xr:uid="{3C2B657B-2619-4876-84F4-E5A5D565168F}"/>
    <cellStyle name="Normal 10 11 7 3 2 2 2 2" xfId="69" xr:uid="{4A2363EE-B761-457B-BD32-4CFB95F6372B}"/>
    <cellStyle name="Normal 10 12" xfId="45" xr:uid="{BD74337F-AB95-40DF-A45B-7490051199FC}"/>
    <cellStyle name="Normal 10 13 2" xfId="1075" xr:uid="{FC53B4F5-8C7E-4D6C-892C-226CA605EB68}"/>
    <cellStyle name="Normal 10 14" xfId="35619" xr:uid="{FFD5B043-B8DB-42B6-8000-61E5AE6A5345}"/>
    <cellStyle name="Normal 10 2" xfId="428" xr:uid="{013DAECC-5E15-4A19-84AD-A6E1D78227CC}"/>
    <cellStyle name="Normal 10 2 2" xfId="12122" xr:uid="{F017C5B9-28CB-4938-A332-1161B2DD3C43}"/>
    <cellStyle name="Normal 10 2 2 2" xfId="30245" xr:uid="{5D685191-3E04-4EB1-8D57-ECA32DA0C05C}"/>
    <cellStyle name="Normal 10 2 2 2 3" xfId="33817" xr:uid="{FA79CE04-222A-4ABA-B998-90B17949F2FA}"/>
    <cellStyle name="Normal 10 2 2 2 4" xfId="24931" xr:uid="{2003AFCF-85A7-4877-9CDF-4F614D38BB3E}"/>
    <cellStyle name="Normal 10 2 2 6" xfId="33811" xr:uid="{DAC9F92B-DC43-4A18-8360-D0BDA946AB18}"/>
    <cellStyle name="Normal 10 2 3" xfId="30514" xr:uid="{596E446E-8CAA-4487-AF25-003350B101CA}"/>
    <cellStyle name="Normal 10 2 4" xfId="30810" xr:uid="{C196560A-50F1-43CD-B534-43F7F95F5705}"/>
    <cellStyle name="Normal 10 2 5" xfId="31223" xr:uid="{28C76B89-52DB-4FA8-BBA6-8B877F62B77F}"/>
    <cellStyle name="Normal 10 2 5 2" xfId="997" xr:uid="{B2CE7516-0C11-49DF-8386-2B40359B5275}"/>
    <cellStyle name="Normal 10 2 5 2 2" xfId="27515" xr:uid="{C05A8BF1-C716-44AC-ABDA-CC68FEB59DC5}"/>
    <cellStyle name="Normal 10 2 6" xfId="31383" xr:uid="{0EC20718-4B22-4EC2-8B20-6F93D22D59EB}"/>
    <cellStyle name="Normal 10 2 7" xfId="33615" xr:uid="{5D447F36-D449-4CA8-88BA-8F477F22F7CA}"/>
    <cellStyle name="Normal 10 3" xfId="429" xr:uid="{8D8496CF-9C7E-4293-B092-8E50F012AC53}"/>
    <cellStyle name="Normal 10 3 10" xfId="3417" xr:uid="{86182789-36A3-41A8-A023-DBFA79C665F1}"/>
    <cellStyle name="Normal 10 3 10 2" xfId="6095" xr:uid="{4E0B994D-DA9B-4590-A4BF-5887511D7BE8}"/>
    <cellStyle name="Normal 10 3 10 2 2" xfId="10680" xr:uid="{60637FF0-43B4-4BB5-BD74-7F84B6B5EAA7}"/>
    <cellStyle name="Normal 10 3 10 3" xfId="8440" xr:uid="{60846B88-06B4-45B4-A57E-DD604A2FA4F4}"/>
    <cellStyle name="Normal 10 3 11" xfId="3893" xr:uid="{0C2F2BB8-2BBE-4BFA-9411-C3E7C7C5D10D}"/>
    <cellStyle name="Normal 10 3 11 2" xfId="6477" xr:uid="{3BA756A7-37D2-478A-AAE2-55474E39EA97}"/>
    <cellStyle name="Normal 10 3 11 2 2" xfId="11045" xr:uid="{66729CC1-8BC1-4259-88CF-2DB6F24C4E04}"/>
    <cellStyle name="Normal 10 3 11 3" xfId="8802" xr:uid="{7F0F36A2-C9D9-4594-851D-625B659B3706}"/>
    <cellStyle name="Normal 10 3 12" xfId="4081" xr:uid="{63764002-BEA1-4004-BF59-7D017A3DA8F9}"/>
    <cellStyle name="Normal 10 3 12 2" xfId="6661" xr:uid="{920E2973-E184-4C68-8F63-11A706EDDD00}"/>
    <cellStyle name="Normal 10 3 12 2 2" xfId="11229" xr:uid="{F0D7D829-F9D4-408F-A8A2-1BC9DCE79036}"/>
    <cellStyle name="Normal 10 3 12 3" xfId="8986" xr:uid="{1ED7CC99-5FB3-4742-96CD-2389C818F0D4}"/>
    <cellStyle name="Normal 10 3 13" xfId="4327" xr:uid="{6A32EF22-8B3B-4294-ADF3-5EB87A2FF10E}"/>
    <cellStyle name="Normal 10 3 13 2" xfId="9222" xr:uid="{441C37AD-75EF-4BF5-AA2E-E8862F887DF4}"/>
    <cellStyle name="Normal 10 3 14" xfId="7017" xr:uid="{6DBC5AA7-B8FC-4C8B-BB8C-568582003572}"/>
    <cellStyle name="Normal 10 3 15" xfId="12397" xr:uid="{E6E4E56B-0A4B-49AE-82AB-19BCC449201B}"/>
    <cellStyle name="Normal 10 3 16" xfId="18064" xr:uid="{6508936A-D686-46C3-8108-863B4B2AC9D0}"/>
    <cellStyle name="Normal 10 3 17" xfId="1284" xr:uid="{D67787FB-6A3A-4330-AE54-484387FF7242}"/>
    <cellStyle name="Normal 10 3 2" xfId="870" xr:uid="{E3769ABF-8AB6-4799-8326-B14B1E4B7BA8}"/>
    <cellStyle name="Normal 10 3 3" xfId="1623" xr:uid="{5D56A1A7-7C9A-41ED-B7DD-A649413C2C4C}"/>
    <cellStyle name="Normal 10 3 3 2" xfId="4556" xr:uid="{6AF8F2FD-D5AF-4431-8838-951FD9D0FB32}"/>
    <cellStyle name="Normal 10 3 3 2 2" xfId="9420" xr:uid="{F0500634-7803-4155-8525-B43F0091E429}"/>
    <cellStyle name="Normal 10 3 3 3" xfId="7196" xr:uid="{30D77BE5-5C36-47A0-B05F-AE4B4ACE504C}"/>
    <cellStyle name="Normal 10 3 4" xfId="1862" xr:uid="{C3B55327-2D00-495B-B7FA-CA51FFC4F2EF}"/>
    <cellStyle name="Normal 10 3 4 2" xfId="4770" xr:uid="{EBBE3CCF-6813-4F49-801D-7C9C8E3DF872}"/>
    <cellStyle name="Normal 10 3 4 2 2" xfId="9598" xr:uid="{09578AD0-FA20-4C2D-9949-216A48FBE5B6}"/>
    <cellStyle name="Normal 10 3 4 3" xfId="7373" xr:uid="{1EDEB48A-D214-4C38-9528-4388111D232E}"/>
    <cellStyle name="Normal 10 3 4 4" xfId="31258" xr:uid="{B8AA1975-114A-4F26-86B7-FB5D4E5D8498}"/>
    <cellStyle name="Normal 10 3 5" xfId="2075" xr:uid="{46798939-8CD5-43CB-AE38-E1E4EA0788AE}"/>
    <cellStyle name="Normal 10 3 5 2" xfId="4962" xr:uid="{227212A5-EA55-4270-B2F4-FCE4A6DC22A1}"/>
    <cellStyle name="Normal 10 3 5 2 2" xfId="9776" xr:uid="{2FD5E6BA-1BCF-4AEC-8102-5BD5EF5B2486}"/>
    <cellStyle name="Normal 10 3 5 3" xfId="7550" xr:uid="{F7CF3B90-A65E-484C-BC9A-409670B1DB00}"/>
    <cellStyle name="Normal 10 3 5 4" xfId="31570" xr:uid="{14308533-313F-49BE-8EA7-C98801F5BBC1}"/>
    <cellStyle name="Normal 10 3 6" xfId="2324" xr:uid="{1742D301-C4DB-4BD8-9C56-FE722AA83B9D}"/>
    <cellStyle name="Normal 10 3 6 2" xfId="5178" xr:uid="{305263DA-1662-4402-9AE2-C98F3270904C}"/>
    <cellStyle name="Normal 10 3 6 2 2" xfId="9955" xr:uid="{2DBC8D2D-2C3A-42D9-A3FD-A2A70EF0CD2D}"/>
    <cellStyle name="Normal 10 3 6 3" xfId="7727" xr:uid="{F0A40EDF-9264-412B-B97A-30F4273C0DB3}"/>
    <cellStyle name="Normal 10 3 7" xfId="2585" xr:uid="{BE7375F9-3B10-452D-A871-EB6B2E723D92}"/>
    <cellStyle name="Normal 10 3 7 2" xfId="5405" xr:uid="{5AF3AFA6-0B2F-405B-954C-B8A50C2F11C3}"/>
    <cellStyle name="Normal 10 3 7 2 2" xfId="10140" xr:uid="{157FFAD1-0819-4465-8DCD-A22361B9779A}"/>
    <cellStyle name="Normal 10 3 7 3" xfId="7909" xr:uid="{BCA51725-349C-401A-A8FB-65E997E47C13}"/>
    <cellStyle name="Normal 10 3 8" xfId="2836" xr:uid="{B6F4332D-2995-4E93-B07A-20F7FFFDB7F5}"/>
    <cellStyle name="Normal 10 3 8 2" xfId="5622" xr:uid="{48DB0B4E-7C58-461C-B769-6A3967F6581A}"/>
    <cellStyle name="Normal 10 3 8 2 2" xfId="10319" xr:uid="{1F1FDB7E-1CB4-4733-8DE8-85FAD6B3A38B}"/>
    <cellStyle name="Normal 10 3 8 3" xfId="8086" xr:uid="{C3532356-5505-4F09-82CD-E9F46E6E9374}"/>
    <cellStyle name="Normal 10 3 9" xfId="3121" xr:uid="{14731099-B41F-46A9-B737-2CE19EE2D2B3}"/>
    <cellStyle name="Normal 10 3 9 2" xfId="5858" xr:uid="{121A0224-6189-4E99-9103-2A3861F5B07D}"/>
    <cellStyle name="Normal 10 3 9 2 2" xfId="10499" xr:uid="{63297FDA-BE5E-4CEF-A480-5EAA496776D3}"/>
    <cellStyle name="Normal 10 3 9 3" xfId="8263" xr:uid="{BCEC0911-65B0-4180-B2AE-CC15C4DED85B}"/>
    <cellStyle name="Normal 10 4" xfId="430" xr:uid="{7A88D0D9-5A04-4C36-8FCD-F28B9A7C66C9}"/>
    <cellStyle name="Normal 10 4 2" xfId="26682" xr:uid="{A54BFF75-8D11-4FFB-B402-A16A2A98F1BB}"/>
    <cellStyle name="Normal 10 4 3" xfId="1285" xr:uid="{764D931F-1135-439D-8970-05A3863D2254}"/>
    <cellStyle name="Normal 10 5" xfId="637" xr:uid="{A7203F5B-D900-4DEB-809D-D0EC3B625382}"/>
    <cellStyle name="Normal 10 5 2" xfId="1353" xr:uid="{7145250D-223A-4580-93EB-380C28B30A63}"/>
    <cellStyle name="Normal 10 6" xfId="869" xr:uid="{D1B27F60-DFC7-407C-96F6-A33410D64839}"/>
    <cellStyle name="Normal 10 7" xfId="957" xr:uid="{F823B1C8-BAB0-436C-A74B-C91F76A60EA9}"/>
    <cellStyle name="Normal 10 8" xfId="3719" xr:uid="{51215864-1610-47E1-ABCE-10F2737A64C4}"/>
    <cellStyle name="Normal 10 8 2" xfId="6333" xr:uid="{1248A3C7-F154-4303-BC79-EF8CDE20275F}"/>
    <cellStyle name="Normal 10 8 2 2" xfId="10901" xr:uid="{6F69F618-64D1-4807-A1B2-1CE557A1E53C}"/>
    <cellStyle name="Normal 10 8 3" xfId="8658" xr:uid="{41FCC45D-8B3B-4C7D-AF45-4269C5232AF5}"/>
    <cellStyle name="Normal 10 8 4" xfId="30244" xr:uid="{621B47C9-41F7-401C-AB17-E8560699077C}"/>
    <cellStyle name="Normal 10 9" xfId="12627" xr:uid="{DD95454C-4963-404B-8526-9912B84594BE}"/>
    <cellStyle name="Normal 10 9 2" xfId="30429" xr:uid="{A2BEA8F7-83C2-40E4-8367-F888C342424C}"/>
    <cellStyle name="Normal 100" xfId="16" xr:uid="{9DAF795A-4A00-4117-98A6-BF4FD52645DE}"/>
    <cellStyle name="Normal 100 2" xfId="1069" xr:uid="{F40A7C3E-1C4A-43FE-B205-F2A7FEE358E6}"/>
    <cellStyle name="Normal 100 3" xfId="27787" xr:uid="{09E48AB2-AC1D-4495-9F2D-BF3522331FFF}"/>
    <cellStyle name="Normal 100 4" xfId="30635" xr:uid="{CD998859-1936-45B1-8EE1-E68A60A3977B}"/>
    <cellStyle name="Normal 100 6" xfId="1099" xr:uid="{15998B52-A617-490B-BAF1-199EF9D42E55}"/>
    <cellStyle name="Normal 101" xfId="2082" xr:uid="{637D5107-E14F-420B-AC36-FC5DEA8EFB28}"/>
    <cellStyle name="Normal 101 2" xfId="27589" xr:uid="{6479A89B-345A-4C5A-9094-240C8D668D0E}"/>
    <cellStyle name="Normal 101 3" xfId="26346" xr:uid="{8C60DC1B-BCF6-4D19-9074-95A54239F7BC}"/>
    <cellStyle name="Normal 101 4" xfId="30652" xr:uid="{50040B6E-2507-4C4C-954F-B434814A08E9}"/>
    <cellStyle name="Normal 102" xfId="1051" xr:uid="{679C85A9-976F-4BDC-A464-D391508F5AC4}"/>
    <cellStyle name="Normal 102 2" xfId="2213" xr:uid="{28878D54-01CF-4979-9483-38FA45005B2A}"/>
    <cellStyle name="Normal 102 3" xfId="27464" xr:uid="{30BC34CF-ABB4-4912-8B08-F93B08AB2481}"/>
    <cellStyle name="Normal 102 4" xfId="30722" xr:uid="{FF1638FD-5F37-42A9-AA74-929F9CFB52C8}"/>
    <cellStyle name="Normal 103" xfId="2068" xr:uid="{D17E247B-AD4E-456F-8AA9-E5D56D0CCC21}"/>
    <cellStyle name="Normal 103 2" xfId="27863" xr:uid="{5E308C9E-225E-4912-A31C-CBDD4D4D5DEB}"/>
    <cellStyle name="Normal 103 3" xfId="30677" xr:uid="{25F54C73-6F64-46BB-9178-D2CE5F02DC58}"/>
    <cellStyle name="Normal 104" xfId="2080" xr:uid="{351E67F8-0817-4D67-8694-EC08BFF8DC46}"/>
    <cellStyle name="Normal 104 2" xfId="26" xr:uid="{BB60A641-E5FB-4471-9161-17E5D9953729}"/>
    <cellStyle name="Normal 104 3" xfId="30769" xr:uid="{E060C244-FFBD-49CF-9899-3D40C480529B}"/>
    <cellStyle name="Normal 104 4" xfId="35507" xr:uid="{07002EDB-E44B-4528-8B04-002D42C6C0D3}"/>
    <cellStyle name="Normal 105" xfId="2220" xr:uid="{193A4F57-8033-4C1A-B5C6-B752D475663B}"/>
    <cellStyle name="Normal 105 2" xfId="431" xr:uid="{0AAB8186-9A4F-4342-997D-9F0E7EDAB45F}"/>
    <cellStyle name="Normal 105 3" xfId="30713" xr:uid="{BA0AA06D-5263-4F4E-A3D1-339A468FAC79}"/>
    <cellStyle name="Normal 106" xfId="2359" xr:uid="{973E8A7E-1232-4024-B24D-6544787B7258}"/>
    <cellStyle name="Normal 106 2" xfId="33943" xr:uid="{C21A335B-995C-4388-82DC-F73296AFC0AF}"/>
    <cellStyle name="Normal 106 3" xfId="30779" xr:uid="{A7E566BF-42D6-4102-8F84-27872645C58B}"/>
    <cellStyle name="Normal 107" xfId="2226" xr:uid="{8159F1C1-8C45-4309-83F6-987FF80873EA}"/>
    <cellStyle name="Normal 107 2" xfId="30798" xr:uid="{E1144469-3FDF-4B1A-9446-B71EEADA77DB}"/>
    <cellStyle name="Normal 108" xfId="2334" xr:uid="{C0724903-6451-444F-8A55-AC03F992A4C5}"/>
    <cellStyle name="Normal 108 2" xfId="12168" xr:uid="{8C1D949F-DB50-45F0-B721-BE480E740D23}"/>
    <cellStyle name="Normal 108 7" xfId="26868" xr:uid="{22F9B8E7-37F2-46D3-B78B-4C0A0DA02846}"/>
    <cellStyle name="Normal 109" xfId="2233" xr:uid="{8C8FEC5C-85D2-4EF0-AA5E-035FBB71A04B}"/>
    <cellStyle name="Normal 109 2" xfId="30933" xr:uid="{19BE2F18-E9F4-4614-9874-497FE9EABFC5}"/>
    <cellStyle name="Normal 11" xfId="432" xr:uid="{5F46AFA2-5AEC-44C5-A14F-C90C61696B4F}"/>
    <cellStyle name="Normal 11 10" xfId="1286" xr:uid="{F3D09AF2-7A70-4F7C-ABB9-68392B52A6B3}"/>
    <cellStyle name="Normal 11 11" xfId="24517" xr:uid="{85C99534-8BB2-4C81-8E16-3C39142728A6}"/>
    <cellStyle name="Normal 11 12" xfId="1057" xr:uid="{F00A6D13-CF3F-4D29-B852-0ABCEC276093}"/>
    <cellStyle name="Normal 11 15" xfId="30368" xr:uid="{A06141EB-7A7A-452D-9F2E-42F2ACEF7A22}"/>
    <cellStyle name="Normal 11 2" xfId="433" xr:uid="{0E1EAC46-B5BD-4AFE-8701-DB99918A9486}"/>
    <cellStyle name="Normal 11 2 2" xfId="62" xr:uid="{989ACA30-0C3F-4489-9FEC-C51774395E87}"/>
    <cellStyle name="Normal 11 2 3" xfId="30019" xr:uid="{D36776BD-F78E-4386-9250-C8587CE20D45}"/>
    <cellStyle name="Normal 11 3" xfId="434" xr:uid="{1328E9DB-1CE8-47FA-B4F0-89D6F6C341E4}"/>
    <cellStyle name="Normal 11 3 10" xfId="3419" xr:uid="{52DDAB07-D829-4EDC-B4CB-AC79E4743B1F}"/>
    <cellStyle name="Normal 11 3 10 2" xfId="6096" xr:uid="{6821E4C0-A6CC-466A-B0D8-9ED5B2E4EED1}"/>
    <cellStyle name="Normal 11 3 10 2 2" xfId="10681" xr:uid="{15136FC7-3C82-4972-8B93-E9F66D5E1C25}"/>
    <cellStyle name="Normal 11 3 10 3" xfId="8441" xr:uid="{45139E0F-C1CF-4D50-A20B-542028D1CE18}"/>
    <cellStyle name="Normal 11 3 11" xfId="3894" xr:uid="{704C85A8-18AC-4904-A12C-A410B1743FF9}"/>
    <cellStyle name="Normal 11 3 11 2" xfId="6478" xr:uid="{41B31A03-665D-43DA-AD18-9AB6ED77B4A1}"/>
    <cellStyle name="Normal 11 3 11 2 2" xfId="11046" xr:uid="{DDF143B7-D922-45A6-8234-3A99A025C917}"/>
    <cellStyle name="Normal 11 3 11 3" xfId="8803" xr:uid="{00395F7F-05E4-426C-B3CB-F83A6F2D3AF7}"/>
    <cellStyle name="Normal 11 3 12" xfId="4082" xr:uid="{B674509A-268D-4CCF-A03C-E8FA0315C1B8}"/>
    <cellStyle name="Normal 11 3 12 2" xfId="6662" xr:uid="{4D3852A9-8C0A-4AF9-93FA-99C812B240A6}"/>
    <cellStyle name="Normal 11 3 12 2 2" xfId="11230" xr:uid="{8EDD34A8-E5CE-4B86-8E18-71264E05A22B}"/>
    <cellStyle name="Normal 11 3 12 3" xfId="8987" xr:uid="{7D933B51-7392-4A21-85D3-51351EFBE78F}"/>
    <cellStyle name="Normal 11 3 13" xfId="4328" xr:uid="{FD8D7CA3-5ABA-4923-99D0-5B6BDB2BD99E}"/>
    <cellStyle name="Normal 11 3 13 2" xfId="9223" xr:uid="{DCC8B7EB-6B6F-4ACD-9F58-211B25141777}"/>
    <cellStyle name="Normal 11 3 14" xfId="12169" xr:uid="{EA7007DA-EF94-4B24-83F9-B1EB9B23AF1A}"/>
    <cellStyle name="Normal 11 3 15" xfId="7018" xr:uid="{43016220-F084-4002-B842-91F9748529DE}"/>
    <cellStyle name="Normal 11 3 16" xfId="12398" xr:uid="{B51F8F5C-C5BC-4208-A3FF-8A0663C0891D}"/>
    <cellStyle name="Normal 11 3 17" xfId="18066" xr:uid="{EC873EB9-05BF-438B-BB88-2291ADD020B3}"/>
    <cellStyle name="Normal 11 3 18" xfId="1287" xr:uid="{65F84AC9-27D7-4FD3-AF1B-A410DC044B56}"/>
    <cellStyle name="Normal 11 3 2" xfId="435" xr:uid="{A9A8ABBB-A035-4FB7-91B6-D9EAC9F96F44}"/>
    <cellStyle name="Normal 11 3 3" xfId="1625" xr:uid="{F281597A-8446-4F1B-AD3A-5A4C2F9E801F}"/>
    <cellStyle name="Normal 11 3 3 2" xfId="4557" xr:uid="{FA3F1DE7-14BA-4066-A78F-6F3C91336F5B}"/>
    <cellStyle name="Normal 11 3 3 2 2" xfId="9421" xr:uid="{D5882BA9-CA35-419D-90EB-905719A9DB41}"/>
    <cellStyle name="Normal 11 3 3 3" xfId="7197" xr:uid="{75BC3DC1-B239-4EFD-B87A-A6FA3B66ED5F}"/>
    <cellStyle name="Normal 11 3 4" xfId="1864" xr:uid="{EBBE7BC3-BAC1-452B-AE27-C1E4B6C3E1F5}"/>
    <cellStyle name="Normal 11 3 4 2" xfId="4772" xr:uid="{8A876E4E-13EA-4D2F-A8D9-69B889B675D9}"/>
    <cellStyle name="Normal 11 3 4 2 2" xfId="9599" xr:uid="{D3559F26-7B1E-4F91-9BD6-50F5E1229173}"/>
    <cellStyle name="Normal 11 3 4 3" xfId="7374" xr:uid="{0B726902-655F-402D-95AC-57D0B30FDA89}"/>
    <cellStyle name="Normal 11 3 5" xfId="2077" xr:uid="{91D5287D-D76A-415C-9F20-E1FD92C3BAD1}"/>
    <cellStyle name="Normal 11 3 5 2" xfId="4964" xr:uid="{7B0D5E0F-38D2-499B-A5DE-CE84A76D266C}"/>
    <cellStyle name="Normal 11 3 5 2 2" xfId="9777" xr:uid="{3F548249-43A6-4015-95C6-E7B08599E55D}"/>
    <cellStyle name="Normal 11 3 5 3" xfId="7551" xr:uid="{B0D8AF0B-C528-45E6-881A-6C5A1D039A78}"/>
    <cellStyle name="Normal 11 3 5 4" xfId="31394" xr:uid="{CF280828-6364-4497-A481-532F47E8AEA5}"/>
    <cellStyle name="Normal 11 3 6" xfId="2326" xr:uid="{53A36A34-BBA3-4FBF-BDCF-F0DEF863370E}"/>
    <cellStyle name="Normal 11 3 6 2" xfId="5180" xr:uid="{82FA82A5-41F1-431D-803F-50D10057CE63}"/>
    <cellStyle name="Normal 11 3 6 2 2" xfId="9956" xr:uid="{EB006B1D-0CC5-486A-8573-3B1CA954C1A1}"/>
    <cellStyle name="Normal 11 3 6 3" xfId="7728" xr:uid="{81564416-21B8-4C1D-8B77-B8CD74A77576}"/>
    <cellStyle name="Normal 11 3 7" xfId="2587" xr:uid="{DBE4EBCD-510C-400D-AB8E-7405218EB889}"/>
    <cellStyle name="Normal 11 3 7 2" xfId="5407" xr:uid="{E4CB93D0-D415-4147-9B1C-97FD2D4D741C}"/>
    <cellStyle name="Normal 11 3 7 2 2" xfId="10141" xr:uid="{FCF3AF12-FFDE-4A43-A2A5-2666C6D217F2}"/>
    <cellStyle name="Normal 11 3 7 3" xfId="7910" xr:uid="{1CA18D93-D521-41DF-89C7-726A2F074531}"/>
    <cellStyle name="Normal 11 3 8" xfId="2838" xr:uid="{4FF6DF2F-13A5-473C-B86A-EA8891078F09}"/>
    <cellStyle name="Normal 11 3 8 2" xfId="5624" xr:uid="{B5712A48-7B8E-471B-8932-154714AAF017}"/>
    <cellStyle name="Normal 11 3 8 2 2" xfId="10320" xr:uid="{485BA237-E650-484A-935A-FF4BEFD88F55}"/>
    <cellStyle name="Normal 11 3 8 3" xfId="8087" xr:uid="{CE0FD0D2-C174-4317-BD9A-01937777F84B}"/>
    <cellStyle name="Normal 11 3 9" xfId="3123" xr:uid="{CF7E5C31-F166-4E52-84C9-1D309424106C}"/>
    <cellStyle name="Normal 11 3 9 2" xfId="5860" xr:uid="{74699E6E-596C-454A-B15A-0E5CAC5893CD}"/>
    <cellStyle name="Normal 11 3 9 2 2" xfId="10500" xr:uid="{E850EDCD-99CD-4AAB-A3A7-D75DD066F262}"/>
    <cellStyle name="Normal 11 3 9 3" xfId="8264" xr:uid="{4A5D4AE0-588A-46C0-B966-404E7B5B794B}"/>
    <cellStyle name="Normal 11 4" xfId="436" xr:uid="{AD495174-C40D-4E3B-BCBD-888304434289}"/>
    <cellStyle name="Normal 11 4 2" xfId="31572" xr:uid="{A347423C-EB7B-4F4C-8C65-984A67EB3E6C}"/>
    <cellStyle name="Normal 11 5" xfId="437" xr:uid="{A8417293-9852-4B7B-8E29-10480F95FEC7}"/>
    <cellStyle name="Normal 11 6" xfId="438" xr:uid="{133B5F00-A1D8-473C-8A25-A07227AC5057}"/>
    <cellStyle name="Normal 11 7" xfId="871" xr:uid="{EC902CD5-0E9F-4CD4-B584-D33BDA157B16}"/>
    <cellStyle name="Normal 11 8" xfId="3722" xr:uid="{548BD8F6-D850-43BE-B237-DA5E5659B051}"/>
    <cellStyle name="Normal 11 8 2" xfId="6335" xr:uid="{8F53C4D7-DF87-4396-ABF8-CBA7D8FE441A}"/>
    <cellStyle name="Normal 11 8 2 2" xfId="10903" xr:uid="{3826A5E9-0FDA-41D7-999A-BBE067A007DD}"/>
    <cellStyle name="Normal 11 8 3" xfId="8660" xr:uid="{980EA831-EE98-4B4B-BC14-C8AB5F03FD6F}"/>
    <cellStyle name="Normal 11 8 4" xfId="30246" xr:uid="{67CD9CF8-3B4C-465B-9B1B-43CDACF70C97}"/>
    <cellStyle name="Normal 11 9" xfId="12629" xr:uid="{122DFD36-42D6-4897-A3FD-CE7E36584EDE}"/>
    <cellStyle name="Normal 110" xfId="439" xr:uid="{3455B220-F904-4DA2-8929-FE1BDB9A0C36}"/>
    <cellStyle name="Normal 110 2" xfId="24518" xr:uid="{7CEBC136-4B01-4D98-99F8-43E73C6B6F45}"/>
    <cellStyle name="Normal 111" xfId="2327" xr:uid="{F86B4451-C991-4C32-A84B-4F11A99CBA22}"/>
    <cellStyle name="Normal 112" xfId="2449" xr:uid="{6906AA65-3A76-4B88-8834-8ABB9A4CD835}"/>
    <cellStyle name="Normal 112 2" xfId="31000" xr:uid="{2B93238A-6BAB-4523-B358-3B9872506EEA}"/>
    <cellStyle name="Normal 113" xfId="1148" xr:uid="{82EB0D99-D380-4E4C-BB5B-EC5B8C9580E1}"/>
    <cellStyle name="Normal 113 2" xfId="2401" xr:uid="{B8578B7E-E92E-4408-8BF3-49CDABA10F9C}"/>
    <cellStyle name="Normal 113 3" xfId="31068" xr:uid="{EEF680C4-E6A3-4742-A96C-BB364E363B72}"/>
    <cellStyle name="Normal 114" xfId="2331" xr:uid="{BAD22BDB-8D69-4C3A-BFBA-1C15D4447363}"/>
    <cellStyle name="Normal 114 2" xfId="31102" xr:uid="{D72C87B9-EBEF-41C3-A128-8DD34827B730}"/>
    <cellStyle name="Normal 115" xfId="2463" xr:uid="{DBBAF11E-3616-4960-8667-E359B59E51BC}"/>
    <cellStyle name="Normal 115 2" xfId="31089" xr:uid="{9D317779-CF2B-4CF1-A2F2-9B8D56AF867C}"/>
    <cellStyle name="Normal 116" xfId="2317" xr:uid="{3C284997-52FB-47AB-8CD7-D39A466F1F2E}"/>
    <cellStyle name="Normal 116 2" xfId="31076" xr:uid="{5DB0DB7A-1672-4A02-9974-D0FEA81838F4}"/>
    <cellStyle name="Normal 116 3" xfId="34160" xr:uid="{62693AD2-0A8E-4735-B619-70BEFAF605CB}"/>
    <cellStyle name="Normal 117" xfId="2329" xr:uid="{6C79B63A-A7D2-451A-9C5E-711F119F0EE2}"/>
    <cellStyle name="Normal 117 2" xfId="31014" xr:uid="{1E5B794C-45C1-4197-BAEC-8BC0173D88A5}"/>
    <cellStyle name="Normal 118" xfId="2470" xr:uid="{DF2B376A-5382-40F0-92CA-73F9E8E5B0BA}"/>
    <cellStyle name="Normal 118 2" xfId="31077" xr:uid="{ABF7CD90-1846-47E0-838C-2F7A9C2579A4}"/>
    <cellStyle name="Normal 119" xfId="2613" xr:uid="{8716680C-0E61-4A3D-8596-676BFC1AD366}"/>
    <cellStyle name="Normal 119 2" xfId="31075" xr:uid="{390DBDB4-56F9-4785-A571-9D14245B4F40}"/>
    <cellStyle name="Normal 12" xfId="440" xr:uid="{14C23CFC-7B2B-4CD6-836B-70396B1D2A0B}"/>
    <cellStyle name="Normal 12 2" xfId="775" xr:uid="{3CEDBF70-5AF5-423C-A862-5F978ED730AF}"/>
    <cellStyle name="Normal 12 2 2" xfId="30309" xr:uid="{A172AEE2-BFF6-4D8C-AB7C-1D8D7271B27A}"/>
    <cellStyle name="Normal 12 2 3" xfId="30517" xr:uid="{AD8429A4-A731-4BAC-B28B-42B513CA2126}"/>
    <cellStyle name="Normal 12 2 4" xfId="30805" xr:uid="{42044872-95A1-44A0-9ACA-919FE13B8BEB}"/>
    <cellStyle name="Normal 12 2 5" xfId="30094" xr:uid="{0E49A6C3-2E02-461F-AE51-D09CDC321E3E}"/>
    <cellStyle name="Normal 12 2 6 2 2" xfId="1013" xr:uid="{D27E0A50-E67A-4B43-9319-47E15D4FA526}"/>
    <cellStyle name="Normal 12 3" xfId="3585" xr:uid="{4ED6DDFF-7C4A-4007-9DCC-3F75A07979F9}"/>
    <cellStyle name="Normal 12 3 2" xfId="30247" xr:uid="{066DCEE0-E22A-4FCC-89ED-49F7BF1FD522}"/>
    <cellStyle name="Normal 12 4" xfId="3723" xr:uid="{776AED6F-5035-4C81-A328-A22C27EEE840}"/>
    <cellStyle name="Normal 12 4 2" xfId="6336" xr:uid="{2B4DD728-03C9-4372-A631-AD27E2908131}"/>
    <cellStyle name="Normal 12 4 2 2" xfId="10904" xr:uid="{29B38DB7-09E4-45A8-85A5-46384BEED891}"/>
    <cellStyle name="Normal 12 4 3" xfId="8661" xr:uid="{4F8958B0-F993-454C-BEF6-B3F3181190AB}"/>
    <cellStyle name="Normal 12 4 4" xfId="30650" xr:uid="{9DDDFB39-822D-4435-A454-6BEC5BAEBF25}"/>
    <cellStyle name="Normal 12 5" xfId="12438" xr:uid="{1B0CAC92-D1CD-4776-83E8-1DF936594356}"/>
    <cellStyle name="Normal 12 6" xfId="24519" xr:uid="{6E4423AC-3832-45EA-9306-BEA9198ECAFB}"/>
    <cellStyle name="Normal 120" xfId="922" xr:uid="{54D2FBC3-10DB-47F1-A22B-6A5472FA025D}"/>
    <cellStyle name="Normal 120 10" xfId="2941" xr:uid="{CD7BA512-5CCB-4FB7-917D-8866ABAABC5E}"/>
    <cellStyle name="Normal 120 10 2" xfId="5711" xr:uid="{8D3C1D4D-877C-4AE7-869D-18A9D925AA61}"/>
    <cellStyle name="Normal 120 10 2 2" xfId="10387" xr:uid="{3707088B-B299-4E36-AAA1-2781EDD0AAA1}"/>
    <cellStyle name="Normal 120 10 3" xfId="8154" xr:uid="{486AAF8E-8921-4244-B7A7-07161958A95F}"/>
    <cellStyle name="Normal 120 11" xfId="3257" xr:uid="{3F3DF2DA-B818-4189-8FA2-604D0924DA1E}"/>
    <cellStyle name="Normal 120 11 2" xfId="5962" xr:uid="{6267D88A-CC86-4922-B107-478603691B95}"/>
    <cellStyle name="Normal 120 11 2 2" xfId="10570" xr:uid="{D7341D8A-4884-4F27-833C-1089B999DD55}"/>
    <cellStyle name="Normal 120 11 3" xfId="8331" xr:uid="{020142BD-FDFA-462F-872D-88A44B838A13}"/>
    <cellStyle name="Normal 120 12" xfId="3507" xr:uid="{00834F01-F9EF-44D2-B402-06677C9F3C6B}"/>
    <cellStyle name="Normal 120 12 2" xfId="6172" xr:uid="{E394343F-1092-4C18-B68B-3E56997246C2}"/>
    <cellStyle name="Normal 120 12 2 2" xfId="10750" xr:uid="{087D6503-E354-4197-A377-1F2FDD847CCA}"/>
    <cellStyle name="Normal 120 12 3" xfId="8508" xr:uid="{972DECCB-5B71-409F-A46F-10DC6569B5B9}"/>
    <cellStyle name="Normal 120 13" xfId="3962" xr:uid="{BB7B1C33-1EB0-4F41-AD8E-5BFFC6EBB8BA}"/>
    <cellStyle name="Normal 120 13 2" xfId="6545" xr:uid="{9F271399-7416-40EA-92F1-26575CAFC261}"/>
    <cellStyle name="Normal 120 13 2 2" xfId="11113" xr:uid="{CFDDC6DA-26C5-4FFB-A139-7B6411D98A34}"/>
    <cellStyle name="Normal 120 13 3" xfId="8870" xr:uid="{904576FB-9F54-4DFB-A436-D414477356D9}"/>
    <cellStyle name="Normal 120 14" xfId="4156" xr:uid="{D9E6F77F-5980-40CD-AC8C-6136A409ED33}"/>
    <cellStyle name="Normal 120 14 2" xfId="6733" xr:uid="{78D36D33-9585-4E5E-9E54-878FE2D23C2E}"/>
    <cellStyle name="Normal 120 14 2 2" xfId="11301" xr:uid="{7610C286-3B6C-4799-B49E-68AE6F93B48D}"/>
    <cellStyle name="Normal 120 14 3" xfId="9058" xr:uid="{C6BE612C-9F03-46BC-8777-4CE151980886}"/>
    <cellStyle name="Normal 120 15" xfId="4418" xr:uid="{B70DB256-2B12-4592-A037-2145FDB79085}"/>
    <cellStyle name="Normal 120 15 2" xfId="9310" xr:uid="{5CF9A3B0-B5CC-43F5-9BD7-9AB052ADAF16}"/>
    <cellStyle name="Normal 120 16" xfId="7087" xr:uid="{6C783B61-B66F-42AD-8CEC-5E96BDD0BB01}"/>
    <cellStyle name="Normal 120 17" xfId="12510" xr:uid="{B4CC5E3A-8431-4523-98C1-2B330337F060}"/>
    <cellStyle name="Normal 120 18" xfId="18155" xr:uid="{075A021A-6FF1-4FA2-93FA-5F1F3AAD9645}"/>
    <cellStyle name="Normal 120 19" xfId="1455" xr:uid="{54D0DC55-FC6B-4D71-A1C8-BBA9D4E65FBB}"/>
    <cellStyle name="Normal 120 2" xfId="933" xr:uid="{A92128CF-3E94-437E-B46C-EA147913430B}"/>
    <cellStyle name="Normal 120 2 10" xfId="3970" xr:uid="{91AACDBD-9DA8-44F9-99FC-595A1CE9AA0A}"/>
    <cellStyle name="Normal 120 2 10 2" xfId="6553" xr:uid="{CC80662F-3B5B-42CF-A2FF-B7C2E4D03895}"/>
    <cellStyle name="Normal 120 2 10 2 2" xfId="11121" xr:uid="{379214DF-EB82-4C15-BF3A-213129C541C7}"/>
    <cellStyle name="Normal 120 2 10 3" xfId="8878" xr:uid="{8F629929-DFB2-44F1-A706-0099B0EC5897}"/>
    <cellStyle name="Normal 120 2 11" xfId="4164" xr:uid="{5E46AF3A-FF73-41C0-93DD-6985CD0FB924}"/>
    <cellStyle name="Normal 120 2 11 2" xfId="6741" xr:uid="{7AF80DD5-002F-4452-837B-F8F6EA82854C}"/>
    <cellStyle name="Normal 120 2 11 2 2" xfId="11309" xr:uid="{9D856B70-BD2B-456E-8146-DFFD6BC89CEC}"/>
    <cellStyle name="Normal 120 2 11 3" xfId="9066" xr:uid="{030DE1CA-59B4-41D9-A207-3E882AC66A19}"/>
    <cellStyle name="Normal 120 2 12" xfId="4426" xr:uid="{FBAFE9F8-75DC-4E0C-82F9-B4FB2FAD49EB}"/>
    <cellStyle name="Normal 120 2 12 2" xfId="9318" xr:uid="{188EC0FD-92DA-45A7-94CB-6C89E4A12321}"/>
    <cellStyle name="Normal 120 2 13" xfId="7095" xr:uid="{FB2E525B-1B53-4843-93FC-552998E4C03B}"/>
    <cellStyle name="Normal 120 2 14" xfId="12518" xr:uid="{8D743DE9-A700-4BA9-9A97-0B7D6B3FB827}"/>
    <cellStyle name="Normal 120 2 15" xfId="18163" xr:uid="{A6EC8D0D-3980-45ED-9F9D-4F005D5E70F0}"/>
    <cellStyle name="Normal 120 2 16" xfId="1465" xr:uid="{B44982B5-9C11-4BB6-8317-18C2086D2210}"/>
    <cellStyle name="Normal 120 2 2" xfId="1732" xr:uid="{A9028EE2-6C30-47E1-B700-BC909046DC29}"/>
    <cellStyle name="Normal 120 2 2 2" xfId="4649" xr:uid="{9FFF60A5-18F5-477D-ABA3-E752AA24E2ED}"/>
    <cellStyle name="Normal 120 2 2 2 2" xfId="9497" xr:uid="{14056748-0742-4F07-AC60-483CC8B82A5E}"/>
    <cellStyle name="Normal 120 2 2 3" xfId="7272" xr:uid="{F50F1DCC-ADE5-4CE4-BD38-683A7895894F}"/>
    <cellStyle name="Normal 120 2 3" xfId="1951" xr:uid="{835D21C0-6DD1-47A3-B949-2EB52D930867}"/>
    <cellStyle name="Normal 120 2 3 2" xfId="4851" xr:uid="{A501852F-A061-42A0-BEBC-28F0F7EA90A8}"/>
    <cellStyle name="Normal 120 2 3 2 2" xfId="9675" xr:uid="{32231687-BD8A-4FBA-809D-8ACE68095B79}"/>
    <cellStyle name="Normal 120 2 3 3" xfId="7449" xr:uid="{43B9D5BB-CBCA-4E7A-8160-05F1945F7F07}"/>
    <cellStyle name="Normal 120 2 4" xfId="2190" xr:uid="{144AA2A9-6178-4365-9E6E-DF2674B5D2E5}"/>
    <cellStyle name="Normal 120 2 4 2" xfId="5062" xr:uid="{EA508CC2-B917-4CF8-8668-DE60E9181BA6}"/>
    <cellStyle name="Normal 120 2 4 2 2" xfId="9853" xr:uid="{A2F1C3E8-0372-4406-BDB2-5E80A7CB16D9}"/>
    <cellStyle name="Normal 120 2 4 3" xfId="7626" xr:uid="{2250D136-39E5-4F3E-8029-2A4D53002002}"/>
    <cellStyle name="Normal 120 2 5" xfId="2440" xr:uid="{4C27BC85-52B7-448C-BCF5-9903E4C51080}"/>
    <cellStyle name="Normal 120 2 5 2" xfId="5278" xr:uid="{3D8B6936-0A0E-4130-B874-5B496BD90716}"/>
    <cellStyle name="Normal 120 2 5 2 2" xfId="10032" xr:uid="{76B7B8EF-9A65-4BEB-8412-1088230E2AB3}"/>
    <cellStyle name="Normal 120 2 5 3" xfId="7803" xr:uid="{77CB528B-5644-476C-9D5E-83F7713E7315}"/>
    <cellStyle name="Normal 120 2 6" xfId="2693" xr:uid="{24ACA6F8-8C90-4F0D-BA71-5283C084FC97}"/>
    <cellStyle name="Normal 120 2 6 2" xfId="5499" xr:uid="{0B5D45B5-D0E5-46A7-B1FD-7E36B6CB15C8}"/>
    <cellStyle name="Normal 120 2 6 2 2" xfId="10217" xr:uid="{6F6EA4FA-0322-452C-B361-992DBCA315F7}"/>
    <cellStyle name="Normal 120 2 6 3" xfId="7985" xr:uid="{1DFB52B2-0127-4BE9-B9BC-718BBCACE68D}"/>
    <cellStyle name="Normal 120 2 7" xfId="2949" xr:uid="{B6C485D4-AC02-47E1-8041-9654986CBEE0}"/>
    <cellStyle name="Normal 120 2 7 2" xfId="5719" xr:uid="{534C6B9A-9482-42F6-B2BE-EFD6DB8F7F1B}"/>
    <cellStyle name="Normal 120 2 7 2 2" xfId="10395" xr:uid="{99C41731-6A89-4E0B-8FD5-E965F138FC67}"/>
    <cellStyle name="Normal 120 2 7 3" xfId="8162" xr:uid="{DE8F97A5-6A20-4349-8431-E09EAB3573C5}"/>
    <cellStyle name="Normal 120 2 8" xfId="3265" xr:uid="{7978199B-0DB5-4505-8E5C-E282051F47D0}"/>
    <cellStyle name="Normal 120 2 8 2" xfId="5970" xr:uid="{1536DDE9-2CEC-4096-B092-2B761F9CAB90}"/>
    <cellStyle name="Normal 120 2 8 2 2" xfId="10578" xr:uid="{BFA005C1-BFF9-4ED1-AC04-5191506B244D}"/>
    <cellStyle name="Normal 120 2 8 3" xfId="8339" xr:uid="{C7456FBC-4EDC-4107-B546-7B4F622935A8}"/>
    <cellStyle name="Normal 120 2 9" xfId="3515" xr:uid="{1F99B227-F0B4-413A-B04C-7F33F6CB9A54}"/>
    <cellStyle name="Normal 120 2 9 2" xfId="6180" xr:uid="{B00D59CF-A25F-4D37-B4EF-5F6FC3A59CF9}"/>
    <cellStyle name="Normal 120 2 9 2 2" xfId="10758" xr:uid="{93064BB8-8BA1-4D60-AB43-0CD0068589D0}"/>
    <cellStyle name="Normal 120 2 9 3" xfId="8516" xr:uid="{4BB83D2B-C145-45C4-BA24-EA74B88746BA}"/>
    <cellStyle name="Normal 120 3" xfId="935" xr:uid="{D23E4C42-1CEA-46BA-9736-C96F8AE3F997}"/>
    <cellStyle name="Normal 120 3 10" xfId="3972" xr:uid="{DEA1B120-5CE8-401B-BAC1-0FBD09E87530}"/>
    <cellStyle name="Normal 120 3 10 2" xfId="6555" xr:uid="{44B1EA68-DACD-45F0-A547-936CA8018D63}"/>
    <cellStyle name="Normal 120 3 10 2 2" xfId="11123" xr:uid="{F69C3C00-103E-4F90-AF7D-1611A2ACA7A7}"/>
    <cellStyle name="Normal 120 3 10 3" xfId="8880" xr:uid="{CF3112EC-57A7-4CAA-B523-A0A070501020}"/>
    <cellStyle name="Normal 120 3 11" xfId="4166" xr:uid="{DBB57D30-EA53-4535-9148-0CFAD3D8179E}"/>
    <cellStyle name="Normal 120 3 11 2" xfId="6743" xr:uid="{6D08B00E-2A0E-4D19-8ACA-6286A5959F4C}"/>
    <cellStyle name="Normal 120 3 11 2 2" xfId="11311" xr:uid="{91A3E008-B84C-479B-BBE5-5AC0C2ABD3DD}"/>
    <cellStyle name="Normal 120 3 11 3" xfId="9068" xr:uid="{B6A0509A-3FA3-40F5-AF63-D2725D6A0899}"/>
    <cellStyle name="Normal 120 3 12" xfId="4428" xr:uid="{12CEC09A-559D-4494-9FF5-CBE653414646}"/>
    <cellStyle name="Normal 120 3 12 2" xfId="9320" xr:uid="{D7141A9B-165D-4EC5-BBC9-9BF2F6621976}"/>
    <cellStyle name="Normal 120 3 13" xfId="7097" xr:uid="{A38D1239-CDA8-45B1-BAB3-359958699166}"/>
    <cellStyle name="Normal 120 3 14" xfId="12520" xr:uid="{CCAC8558-5D5B-4F3C-A478-3FDED551D27F}"/>
    <cellStyle name="Normal 120 3 15" xfId="18165" xr:uid="{C5EB9789-AA93-495A-9483-3090DD0FA509}"/>
    <cellStyle name="Normal 120 3 16" xfId="1467" xr:uid="{699DEB33-CC8C-4A1C-A712-4A279A9A70A9}"/>
    <cellStyle name="Normal 120 3 2" xfId="1734" xr:uid="{25AC7120-CCCA-45A7-928B-0FBD64BA1E05}"/>
    <cellStyle name="Normal 120 3 2 2" xfId="4651" xr:uid="{51786332-0100-4D58-A4FC-358C749DC401}"/>
    <cellStyle name="Normal 120 3 2 2 2" xfId="9499" xr:uid="{E4F8E600-B442-4D3C-8AB3-7AD5D1E33951}"/>
    <cellStyle name="Normal 120 3 2 3" xfId="7274" xr:uid="{E0B36CFC-DD2A-43B3-B65A-7F5CD9221032}"/>
    <cellStyle name="Normal 120 3 3" xfId="1953" xr:uid="{D7D2708B-246D-4F49-A5C2-C0078F601C30}"/>
    <cellStyle name="Normal 120 3 3 2" xfId="4853" xr:uid="{611892B1-AE9F-4E89-85E0-EF0208FF6CBD}"/>
    <cellStyle name="Normal 120 3 3 2 2" xfId="9677" xr:uid="{C0940CA4-72EE-43B0-A617-25FE6B4B3426}"/>
    <cellStyle name="Normal 120 3 3 3" xfId="7451" xr:uid="{87C177FF-DF5D-4F01-AC5E-3155B1D77B78}"/>
    <cellStyle name="Normal 120 3 4" xfId="2192" xr:uid="{7F3C5DC6-8C0A-426D-9211-2BE9FA40A3CF}"/>
    <cellStyle name="Normal 120 3 4 2" xfId="5064" xr:uid="{29EEE73D-CC57-4B40-8262-4CC93FE281ED}"/>
    <cellStyle name="Normal 120 3 4 2 2" xfId="9855" xr:uid="{82678FED-509C-4086-A6FA-C6653253AE15}"/>
    <cellStyle name="Normal 120 3 4 3" xfId="7628" xr:uid="{2EDC13D1-D96D-4C08-8C27-3899DEE72080}"/>
    <cellStyle name="Normal 120 3 5" xfId="2442" xr:uid="{153D3C0E-73BB-4399-9ED1-45EDE8DB2B83}"/>
    <cellStyle name="Normal 120 3 5 2" xfId="5280" xr:uid="{FD462A4A-56C0-42F2-ABE1-E35EE0D20BED}"/>
    <cellStyle name="Normal 120 3 5 2 2" xfId="10034" xr:uid="{74191F86-1F9E-43B0-8E74-247AD60D62E7}"/>
    <cellStyle name="Normal 120 3 5 3" xfId="7805" xr:uid="{E7E620C4-6980-48A0-9C98-046BDADC67D7}"/>
    <cellStyle name="Normal 120 3 6" xfId="2695" xr:uid="{DB89F5E1-FB32-413A-9468-4D613C9BD673}"/>
    <cellStyle name="Normal 120 3 6 2" xfId="5501" xr:uid="{8536FA5C-C7C9-490F-A748-935319C6BF8B}"/>
    <cellStyle name="Normal 120 3 6 2 2" xfId="10219" xr:uid="{32E87240-22B3-45D2-A50B-79EDF2EC653F}"/>
    <cellStyle name="Normal 120 3 6 3" xfId="7987" xr:uid="{1FA80339-CB2E-4E62-91E8-683344207B48}"/>
    <cellStyle name="Normal 120 3 7" xfId="2951" xr:uid="{4B2596B7-268D-479D-8E18-A03BAAFAC2F7}"/>
    <cellStyle name="Normal 120 3 7 2" xfId="5721" xr:uid="{D4CF1B9A-161B-4FF9-916F-BFD53D10706E}"/>
    <cellStyle name="Normal 120 3 7 2 2" xfId="10397" xr:uid="{3B5DA142-5385-42A9-9B30-FD471F7D296E}"/>
    <cellStyle name="Normal 120 3 7 3" xfId="8164" xr:uid="{76C3C236-8762-43BE-BE37-0796F5022969}"/>
    <cellStyle name="Normal 120 3 8" xfId="3267" xr:uid="{F3214F88-61BA-48BF-B8B7-6D0769F9EE6E}"/>
    <cellStyle name="Normal 120 3 8 2" xfId="5972" xr:uid="{4CD3CD35-47B9-4ED4-8500-A75F78200212}"/>
    <cellStyle name="Normal 120 3 8 2 2" xfId="10580" xr:uid="{908191BB-0159-4725-9975-03D5933ECF0D}"/>
    <cellStyle name="Normal 120 3 8 3" xfId="8341" xr:uid="{694DBE07-62CC-4F35-B5C5-FF09906A2246}"/>
    <cellStyle name="Normal 120 3 9" xfId="3517" xr:uid="{C38099BC-C226-41BB-BD9A-AAC618ED80DD}"/>
    <cellStyle name="Normal 120 3 9 2" xfId="6182" xr:uid="{D0BD32CE-5A0E-41EA-A140-292CBAF12860}"/>
    <cellStyle name="Normal 120 3 9 2 2" xfId="10760" xr:uid="{35F7D8D9-877B-496C-BE11-8BF148CEB2C1}"/>
    <cellStyle name="Normal 120 3 9 3" xfId="8518" xr:uid="{384257DA-80F0-461F-8C25-2A5962641667}"/>
    <cellStyle name="Normal 120 4" xfId="943" xr:uid="{7DB67D94-E993-4326-9F07-483A1713CC4C}"/>
    <cellStyle name="Normal 120 4 10" xfId="3977" xr:uid="{50920695-CF9D-4964-9BB2-91DE9BE24664}"/>
    <cellStyle name="Normal 120 4 10 2" xfId="6560" xr:uid="{A015D9A3-A77B-463A-A3D8-F2FDA4AD0EDD}"/>
    <cellStyle name="Normal 120 4 10 2 2" xfId="11128" xr:uid="{52462042-2B64-461C-AF0F-E954049632CF}"/>
    <cellStyle name="Normal 120 4 10 3" xfId="8885" xr:uid="{D193764A-305C-47B5-B086-6DAC2EDA75FB}"/>
    <cellStyle name="Normal 120 4 11" xfId="4171" xr:uid="{71EF8862-491C-4551-AD1D-EC63B2A2BA67}"/>
    <cellStyle name="Normal 120 4 11 2" xfId="6748" xr:uid="{46560E20-D790-4DB9-92C4-C7E6FCA5A8BD}"/>
    <cellStyle name="Normal 120 4 11 2 2" xfId="11316" xr:uid="{9016184B-38C4-4397-A11D-8C5D0B739A93}"/>
    <cellStyle name="Normal 120 4 11 3" xfId="9073" xr:uid="{EDC86926-3B33-43A3-8ECC-15C66350EC6F}"/>
    <cellStyle name="Normal 120 4 12" xfId="4433" xr:uid="{D2320124-EC86-4C59-8D97-746C9E1D4C7C}"/>
    <cellStyle name="Normal 120 4 12 2" xfId="9325" xr:uid="{3B148B1E-0F12-4831-99AA-A045C9A12ECD}"/>
    <cellStyle name="Normal 120 4 13" xfId="7102" xr:uid="{54B85940-6D07-45AC-AC28-D51F4DDB4407}"/>
    <cellStyle name="Normal 120 4 14" xfId="12525" xr:uid="{DF29E42C-217A-4E80-9E60-6376BA39ACA1}"/>
    <cellStyle name="Normal 120 4 15" xfId="18170" xr:uid="{645EB24D-0C6B-4205-9619-1A7F9799A86C}"/>
    <cellStyle name="Normal 120 4 16" xfId="1472" xr:uid="{67D3A198-F588-4D7A-B592-A8F163512252}"/>
    <cellStyle name="Normal 120 4 2" xfId="1739" xr:uid="{F3690499-F7EE-401B-BBE0-6F77E065C093}"/>
    <cellStyle name="Normal 120 4 2 2" xfId="4656" xr:uid="{DDEF674E-CE63-4DF8-8D6C-38D3F8E883F0}"/>
    <cellStyle name="Normal 120 4 2 2 2" xfId="9504" xr:uid="{76FB1BDE-DC06-49D7-9FD4-9350C2FCEDDA}"/>
    <cellStyle name="Normal 120 4 2 3" xfId="7279" xr:uid="{B8C501AE-0C2E-4BB5-A302-D22EE5BFD872}"/>
    <cellStyle name="Normal 120 4 3" xfId="1958" xr:uid="{43BAB58D-5C72-4028-B590-482BF5AA92B7}"/>
    <cellStyle name="Normal 120 4 3 2" xfId="4858" xr:uid="{0E674DF2-8874-426E-809C-50853A3128FB}"/>
    <cellStyle name="Normal 120 4 3 2 2" xfId="9682" xr:uid="{ED04B92F-4616-4AC2-B581-2F05BD3A50C7}"/>
    <cellStyle name="Normal 120 4 3 3" xfId="7456" xr:uid="{2E148109-502E-4987-A42C-761748BE3E93}"/>
    <cellStyle name="Normal 120 4 4" xfId="2197" xr:uid="{5AE31B30-2B09-4585-BB74-5F327C9DCEA4}"/>
    <cellStyle name="Normal 120 4 4 2" xfId="5069" xr:uid="{3FA4E262-C93C-4CCF-8719-1C7D7D25B80E}"/>
    <cellStyle name="Normal 120 4 4 2 2" xfId="9860" xr:uid="{53AAC220-C651-4B08-B460-E365F84330C5}"/>
    <cellStyle name="Normal 120 4 4 3" xfId="7633" xr:uid="{51BE8CF3-76E1-4696-AF8A-BA68C2E2A654}"/>
    <cellStyle name="Normal 120 4 5" xfId="2447" xr:uid="{EB842D0C-3C2F-41F2-A217-F8B945C87728}"/>
    <cellStyle name="Normal 120 4 5 2" xfId="5285" xr:uid="{1DDD7626-C800-4711-A712-C3EF1C530F73}"/>
    <cellStyle name="Normal 120 4 5 2 2" xfId="10039" xr:uid="{1EB727F1-2D8B-450C-AEDE-D5E3DF40BD0F}"/>
    <cellStyle name="Normal 120 4 5 3" xfId="7810" xr:uid="{695A0359-DC56-4C4F-A52A-1121EC20C8D6}"/>
    <cellStyle name="Normal 120 4 6" xfId="2700" xr:uid="{5D27A273-6BF5-4835-88FB-C126C26A649F}"/>
    <cellStyle name="Normal 120 4 6 2" xfId="5506" xr:uid="{CEDC439A-30A9-48B5-B30C-6FFC5FC13E1E}"/>
    <cellStyle name="Normal 120 4 6 2 2" xfId="10224" xr:uid="{7AA04964-DCC8-459C-B02A-4E0B38DBF8DA}"/>
    <cellStyle name="Normal 120 4 6 3" xfId="7992" xr:uid="{A03C7A70-4673-4931-8557-FF0D33AEC9B9}"/>
    <cellStyle name="Normal 120 4 7" xfId="2956" xr:uid="{2257782D-F1BB-49ED-8AF5-A27863978DA0}"/>
    <cellStyle name="Normal 120 4 7 2" xfId="5726" xr:uid="{D6068FE0-5581-4ED0-B866-25B80E897235}"/>
    <cellStyle name="Normal 120 4 7 2 2" xfId="10402" xr:uid="{0436FA62-2748-4B3C-98FB-B62977250E57}"/>
    <cellStyle name="Normal 120 4 7 3" xfId="8169" xr:uid="{B545D8DC-588F-4FFB-9FEE-159D24FCA846}"/>
    <cellStyle name="Normal 120 4 8" xfId="3272" xr:uid="{0926A07C-9C8C-460B-82AC-741B98415F3A}"/>
    <cellStyle name="Normal 120 4 8 2" xfId="5977" xr:uid="{E0352163-B48A-4798-A15A-ACC131046A6B}"/>
    <cellStyle name="Normal 120 4 8 2 2" xfId="10585" xr:uid="{E2555100-E3C8-4FE0-9703-56931D7117EB}"/>
    <cellStyle name="Normal 120 4 8 3" xfId="8346" xr:uid="{417EA332-2E1D-4383-A9E3-6F0448B000AB}"/>
    <cellStyle name="Normal 120 4 9" xfId="3522" xr:uid="{6ED50702-D05D-4EAC-9B67-9AC085E59131}"/>
    <cellStyle name="Normal 120 4 9 2" xfId="6187" xr:uid="{91A5DC30-AFB1-4897-8C3B-A27046BF0271}"/>
    <cellStyle name="Normal 120 4 9 2 2" xfId="10765" xr:uid="{C8079F60-366A-41F9-9460-ABBB2D2D18CB}"/>
    <cellStyle name="Normal 120 4 9 3" xfId="8523" xr:uid="{4DEC3215-5A5F-4A76-AC58-48181D1ADF2D}"/>
    <cellStyle name="Normal 120 5" xfId="1724" xr:uid="{A4FD116E-3A83-4B3E-8438-5492A2ACE3B0}"/>
    <cellStyle name="Normal 120 5 2" xfId="4641" xr:uid="{8B7AB18A-DE72-4C16-B39C-39B4EAEB741E}"/>
    <cellStyle name="Normal 120 5 2 2" xfId="9489" xr:uid="{6469CA20-D51C-4E2F-AC4A-436A35E09E1D}"/>
    <cellStyle name="Normal 120 5 3" xfId="7264" xr:uid="{BB6D19D9-0769-4483-9A22-A16D7EB87F30}"/>
    <cellStyle name="Normal 120 6" xfId="1943" xr:uid="{4D40310F-4B86-4ED0-9F57-A43F4E705FE1}"/>
    <cellStyle name="Normal 120 6 2" xfId="4843" xr:uid="{E830BB92-F18C-4117-89FA-225B0F658036}"/>
    <cellStyle name="Normal 120 6 2 2" xfId="9667" xr:uid="{78FEFA76-35D5-46F4-BE37-1D23C2F55392}"/>
    <cellStyle name="Normal 120 6 3" xfId="7441" xr:uid="{46A1D0C9-38A0-40AE-88E4-62D2C297FF06}"/>
    <cellStyle name="Normal 120 7" xfId="2181" xr:uid="{0539D688-5787-43B8-843B-257E0650DA36}"/>
    <cellStyle name="Normal 120 7 2" xfId="5054" xr:uid="{FC474239-6A28-4CB6-A443-5FAAE8CEDD2E}"/>
    <cellStyle name="Normal 120 7 2 2" xfId="9845" xr:uid="{A96527A4-09FC-419B-9F62-7E96B06C7A83}"/>
    <cellStyle name="Normal 120 7 3" xfId="7618" xr:uid="{DC99EA5E-ED50-4C94-9DA6-4424FED92DC1}"/>
    <cellStyle name="Normal 120 8" xfId="2431" xr:uid="{E9592CC6-7968-468F-8547-64D428C7259F}"/>
    <cellStyle name="Normal 120 8 2" xfId="5270" xr:uid="{57B676D9-967A-4DB4-9ECF-9D5C6B403E86}"/>
    <cellStyle name="Normal 120 8 2 2" xfId="10024" xr:uid="{AB972858-7C87-45AA-9C7B-B7162A655D73}"/>
    <cellStyle name="Normal 120 8 3" xfId="7795" xr:uid="{45B82083-7E41-4D4A-B0F6-DF9EE7E35991}"/>
    <cellStyle name="Normal 120 9" xfId="2685" xr:uid="{7E1FA618-45DF-4141-BEB1-974C7CBC41DE}"/>
    <cellStyle name="Normal 120 9 2" xfId="5491" xr:uid="{1A5FF10A-D7C7-4634-B3C1-6E8A49D4E1DA}"/>
    <cellStyle name="Normal 120 9 2 2" xfId="10209" xr:uid="{281AA585-4FA0-4D1F-B3AC-1ED9C87F1E44}"/>
    <cellStyle name="Normal 120 9 3" xfId="7977" xr:uid="{ADDB4845-D048-4ED4-BD46-B034B4CEDF1D}"/>
    <cellStyle name="Normal 121" xfId="912" xr:uid="{95E1BE9A-D75E-4B88-BDEB-F8A6D61EA9B1}"/>
    <cellStyle name="Normal 121 10" xfId="2935" xr:uid="{E38D26E0-93DF-440E-9D80-2460BA6542FE}"/>
    <cellStyle name="Normal 121 10 2" xfId="5705" xr:uid="{A38A9F0D-A9F8-46C3-B4A4-1C96BBFB8FDD}"/>
    <cellStyle name="Normal 121 10 2 2" xfId="10381" xr:uid="{C464C081-14E4-48CA-B57B-B12DAB747982}"/>
    <cellStyle name="Normal 121 10 3" xfId="8148" xr:uid="{9796FA6D-C7F1-4A24-A434-DE3761394BAC}"/>
    <cellStyle name="Normal 121 11" xfId="3250" xr:uid="{5DF8FDCF-A4A5-4473-82DD-FE8D1F3A7598}"/>
    <cellStyle name="Normal 121 11 2" xfId="5955" xr:uid="{42714BAD-8A73-45C5-A014-196F445184FE}"/>
    <cellStyle name="Normal 121 11 2 2" xfId="10564" xr:uid="{982D0A11-EF20-469D-B276-BFF217FD4C9B}"/>
    <cellStyle name="Normal 121 11 3" xfId="8325" xr:uid="{1F728D2E-E59A-471C-AC12-FD76C2025B66}"/>
    <cellStyle name="Normal 121 12" xfId="3501" xr:uid="{36C0EE72-8898-4140-A401-A7DDBE4F823A}"/>
    <cellStyle name="Normal 121 12 2" xfId="6166" xr:uid="{63863C25-9E04-4F9C-99E1-39A1EBB85A31}"/>
    <cellStyle name="Normal 121 12 2 2" xfId="10744" xr:uid="{C219E07C-6B6B-4C3F-9047-E2E039175D65}"/>
    <cellStyle name="Normal 121 12 3" xfId="8502" xr:uid="{357F5FAD-5803-429D-8B74-501E5F87B851}"/>
    <cellStyle name="Normal 121 13" xfId="3956" xr:uid="{3BA7C8AF-E178-4245-B404-ABBEAB2A946B}"/>
    <cellStyle name="Normal 121 13 2" xfId="6539" xr:uid="{D9EA8EE8-503C-4FA7-9348-788DF2AB0758}"/>
    <cellStyle name="Normal 121 13 2 2" xfId="11107" xr:uid="{588DB205-ABAD-4B21-9260-76267666A533}"/>
    <cellStyle name="Normal 121 13 3" xfId="8864" xr:uid="{776B2908-1A6A-465D-934C-F0409A1C8909}"/>
    <cellStyle name="Normal 121 14" xfId="4150" xr:uid="{00BAFA3B-1038-4CFD-ACE1-74B5EF6598BF}"/>
    <cellStyle name="Normal 121 14 2" xfId="6727" xr:uid="{3101C71A-05CE-41AC-9AE4-61FF959705C5}"/>
    <cellStyle name="Normal 121 14 2 2" xfId="11295" xr:uid="{2BA33676-986F-4DC0-8D68-5F06562A4842}"/>
    <cellStyle name="Normal 121 14 3" xfId="9052" xr:uid="{B3B8ADA8-36C9-4355-B42B-A904B6E653C1}"/>
    <cellStyle name="Normal 121 15" xfId="4412" xr:uid="{DE07A02B-6E7B-47A7-8E82-326154A4F0E0}"/>
    <cellStyle name="Normal 121 15 2" xfId="9304" xr:uid="{3868AB43-BF61-4D82-8012-762F319A6241}"/>
    <cellStyle name="Normal 121 16" xfId="7081" xr:uid="{859AB501-3018-4A67-94FE-838744DE1A34}"/>
    <cellStyle name="Normal 121 17" xfId="12504" xr:uid="{C690E5E6-DE00-46CC-87FD-ACC0EAAE397B}"/>
    <cellStyle name="Normal 121 18" xfId="18151" xr:uid="{DC12F35A-2892-4E7F-8F12-92E2C1D59C4B}"/>
    <cellStyle name="Normal 121 19" xfId="1447" xr:uid="{E585D0E1-A721-4597-8F46-F04DF2CC6A5B}"/>
    <cellStyle name="Normal 121 2" xfId="924" xr:uid="{D25D0863-8F50-4A0F-AA45-A62DC9F523F9}"/>
    <cellStyle name="Normal 121 2 10" xfId="3964" xr:uid="{8F601322-E908-44FF-9419-C744113925A2}"/>
    <cellStyle name="Normal 121 2 10 2" xfId="6547" xr:uid="{D4E9CCC8-2F59-4C9A-9463-25562455620C}"/>
    <cellStyle name="Normal 121 2 10 2 2" xfId="11115" xr:uid="{F0D30877-2E2B-4A81-9420-63EFAE376EB5}"/>
    <cellStyle name="Normal 121 2 10 3" xfId="8872" xr:uid="{B39E1383-0B92-4265-B1FE-E2439F8308CD}"/>
    <cellStyle name="Normal 121 2 11" xfId="4158" xr:uid="{0A0F6F9B-0300-4C8D-8678-04C05C0931D4}"/>
    <cellStyle name="Normal 121 2 11 2" xfId="6735" xr:uid="{2D602411-A442-43D6-B27E-0C43EA30D6BB}"/>
    <cellStyle name="Normal 121 2 11 2 2" xfId="11303" xr:uid="{B4950F98-2C43-4BE7-8B0D-1192BDE245FD}"/>
    <cellStyle name="Normal 121 2 11 3" xfId="9060" xr:uid="{BAC5B1D0-9369-48A3-8133-22C168F1BBCF}"/>
    <cellStyle name="Normal 121 2 12" xfId="4420" xr:uid="{559B6AE7-C6C3-4303-B40D-32E2C20D36B9}"/>
    <cellStyle name="Normal 121 2 12 2" xfId="9312" xr:uid="{51C5B398-F8FB-4EBF-8AB4-D183CDE701D4}"/>
    <cellStyle name="Normal 121 2 13" xfId="7089" xr:uid="{7BC2852B-6FFD-4553-9492-81C7A0C29D5E}"/>
    <cellStyle name="Normal 121 2 14" xfId="12512" xr:uid="{C9F49432-E7C6-4500-917B-9100017149D2}"/>
    <cellStyle name="Normal 121 2 15" xfId="18157" xr:uid="{BE7A6FE5-DE61-4952-BCDA-9A97ECCF7452}"/>
    <cellStyle name="Normal 121 2 16" xfId="1457" xr:uid="{521F59C2-9309-4F66-AA3E-9F49F791D4D6}"/>
    <cellStyle name="Normal 121 2 2" xfId="1726" xr:uid="{E037D71D-8383-4C78-8A9E-FDF65F206CCA}"/>
    <cellStyle name="Normal 121 2 2 2" xfId="4643" xr:uid="{92915A54-2394-4128-BE72-D9CDB48ACFDD}"/>
    <cellStyle name="Normal 121 2 2 2 2" xfId="9491" xr:uid="{EC49D7D2-0038-457F-8F60-7D8D29BC2E28}"/>
    <cellStyle name="Normal 121 2 2 3" xfId="7266" xr:uid="{CCBCDF8D-EC16-4F4F-9B46-95CE70D5843A}"/>
    <cellStyle name="Normal 121 2 3" xfId="1945" xr:uid="{2E7F71C3-0A8F-4831-A005-3A12937DE2B4}"/>
    <cellStyle name="Normal 121 2 3 2" xfId="4845" xr:uid="{34DEE58B-1C06-48FE-89B2-0E4A42CDD147}"/>
    <cellStyle name="Normal 121 2 3 2 2" xfId="9669" xr:uid="{6304955C-9D18-43C2-A5A7-F9761D5FDB03}"/>
    <cellStyle name="Normal 121 2 3 3" xfId="7443" xr:uid="{E886D1C5-FC43-464C-9186-9FE518AFF2B2}"/>
    <cellStyle name="Normal 121 2 4" xfId="2183" xr:uid="{DA00E02D-61DC-48A9-BD3F-045B5B4942A8}"/>
    <cellStyle name="Normal 121 2 4 2" xfId="5056" xr:uid="{5EE9B7BB-6966-44A0-A542-EBBA79AB5E8A}"/>
    <cellStyle name="Normal 121 2 4 2 2" xfId="9847" xr:uid="{28E93009-42FC-44C6-9262-FE6C08165F42}"/>
    <cellStyle name="Normal 121 2 4 3" xfId="7620" xr:uid="{8CF0AB79-49DC-4BA1-A5FE-C514ED70B81C}"/>
    <cellStyle name="Normal 121 2 5" xfId="2433" xr:uid="{0BDBBF10-09E6-425F-940E-70188081A36B}"/>
    <cellStyle name="Normal 121 2 5 2" xfId="5272" xr:uid="{55D18BD0-E187-4298-9952-14A82CDA782B}"/>
    <cellStyle name="Normal 121 2 5 2 2" xfId="10026" xr:uid="{7AA6C934-7602-4127-BDA5-D717026A91D1}"/>
    <cellStyle name="Normal 121 2 5 3" xfId="7797" xr:uid="{18F1E5EC-2931-483C-ACC0-5774FB9BAACA}"/>
    <cellStyle name="Normal 121 2 6" xfId="2687" xr:uid="{67D9094D-3DA6-41C3-BDC0-A6A350915911}"/>
    <cellStyle name="Normal 121 2 6 2" xfId="5493" xr:uid="{3BCD3DE6-D71C-4AF9-AF80-B0C54B87EFB9}"/>
    <cellStyle name="Normal 121 2 6 2 2" xfId="10211" xr:uid="{426F3AB7-019E-4CC7-9E70-7A7471288C9E}"/>
    <cellStyle name="Normal 121 2 6 3" xfId="7979" xr:uid="{A96D5D2D-22FC-4B62-A9AD-33BB924E369F}"/>
    <cellStyle name="Normal 121 2 7" xfId="2943" xr:uid="{E8F8CE68-1D4D-496C-8792-603AC29F6A4E}"/>
    <cellStyle name="Normal 121 2 7 2" xfId="5713" xr:uid="{064DE41A-3B59-4DE4-B761-3BC1E0FA3355}"/>
    <cellStyle name="Normal 121 2 7 2 2" xfId="10389" xr:uid="{23B0F5CB-F9A0-4B2C-9CE0-D2759AB16112}"/>
    <cellStyle name="Normal 121 2 7 3" xfId="8156" xr:uid="{217D04C7-D0B2-4E53-8F11-11D5F6EF2286}"/>
    <cellStyle name="Normal 121 2 8" xfId="3259" xr:uid="{C281C575-CD22-480B-A7EE-B120A2FC5CD3}"/>
    <cellStyle name="Normal 121 2 8 2" xfId="5964" xr:uid="{BB00B02A-BB5F-476E-89E7-A87F3B83EA68}"/>
    <cellStyle name="Normal 121 2 8 2 2" xfId="10572" xr:uid="{A4BFB3F2-C127-4AE0-999E-C3E0BA61DEA5}"/>
    <cellStyle name="Normal 121 2 8 3" xfId="8333" xr:uid="{1FE480B8-8779-4BF7-984B-0393AE83332F}"/>
    <cellStyle name="Normal 121 2 9" xfId="3509" xr:uid="{5BBFD91D-BEAF-4D86-AC06-A2C39A0C53BD}"/>
    <cellStyle name="Normal 121 2 9 2" xfId="6174" xr:uid="{E0C8D0E0-8A8E-4096-A5B9-57B94095535B}"/>
    <cellStyle name="Normal 121 2 9 2 2" xfId="10752" xr:uid="{C8BB53FB-B64D-4579-9337-5092964E8061}"/>
    <cellStyle name="Normal 121 2 9 3" xfId="8510" xr:uid="{60597D11-5E56-4D24-A157-AB8010294284}"/>
    <cellStyle name="Normal 121 3" xfId="938" xr:uid="{028FE3EE-692A-4862-9E7B-225F0D8DB053}"/>
    <cellStyle name="Normal 121 3 10" xfId="3975" xr:uid="{D819A7EE-471C-47B0-BEB2-2A7D9D4929CB}"/>
    <cellStyle name="Normal 121 3 10 2" xfId="6558" xr:uid="{8C160DAE-F4B7-4DEF-9B40-97EECCB408FF}"/>
    <cellStyle name="Normal 121 3 10 2 2" xfId="11126" xr:uid="{97C6732B-88FE-4C6D-9DD8-A81137EC9BFE}"/>
    <cellStyle name="Normal 121 3 10 3" xfId="8883" xr:uid="{108696A9-F45A-474B-85AE-243254B9BB02}"/>
    <cellStyle name="Normal 121 3 11" xfId="4169" xr:uid="{9D3B2CB9-0637-4BF7-8A28-79F8AC944163}"/>
    <cellStyle name="Normal 121 3 11 2" xfId="6746" xr:uid="{6A7FE64A-6ADA-4F31-98D8-2DD46734B9C4}"/>
    <cellStyle name="Normal 121 3 11 2 2" xfId="11314" xr:uid="{31060043-1BC9-40A9-A4D1-5A1B46CCE14A}"/>
    <cellStyle name="Normal 121 3 11 3" xfId="9071" xr:uid="{540AB191-9E70-468A-B938-EBB4403337F6}"/>
    <cellStyle name="Normal 121 3 12" xfId="4431" xr:uid="{2CA06F8E-66D0-4AA1-A485-E20D726EC0BA}"/>
    <cellStyle name="Normal 121 3 12 2" xfId="9323" xr:uid="{7BA07EB8-D722-475E-BB5E-88C0895D7D0E}"/>
    <cellStyle name="Normal 121 3 13" xfId="7100" xr:uid="{6FA1FADA-2770-43FF-A1E3-C19B328EB019}"/>
    <cellStyle name="Normal 121 3 14" xfId="12523" xr:uid="{ABAA587C-E138-43E8-90F4-972BDA4764E8}"/>
    <cellStyle name="Normal 121 3 15" xfId="18168" xr:uid="{FF5DA0FF-BE95-4A1E-8D38-AE15ADC43D47}"/>
    <cellStyle name="Normal 121 3 16" xfId="1470" xr:uid="{B2E57680-771A-4858-8D88-CA302471BC1B}"/>
    <cellStyle name="Normal 121 3 2" xfId="1737" xr:uid="{63D098F1-FEA2-47B1-88D9-153D855622AE}"/>
    <cellStyle name="Normal 121 3 2 2" xfId="4654" xr:uid="{CB68958C-40FC-4850-B852-DD6B043757B6}"/>
    <cellStyle name="Normal 121 3 2 2 2" xfId="9502" xr:uid="{1C0D31D6-60D3-4365-9225-B7EF24CF8E6C}"/>
    <cellStyle name="Normal 121 3 2 3" xfId="7277" xr:uid="{23105198-5281-4F4C-AA6A-EB9DB03DAF73}"/>
    <cellStyle name="Normal 121 3 3" xfId="1956" xr:uid="{3788D51A-58BA-440A-A7B7-DEF3B2A09FB2}"/>
    <cellStyle name="Normal 121 3 3 2" xfId="4856" xr:uid="{8DBA61FE-DDA5-4EC4-8910-28DE3940CBDB}"/>
    <cellStyle name="Normal 121 3 3 2 2" xfId="9680" xr:uid="{F5B422D9-914D-4AEC-A7A7-32628DE235DD}"/>
    <cellStyle name="Normal 121 3 3 3" xfId="7454" xr:uid="{0D2346E2-1FC4-4C5D-BA9B-07BED53B7778}"/>
    <cellStyle name="Normal 121 3 4" xfId="2195" xr:uid="{CE0C1191-848C-4273-9349-D55929EEAFD0}"/>
    <cellStyle name="Normal 121 3 4 2" xfId="5067" xr:uid="{0F1C6D87-61FF-43A1-8861-8E391B225223}"/>
    <cellStyle name="Normal 121 3 4 2 2" xfId="9858" xr:uid="{67C0729D-0CFA-4495-9556-C18D0EA2F9B0}"/>
    <cellStyle name="Normal 121 3 4 3" xfId="7631" xr:uid="{F500AB62-A828-4CD4-8D31-54AD52DD6A31}"/>
    <cellStyle name="Normal 121 3 5" xfId="2445" xr:uid="{14EBC6A4-ADB6-4128-AAD3-44667311F638}"/>
    <cellStyle name="Normal 121 3 5 2" xfId="5283" xr:uid="{ED39B3F1-D11F-422C-B1C9-876537214B3B}"/>
    <cellStyle name="Normal 121 3 5 2 2" xfId="10037" xr:uid="{43F28C2F-0B21-47FD-93D3-8CA38077EDB5}"/>
    <cellStyle name="Normal 121 3 5 3" xfId="7808" xr:uid="{ED19FAD4-3CA1-4A2C-B3A8-D0EF1191A8B3}"/>
    <cellStyle name="Normal 121 3 6" xfId="2698" xr:uid="{C2D2F950-DF49-48CD-824C-32717586B9D5}"/>
    <cellStyle name="Normal 121 3 6 2" xfId="5504" xr:uid="{C0F82946-B912-49DB-96AF-773F06D05982}"/>
    <cellStyle name="Normal 121 3 6 2 2" xfId="10222" xr:uid="{894D146B-BA15-4338-8F7C-F7408C6A33A5}"/>
    <cellStyle name="Normal 121 3 6 3" xfId="7990" xr:uid="{89878773-6CAA-4E9D-B417-7836B5D893CA}"/>
    <cellStyle name="Normal 121 3 7" xfId="2954" xr:uid="{4A1BEF58-863F-4328-8412-2F5CA3EE7095}"/>
    <cellStyle name="Normal 121 3 7 2" xfId="5724" xr:uid="{D25591D0-15C8-4EB0-8C05-7FF0C5708A36}"/>
    <cellStyle name="Normal 121 3 7 2 2" xfId="10400" xr:uid="{1FF3E150-50D1-4862-AF0D-09FA60A771F2}"/>
    <cellStyle name="Normal 121 3 7 3" xfId="8167" xr:uid="{E558C877-216E-41BD-AE9F-5A1455F8422A}"/>
    <cellStyle name="Normal 121 3 8" xfId="3270" xr:uid="{5C560BE3-9486-44CA-8D6F-02D4BDF393BF}"/>
    <cellStyle name="Normal 121 3 8 2" xfId="5975" xr:uid="{239F5FFA-6F51-4B1E-9E5E-3421F05592CF}"/>
    <cellStyle name="Normal 121 3 8 2 2" xfId="10583" xr:uid="{847B3EF2-1EF2-4257-8A0A-058C3EC1E3A9}"/>
    <cellStyle name="Normal 121 3 8 3" xfId="8344" xr:uid="{7E576809-8384-4938-BCB2-1610F68EB256}"/>
    <cellStyle name="Normal 121 3 9" xfId="3520" xr:uid="{BE04A846-7285-45CB-8D5D-3BB618878847}"/>
    <cellStyle name="Normal 121 3 9 2" xfId="6185" xr:uid="{A1AF44C7-64BE-4572-9EC0-170ABDA0215F}"/>
    <cellStyle name="Normal 121 3 9 2 2" xfId="10763" xr:uid="{2B799703-5DCE-4B0D-8CA3-D00D7D2CA96B}"/>
    <cellStyle name="Normal 121 3 9 3" xfId="8521" xr:uid="{FE2F80F1-17E5-4553-8E14-0E4FF9735C6B}"/>
    <cellStyle name="Normal 121 4" xfId="1718" xr:uid="{3BA146DB-106C-48E5-A0DA-538EC3C1B8B1}"/>
    <cellStyle name="Normal 121 4 2" xfId="4635" xr:uid="{2DE65BFB-9BF8-4B92-BF5A-5170A07F0F0B}"/>
    <cellStyle name="Normal 121 4 2 2" xfId="9483" xr:uid="{6CFBFD57-ABF9-44C9-97D3-C17E66FDD9C9}"/>
    <cellStyle name="Normal 121 4 3" xfId="7258" xr:uid="{A227FC63-3A6F-4969-BE48-16B2552DE9BD}"/>
    <cellStyle name="Normal 121 5" xfId="1937" xr:uid="{F1F55241-7B7F-4392-AE71-7FC8AC52E1C6}"/>
    <cellStyle name="Normal 121 5 2" xfId="4837" xr:uid="{C37633D9-3A5B-424F-9B19-EBB9E549927F}"/>
    <cellStyle name="Normal 121 5 2 2" xfId="9661" xr:uid="{F743AC3B-3A1E-4A43-86F9-4D3EAFE85580}"/>
    <cellStyle name="Normal 121 5 3" xfId="7435" xr:uid="{ACCB94E8-4A88-4ECA-BC4A-42161CBD633D}"/>
    <cellStyle name="Normal 121 6" xfId="2175" xr:uid="{73A6F7F5-B4F3-4B7F-AD14-7164FF5EB6AB}"/>
    <cellStyle name="Normal 121 6 2" xfId="5048" xr:uid="{BCF05796-3FAC-4BD9-8036-322AF26F0CE2}"/>
    <cellStyle name="Normal 121 6 2 2" xfId="9839" xr:uid="{4D73FD20-48A0-41C5-BA10-ABED11CDE1A7}"/>
    <cellStyle name="Normal 121 6 3" xfId="7612" xr:uid="{3DCA2EAB-5F6B-40F8-9F46-AC336654458F}"/>
    <cellStyle name="Normal 121 7" xfId="919" xr:uid="{2DC82457-457F-4ADE-A14C-180592F3331B}"/>
    <cellStyle name="Normal 121 7 10" xfId="3505" xr:uid="{8093126D-CFD8-4A0B-B325-B91352B3FA5E}"/>
    <cellStyle name="Normal 121 7 10 2" xfId="6170" xr:uid="{D0E7A221-300D-49B5-B6BA-2E7238A4F23B}"/>
    <cellStyle name="Normal 121 7 10 2 2" xfId="10748" xr:uid="{8697006C-2000-436B-8274-57553FBA3C82}"/>
    <cellStyle name="Normal 121 7 10 3" xfId="8506" xr:uid="{38F7AE21-290F-43AA-AE09-8787634CB544}"/>
    <cellStyle name="Normal 121 7 11" xfId="3960" xr:uid="{31204876-33E8-4719-AE44-ED6D7C016DAE}"/>
    <cellStyle name="Normal 121 7 11 2" xfId="6543" xr:uid="{AFCDB5ED-58DD-45A6-AE91-0DB5C298596E}"/>
    <cellStyle name="Normal 121 7 11 2 2" xfId="11111" xr:uid="{A1C3B4F5-B6FC-48E2-926E-6F3C6E277DB7}"/>
    <cellStyle name="Normal 121 7 11 3" xfId="8868" xr:uid="{11AAB518-4DEC-479F-9CED-966FF4AA8B5B}"/>
    <cellStyle name="Normal 121 7 12" xfId="4154" xr:uid="{966D3E0E-8AA3-4380-A010-A379781974ED}"/>
    <cellStyle name="Normal 121 7 12 2" xfId="6731" xr:uid="{809D82D1-BF26-4337-97AE-A3F91744E9ED}"/>
    <cellStyle name="Normal 121 7 12 2 2" xfId="11299" xr:uid="{8AE127BA-9F75-4BA5-940D-B147867E1AD4}"/>
    <cellStyle name="Normal 121 7 12 3" xfId="9056" xr:uid="{29FC1895-5BFD-4745-8EF6-7A70D9A03319}"/>
    <cellStyle name="Normal 121 7 13" xfId="4416" xr:uid="{8A765C98-B768-4240-9D7C-E9B3027692B2}"/>
    <cellStyle name="Normal 121 7 13 2" xfId="9308" xr:uid="{D2193615-DB2C-48B8-9F40-863FF946F6A7}"/>
    <cellStyle name="Normal 121 7 14" xfId="7085" xr:uid="{4110572E-2F48-4C49-BE7F-815B4FE5D786}"/>
    <cellStyle name="Normal 121 7 15" xfId="12508" xr:uid="{B587E1D6-41A5-4C81-8DDF-2CCDEEF309BF}"/>
    <cellStyle name="Normal 121 7 16" xfId="18153" xr:uid="{1F96128A-1DA9-4317-BB4D-BB2646CAF6D8}"/>
    <cellStyle name="Normal 121 7 17" xfId="1452" xr:uid="{5E869FBE-CAB8-4436-ADE8-FA225B6A2B89}"/>
    <cellStyle name="Normal 121 7 2" xfId="927" xr:uid="{179DE271-6B19-43D9-8FB7-CAF8FA973307}"/>
    <cellStyle name="Normal 121 7 2 10" xfId="3967" xr:uid="{E7AF4B85-C604-4C12-90A7-CB5C7054C82F}"/>
    <cellStyle name="Normal 121 7 2 10 2" xfId="6550" xr:uid="{927149EC-C6B4-42D8-A098-2731E5F313EC}"/>
    <cellStyle name="Normal 121 7 2 10 2 2" xfId="11118" xr:uid="{0C08678A-7F32-465D-B37B-910E7F94D8AA}"/>
    <cellStyle name="Normal 121 7 2 10 3" xfId="8875" xr:uid="{1A6481F4-2870-4114-8F4D-1FAB205F3135}"/>
    <cellStyle name="Normal 121 7 2 11" xfId="4161" xr:uid="{57BB0C3F-0B32-43F2-AF25-952596360705}"/>
    <cellStyle name="Normal 121 7 2 11 2" xfId="6738" xr:uid="{EE188D83-7D3C-4031-93DD-56252DD3D0EC}"/>
    <cellStyle name="Normal 121 7 2 11 2 2" xfId="11306" xr:uid="{BFD0CDED-353C-49FD-B962-94A70FE895D3}"/>
    <cellStyle name="Normal 121 7 2 11 3" xfId="9063" xr:uid="{D8861DED-ADC1-430B-89A0-791AF24D97AB}"/>
    <cellStyle name="Normal 121 7 2 12" xfId="4423" xr:uid="{BD327CEE-3622-4AD1-AD7C-014AFB039B4E}"/>
    <cellStyle name="Normal 121 7 2 12 2" xfId="9315" xr:uid="{A736A73A-A376-4EC1-A434-A13BE0CC3D30}"/>
    <cellStyle name="Normal 121 7 2 13" xfId="7092" xr:uid="{4871A917-AF47-46F0-B75A-F6C38A2A73BE}"/>
    <cellStyle name="Normal 121 7 2 14" xfId="12515" xr:uid="{835C5BFB-70A0-4BF6-A7C6-587EBB8E7442}"/>
    <cellStyle name="Normal 121 7 2 15" xfId="18160" xr:uid="{F555E54F-820F-413D-A8DC-CFDF9C684B00}"/>
    <cellStyle name="Normal 121 7 2 16" xfId="1460" xr:uid="{58F2E5C2-B4D8-4453-82F9-5B7CBC9FDF2B}"/>
    <cellStyle name="Normal 121 7 2 2" xfId="1729" xr:uid="{2235D2CF-A9BC-49C2-B4B6-536F08D580F8}"/>
    <cellStyle name="Normal 121 7 2 2 2" xfId="4646" xr:uid="{B54B489E-A1AE-47EC-9DDC-7678DBC05D6B}"/>
    <cellStyle name="Normal 121 7 2 2 2 2" xfId="9494" xr:uid="{DEE5F449-1487-4E6C-B317-DB68A3DAA8C9}"/>
    <cellStyle name="Normal 121 7 2 2 3" xfId="7269" xr:uid="{B6C2AC06-7183-43E7-A344-4F8C3362FAE5}"/>
    <cellStyle name="Normal 121 7 2 3" xfId="1948" xr:uid="{8567F6BF-F18F-4670-9D51-EBFF7BE18EF0}"/>
    <cellStyle name="Normal 121 7 2 3 2" xfId="4848" xr:uid="{0805B173-1ECC-47A8-B184-34F728D41004}"/>
    <cellStyle name="Normal 121 7 2 3 2 2" xfId="9672" xr:uid="{A4F7E6F3-8259-4A02-A58C-5A98770118CE}"/>
    <cellStyle name="Normal 121 7 2 3 3" xfId="7446" xr:uid="{2A45AF79-7B96-48A7-822E-D8E31897BE0D}"/>
    <cellStyle name="Normal 121 7 2 4" xfId="2186" xr:uid="{B0124618-2A9D-48D8-AC7A-F12C76E10BC0}"/>
    <cellStyle name="Normal 121 7 2 4 2" xfId="5059" xr:uid="{5A86F0DD-6A1D-490B-90CD-7FD8BE2555F4}"/>
    <cellStyle name="Normal 121 7 2 4 2 2" xfId="9850" xr:uid="{45804D26-2893-43FD-90E7-C03D0ADF9872}"/>
    <cellStyle name="Normal 121 7 2 4 3" xfId="7623" xr:uid="{2609E21A-A0AA-4DE4-84F7-37FBDDB2DD69}"/>
    <cellStyle name="Normal 121 7 2 5" xfId="2436" xr:uid="{C66982BD-B969-45B1-AD08-A742E534CE7F}"/>
    <cellStyle name="Normal 121 7 2 5 2" xfId="5275" xr:uid="{8284ECD8-D7CE-4635-95F3-D3B3998E8212}"/>
    <cellStyle name="Normal 121 7 2 5 2 2" xfId="10029" xr:uid="{10F6C227-4E35-4CCA-989C-98699F076D84}"/>
    <cellStyle name="Normal 121 7 2 5 3" xfId="7800" xr:uid="{1C0A692F-E8BA-4204-805C-ACBA2107B082}"/>
    <cellStyle name="Normal 121 7 2 6" xfId="2690" xr:uid="{0BD2DF92-F8C3-4FE7-A6C6-B25D8824AAE4}"/>
    <cellStyle name="Normal 121 7 2 6 2" xfId="5496" xr:uid="{A73D32F5-40FD-4F55-B20E-E2A96E4BE56B}"/>
    <cellStyle name="Normal 121 7 2 6 2 2" xfId="10214" xr:uid="{3C451CD6-8249-4953-AC9D-9EAAB6F6F48E}"/>
    <cellStyle name="Normal 121 7 2 6 3" xfId="7982" xr:uid="{691860A0-290B-4BF6-A2B4-F1D1AD00C2CA}"/>
    <cellStyle name="Normal 121 7 2 7" xfId="2946" xr:uid="{AD5EC762-FB23-440B-B002-6E8FE009F7C4}"/>
    <cellStyle name="Normal 121 7 2 7 2" xfId="5716" xr:uid="{67F0EA4F-D20B-4FBF-9575-808B8BC5430F}"/>
    <cellStyle name="Normal 121 7 2 7 2 2" xfId="10392" xr:uid="{0F2FE742-0F94-4D57-959E-CB6953C487EB}"/>
    <cellStyle name="Normal 121 7 2 7 3" xfId="8159" xr:uid="{9DB17626-80AB-4F66-BBAD-9C0815476065}"/>
    <cellStyle name="Normal 121 7 2 8" xfId="3262" xr:uid="{C91C152D-95F5-4EA2-9037-240C2E491FFF}"/>
    <cellStyle name="Normal 121 7 2 8 2" xfId="5967" xr:uid="{DFC7AB7D-844D-4A08-8F5D-EF6F144B43E3}"/>
    <cellStyle name="Normal 121 7 2 8 2 2" xfId="10575" xr:uid="{151D606D-AD89-4E1A-9BDA-E43E5DA45119}"/>
    <cellStyle name="Normal 121 7 2 8 3" xfId="8336" xr:uid="{03D16389-24A9-40CA-AE8C-1306DCD215A3}"/>
    <cellStyle name="Normal 121 7 2 9" xfId="3512" xr:uid="{C531DF9E-DE61-4F3B-BD6A-8AE687E9E03C}"/>
    <cellStyle name="Normal 121 7 2 9 2" xfId="6177" xr:uid="{B0939AC2-09D1-4F99-8737-1BA3BB409F11}"/>
    <cellStyle name="Normal 121 7 2 9 2 2" xfId="10755" xr:uid="{CF3FB232-AA2B-4882-B9FB-C5038AE058CC}"/>
    <cellStyle name="Normal 121 7 2 9 3" xfId="8513" xr:uid="{4A23ED98-27C9-4482-A73B-C719AA42D89D}"/>
    <cellStyle name="Normal 121 7 3" xfId="1722" xr:uid="{03D70116-0D01-468F-B2D6-8FFB77286CCC}"/>
    <cellStyle name="Normal 121 7 3 2" xfId="4639" xr:uid="{F1A3C5E6-B989-4344-96A9-D195C41851F1}"/>
    <cellStyle name="Normal 121 7 3 2 2" xfId="9487" xr:uid="{FF802641-90CD-4DBF-8F28-730B91DD235B}"/>
    <cellStyle name="Normal 121 7 3 3" xfId="7262" xr:uid="{355EA131-9BD3-4513-ADCC-834AC3022F0F}"/>
    <cellStyle name="Normal 121 7 4" xfId="1941" xr:uid="{D974CB4E-B4EC-446A-9739-1DD7BF1DE2CE}"/>
    <cellStyle name="Normal 121 7 4 2" xfId="4841" xr:uid="{C3F0E550-EFFD-4DBC-8F02-EAFE95F6FB65}"/>
    <cellStyle name="Normal 121 7 4 2 2" xfId="9665" xr:uid="{03544DD9-0675-46BF-8C39-565605EBC0EF}"/>
    <cellStyle name="Normal 121 7 4 3" xfId="7439" xr:uid="{72FE3972-450C-48CE-B7DA-7BB29D9DA00A}"/>
    <cellStyle name="Normal 121 7 5" xfId="2179" xr:uid="{25B1D3A6-878B-4099-9109-C3111E996E8D}"/>
    <cellStyle name="Normal 121 7 5 2" xfId="5052" xr:uid="{54394E15-DDA1-4FBD-9B7D-D0BB3911F6E0}"/>
    <cellStyle name="Normal 121 7 5 2 2" xfId="9843" xr:uid="{D202B566-F8E7-4D21-BC73-58ECBC69A3E4}"/>
    <cellStyle name="Normal 121 7 5 3" xfId="7616" xr:uid="{816E3990-14CD-45FE-9FA4-29AC43C52F86}"/>
    <cellStyle name="Normal 121 7 6" xfId="2429" xr:uid="{C4745526-FB1B-48BD-8C7D-6B0967C459D3}"/>
    <cellStyle name="Normal 121 7 6 2" xfId="5268" xr:uid="{1A6A4B98-532A-4059-B713-8542FEC8E59F}"/>
    <cellStyle name="Normal 121 7 6 2 2" xfId="10022" xr:uid="{C6AA10CB-718F-43A1-9D42-E4375776CB12}"/>
    <cellStyle name="Normal 121 7 6 3" xfId="7793" xr:uid="{7EDA1358-54B9-4800-B0AF-C14366DA2CBA}"/>
    <cellStyle name="Normal 121 7 7" xfId="2683" xr:uid="{A789F273-88BD-4526-B46B-D55097AA8EC2}"/>
    <cellStyle name="Normal 121 7 7 2" xfId="5489" xr:uid="{78DD455A-A465-4C27-AC67-28CE0D1644CC}"/>
    <cellStyle name="Normal 121 7 7 2 2" xfId="10207" xr:uid="{212847E7-5B08-4136-80E3-4D1DD2BDB4B8}"/>
    <cellStyle name="Normal 121 7 7 3" xfId="7975" xr:uid="{C44EE17F-07C5-4A0C-B7B2-4770679BC76F}"/>
    <cellStyle name="Normal 121 7 8" xfId="2939" xr:uid="{5688ED4E-9CDA-458D-ACB0-1C6F0DD2E175}"/>
    <cellStyle name="Normal 121 7 8 2" xfId="5709" xr:uid="{F78B971C-EF34-4576-9F0F-DC959F0F26AC}"/>
    <cellStyle name="Normal 121 7 8 2 2" xfId="10385" xr:uid="{FEF8A11B-5578-4A87-853C-6CDF34B805E6}"/>
    <cellStyle name="Normal 121 7 8 3" xfId="8152" xr:uid="{5702C2F7-A2A5-4D55-BD2E-8CFA554D04FC}"/>
    <cellStyle name="Normal 121 7 9" xfId="3255" xr:uid="{B956F8BF-E25E-4758-8FBE-54E6F765DE1E}"/>
    <cellStyle name="Normal 121 7 9 2" xfId="5960" xr:uid="{CB53C454-3050-4D0D-9630-00663D676D2F}"/>
    <cellStyle name="Normal 121 7 9 2 2" xfId="10568" xr:uid="{996427C6-8FBC-4BDB-A60E-F1831458F9B9}"/>
    <cellStyle name="Normal 121 7 9 3" xfId="8329" xr:uid="{D0A1CDB8-FF34-4459-AA20-E9B3C181E184}"/>
    <cellStyle name="Normal 121 8" xfId="2425" xr:uid="{B231E751-3C36-4E98-AF45-8E859F78140F}"/>
    <cellStyle name="Normal 121 8 2" xfId="5264" xr:uid="{736CD533-EDD7-49F6-993F-B4E363E4B4AA}"/>
    <cellStyle name="Normal 121 8 2 2" xfId="10018" xr:uid="{FF3E7C09-0BC6-4748-AE59-4177672D0EEE}"/>
    <cellStyle name="Normal 121 8 3" xfId="7789" xr:uid="{29A78F18-9E32-48BD-A054-A4E8F6C19B90}"/>
    <cellStyle name="Normal 121 9" xfId="2679" xr:uid="{9A669A28-E14A-4679-838A-DEFDBC2273F3}"/>
    <cellStyle name="Normal 121 9 2" xfId="5485" xr:uid="{7C640E1A-4789-496B-B1EC-C04113D7D9BD}"/>
    <cellStyle name="Normal 121 9 2 2" xfId="10203" xr:uid="{EA68A993-E69B-4960-9D02-4E4B83F34E36}"/>
    <cellStyle name="Normal 121 9 3" xfId="7971" xr:uid="{4D7DE777-E28F-40DD-9A2F-6F7D8BB1E3C0}"/>
    <cellStyle name="Normal 122" xfId="2656" xr:uid="{88C312E8-4701-4A65-B45C-C0128A9F7631}"/>
    <cellStyle name="Normal 122 2" xfId="31073" xr:uid="{B6CD8A5C-6630-4BE7-812E-272B58FBE8A8}"/>
    <cellStyle name="Normal 123" xfId="2590" xr:uid="{BE3277D3-A95F-403A-9837-31BE191665F1}"/>
    <cellStyle name="Normal 123 2" xfId="31011" xr:uid="{ECE3693A-0318-4A68-8CA5-49D8C08FFDCE}"/>
    <cellStyle name="Normal 124" xfId="2485" xr:uid="{418C1D27-CA31-4015-ACDC-523FE2CA7B77}"/>
    <cellStyle name="Normal 124 2" xfId="31114" xr:uid="{94D1A12B-B1A3-465A-9088-FAC4CAAD1C9F}"/>
    <cellStyle name="Normal 125" xfId="2475" xr:uid="{772C42C2-7023-4674-BDE8-0543BBB9548E}"/>
    <cellStyle name="Normal 125 2" xfId="31214" xr:uid="{63CE63C3-A95B-493A-BCDE-B7F1F5D9BB73}"/>
    <cellStyle name="Normal 125 3" xfId="34158" xr:uid="{89BDF003-2042-42F0-AFCF-A1B1A11F00FD}"/>
    <cellStyle name="Normal 126" xfId="2711" xr:uid="{B362F032-FF5D-46D9-A6C2-7703D13812FE}"/>
    <cellStyle name="Normal 126 2" xfId="31233" xr:uid="{52AB0CE5-87DC-4D64-AD96-9C4D4F5419CA}"/>
    <cellStyle name="Normal 127" xfId="2583" xr:uid="{C2AEB285-4FCE-4312-A001-FB8DFE2ED782}"/>
    <cellStyle name="Normal 127 2" xfId="31110" xr:uid="{FEC4E747-858C-4C00-B8EF-E9483C4FFD51}"/>
    <cellStyle name="Normal 128" xfId="2655" xr:uid="{F14BDE02-FC82-416E-8A32-18E0916FE85F}"/>
    <cellStyle name="Normal 128 2" xfId="31268" xr:uid="{FC6B438E-D2F2-4AC6-9E8D-19E1CD7DDBF9}"/>
    <cellStyle name="Normal 129" xfId="2726" xr:uid="{FEFC7BF1-6EE4-42D3-B48C-D4BAB0CB82A1}"/>
    <cellStyle name="Normal 129 2" xfId="31321" xr:uid="{4E8773F6-4182-455E-BD98-F1F3890BB02D}"/>
    <cellStyle name="Normal 13" xfId="67" xr:uid="{BF9EAD9D-B19B-48B8-B06E-7D797AA54F53}"/>
    <cellStyle name="Normal 13 10" xfId="30023" xr:uid="{D8E25AF9-1CEA-4377-9815-02709B2A0CD0}"/>
    <cellStyle name="Normal 13 11" xfId="25931" xr:uid="{A31841F0-D202-49B4-8079-ACC604D57EB7}"/>
    <cellStyle name="Normal 13 2" xfId="441" xr:uid="{B51416E8-3A7D-4292-93F2-9272395005E9}"/>
    <cellStyle name="Normal 13 2 2" xfId="442" xr:uid="{8C873067-71D7-46C9-ADE5-1825402A1068}"/>
    <cellStyle name="Normal 13 2 2 2" xfId="31917" xr:uid="{6D64A904-D882-4EF1-B7BE-7392DCBA8BC5}"/>
    <cellStyle name="Normal 13 2 2 2 2" xfId="32712" xr:uid="{CF3692AE-9091-4DDA-BFFD-31F2AD64E132}"/>
    <cellStyle name="Normal 13 2 2 3" xfId="32313" xr:uid="{2823D215-42C5-474D-AF67-2E61542B7D3E}"/>
    <cellStyle name="Normal 13 2 2 4" xfId="31509" xr:uid="{94E00EBF-054D-4626-B986-4D566481A1A3}"/>
    <cellStyle name="Normal 13 2 3" xfId="1288" xr:uid="{8A885C69-03A6-4490-A980-B7A00DB7DF3C}"/>
    <cellStyle name="Normal 13 2 3 2" xfId="32094" xr:uid="{BB981167-3A8B-4EFF-9FB9-50E18F759AC9}"/>
    <cellStyle name="Normal 13 2 3 2 2" xfId="32889" xr:uid="{47B133BF-89F8-45A8-B6CD-24E6BBB72409}"/>
    <cellStyle name="Normal 13 2 3 3" xfId="32490" xr:uid="{20195E33-1C7A-4E21-B1C9-AE98D96FD66C}"/>
    <cellStyle name="Normal 13 2 3 4" xfId="31699" xr:uid="{A1F8B1F9-E21E-42D0-8FA7-83AE469089D9}"/>
    <cellStyle name="Normal 13 2 4" xfId="30791" xr:uid="{B30C7228-6EF0-431A-814D-88C4729281C1}"/>
    <cellStyle name="Normal 13 2 4 2" xfId="32594" xr:uid="{1D59C2A5-C673-4659-ADB2-5255EA6882FD}"/>
    <cellStyle name="Normal 13 2 4 3" xfId="31800" xr:uid="{1671C585-7BFF-4BCD-AA7D-93E5F4308D03}"/>
    <cellStyle name="Normal 13 2 5" xfId="32198" xr:uid="{B8AD67F4-E26D-4F4C-B1A4-6FD94C594B6F}"/>
    <cellStyle name="Normal 13 2 6" xfId="31380" xr:uid="{95083926-B0AD-4921-ADCF-3F4A84815200}"/>
    <cellStyle name="Normal 13 2 7" xfId="30066" xr:uid="{35C174BF-26F4-4E07-8E12-9BADE3255223}"/>
    <cellStyle name="Normal 13 2 8" xfId="1092" xr:uid="{408D3CF0-6487-4CB3-89F5-308AA1845544}"/>
    <cellStyle name="Normal 13 3" xfId="443" xr:uid="{EFCA5D17-D675-4EE1-8637-35A6082552DD}"/>
    <cellStyle name="Normal 13 3 2" xfId="12220" xr:uid="{60532D04-D8C3-4CFC-A16D-2B76A5F2D00F}"/>
    <cellStyle name="Normal 13 3 3" xfId="30248" xr:uid="{3C2C350B-A15D-4A6E-9BEC-C3BD52C5CFE2}"/>
    <cellStyle name="Normal 13 3 4" xfId="31384" xr:uid="{EB7EE6EB-8960-4940-A183-8649C1DD285A}"/>
    <cellStyle name="Normal 13 4" xfId="872" xr:uid="{707E6020-2C4A-44F0-9E27-64E106DDF2FA}"/>
    <cellStyle name="Normal 13 4 2" xfId="30322" xr:uid="{4E3E047F-98C8-4F61-9629-C49DFFD51BFD}"/>
    <cellStyle name="Normal 13 4 3" xfId="30095" xr:uid="{C2048135-D340-43CB-A824-3CB08FC36443}"/>
    <cellStyle name="Normal 13 5" xfId="3724" xr:uid="{8293E661-A707-4BA3-A0A8-02FE3683528D}"/>
    <cellStyle name="Normal 13 5 2" xfId="6337" xr:uid="{D8DBFD06-E5A4-440E-9BF7-F49EEBA5A4F2}"/>
    <cellStyle name="Normal 13 5 2 2" xfId="10905" xr:uid="{3E1F611B-BB6C-4CBA-BCBF-D5ECA7DA0970}"/>
    <cellStyle name="Normal 13 5 3" xfId="8662" xr:uid="{A246ED59-83C1-4C15-A894-1B053F094CAD}"/>
    <cellStyle name="Normal 13 5 4" xfId="30442" xr:uid="{B73668D9-DBF4-4D05-8B15-19919CFF7E4B}"/>
    <cellStyle name="Normal 13 6" xfId="12560" xr:uid="{70F27EBB-E2A1-4838-821A-6A2B82D43FF0}"/>
    <cellStyle name="Normal 13 7" xfId="24520" xr:uid="{03849AD9-3B78-4642-B3FE-09B17F52A70A}"/>
    <cellStyle name="Normal 130" xfId="2654" xr:uid="{C27DB7B8-7041-4BEA-8834-D4CFB9425828}"/>
    <cellStyle name="Normal 130 2" xfId="31315" xr:uid="{909478D8-2689-41F0-B024-FCCD577FB097}"/>
    <cellStyle name="Normal 131" xfId="2714" xr:uid="{AB16177C-D84B-4187-B93A-81D923B92CDA}"/>
    <cellStyle name="Normal 131 2" xfId="31260" xr:uid="{A0A72F02-82D7-4332-9866-818A565AC756}"/>
    <cellStyle name="Normal 132" xfId="2730" xr:uid="{7EF7845A-D998-45A2-8C07-94EC7351837A}"/>
    <cellStyle name="Normal 132 2" xfId="31375" xr:uid="{489EE49A-D745-44A3-A353-048968F12BBE}"/>
    <cellStyle name="Normal 133" xfId="2868" xr:uid="{9A5B807B-500E-4155-B7C7-68FB677B2D65}"/>
    <cellStyle name="Normal 133 2" xfId="32928" xr:uid="{302B92F9-E0C0-49D9-9369-61672842A232}"/>
    <cellStyle name="Normal 134" xfId="2738" xr:uid="{B269FF09-2BB6-4383-9FFE-5284924611CD}"/>
    <cellStyle name="Normal 134 2" xfId="32954" xr:uid="{F22BF5AD-65CF-47F4-AE2B-0B3593FE0916}"/>
    <cellStyle name="Normal 135" xfId="2847" xr:uid="{38A2B974-BFF4-4419-BCFF-CDDBA36FAF5E}"/>
    <cellStyle name="Normal 135 2" xfId="32929" xr:uid="{E04AE621-688A-4B3C-A122-DE70FA479D10}"/>
    <cellStyle name="Normal 136" xfId="2745" xr:uid="{1DCAA32C-A31B-4CB5-ADF7-BC18CD375ECC}"/>
    <cellStyle name="Normal 137" xfId="2969" xr:uid="{786484CA-DB52-40DD-804D-8A777B69CAE6}"/>
    <cellStyle name="Normal 138" xfId="2830" xr:uid="{ABC448C4-E59C-416E-B047-13797A3F0C23}"/>
    <cellStyle name="Normal 138 2" xfId="33040" xr:uid="{0ED0550B-B3AB-4244-8700-2D684C007ACC}"/>
    <cellStyle name="Normal 139" xfId="2739" xr:uid="{F63E8C21-EA5B-470E-9055-788F6D75B5CE}"/>
    <cellStyle name="Normal 139 2" xfId="33076" xr:uid="{CB461032-52C4-46F0-B051-2AAD50077153}"/>
    <cellStyle name="Normal 14" xfId="71" xr:uid="{11C43F6C-8B96-4319-AE21-9A1859899FC4}"/>
    <cellStyle name="Normal 14 2" xfId="444" xr:uid="{63C80357-E280-4F97-A293-90A44DF34796}"/>
    <cellStyle name="Normal 14 2 2" xfId="445" xr:uid="{138EE43F-A4F6-43A0-B189-8552E98A41C3}"/>
    <cellStyle name="Normal 14 2 3" xfId="3544" xr:uid="{F42FF3FC-E381-4F02-B10F-F8EE6CF55560}"/>
    <cellStyle name="Normal 14 2 3 2" xfId="3685" xr:uid="{87BEE563-F112-4C52-8F26-2C39DFF60BDC}"/>
    <cellStyle name="Normal 14 2 4" xfId="3586" xr:uid="{9446C2BF-05F2-4A1F-861F-363FDB7D11F0}"/>
    <cellStyle name="Normal 14 2 4 2" xfId="30249" xr:uid="{7D49D956-FE75-4C33-93BA-3CAA9F84120B}"/>
    <cellStyle name="Normal 14 3" xfId="446" xr:uid="{92597238-BD28-4FA4-AE31-786298E0582A}"/>
    <cellStyle name="Normal 14 3 2" xfId="447" xr:uid="{028AA4D3-304B-4CD3-9818-570ADD3C1346}"/>
    <cellStyle name="Normal 14 3 2 2" xfId="32770" xr:uid="{AF93E162-9E83-4169-B56F-F98B792A1664}"/>
    <cellStyle name="Normal 14 3 2 3" xfId="31975" xr:uid="{ABB35AF6-E3B1-4A27-A46B-814028A5E5AF}"/>
    <cellStyle name="Normal 14 3 3" xfId="30250" xr:uid="{4291A23A-6CD4-4062-B4AF-EDDB7E12DCA2}"/>
    <cellStyle name="Normal 14 3 3 2" xfId="32371" xr:uid="{CF9BE998-0DE5-4D29-80CA-9BE8A5EDFC77}"/>
    <cellStyle name="Normal 14 3 4" xfId="31576" xr:uid="{47869DF6-6041-4A0A-A7CE-7A2F1B007C3E}"/>
    <cellStyle name="Normal 14 3 5" xfId="30096" xr:uid="{1A1FF265-5399-47DC-B868-5ACE336BECBA}"/>
    <cellStyle name="Normal 14 4" xfId="448" xr:uid="{053EC7AB-F55A-4C02-979C-63BC8DF3E7A5}"/>
    <cellStyle name="Normal 14 4 2" xfId="449" xr:uid="{CB12A11A-9DE5-4DE2-9BE0-8520EA44A788}"/>
    <cellStyle name="Normal 14 4 2 2" xfId="657" xr:uid="{9F96A65E-39D8-4FAD-9A11-F7C1711981D7}"/>
    <cellStyle name="Normal 14 4 2 2 2" xfId="1369" xr:uid="{93D702DB-B59F-4D29-B802-D7D998F4617F}"/>
    <cellStyle name="Normal 14 4 2 3" xfId="1290" xr:uid="{87395ED7-21CE-46BD-BA40-52C50F9F4200}"/>
    <cellStyle name="Normal 14 4 3" xfId="642" xr:uid="{BCCB2AC8-243F-413D-8852-43C7B59C14BE}"/>
    <cellStyle name="Normal 14 4 3 2" xfId="1357" xr:uid="{D2B46F34-11E5-4A4D-B075-184D94026B24}"/>
    <cellStyle name="Normal 14 4 4" xfId="1289" xr:uid="{F5E23C7E-B332-4B83-B442-DA62E0036F74}"/>
    <cellStyle name="Normal 14 5" xfId="450" xr:uid="{6F25C259-CDAB-4DFC-808C-D3E75B013738}"/>
    <cellStyle name="Normal 14 6" xfId="639" xr:uid="{C8DFCF39-7FDF-44CB-8CEE-A16CEBB341C3}"/>
    <cellStyle name="Normal 14 6 2" xfId="1354" xr:uid="{4E6ED9A8-9C58-4347-A293-E1CA05825C7A}"/>
    <cellStyle name="Normal 14 7" xfId="3725" xr:uid="{CC23EA94-AB26-4C61-9F8D-5A8EF2AC0029}"/>
    <cellStyle name="Normal 14 7 2" xfId="6338" xr:uid="{BF32A83B-0559-4363-806A-C82BD3ECE877}"/>
    <cellStyle name="Normal 14 7 2 2" xfId="10906" xr:uid="{373E89D0-36D6-44EF-9FDB-0E35461EC5B1}"/>
    <cellStyle name="Normal 14 7 3" xfId="8663" xr:uid="{A347DB28-15B6-4691-A356-F85071971F9F}"/>
    <cellStyle name="Normal 14 7 4" xfId="30519" xr:uid="{3088E4F8-2190-40FE-BEA2-CE7BFD4CAB5C}"/>
    <cellStyle name="Normal 14 8" xfId="24521" xr:uid="{C0468347-650D-4581-A36B-6D5B502FE63D}"/>
    <cellStyle name="Normal 140" xfId="2914" xr:uid="{4C532AB5-95C7-49C6-A319-F1A3752CDC11}"/>
    <cellStyle name="Normal 140 2" xfId="1014" xr:uid="{2A717789-351A-41E3-8120-2722DB573E5E}"/>
    <cellStyle name="Normal 140 2 2" xfId="29727" xr:uid="{16A5BD94-B1DE-47C8-A1E6-C726981B8FDA}"/>
    <cellStyle name="Normal 140 3" xfId="33080" xr:uid="{7A6A404B-C1FD-461F-86A6-F692A6CE044C}"/>
    <cellStyle name="Normal 141" xfId="2867" xr:uid="{3911C648-CB7D-49D1-B4A1-E230BEDB49BC}"/>
    <cellStyle name="Normal 141 2" xfId="33166" xr:uid="{1FF0CC24-BB59-4EA4-9BD2-85D230136BE9}"/>
    <cellStyle name="Normal 142" xfId="2905" xr:uid="{C81EFCCF-BD4B-4F91-B235-9AC82096C6AA}"/>
    <cellStyle name="Normal 142 2" xfId="33247" xr:uid="{95964B82-17A2-409B-BDD6-E0E1DE6834F0}"/>
    <cellStyle name="Normal 143" xfId="2898" xr:uid="{DD93ABAE-2CFA-4E11-9591-1E8636BCB44F}"/>
    <cellStyle name="Normal 143 2" xfId="33272" xr:uid="{C031D6F3-863B-4A82-9A66-13BA44601A42}"/>
    <cellStyle name="Normal 144" xfId="2985" xr:uid="{C08A86E5-FA1D-4D17-9B84-8D8506127CA0}"/>
    <cellStyle name="Normal 145" xfId="3167" xr:uid="{E52C6725-9D98-4FED-BB72-2020F2A5058B}"/>
    <cellStyle name="Normal 145 2" xfId="33410" xr:uid="{13CEDA13-7B6E-416A-8955-328540F82052}"/>
    <cellStyle name="Normal 146" xfId="3206" xr:uid="{A610D8C7-CE69-4266-A846-F257CF458B0E}"/>
    <cellStyle name="Normal 146 2" xfId="33450" xr:uid="{9AD271A6-3EBC-4A70-9DC9-02630645329B}"/>
    <cellStyle name="Normal 147" xfId="3138" xr:uid="{D2AB54C9-6318-4FD7-82F7-0A497E6CB8BD}"/>
    <cellStyle name="Normal 148" xfId="3017" xr:uid="{26A2C5EF-EAB3-457B-89AF-2D13D9E7544B}"/>
    <cellStyle name="Normal 148 2" xfId="33590" xr:uid="{C5AB84F6-5A8A-47BE-B283-F57E5E1940C7}"/>
    <cellStyle name="Normal 149" xfId="3288" xr:uid="{3E580423-2E57-48A8-A59C-EDC49F72822C}"/>
    <cellStyle name="Normal 149 2" xfId="33579" xr:uid="{B8016C63-397B-4B78-83D2-1CB27FA29F95}"/>
    <cellStyle name="Normal 15" xfId="57" xr:uid="{C06A95B2-3811-46EA-A564-C405A4C39320}"/>
    <cellStyle name="Normal 15 2" xfId="451" xr:uid="{D253B980-A622-439C-9346-85A20991D062}"/>
    <cellStyle name="Normal 15 2 2" xfId="452" xr:uid="{204C6936-977C-42A2-8559-AF74180E0638}"/>
    <cellStyle name="Normal 15 2 3" xfId="12126" xr:uid="{7FDEA311-D916-4C3D-8327-0C07001F6951}"/>
    <cellStyle name="Normal 15 2 3 2" xfId="30251" xr:uid="{E51E5421-51DB-4087-865D-3AFD3258455A}"/>
    <cellStyle name="Normal 15 2 4" xfId="31254" xr:uid="{F8872C52-94FA-4221-9C72-E27AC22FB261}"/>
    <cellStyle name="Normal 15 3" xfId="453" xr:uid="{10212ADB-FAC3-4D87-870B-4B7C2BC38EDB}"/>
    <cellStyle name="Normal 15 3 2" xfId="31978" xr:uid="{5BC42B67-1669-4E6C-8C6E-C1424C4415F1}"/>
    <cellStyle name="Normal 15 3 2 2" xfId="32773" xr:uid="{85884CCC-6445-4C73-9213-1465B683F04C}"/>
    <cellStyle name="Normal 15 3 3" xfId="32374" xr:uid="{DC77C19E-5B46-45E9-BD68-B32BDD60B096}"/>
    <cellStyle name="Normal 15 3 4" xfId="31579" xr:uid="{5AA8E47F-8027-423B-BA15-7981C29420CC}"/>
    <cellStyle name="Normal 15 4" xfId="873" xr:uid="{5D4A6169-BFC5-474C-A3DF-8542779EC190}"/>
    <cellStyle name="Normal 15 5" xfId="24522" xr:uid="{0F5E0B7E-CB23-4674-9557-5C085A13DBCE}"/>
    <cellStyle name="Normal 15 5 2" xfId="31253" xr:uid="{37F465C6-2AD1-419C-9939-886D634A1EAA}"/>
    <cellStyle name="Normal 150" xfId="3109" xr:uid="{BD9C922F-4A77-40CA-A257-7EFC7526F01A}"/>
    <cellStyle name="Normal 150 2" xfId="33722" xr:uid="{AE372ADD-84EE-4CAE-85CD-16E4823CF79A}"/>
    <cellStyle name="Normal 151" xfId="3002" xr:uid="{E544BC28-1CBA-4488-A489-C1BC7CC2C237}"/>
    <cellStyle name="Normal 151 2" xfId="33742" xr:uid="{C84C98B2-3399-4991-B34A-CD95735BA0C8}"/>
    <cellStyle name="Normal 152" xfId="3010" xr:uid="{E228EE38-F591-4249-A9EB-6E277F02542B}"/>
    <cellStyle name="Normal 152 2" xfId="33743" xr:uid="{677E0014-DA56-4750-BCAA-5AF4A3863B89}"/>
    <cellStyle name="Normal 153" xfId="3312" xr:uid="{F0C7E8BF-9528-4425-9CE9-3AA74D312458}"/>
    <cellStyle name="Normal 153 2" xfId="33749" xr:uid="{0ABD95C3-46FA-4715-8C0B-5E0809E281B9}"/>
    <cellStyle name="Normal 154" xfId="3305" xr:uid="{114F0150-70DD-44A6-A2D7-9EF80F3A3A95}"/>
    <cellStyle name="Normal 154 2" xfId="33572" xr:uid="{C767E9AE-3BD2-48CF-A6DC-3C1127716DEB}"/>
    <cellStyle name="Normal 155" xfId="3294" xr:uid="{CFFF3BF4-205E-443B-A0BE-19E5B2F83BFB}"/>
    <cellStyle name="Normal 156" xfId="3320" xr:uid="{F9BC150B-7C4C-4CDD-8F69-FFCCF0CAE38D}"/>
    <cellStyle name="Normal 156 2" xfId="33757" xr:uid="{40F078AF-D052-4180-840B-AC5DFD2FA95A}"/>
    <cellStyle name="Normal 157" xfId="3444" xr:uid="{5ED66630-D1A7-44A8-A78D-D306EFF933EA}"/>
    <cellStyle name="Normal 158" xfId="3324" xr:uid="{15B7AF6C-F8A6-48C4-BB71-BEDD1678A4AF}"/>
    <cellStyle name="Normal 159" xfId="3425" xr:uid="{E9B23138-6862-4F60-BFBF-8B475F7E163B}"/>
    <cellStyle name="Normal 16" xfId="51" xr:uid="{6140C3BA-C965-44EE-8A48-23AAFB51B9C8}"/>
    <cellStyle name="Normal 16 2" xfId="454" xr:uid="{35536E5A-4A20-4221-ADC0-E21D7F7A3DB9}"/>
    <cellStyle name="Normal 16 2 2" xfId="658" xr:uid="{2A74653E-D161-446E-937D-C5036C83FA9F}"/>
    <cellStyle name="Normal 16 2 3" xfId="26788" xr:uid="{E4A9EC3D-3DCD-449E-BE5C-C7D4EFB15D70}"/>
    <cellStyle name="Normal 16 2 4" xfId="26956" xr:uid="{8F018BC6-C5C4-4641-A38A-9777022CD2AD}"/>
    <cellStyle name="Normal 16 2 5" xfId="26684" xr:uid="{D3484C39-3534-4C2B-806D-FB09C347D136}"/>
    <cellStyle name="Normal 16 3" xfId="455" xr:uid="{747F78FC-5798-4C65-B105-257FF32AF2A4}"/>
    <cellStyle name="Normal 16 3 2" xfId="24524" xr:uid="{D39A33CA-B50E-42EE-AED0-8256806B80B3}"/>
    <cellStyle name="Normal 16 3 2 2" xfId="26685" xr:uid="{A9FB73D3-B60D-4CC5-9656-2FF2A987762F}"/>
    <cellStyle name="Normal 16 3 2 3" xfId="31142" xr:uid="{1EAB2232-65C9-4BCE-8287-97D3A12AF7E7}"/>
    <cellStyle name="Normal 16 3 3" xfId="31581" xr:uid="{51557714-D00E-4474-9AF2-9FBF4C949F69}"/>
    <cellStyle name="Normal 16 4" xfId="3587" xr:uid="{58DBFF6B-B315-4863-AE4F-81E37EE1A0BF}"/>
    <cellStyle name="Normal 16 4 2" xfId="6229" xr:uid="{BFCEB802-4471-48E0-8698-38AEA83AA930}"/>
    <cellStyle name="Normal 16 4 2 2" xfId="10807" xr:uid="{985DBD4B-6A01-4DA8-97BE-CD1A81413AC3}"/>
    <cellStyle name="Normal 16 4 2 3" xfId="31247" xr:uid="{C7161780-8AD2-4080-8A51-ACB46E93EE2E}"/>
    <cellStyle name="Normal 16 4 3" xfId="8564" xr:uid="{01EEA9E4-4570-4309-BD80-4C65C5DDE52E}"/>
    <cellStyle name="Normal 16 5" xfId="3643" xr:uid="{E0783EE9-5F1F-4806-B2FE-4E9DFC401335}"/>
    <cellStyle name="Normal 16 5 2" xfId="6267" xr:uid="{9132FD0E-EB1F-4CD6-8BA1-FF9B3693E23C}"/>
    <cellStyle name="Normal 16 5 2 2" xfId="10845" xr:uid="{7D928715-8C24-4072-AE42-9D1FA7312F96}"/>
    <cellStyle name="Normal 16 5 3" xfId="8602" xr:uid="{C761E94B-2B37-40CE-8799-37F7676AA402}"/>
    <cellStyle name="Normal 16 5 4" xfId="30522" xr:uid="{0DDFCDBC-931C-4431-A1E7-2754D960C6C9}"/>
    <cellStyle name="Normal 16 6" xfId="3726" xr:uid="{32BC6757-54BB-4030-8254-03BD8674F390}"/>
    <cellStyle name="Normal 16 6 2" xfId="6339" xr:uid="{F52E2CFA-3008-40B3-9FCE-2CCEFF95B12C}"/>
    <cellStyle name="Normal 16 6 2 2" xfId="10907" xr:uid="{2FC31B19-6699-4D92-98AA-5E1827EFF3DD}"/>
    <cellStyle name="Normal 16 6 3" xfId="8664" xr:uid="{4F94A5A5-ABB1-414D-8532-9B7723317B06}"/>
    <cellStyle name="Normal 16 6 4" xfId="31054" xr:uid="{BE50A7B4-F18D-4621-A2C1-4C9283BEFFA6}"/>
    <cellStyle name="Normal 16 7" xfId="24523" xr:uid="{06D93C73-8DBC-4588-A818-35C0A126CF3F}"/>
    <cellStyle name="Normal 160" xfId="3328" xr:uid="{1A5C5230-FC12-4F74-8849-6083CB685C50}"/>
    <cellStyle name="Normal 161" xfId="3420" xr:uid="{3A3F62A0-4C49-4DC5-869A-76821EF2BD6F}"/>
    <cellStyle name="Normal 161 2" xfId="33784" xr:uid="{D91054C1-080C-45E3-8404-C0286738D877}"/>
    <cellStyle name="Normal 162" xfId="3524" xr:uid="{D24908A1-5293-406E-9E28-E09EB250B9AA}"/>
    <cellStyle name="Normal 162 2" xfId="33896" xr:uid="{D2914F2E-EC6B-44EB-ADAC-B76D710BA4BB}"/>
    <cellStyle name="Normal 163" xfId="3540" xr:uid="{6F21C609-8EA2-4948-A06F-55C614279D50}"/>
    <cellStyle name="Normal 164" xfId="3560" xr:uid="{5CC974F2-435B-4779-AD98-6E2CA31F1368}"/>
    <cellStyle name="Normal 164 2" xfId="33946" xr:uid="{2623E532-033B-4FE6-ADD0-FAF7108F7339}"/>
    <cellStyle name="Normal 165" xfId="3563" xr:uid="{9A36D295-2720-407A-A6FC-269CB7714D26}"/>
    <cellStyle name="Normal 166" xfId="3565" xr:uid="{14AA19D0-9053-4FA3-A3AA-4D4F35CA7F13}"/>
    <cellStyle name="Normal 167" xfId="3596" xr:uid="{0D4DE74F-EE42-4FB2-992A-76F9BC1172A1}"/>
    <cellStyle name="Normal 168" xfId="3591" xr:uid="{0042C206-C451-40FF-8775-EE28B14762FB}"/>
    <cellStyle name="Normal 169" xfId="3612" xr:uid="{522BA601-5419-4528-A0D7-D5A504768FDF}"/>
    <cellStyle name="Normal 17" xfId="68" xr:uid="{12F55EAB-7F7D-4159-9A5E-65A80D0E0B07}"/>
    <cellStyle name="Normal 17 2" xfId="456" xr:uid="{3B35E1AE-3955-465A-AE96-9C7CC9A7A0AD}"/>
    <cellStyle name="Normal 17 2 2" xfId="659" xr:uid="{ED61A1CB-194D-4503-90A1-CA855040A834}"/>
    <cellStyle name="Normal 17 2 3" xfId="30252" xr:uid="{7A48EF7E-8EA6-479C-8C92-734B4B326A23}"/>
    <cellStyle name="Normal 17 2 4" xfId="33565" xr:uid="{CE51C888-B37B-4AF7-9231-71865FCCF496}"/>
    <cellStyle name="Normal 17 3" xfId="874" xr:uid="{BF9FF5AB-E87A-4126-8525-A44A10ABB757}"/>
    <cellStyle name="Normal 17 3 2" xfId="31981" xr:uid="{FCC8B595-6472-4DCB-B358-1A2AE2B065C9}"/>
    <cellStyle name="Normal 17 3 2 2" xfId="32776" xr:uid="{9354D86D-CE99-483F-B06D-7BF98C9D4635}"/>
    <cellStyle name="Normal 17 3 3" xfId="32377" xr:uid="{FC66D422-77DB-43E9-BEFC-16B1D9DB7884}"/>
    <cellStyle name="Normal 17 3 4" xfId="31583" xr:uid="{BA721B4A-5358-45A9-88EB-53A343204D7C}"/>
    <cellStyle name="Normal 17 4" xfId="12256" xr:uid="{E1A2825E-F989-44A4-8711-8E5F939001D0}"/>
    <cellStyle name="Normal 17 5" xfId="457" xr:uid="{E1D9F24B-8365-4A84-AB7D-A778E75871B8}"/>
    <cellStyle name="Normal 17 5 2" xfId="24526" xr:uid="{B80E24DD-8C10-48F9-B215-651995E85E9A}"/>
    <cellStyle name="Normal 17 6" xfId="24525" xr:uid="{CB83C68D-0A2D-481B-A718-CAF2D037E1FF}"/>
    <cellStyle name="Normal 170" xfId="3614" xr:uid="{9988FA1A-1A63-401A-949D-C2C2EAE81E48}"/>
    <cellStyle name="Normal 171" xfId="3654" xr:uid="{C9B52798-9528-4731-B401-D3266D4B29F9}"/>
    <cellStyle name="Normal 171 2" xfId="6277" xr:uid="{2A472BE0-1DEF-484F-B9E0-26AF205B64DF}"/>
    <cellStyle name="Normal 171 2 2" xfId="31153" xr:uid="{8AE2D738-2B12-4D6B-9B50-11A3CE74B3D0}"/>
    <cellStyle name="Normal 171 2 2 2" xfId="33164" xr:uid="{DC9C9993-C4C7-4B67-A599-05AA9E273C52}"/>
    <cellStyle name="Normal 171 2 2 3" xfId="33706" xr:uid="{8F0EE182-5366-452F-AA32-A538B5D1DC8F}"/>
    <cellStyle name="Normal 171 2 3" xfId="31125" xr:uid="{2769D564-B388-4BB3-89BF-5A1D1515CC39}"/>
    <cellStyle name="Normal 171 2 3 2" xfId="33135" xr:uid="{041F7FF2-8634-4DB3-848A-DB87D890CAAE}"/>
    <cellStyle name="Normal 171 2 3 3" xfId="33685" xr:uid="{DF7C38E3-4208-47CB-AFB2-6098E735136F}"/>
    <cellStyle name="Normal 171 2 4" xfId="31180" xr:uid="{0C99E61C-45AF-42D5-9C32-A3B2977A76B9}"/>
    <cellStyle name="Normal 171 2 4 2" xfId="33191" xr:uid="{78E6935E-6B15-4B4F-AFA1-7EBB0B0BDC5E}"/>
    <cellStyle name="Normal 171 2 4 3" xfId="33720" xr:uid="{AB099F18-5D18-441B-99AC-D56AEC5ACC8F}"/>
    <cellStyle name="Normal 171 2 5" xfId="33099" xr:uid="{E372FBB9-9DA6-451A-8E2A-8CF355C50213}"/>
    <cellStyle name="Normal 171 2 6" xfId="33660" xr:uid="{C5437E0E-336A-475A-BBC5-CCF9FBB41AAA}"/>
    <cellStyle name="Normal 171 2 7 2" xfId="24938" xr:uid="{E1D22103-EE96-492F-88BE-E4F422DB4F76}"/>
    <cellStyle name="Normal 172" xfId="3663" xr:uid="{1340DDD5-C61D-4D48-925D-5F1F7C674A1A}"/>
    <cellStyle name="Normal 172 2" xfId="6285" xr:uid="{4A963842-93FF-4DB0-9F36-E1F17D243013}"/>
    <cellStyle name="Normal 173" xfId="3667" xr:uid="{D128414E-CF62-4FC0-8C49-10BE988797C4}"/>
    <cellStyle name="Normal 173 2" xfId="6289" xr:uid="{CE066B56-9031-4EF1-B2DE-4C59684ABB23}"/>
    <cellStyle name="Normal 174" xfId="3670" xr:uid="{AA477D8B-3BCD-47FF-9E07-D06B0A80A896}"/>
    <cellStyle name="Normal 174 2" xfId="6292" xr:uid="{EC503A38-2EA0-48BA-B5A0-0B7D1E51D5B5}"/>
    <cellStyle name="Normal 175" xfId="961" xr:uid="{0D877649-DE6A-4A4A-AF8E-DD644605486D}"/>
    <cellStyle name="Normal 175 2" xfId="6293" xr:uid="{AD6259F3-DF28-438F-B152-8AB1A88BA553}"/>
    <cellStyle name="Normal 175 3" xfId="29697" xr:uid="{2FD04B3C-58FF-412D-9BC3-374CD3B20C01}"/>
    <cellStyle name="Normal 175 4" xfId="3671" xr:uid="{53EE052A-0FE8-42FC-9113-6EBCBE2A5162}"/>
    <cellStyle name="Normal 176" xfId="3672" xr:uid="{61B3056F-186E-4CFB-BFE2-5682A4BC31F7}"/>
    <cellStyle name="Normal 176 2" xfId="6294" xr:uid="{A7F0F186-D090-48A8-A770-0773249234CE}"/>
    <cellStyle name="Normal 177" xfId="3680" xr:uid="{0CD396C9-94A2-4227-A988-8170FF2D376B}"/>
    <cellStyle name="Normal 177 2" xfId="6301" xr:uid="{D907656C-7B71-4FCE-923B-13713A7410A9}"/>
    <cellStyle name="Normal 178" xfId="3683" xr:uid="{48104F1C-3B87-42A3-B719-3E56AA95108E}"/>
    <cellStyle name="Normal 178 2" xfId="6304" xr:uid="{84E5E830-8D4F-4D61-A5BD-89E8D883B036}"/>
    <cellStyle name="Normal 179" xfId="3681" xr:uid="{48D4C6EE-AF1E-4AB4-A3B6-C3FC20E3FB82}"/>
    <cellStyle name="Normal 179 2" xfId="6302" xr:uid="{FCCE141E-5915-463F-8ABC-3A3B785F7AF8}"/>
    <cellStyle name="Normal 18" xfId="458" xr:uid="{B74282A2-98B3-4BE9-8B82-A42FF79609EB}"/>
    <cellStyle name="Normal 18 2" xfId="459" xr:uid="{6D6741F8-74E1-46C8-9F56-68C6368C62B0}"/>
    <cellStyle name="Normal 18 2 2" xfId="660" xr:uid="{DC748904-89F0-4CD6-95B1-060A3EF2F0DB}"/>
    <cellStyle name="Normal 18 2 3" xfId="30253" xr:uid="{C4506E92-7B02-4FF5-9514-1296E8CC165D}"/>
    <cellStyle name="Normal 18 2 4" xfId="30099" xr:uid="{70EFB1D8-AE46-45ED-B12C-F43CC4145DEE}"/>
    <cellStyle name="Normal 18 3" xfId="460" xr:uid="{4DB9C103-CC61-4FAC-A898-87A83057DE4F}"/>
    <cellStyle name="Normal 18 4" xfId="875" xr:uid="{144F214A-D733-4BE1-A9DC-A89D5761DC38}"/>
    <cellStyle name="Normal 18 5" xfId="3561" xr:uid="{1E3D7330-41AA-4FAC-8F8F-F65B83E7BBC3}"/>
    <cellStyle name="Normal 18 5 2" xfId="30615" xr:uid="{060D17BE-1B51-4A98-84F1-ED93578F0894}"/>
    <cellStyle name="Normal 18 6" xfId="3730" xr:uid="{C67325CD-9CBB-4B5B-992D-A0C9F60AAE11}"/>
    <cellStyle name="Normal 18 6 2" xfId="6342" xr:uid="{B76EE364-86F6-45EC-B798-A5ED7BAB7954}"/>
    <cellStyle name="Normal 18 6 2 2" xfId="10910" xr:uid="{D85AA690-00AF-4237-9E76-BE4B3220010E}"/>
    <cellStyle name="Normal 18 6 3" xfId="8667" xr:uid="{F7A337E3-04D9-473E-99EB-62AE035F909A}"/>
    <cellStyle name="Normal 18 6 4" xfId="31206" xr:uid="{0D76D610-6995-4669-B45D-23595515B8EB}"/>
    <cellStyle name="Normal 18 7" xfId="24527" xr:uid="{66FE2ADA-4158-49A3-9D2D-C58188603D09}"/>
    <cellStyle name="Normal 18 7 2" xfId="32925" xr:uid="{79BC513F-9C2F-4358-8CBE-480164B2BE5D}"/>
    <cellStyle name="Normal 18 8" xfId="26552" xr:uid="{89D0D187-63E2-400F-BBA9-0EE3847C0664}"/>
    <cellStyle name="Normal 18 8 2" xfId="33238" xr:uid="{75EDB6A1-1686-4866-87AD-09C30365A6F3}"/>
    <cellStyle name="Normal 18 9" xfId="33458" xr:uid="{49293BEC-268D-4F76-A9C8-C721EE9C2338}"/>
    <cellStyle name="Normal 180" xfId="3677" xr:uid="{9FB17A88-3C35-48C5-9775-C9DA1DC2AA50}"/>
    <cellStyle name="Normal 180 2" xfId="6298" xr:uid="{737B9DB8-21EA-44EB-BB53-9B6856C72996}"/>
    <cellStyle name="Normal 181" xfId="3688" xr:uid="{CE68DB38-A82C-40F5-82B1-18CC62D1C747}"/>
    <cellStyle name="Normal 181 2" xfId="6307" xr:uid="{8E8B8A27-0F0A-43F7-8DB5-93B04259AA9A}"/>
    <cellStyle name="Normal 181 2 2" xfId="10875" xr:uid="{78CF7854-C955-4B90-BE5C-255DD750485B}"/>
    <cellStyle name="Normal 181 3" xfId="8632" xr:uid="{FEEA89FF-CC4C-4E05-91A0-E8218F619762}"/>
    <cellStyle name="Normal 182" xfId="3689" xr:uid="{EA40C99B-CDD8-4893-92E9-464DC33D96B7}"/>
    <cellStyle name="Normal 182 2" xfId="6308" xr:uid="{B11C3BC9-5256-4D99-AEA6-FE6082F53382}"/>
    <cellStyle name="Normal 182 2 2" xfId="10876" xr:uid="{6549402D-0F03-4B3C-ABB4-CFFEAE56D779}"/>
    <cellStyle name="Normal 182 3" xfId="8633" xr:uid="{35EC2FB3-C799-4BCD-AAAA-E52545B42CE3}"/>
    <cellStyle name="Normal 183" xfId="3691" xr:uid="{6FDF9785-4E27-4320-A33B-DF368CD10677}"/>
    <cellStyle name="Normal 183 2" xfId="6310" xr:uid="{43CEE2E3-CE85-4129-A10D-43C84D87B3CA}"/>
    <cellStyle name="Normal 183 2 2" xfId="10878" xr:uid="{2DBA2830-5384-413D-9E7E-446340071902}"/>
    <cellStyle name="Normal 183 3" xfId="8635" xr:uid="{0D6A83D1-72FC-4ED7-BC77-5C8DEA6D8F7F}"/>
    <cellStyle name="Normal 184" xfId="3690" xr:uid="{2271ABB7-9331-4588-8068-0754B6102EEB}"/>
    <cellStyle name="Normal 184 2" xfId="6309" xr:uid="{C5F0268A-793F-44F7-A6F4-6F48558E34CC}"/>
    <cellStyle name="Normal 184 2 2" xfId="10877" xr:uid="{EAD2140B-CF2E-48D8-B935-BA744F35DE81}"/>
    <cellStyle name="Normal 184 3" xfId="8634" xr:uid="{97B438E6-3E74-4361-B81C-AC5F3914D325}"/>
    <cellStyle name="Normal 185" xfId="3693" xr:uid="{EFDBAB08-58CB-44AC-A3F5-A4CDBAF256F5}"/>
    <cellStyle name="Normal 185 2" xfId="6312" xr:uid="{73793AFB-62BF-4FAF-BE61-9D523CBD5267}"/>
    <cellStyle name="Normal 185 2 2" xfId="10880" xr:uid="{EE248AE8-D145-4920-B907-F1A98B97FD17}"/>
    <cellStyle name="Normal 185 3" xfId="8637" xr:uid="{44475C75-12C2-42A7-B9E1-616DD67E3065}"/>
    <cellStyle name="Normal 186" xfId="3697" xr:uid="{C8CC8ADD-754C-4407-A5D1-DD1315C465DA}"/>
    <cellStyle name="Normal 187" xfId="3761" xr:uid="{232777C1-A91D-46FA-8790-22C9BB62F98B}"/>
    <cellStyle name="Normal 188" xfId="3769" xr:uid="{C9286E11-C6D3-4581-8EE1-4DF41701EB73}"/>
    <cellStyle name="Normal 189" xfId="3778" xr:uid="{4AAA19D2-A881-4732-9F95-1F9FC7A90E31}"/>
    <cellStyle name="Normal 19" xfId="461" xr:uid="{062279D7-5ED5-45D0-9674-0633094EBE70}"/>
    <cellStyle name="Normal 19 2" xfId="462" xr:uid="{C9A3A7EE-5184-4172-B883-6A5E6990098C}"/>
    <cellStyle name="Normal 19 2 2" xfId="661" xr:uid="{5EB488F1-B06A-4DC6-B39D-6F1F750EC92A}"/>
    <cellStyle name="Normal 19 2 2 2" xfId="30134" xr:uid="{DD015FBA-E97F-49DB-AAED-695F30D84E81}"/>
    <cellStyle name="Normal 19 2 3" xfId="30254" xr:uid="{1FD0A358-E0AA-417B-869C-2561CF40EF58}"/>
    <cellStyle name="Normal 19 2 4" xfId="30100" xr:uid="{2EAE8171-68FF-4C60-AD99-0737C16D7E5B}"/>
    <cellStyle name="Normal 19 3" xfId="876" xr:uid="{BB67AA44-F69B-4FE8-BD23-61EE2A520517}"/>
    <cellStyle name="Normal 19 3 2" xfId="909" xr:uid="{1DE87260-F9B5-45B1-9571-0DC238F14F44}"/>
    <cellStyle name="Normal 19 4" xfId="3731" xr:uid="{CDEF5794-BB68-403C-AA73-AE116B310A90}"/>
    <cellStyle name="Normal 19 4 2" xfId="6343" xr:uid="{33A7B57D-A7F1-4ECC-B631-50DFD0B33CC1}"/>
    <cellStyle name="Normal 19 4 2 2" xfId="10911" xr:uid="{C35BFC0D-971A-4FFB-B972-CD33787121CD}"/>
    <cellStyle name="Normal 19 4 3" xfId="8668" xr:uid="{FF35C115-8EA4-45A5-95FB-49F65F08A60B}"/>
    <cellStyle name="Normal 19 5" xfId="24528" xr:uid="{6F6453A1-5C94-4452-83FA-7F1662502E21}"/>
    <cellStyle name="Normal 19 8" xfId="81" xr:uid="{6103AFE0-91F5-44EE-8B62-16041D3A0E88}"/>
    <cellStyle name="Normal 190" xfId="3764" xr:uid="{E1D3BFAF-C99C-4D54-A333-754C7B462E5C}"/>
    <cellStyle name="Normal 191" xfId="3765" xr:uid="{50FE86A0-7F6D-4CDC-AE78-294BAA58DA49}"/>
    <cellStyle name="Normal 192" xfId="3770" xr:uid="{90706F4E-B248-4EB7-A8C0-89BABE23F600}"/>
    <cellStyle name="Normal 193" xfId="3773" xr:uid="{CC6210B8-3E03-42F6-8F01-568C179EBE86}"/>
    <cellStyle name="Normal 194" xfId="3775" xr:uid="{56AB24DA-E325-42D9-BD8E-AE6DF2379991}"/>
    <cellStyle name="Normal 195" xfId="3788" xr:uid="{08C62E9B-DC05-46BE-9A7E-E340ACF03447}"/>
    <cellStyle name="Normal 196" xfId="3790" xr:uid="{CF01D972-0B40-499A-86D1-560143B12095}"/>
    <cellStyle name="Normal 196 2" xfId="6378" xr:uid="{FD3EE310-63A7-4067-A967-8B9BC03CE7CF}"/>
    <cellStyle name="Normal 196 2 2" xfId="10946" xr:uid="{1BD5F0BB-4235-41E7-B259-7060857E2288}"/>
    <cellStyle name="Normal 196 3" xfId="8703" xr:uid="{698464BE-BA87-4943-896C-A4D443CB9ABE}"/>
    <cellStyle name="Normal 197" xfId="3802" xr:uid="{48C49190-B5DA-4D8F-B6C0-E47ACA0F17DC}"/>
    <cellStyle name="Normal 198" xfId="3988" xr:uid="{7E6250AF-7AC3-4DF6-ADAE-E3350D43E814}"/>
    <cellStyle name="Normal 198 2" xfId="6571" xr:uid="{B1F04675-02F2-4B9C-BFEF-675B9D8F1549}"/>
    <cellStyle name="Normal 198 2 2" xfId="11139" xr:uid="{7F760B7C-5B5C-42CF-8A54-4507CF38CB24}"/>
    <cellStyle name="Normal 198 3" xfId="8896" xr:uid="{DB2A5BB4-F430-488F-AB0E-94077CEB15AD}"/>
    <cellStyle name="Normal 198 4" xfId="12232" xr:uid="{CE7EAA80-56B1-4F6E-A392-24C781525B7D}"/>
    <cellStyle name="Normal 198 4 3" xfId="29670" xr:uid="{CE50C231-A4A8-4D55-A411-8A2772A9EE67}"/>
    <cellStyle name="Normal 199" xfId="3990" xr:uid="{35497520-671F-4948-A112-74CF015A6879}"/>
    <cellStyle name="Normal 2" xfId="6" xr:uid="{5A35658A-0B91-4975-B592-842D5FFF9111}"/>
    <cellStyle name="Normal 2 10" xfId="12211" xr:uid="{1E4A4FE1-0FD4-4957-BCCF-66D6A0D7E394}"/>
    <cellStyle name="Normal 2 10 2 2 2 8" xfId="1011" xr:uid="{1BC061AF-7641-4FE2-BCF7-532184779F17}"/>
    <cellStyle name="Normal 2 10 2 2 2 8 10 2" xfId="24936" xr:uid="{319EFBF3-9C8E-4429-8D2D-C363FD734EC4}"/>
    <cellStyle name="Normal 2 10 2 2 2 8 2" xfId="1079" xr:uid="{9172EDD9-D4ED-4828-B708-6144FF658D73}"/>
    <cellStyle name="Normal 2 10 2 2 2 8 5" xfId="29726" xr:uid="{AEA5F5CA-2010-484E-B014-740AC3EA2CDE}"/>
    <cellStyle name="Normal 2 10 2 2 2 8 7 2 2" xfId="25047" xr:uid="{1FAB0B20-5156-403F-97AD-40EF5084A43F}"/>
    <cellStyle name="Normal 2 10 5 2 2 5 3 2 2" xfId="28461" xr:uid="{E8ADD63A-FF68-4D8B-BCC6-02A2E7B818CE}"/>
    <cellStyle name="Normal 2 10 5 2 2 6 3 2 2 3 2 2 2 2 2 2 2 2 3 2" xfId="28345" xr:uid="{C747DE20-3DAC-4C22-B642-C1C5F13CCD09}"/>
    <cellStyle name="Normal 2 11" xfId="12714" xr:uid="{741A55B4-496F-4C35-BBA1-60BF264C6BE4}"/>
    <cellStyle name="Normal 2 12" xfId="75" xr:uid="{CF5C3FF9-0637-4C08-889D-ADE65D931AB9}"/>
    <cellStyle name="Normal 2 13" xfId="24122" xr:uid="{4652B51F-DB96-4F35-9A55-8E6DF4121A38}"/>
    <cellStyle name="Normal 2 14" xfId="1147" xr:uid="{2B0FF4E1-FCAC-4EA9-8565-F3A10252C4C7}"/>
    <cellStyle name="Normal 2 14 2" xfId="78" xr:uid="{5DDBD0BA-8724-41C8-A1D9-CA91A1358320}"/>
    <cellStyle name="Normal 2 15" xfId="28223" xr:uid="{2B5283E5-D89F-452C-8FCF-90AF8783C25C}"/>
    <cellStyle name="Normal 2 16" xfId="1" xr:uid="{CED37812-2750-4A04-8AA7-8C50D543F774}"/>
    <cellStyle name="Normal 2 16 2" xfId="8" xr:uid="{BD8F934E-D47D-4BF8-A718-6C47DB8E09D6}"/>
    <cellStyle name="Normal 2 16 2 2" xfId="35594" xr:uid="{5DDD914C-B63D-4B62-AE3E-74EBF51AA623}"/>
    <cellStyle name="Normal 2 16 2 3" xfId="35625" xr:uid="{00442EDD-8470-4DE8-AD71-D032B6C03A96}"/>
    <cellStyle name="Normal 2 16 2 4" xfId="35646" xr:uid="{6E188DC4-AB01-4E6E-8153-31AF2157528D}"/>
    <cellStyle name="Normal 2 16 2 5" xfId="33" xr:uid="{CBDC8616-BC08-41EB-87EA-8FF133EA17F0}"/>
    <cellStyle name="Normal 2 16 3" xfId="35621" xr:uid="{E13DC7DA-9DB5-4498-86DC-29DBED66F408}"/>
    <cellStyle name="Normal 2 16 4" xfId="35644" xr:uid="{9296B5E0-0B81-42E4-BE2E-1F6CFE1CD2D2}"/>
    <cellStyle name="Normal 2 16 5" xfId="35591" xr:uid="{C9BF45E5-A0BE-4D9C-AC92-2A1B8348F7CE}"/>
    <cellStyle name="Normal 2 17" xfId="35592" xr:uid="{4AFDD88E-4F77-4CE1-ADDE-40955C156A7C}"/>
    <cellStyle name="Normal 2 18" xfId="35623" xr:uid="{6A21FCE7-9C74-427E-AD64-9A4EAE90BE6C}"/>
    <cellStyle name="Normal 2 19" xfId="35645" xr:uid="{51EBC185-EA3D-4755-BACD-2A911486C9E8}"/>
    <cellStyle name="Normal 2 2" xfId="13" xr:uid="{B958C494-C82B-4725-B9B5-8E2479A73606}"/>
    <cellStyle name="Normal 2 2 10" xfId="15" xr:uid="{31B89853-8732-4F05-8C32-F73DE982692E}"/>
    <cellStyle name="Normal 2 2 10 2" xfId="35648" xr:uid="{42220696-054F-4B84-ADC3-6B99FD2EF38C}"/>
    <cellStyle name="Normal 2 2 2" xfId="465" xr:uid="{C3C2913F-4457-453B-AD6B-DD0EFA4B77B8}"/>
    <cellStyle name="Normal 2 2 2 10" xfId="958" xr:uid="{2C7612EE-8329-4912-BB9D-71283155962A}"/>
    <cellStyle name="Normal 2 2 2 14" xfId="30371" xr:uid="{AD941D44-B4AB-4362-B73D-905EB10FEC91}"/>
    <cellStyle name="Normal 2 2 2 2" xfId="466" xr:uid="{E044DBE3-7944-4A9F-9129-56CF565AC898}"/>
    <cellStyle name="Normal 2 2 2 2 2" xfId="1293" xr:uid="{F2BD730D-FECD-472B-86B3-D321BAEB737B}"/>
    <cellStyle name="Normal 2 2 2 2 2 2" xfId="31396" xr:uid="{585E9F6A-EB76-479B-88EF-7B12FA9E41A2}"/>
    <cellStyle name="Normal 2 2 2 2 2 3" xfId="31137" xr:uid="{415C06B4-B6F8-44B3-A86E-75A3CA06171E}"/>
    <cellStyle name="Normal 2 2 2 2 3" xfId="24531" xr:uid="{B90D0378-BB0C-44D2-A49B-E5A7281D4087}"/>
    <cellStyle name="Normal 2 2 2 2 3 2" xfId="31890" xr:uid="{D1C1271A-961D-4237-A5CB-083E3AAA430C}"/>
    <cellStyle name="Normal 2 2 2 2 3 2 2" xfId="32685" xr:uid="{566DCE52-2B46-4F83-A68A-A75D49FCE374}"/>
    <cellStyle name="Normal 2 2 2 2 3 3" xfId="32286" xr:uid="{E1B37816-F3D1-4D26-AF1A-E1E8660FAA9B}"/>
    <cellStyle name="Normal 2 2 2 2 3 4" xfId="33764" xr:uid="{1851FC91-421D-4DCB-AF30-514FB48C8784}"/>
    <cellStyle name="Normal 2 2 2 2 3 5" xfId="31486" xr:uid="{FE31F76E-1FB0-46FF-BBFD-A2B663DB4CC9}"/>
    <cellStyle name="Normal 2 2 2 2 4" xfId="30018" xr:uid="{A2C62AD1-6D06-47F1-B9DC-8E0DA249E7A4}"/>
    <cellStyle name="Normal 2 2 2 2 4 2" xfId="32095" xr:uid="{7EC4A6E1-B3CC-453A-8D4A-D817310BA903}"/>
    <cellStyle name="Normal 2 2 2 2 4 2 2" xfId="32890" xr:uid="{DADB1EB0-7797-4604-9D11-698B4D336848}"/>
    <cellStyle name="Normal 2 2 2 2 4 3" xfId="32491" xr:uid="{5242DB32-C09B-40C5-8A8A-4569D805E36F}"/>
    <cellStyle name="Normal 2 2 2 2 4 4" xfId="31700" xr:uid="{F9CF8618-7CCE-4A05-A36E-8397BDAA2CBF}"/>
    <cellStyle name="Normal 2 2 2 2 5" xfId="29952" xr:uid="{476C9BB2-E88C-40E8-B392-3DF41D1A7CE4}"/>
    <cellStyle name="Normal 2 2 2 2 5 2" xfId="32568" xr:uid="{FA6FCEAB-7F26-42EF-BADA-9282F789A657}"/>
    <cellStyle name="Normal 2 2 2 2 5 3" xfId="31776" xr:uid="{EB692A21-4EE0-4748-B5EF-B1A8C29013F3}"/>
    <cellStyle name="Normal 2 2 2 2 6" xfId="32172" xr:uid="{A256B430-1ED4-41C1-90E1-0043EC3DD9D0}"/>
    <cellStyle name="Normal 2 2 2 2 7" xfId="33147" xr:uid="{C58AF07A-0986-4E4B-B538-16E308CC8DC4}"/>
    <cellStyle name="Normal 2 2 2 2 8" xfId="33694" xr:uid="{A251D45B-A05A-4C4A-9C18-91545A43B3D2}"/>
    <cellStyle name="Normal 2 2 2 2 9" xfId="1073" xr:uid="{3E1D81AC-E548-463F-8156-7557FE9182E9}"/>
    <cellStyle name="Normal 2 2 2 3" xfId="467" xr:uid="{5070BCA2-C214-49E6-8F0F-662FBB9C04E7}"/>
    <cellStyle name="Normal 2 2 2 3 2" xfId="31192" xr:uid="{D0627BA5-5284-4DBF-9853-4343E2F6D46F}"/>
    <cellStyle name="Normal 2 2 2 3 2 2" xfId="31909" xr:uid="{B75F0172-FB5C-4524-BD74-2323EF984B56}"/>
    <cellStyle name="Normal 2 2 2 3 2 2 2" xfId="32704" xr:uid="{49C8BFB7-35F6-447E-B3C7-F68F0A0B4CB3}"/>
    <cellStyle name="Normal 2 2 2 3 2 3" xfId="32305" xr:uid="{61D13552-0B57-4515-817C-DFDA8F513F83}"/>
    <cellStyle name="Normal 2 2 2 3 3" xfId="31701" xr:uid="{03459B62-F805-40F3-9BDD-ADC358371C88}"/>
    <cellStyle name="Normal 2 2 2 3 3 2" xfId="32096" xr:uid="{EE0FC734-87C3-42E5-9B60-30A6C3AF84A4}"/>
    <cellStyle name="Normal 2 2 2 3 3 2 2" xfId="32891" xr:uid="{E8A960C9-CF55-416B-A4D7-EF68221E4F1C}"/>
    <cellStyle name="Normal 2 2 2 3 3 3" xfId="32492" xr:uid="{8AF5B3D2-7BE4-4423-8370-323F87E79D94}"/>
    <cellStyle name="Normal 2 2 2 3 4" xfId="31794" xr:uid="{37C66D17-357C-4A80-B99E-C7647F35E5BD}"/>
    <cellStyle name="Normal 2 2 2 3 4 2" xfId="32586" xr:uid="{BFA98F70-EB35-4E1A-99C2-843123514241}"/>
    <cellStyle name="Normal 2 2 2 3 5" xfId="32190" xr:uid="{DDCBCFDE-213F-4FA6-9809-D1F831DE7F0A}"/>
    <cellStyle name="Normal 2 2 2 3 6" xfId="33203" xr:uid="{17D42CB0-88C1-410D-8A67-6AAD2588C69A}"/>
    <cellStyle name="Normal 2 2 2 3 7" xfId="33728" xr:uid="{F3E7CBEA-DC8C-4C3A-BF0E-9EE81AFD25F8}"/>
    <cellStyle name="Normal 2 2 2 4" xfId="12423" xr:uid="{80D617E2-5091-4D50-9F57-FB89D6BDC521}"/>
    <cellStyle name="Normal 2 2 2 4 2" xfId="31251" xr:uid="{A97043DB-8E6C-4D77-A1B2-0B9C36CB2337}"/>
    <cellStyle name="Normal 2 2 2 4 2 2" xfId="32648" xr:uid="{0A4202B3-A100-4972-B79D-933D3E6F3354}"/>
    <cellStyle name="Normal 2 2 2 4 3" xfId="32249" xr:uid="{2290BD15-0096-4E0E-8BF8-E4B4581BB4A9}"/>
    <cellStyle name="Normal 2 2 2 4 4" xfId="33671" xr:uid="{08AA9E67-36B7-4103-A152-77D6BA35967C}"/>
    <cellStyle name="Normal 2 2 2 5" xfId="1039" xr:uid="{812B9C63-72CE-43D5-BCCC-A05654DF2504}"/>
    <cellStyle name="Normal 2 2 2 5 2" xfId="31988" xr:uid="{E83C0955-BDC7-4B44-8FC1-9753CF0FA907}"/>
    <cellStyle name="Normal 2 2 2 5 2 2" xfId="32783" xr:uid="{0041C390-933D-4DEF-81E3-2D8B6E044DAB}"/>
    <cellStyle name="Normal 2 2 2 5 3" xfId="32384" xr:uid="{CC76BFCA-FB73-4CD7-A9ED-B53A8F2709C5}"/>
    <cellStyle name="Normal 2 2 2 5 4" xfId="31592" xr:uid="{8F0430C9-67A5-4632-9B36-03CDE0018E6B}"/>
    <cellStyle name="Normal 2 2 2 5 5" xfId="30255" xr:uid="{865996A0-C20A-4CB8-ABFD-BB9312553067}"/>
    <cellStyle name="Normal 2 2 2 6" xfId="1292" xr:uid="{93C4D550-1C83-4E57-857F-9BA99EE84DE5}"/>
    <cellStyle name="Normal 2 2 2 6 2" xfId="32531" xr:uid="{432FC27F-5EDA-460F-915C-73860B9C03E6}"/>
    <cellStyle name="Normal 2 2 2 6 3" xfId="31103" xr:uid="{12AAAA42-D8E5-4070-A390-4B77DAB63417}"/>
    <cellStyle name="Normal 2 2 2 7" xfId="24530" xr:uid="{1B515CD1-6B7C-4C73-9855-B4A2C934844C}"/>
    <cellStyle name="Normal 2 2 2 7 2" xfId="32138" xr:uid="{C8E2E626-4D1A-4AB2-8879-CD01DCD1E565}"/>
    <cellStyle name="Normal 2 2 2 8" xfId="33116" xr:uid="{7D440841-7ADA-4914-ABD6-144EE88E3806}"/>
    <cellStyle name="Normal 2 2 3" xfId="468" xr:uid="{DF973869-F04C-4DAC-AFDF-7577827EF790}"/>
    <cellStyle name="Normal 2 2 3 2" xfId="12171" xr:uid="{AB407124-9FD8-4A90-9D0F-C2EBBBB1E076}"/>
    <cellStyle name="Normal 2 2 3 2 2" xfId="30768" xr:uid="{0EF057F1-6A6D-4F16-91DB-6C10F0386629}"/>
    <cellStyle name="Normal 2 2 3 3" xfId="12545" xr:uid="{F4495FD3-6B7B-407D-BFA2-12011719A46C}"/>
    <cellStyle name="Normal 2 2 3 3 2" xfId="31091" xr:uid="{95659137-D957-4C12-963D-BFB8FA9CD57C}"/>
    <cellStyle name="Normal 2 2 3 4" xfId="24532" xr:uid="{C3EA901B-FA2B-4E32-973A-264A8C02D320}"/>
    <cellStyle name="Normal 2 2 3 4 2" xfId="31377" xr:uid="{A7C99A77-BA2E-43B6-8D14-E251F341A1D9}"/>
    <cellStyle name="Normal 2 2 3 4 2 2" xfId="12172" xr:uid="{1CF87C9B-3761-416C-B279-048A87EE6C7A}"/>
    <cellStyle name="Normal 2 2 3 4 2 3 2 2 2 4 2 2 2 2 2 2 2 2 3 2 2 2 2 3 2 2 3 2 2 2 2 2 2 2 2 3 2" xfId="28401" xr:uid="{29579E57-4D8E-4511-B9B0-DC31DE8BFFA4}"/>
    <cellStyle name="Normal 2 2 3 4 2 4 2 3 2 2 2 2 2 2 2 2 3 2 2 2 2 3 2 2 3 2 2 2 2 2 2 2 2 3 2" xfId="28396" xr:uid="{CB79AE9C-17D8-487C-B086-D66BE8E15C00}"/>
    <cellStyle name="Normal 2 2 3 5" xfId="35523" xr:uid="{D35B9109-6E08-446A-9733-A27E0243B76B}"/>
    <cellStyle name="Normal 2 2 4" xfId="60" xr:uid="{5B6727E7-0C44-4DD6-9CE4-AB853420A756}"/>
    <cellStyle name="Normal 2 2 4 2" xfId="663" xr:uid="{852095C3-05A4-4D1A-9D9A-07C42B68C2EE}"/>
    <cellStyle name="Normal 2 2 4 2 2" xfId="664" xr:uid="{DC9C56BE-BCF9-4ED4-93A8-575567BEC080}"/>
    <cellStyle name="Normal 2 2 4 2 2 2" xfId="1372" xr:uid="{A8141214-C568-4C80-9846-4DFEEE31FD52}"/>
    <cellStyle name="Normal 2 2 4 2 3" xfId="1371" xr:uid="{55510B63-5EA6-454A-BE12-894708600F5B}"/>
    <cellStyle name="Normal 2 2 4 2 5" xfId="35310" xr:uid="{1E25302F-6EF6-495B-AD67-9AB896CB6160}"/>
    <cellStyle name="Normal 2 2 4 3" xfId="662" xr:uid="{025B7AB4-6AE7-4E26-84D3-A63BCD8EBEE1}"/>
    <cellStyle name="Normal 2 2 4 3 2" xfId="1370" xr:uid="{71FC6DAE-6F3B-430A-96FE-B555335ACDFE}"/>
    <cellStyle name="Normal 2 2 4 4" xfId="31222" xr:uid="{4F047F8F-DE6D-4A81-91FB-3A5DF9586935}"/>
    <cellStyle name="Normal 2 2 5" xfId="3687" xr:uid="{896E2385-8122-4A2D-B6B8-ECFA4B7A42F9}"/>
    <cellStyle name="Normal 2 2 5 2" xfId="26789" xr:uid="{EEC0DEBC-0F0D-450E-91C0-BF20E723437D}"/>
    <cellStyle name="Normal 2 2 6" xfId="4128" xr:uid="{4A4488CB-0163-44BC-821A-7B1B94BB5B1F}"/>
    <cellStyle name="Normal 2 2 6 2" xfId="30360" xr:uid="{A1FECF7B-419F-4AEE-BA5B-F24E4684A255}"/>
    <cellStyle name="Normal 2 2 7" xfId="24123" xr:uid="{C2732173-B483-417A-BDD0-C2E49EAE5E33}"/>
    <cellStyle name="Normal 2 2 8" xfId="24529" xr:uid="{F08E21F5-888E-4C64-A704-4AE3D1BCDC67}"/>
    <cellStyle name="Normal 2 2 9" xfId="464" xr:uid="{942FBE44-4C5D-4B65-9867-0075C0C45601}"/>
    <cellStyle name="Normal 2 20" xfId="28491" xr:uid="{77E9A9B1-161A-4940-A63E-895FA2E3344C}"/>
    <cellStyle name="Normal 2 21" xfId="992" xr:uid="{6B74DAF9-E8BF-4987-851B-0DE73DCB9F4F}"/>
    <cellStyle name="Normal 2 21 2" xfId="1062" xr:uid="{D9825847-F136-4D82-8F34-569A7047E550}"/>
    <cellStyle name="Normal 2 22" xfId="463" xr:uid="{68D0AF3A-8869-41BC-86C5-2C6F7BB3016E}"/>
    <cellStyle name="Normal 2 26" xfId="1149" xr:uid="{9FE64443-8D58-41CB-94AE-E27512A44887}"/>
    <cellStyle name="Normal 2 3" xfId="28" xr:uid="{F714D77D-12C4-4D62-8A97-2AAC52CD90A0}"/>
    <cellStyle name="Normal 2 3 10" xfId="1005" xr:uid="{4EC24AD8-9B28-4CC3-AAC3-0C546744F907}"/>
    <cellStyle name="Normal 2 3 11 3" xfId="27" xr:uid="{6FE70834-B86B-40A6-8591-DE26061F2F89}"/>
    <cellStyle name="Normal 2 3 17" xfId="30348" xr:uid="{9F720628-5BA4-4724-8AB6-554A979780D1}"/>
    <cellStyle name="Normal 2 3 2" xfId="469" xr:uid="{A9319ABA-533E-45AF-B44D-24BA55B67F04}"/>
    <cellStyle name="Normal 2 3 2 2" xfId="999" xr:uid="{1B2629BD-0CAE-44FF-8670-A8740F482FFF}"/>
    <cellStyle name="Normal 2 3 2 2 2" xfId="1087" xr:uid="{C21DAF16-C747-4BB5-BF06-67E770B8C2BC}"/>
    <cellStyle name="Normal 2 3 2 2 4" xfId="1143" xr:uid="{4CD81926-4C1D-4E57-B442-CD1A606F9116}"/>
    <cellStyle name="Normal 2 3 2 3" xfId="1295" xr:uid="{46CFED5D-1933-4C15-9843-70BD4B9F8A33}"/>
    <cellStyle name="Normal 2 3 2 3 2" xfId="26629" xr:uid="{EE0C8C75-4090-47C9-AAA5-AF2F1F7B155F}"/>
    <cellStyle name="Normal 2 3 2 4" xfId="29955" xr:uid="{4FC8E430-E5DB-4CAB-809D-469B1551A6F6}"/>
    <cellStyle name="Normal 2 3 2 5" xfId="1154" xr:uid="{825E29FD-DDB3-4BF5-AE93-43B06A8EA36D}"/>
    <cellStyle name="Normal 2 3 3" xfId="470" xr:uid="{3414C762-C378-4F4C-99DA-C4BB90592217}"/>
    <cellStyle name="Normal 2 3 3 2" xfId="1296" xr:uid="{10F387CC-7A6F-40ED-8BAE-6544803BAD2A}"/>
    <cellStyle name="Normal 2 3 3 2 2" xfId="32698" xr:uid="{86E3A967-16B4-4E62-B756-1A68D7070237}"/>
    <cellStyle name="Normal 2 3 3 2 3" xfId="31903" xr:uid="{C9263E2A-0B56-4213-A6AE-802B8BBC1855}"/>
    <cellStyle name="Normal 2 3 3 3" xfId="32299" xr:uid="{C99385FE-0EEA-40C7-8242-45D9BA9A144C}"/>
    <cellStyle name="Normal 2 3 3 4" xfId="31499" xr:uid="{F9AFA89F-84BE-4980-A066-F9BE38F5063B}"/>
    <cellStyle name="Normal 2 3 3 5" xfId="988" xr:uid="{67C37E5E-6B81-41D4-B2F9-3B1DAC7FCA22}"/>
    <cellStyle name="Normal 2 3 4" xfId="906" xr:uid="{E08340B9-D711-4C60-B9DB-DF92DADBC5BB}"/>
    <cellStyle name="Normal 2 3 4 2" xfId="12253" xr:uid="{D195A5DA-B106-41F9-A342-8A88A5205A7B}"/>
    <cellStyle name="Normal 2 3 4 3" xfId="35530" xr:uid="{7227C880-BC57-4421-9D81-30EA0E47A00D}"/>
    <cellStyle name="Normal 2 3 4 5" xfId="30349" xr:uid="{177811AD-32A5-4E2A-B7DC-D092CE2CD45C}"/>
    <cellStyle name="Normal 2 3 5" xfId="1152" xr:uid="{D4517449-AF7F-4343-9E5A-DA807CE8E1A0}"/>
    <cellStyle name="Normal 2 3 5 2" xfId="12139" xr:uid="{04491E79-D788-4FCD-87E7-0B4A67C1DC04}"/>
    <cellStyle name="Normal 2 3 5 2 2" xfId="32788" xr:uid="{479A2934-739A-48B6-AB97-6E836C98626A}"/>
    <cellStyle name="Normal 2 3 5 2 3" xfId="31993" xr:uid="{93F8B807-F9F3-4896-A40C-7E9E4B8C5EFE}"/>
    <cellStyle name="Normal 2 3 5 3" xfId="26790" xr:uid="{1B7245FF-5A75-4686-807F-A88243518D1F}"/>
    <cellStyle name="Normal 2 3 5 3 2" xfId="32389" xr:uid="{DE20DA69-A989-44B8-A219-B7CBAF32FD5E}"/>
    <cellStyle name="Normal 2 3 5 4" xfId="31599" xr:uid="{F5D91809-1511-40D9-9301-667C29EDAEF9}"/>
    <cellStyle name="Normal 2 3 6" xfId="1294" xr:uid="{D0940D27-6E86-462D-AB0A-8A5A08854E6C}"/>
    <cellStyle name="Normal 2 3 6 2" xfId="32581" xr:uid="{CF36F3E0-A8C9-4E5F-A05C-59C638821044}"/>
    <cellStyle name="Normal 2 3 6 3" xfId="31789" xr:uid="{FC956AA7-67A8-45C2-B3B1-F99E7BDB4382}"/>
    <cellStyle name="Normal 2 3 7" xfId="24533" xr:uid="{0556081B-DA0D-4C0E-8AD1-07713AE65098}"/>
    <cellStyle name="Normal 2 3 7 2" xfId="32185" xr:uid="{518EC03B-C07A-4DFD-8715-E7F473FBB732}"/>
    <cellStyle name="Normal 2 3 8" xfId="28229" xr:uid="{9E8489BE-C9E1-42CE-8D2C-0B79DC0E4333}"/>
    <cellStyle name="Normal 2 3 8 2" xfId="31363" xr:uid="{6902B597-9290-4576-B370-7A92E8C04211}"/>
    <cellStyle name="Normal 2 3 9" xfId="35265" xr:uid="{7F7CF485-42F0-4FF6-9DEA-C78DB47F3125}"/>
    <cellStyle name="Normal 2 4" xfId="471" xr:uid="{A1F21E4E-A301-4A65-8FB4-F1BA96C26AB4}"/>
    <cellStyle name="Normal 2 4 2" xfId="472" xr:uid="{0439260A-C358-4389-A012-6BF758525732}"/>
    <cellStyle name="Normal 2 4 2 2" xfId="12548" xr:uid="{B235D929-8480-4E30-BCF5-B83759A07B7A}"/>
    <cellStyle name="Normal 2 4 2 2 2" xfId="31945" xr:uid="{482C209E-584F-42AF-85FE-8857ED8208A1}"/>
    <cellStyle name="Normal 2 4 2 2 2 2" xfId="32740" xr:uid="{22AA35D3-9A44-4A5E-B6F3-19BAD8B1F023}"/>
    <cellStyle name="Normal 2 4 2 2 3" xfId="32341" xr:uid="{9F943E63-D69A-4C8E-8A6C-5EE42AC1EE49}"/>
    <cellStyle name="Normal 2 4 2 2 4" xfId="31536" xr:uid="{F598E8E4-9331-4DDF-8AB6-0FB1459956F8}"/>
    <cellStyle name="Normal 2 4 2 3" xfId="1298" xr:uid="{3D674D6B-D414-407C-9417-736BAE1A5AD4}"/>
    <cellStyle name="Normal 2 4 2 3 2" xfId="32106" xr:uid="{3E8551BB-39AA-4E8E-803A-902B849D8210}"/>
    <cellStyle name="Normal 2 4 2 3 2 2" xfId="32901" xr:uid="{354ADE08-A549-4AC4-A030-067FFE15C0E7}"/>
    <cellStyle name="Normal 2 4 2 3 3" xfId="32502" xr:uid="{A058BCFF-B133-4657-93D7-1A1454D745AC}"/>
    <cellStyle name="Normal 2 4 2 3 4" xfId="31712" xr:uid="{72FB2246-0A04-49CC-B412-95218D0D7C5F}"/>
    <cellStyle name="Normal 2 4 2 4" xfId="31828" xr:uid="{0CF553B5-0904-4916-8F25-48B39C70F474}"/>
    <cellStyle name="Normal 2 4 2 4 2" xfId="32622" xr:uid="{5DF8971D-FF81-4333-8F6F-A580A1470824}"/>
    <cellStyle name="Normal 2 4 2 5" xfId="32224" xr:uid="{5F5A6EC8-2393-4F2A-80C4-96F7ACCB28FD}"/>
    <cellStyle name="Normal 2 4 2 6" xfId="29986" xr:uid="{27E6168A-CC67-4066-BF66-DB8F0B0DBD1D}"/>
    <cellStyle name="Normal 2 4 2 7" xfId="30026" xr:uid="{AB249B98-D480-486D-9CCF-6FAD1F81D835}"/>
    <cellStyle name="Normal 2 4 2 8" xfId="31427" xr:uid="{6A517C96-EF63-48E2-86A7-8A90DD64AB2F}"/>
    <cellStyle name="Normal 2 4 2 9" xfId="1178" xr:uid="{632F7FC2-D4D8-4840-8E4F-BD3AE1CD7C23}"/>
    <cellStyle name="Normal 2 4 3" xfId="473" xr:uid="{5242D599-359B-4235-83E8-AEDA99B154BB}"/>
    <cellStyle name="Normal 2 4 3 2" xfId="31985" xr:uid="{D2003D6A-52B8-4633-928C-474C846A262B}"/>
    <cellStyle name="Normal 2 4 3 2 2" xfId="32780" xr:uid="{91139518-0208-4713-8CA0-81E019ABF9D9}"/>
    <cellStyle name="Normal 2 4 3 3" xfId="32381" xr:uid="{A9D731E4-5A81-4249-80DC-6F6B4EC53167}"/>
    <cellStyle name="Normal 2 4 3 4" xfId="31588" xr:uid="{28DB0824-6D17-431C-96A8-0C4D724EB8F5}"/>
    <cellStyle name="Normal 2 4 4" xfId="12170" xr:uid="{B5BE786F-40AA-403B-A5B4-038A8E49CF88}"/>
    <cellStyle name="Normal 2 4 5" xfId="12233" xr:uid="{DAB27D0E-C356-4D2C-9346-54C5A8BF0FCD}"/>
    <cellStyle name="Normal 2 4 6" xfId="12235" xr:uid="{09557477-81F2-4576-9763-19113664A87B}"/>
    <cellStyle name="Normal 2 4 7" xfId="1297" xr:uid="{D889ECD9-8DF3-439A-864A-0C29FCE694CF}"/>
    <cellStyle name="Normal 2 4 8" xfId="24534" xr:uid="{FE99C342-92A8-48F7-906F-FE1A16354FDF}"/>
    <cellStyle name="Normal 2 4 9" xfId="1150" xr:uid="{70A0C7D0-BE40-44C3-BD48-84ECA029C1F5}"/>
    <cellStyle name="Normal 2 5" xfId="474" xr:uid="{CEBA930A-D22F-4060-AF24-B3788ECD35C9}"/>
    <cellStyle name="Normal 2 5 13" xfId="30350" xr:uid="{165DE484-B590-45DD-A0F8-C8917CFE4927}"/>
    <cellStyle name="Normal 2 5 2" xfId="666" xr:uid="{CEFDCF62-B9E9-4F52-A702-76227B1572CA}"/>
    <cellStyle name="Normal 2 5 2 10" xfId="3466" xr:uid="{48DBAC47-1AFA-4560-B1C5-1A375441D3EE}"/>
    <cellStyle name="Normal 2 5 2 10 2" xfId="6136" xr:uid="{FCF4D2EC-381B-499D-AE3D-F3F0D56ECF9F}"/>
    <cellStyle name="Normal 2 5 2 10 2 2" xfId="10718" xr:uid="{9D4D62A9-87D2-4404-9533-A0F3B60BB7FE}"/>
    <cellStyle name="Normal 2 5 2 10 3" xfId="8476" xr:uid="{F9A6F474-E89A-4087-B61E-4686BF5C4808}"/>
    <cellStyle name="Normal 2 5 2 11" xfId="3930" xr:uid="{2BE09121-5238-41EB-9195-838F5F7E69CD}"/>
    <cellStyle name="Normal 2 5 2 11 2" xfId="6513" xr:uid="{AD55A44B-07D5-4605-88DE-BCB2A53A3EEB}"/>
    <cellStyle name="Normal 2 5 2 11 2 2" xfId="11081" xr:uid="{0730D6DE-30D3-48E2-A289-DF4FBAC52E4B}"/>
    <cellStyle name="Normal 2 5 2 11 3" xfId="8838" xr:uid="{D02903BF-5AFF-4787-AE39-D18747A3EF2B}"/>
    <cellStyle name="Normal 2 5 2 12" xfId="4121" xr:uid="{0C76C091-A539-4887-98E2-15952B64E4A1}"/>
    <cellStyle name="Normal 2 5 2 12 2" xfId="6700" xr:uid="{7EFC7A0C-0A56-4DBD-8FBE-1F725890191C}"/>
    <cellStyle name="Normal 2 5 2 12 2 2" xfId="11268" xr:uid="{A591C8D7-530C-4855-BF8C-2C2F8C08D704}"/>
    <cellStyle name="Normal 2 5 2 12 3" xfId="9025" xr:uid="{9BB3B5C4-F1C8-4E96-921D-40D34C6C928A}"/>
    <cellStyle name="Normal 2 5 2 13" xfId="4375" xr:uid="{48A45790-B658-4EEA-A624-AB95461D90D2}"/>
    <cellStyle name="Normal 2 5 2 13 2" xfId="9267" xr:uid="{2108F4A4-D150-4B54-B50E-57391F18AF12}"/>
    <cellStyle name="Normal 2 5 2 14" xfId="7055" xr:uid="{D47ACA16-F208-41F5-BE5C-53133124DDDD}"/>
    <cellStyle name="Normal 2 5 2 15" xfId="12464" xr:uid="{86F419BE-4654-4C1A-A876-7EAB96F071F2}"/>
    <cellStyle name="Normal 2 5 2 16" xfId="18112" xr:uid="{92D08491-0C1F-4C7A-A7EB-51CCC351141F}"/>
    <cellStyle name="Normal 2 5 2 17" xfId="1374" xr:uid="{E0657B31-4ED1-4F69-8B38-F31FBA2BD4B2}"/>
    <cellStyle name="Normal 2 5 2 2" xfId="667" xr:uid="{593C5685-C382-42F0-8002-58B4D44E76A2}"/>
    <cellStyle name="Normal 2 5 2 2 10" xfId="3931" xr:uid="{277E9C8D-F07D-41B2-A22D-06B53D232205}"/>
    <cellStyle name="Normal 2 5 2 2 10 2" xfId="6514" xr:uid="{732A4E29-9172-48AB-9D04-5ED50B916A4E}"/>
    <cellStyle name="Normal 2 5 2 2 10 2 2" xfId="11082" xr:uid="{8290436D-842B-45CC-925F-9ED9B849127A}"/>
    <cellStyle name="Normal 2 5 2 2 10 3" xfId="8839" xr:uid="{1DDEFA58-A4C9-427B-B99B-A7196E8A674E}"/>
    <cellStyle name="Normal 2 5 2 2 11" xfId="4122" xr:uid="{C78ADABE-B659-4967-98F7-5E6158C261B7}"/>
    <cellStyle name="Normal 2 5 2 2 11 2" xfId="6701" xr:uid="{F8F9BB45-DFFB-4322-ADD2-16951EE1EE1F}"/>
    <cellStyle name="Normal 2 5 2 2 11 2 2" xfId="11269" xr:uid="{FFAFA3BF-4892-4993-984B-5519049B0A1A}"/>
    <cellStyle name="Normal 2 5 2 2 11 3" xfId="9026" xr:uid="{8459FE9E-6694-40BD-9759-D83F5D360866}"/>
    <cellStyle name="Normal 2 5 2 2 12" xfId="4376" xr:uid="{3F4DF881-81AE-4549-884B-FF26CE30DB67}"/>
    <cellStyle name="Normal 2 5 2 2 12 2" xfId="9268" xr:uid="{3F26D4FC-ABD5-49C3-B419-34471D2DA790}"/>
    <cellStyle name="Normal 2 5 2 2 13" xfId="7056" xr:uid="{4ECEE1C4-F848-4AF6-98CC-4BD446358360}"/>
    <cellStyle name="Normal 2 5 2 2 14" xfId="12465" xr:uid="{2BE27F95-8C44-4A81-9A61-C6A470DC1F13}"/>
    <cellStyle name="Normal 2 5 2 2 15" xfId="18113" xr:uid="{6B527710-5983-40CC-8EF2-CE165A59655D}"/>
    <cellStyle name="Normal 2 5 2 2 16" xfId="1375" xr:uid="{B13FFD98-D85D-4987-BA96-D5EB523C17B6}"/>
    <cellStyle name="Normal 2 5 2 2 2" xfId="1677" xr:uid="{F37400CD-3D77-4E0A-9881-D0B5FD0AED97}"/>
    <cellStyle name="Normal 2 5 2 2 2 2" xfId="4599" xr:uid="{DFC3C721-911E-4112-8829-C6B29DE1361B}"/>
    <cellStyle name="Normal 2 5 2 2 2 2 2" xfId="9457" xr:uid="{C1A7C0B3-D2AB-4508-96AA-8049CFBF818F}"/>
    <cellStyle name="Normal 2 5 2 2 2 3" xfId="7233" xr:uid="{4FC2ED39-CB5F-4D94-AF40-2F679AFBA790}"/>
    <cellStyle name="Normal 2 5 2 2 3" xfId="1907" xr:uid="{BBD532BA-BDBC-4066-9D96-5CD1B42F52D9}"/>
    <cellStyle name="Normal 2 5 2 2 3 2" xfId="4810" xr:uid="{A678F595-FC8B-4A17-8C55-844C04F59CD7}"/>
    <cellStyle name="Normal 2 5 2 2 3 2 2" xfId="9636" xr:uid="{3CBDD07E-4C0E-4014-A4A7-F288CF15E11B}"/>
    <cellStyle name="Normal 2 5 2 2 3 3" xfId="7410" xr:uid="{9AFD7868-E523-4F79-BCF3-4F496D0D829B}"/>
    <cellStyle name="Normal 2 5 2 2 4" xfId="2134" xr:uid="{A9AC8775-9DC4-470D-B08C-40DDB53B194B}"/>
    <cellStyle name="Normal 2 5 2 2 4 2" xfId="5011" xr:uid="{EB7062B8-0B7D-4870-86CA-54D91299657C}"/>
    <cellStyle name="Normal 2 5 2 2 4 2 2" xfId="9814" xr:uid="{EB1D746D-8555-452D-9506-0663014846D6}"/>
    <cellStyle name="Normal 2 5 2 2 4 3" xfId="7587" xr:uid="{4F6255C1-45AC-4963-AB2E-03F23FAF7A68}"/>
    <cellStyle name="Normal 2 5 2 2 5" xfId="2383" xr:uid="{1CF5C0BD-894F-49A3-9827-F00E5037429D}"/>
    <cellStyle name="Normal 2 5 2 2 5 2" xfId="5227" xr:uid="{42423560-48EF-44A9-8430-83FB896DB53E}"/>
    <cellStyle name="Normal 2 5 2 2 5 2 2" xfId="9993" xr:uid="{E2A0229F-1606-4D2A-9D8C-42B4A81CE612}"/>
    <cellStyle name="Normal 2 5 2 2 5 3" xfId="7764" xr:uid="{9C5163AC-F384-421F-91CE-756410258105}"/>
    <cellStyle name="Normal 2 5 2 2 6" xfId="2636" xr:uid="{90AD60BB-9A5D-41CF-97F8-085112B9F517}"/>
    <cellStyle name="Normal 2 5 2 2 6 2" xfId="5450" xr:uid="{0CE4B863-504D-4499-AE7E-416F81537298}"/>
    <cellStyle name="Normal 2 5 2 2 6 2 2" xfId="10178" xr:uid="{A3CAE3D9-B8AE-444A-B613-ED996DA36736}"/>
    <cellStyle name="Normal 2 5 2 2 6 3" xfId="7946" xr:uid="{1D656FED-FAA2-4ADD-BCD9-E68C733A29DC}"/>
    <cellStyle name="Normal 2 5 2 2 7" xfId="2891" xr:uid="{BA85C6DD-7766-4186-811B-8B690E889EE3}"/>
    <cellStyle name="Normal 2 5 2 2 7 2" xfId="5669" xr:uid="{1B90D7EF-F84B-4868-BB9A-9C6512A27004}"/>
    <cellStyle name="Normal 2 5 2 2 7 2 2" xfId="10356" xr:uid="{B55A590E-BA58-4F94-83E8-8C45CC11CC39}"/>
    <cellStyle name="Normal 2 5 2 2 7 3" xfId="8123" xr:uid="{C23D44F0-487E-41D9-AF40-B3C67A5A7E2F}"/>
    <cellStyle name="Normal 2 5 2 2 8" xfId="3194" xr:uid="{43C117B2-FEC0-4C46-A09E-7ECFE0D106FE}"/>
    <cellStyle name="Normal 2 5 2 2 8 2" xfId="5916" xr:uid="{4503F579-DCDE-4978-BB77-C127A449A15C}"/>
    <cellStyle name="Normal 2 5 2 2 8 2 2" xfId="10538" xr:uid="{7E59D7A7-01C5-488E-9709-25FF4EECCBF8}"/>
    <cellStyle name="Normal 2 5 2 2 8 3" xfId="8300" xr:uid="{0B422F5A-CBE8-4A5B-9CF4-F5E42E1BC4B5}"/>
    <cellStyle name="Normal 2 5 2 2 9" xfId="3467" xr:uid="{150297FB-05EA-49B1-901B-8AA1DAEB68A7}"/>
    <cellStyle name="Normal 2 5 2 2 9 2" xfId="6137" xr:uid="{C5BE3FDC-73D6-4EA2-8ACB-8098AB264EFB}"/>
    <cellStyle name="Normal 2 5 2 2 9 2 2" xfId="10719" xr:uid="{F457E6EA-B41A-425B-9B89-54147602BB7C}"/>
    <cellStyle name="Normal 2 5 2 2 9 3" xfId="8477" xr:uid="{C6CDAED8-3DD0-401B-8302-EC7F186054D0}"/>
    <cellStyle name="Normal 2 5 2 3" xfId="1676" xr:uid="{8B404D68-4787-44B2-9E2B-BC9411BFD25C}"/>
    <cellStyle name="Normal 2 5 2 3 2" xfId="4598" xr:uid="{96B70C53-5044-4B6A-BD23-E423FEEC3951}"/>
    <cellStyle name="Normal 2 5 2 3 2 2" xfId="9456" xr:uid="{982C276C-6ADD-4376-93B3-F83BA553B441}"/>
    <cellStyle name="Normal 2 5 2 3 3" xfId="7232" xr:uid="{20B92237-2731-4CAC-88B1-7064C44662B7}"/>
    <cellStyle name="Normal 2 5 2 4" xfId="1906" xr:uid="{593B407C-42B6-4DFD-9E74-3F1CFFAF992C}"/>
    <cellStyle name="Normal 2 5 2 4 2" xfId="4809" xr:uid="{FAE7E015-0F17-427E-8633-638616A91D88}"/>
    <cellStyle name="Normal 2 5 2 4 2 2" xfId="9635" xr:uid="{F6B584AC-16B9-43D4-B751-305B9A53B313}"/>
    <cellStyle name="Normal 2 5 2 4 3" xfId="7409" xr:uid="{A29F403D-4244-47BC-BA09-1829E9223661}"/>
    <cellStyle name="Normal 2 5 2 5" xfId="2133" xr:uid="{862FCFE7-424A-46A0-A161-E8F2D2AD655F}"/>
    <cellStyle name="Normal 2 5 2 5 2" xfId="5010" xr:uid="{1C923860-9C94-4F23-B493-FA6B7E046812}"/>
    <cellStyle name="Normal 2 5 2 5 2 2" xfId="9813" xr:uid="{B28769CF-EB9B-4AAA-A713-365DE3A53EED}"/>
    <cellStyle name="Normal 2 5 2 5 3" xfId="7586" xr:uid="{84E42B2A-07BD-4964-A007-3C8DEC1C5F2F}"/>
    <cellStyle name="Normal 2 5 2 6" xfId="2382" xr:uid="{53F4BDDB-78E8-4B5D-A89C-2FAC1ACBF55E}"/>
    <cellStyle name="Normal 2 5 2 6 2" xfId="5226" xr:uid="{22E28E7A-E866-4194-843C-14662E054207}"/>
    <cellStyle name="Normal 2 5 2 6 2 2" xfId="9992" xr:uid="{B6923942-2F19-4939-B9A7-4F25D953B87B}"/>
    <cellStyle name="Normal 2 5 2 6 3" xfId="7763" xr:uid="{33B9A60F-2EE3-4EC5-AD98-790EEBC395C5}"/>
    <cellStyle name="Normal 2 5 2 7" xfId="2635" xr:uid="{3EA18918-809E-4A66-850F-E7C5990EB658}"/>
    <cellStyle name="Normal 2 5 2 7 2" xfId="5449" xr:uid="{ED71CD67-840A-419C-9098-BF91114097C4}"/>
    <cellStyle name="Normal 2 5 2 7 2 2" xfId="10177" xr:uid="{B28A5E21-8F2D-4D7A-A042-5C09544E748B}"/>
    <cellStyle name="Normal 2 5 2 7 3" xfId="7945" xr:uid="{F965174B-2475-4098-B59F-9C14F7F66813}"/>
    <cellStyle name="Normal 2 5 2 8" xfId="2890" xr:uid="{3025B8DA-6CE3-45FF-AE58-A77D3B9B90A9}"/>
    <cellStyle name="Normal 2 5 2 8 2" xfId="5668" xr:uid="{EA039EE3-FED6-4A98-90F0-E78D78949310}"/>
    <cellStyle name="Normal 2 5 2 8 2 2" xfId="10355" xr:uid="{4FD66DAF-1276-4228-84D8-0CC5B16FB7D4}"/>
    <cellStyle name="Normal 2 5 2 8 3" xfId="8122" xr:uid="{5FC5C96A-BC84-40FA-9CDE-A5885B3CA325}"/>
    <cellStyle name="Normal 2 5 2 9" xfId="3193" xr:uid="{1248B371-D4B4-4D8E-B1AC-FBF086875007}"/>
    <cellStyle name="Normal 2 5 2 9 2" xfId="5915" xr:uid="{A58B58BF-2E33-4EA0-ABDA-F4A4668A47BB}"/>
    <cellStyle name="Normal 2 5 2 9 2 2" xfId="10537" xr:uid="{CCEC4BD0-82DD-4116-A3B4-E23462A492A5}"/>
    <cellStyle name="Normal 2 5 2 9 3" xfId="8299" xr:uid="{2589BD0D-56B1-4768-99D3-4576A1963794}"/>
    <cellStyle name="Normal 2 5 3" xfId="665" xr:uid="{3E6F1AC7-A5F3-4E4F-8BDD-A1DDFE252053}"/>
    <cellStyle name="Normal 2 5 3 10" xfId="3929" xr:uid="{96FA87D3-92E3-49C3-B2A7-851DF37A8C92}"/>
    <cellStyle name="Normal 2 5 3 10 2" xfId="6512" xr:uid="{7529FC04-F020-41D4-8749-E55C389A1582}"/>
    <cellStyle name="Normal 2 5 3 10 2 2" xfId="11080" xr:uid="{E89E7892-CD84-4BB4-AFA4-FA47D62BD53E}"/>
    <cellStyle name="Normal 2 5 3 10 3" xfId="8837" xr:uid="{3712EBCE-5BBD-45F8-8902-5C3C5DAD5B9A}"/>
    <cellStyle name="Normal 2 5 3 11" xfId="4120" xr:uid="{95965671-0163-4F0B-9877-A606F9F50975}"/>
    <cellStyle name="Normal 2 5 3 11 2" xfId="6699" xr:uid="{8DB9B038-2674-4D00-83E3-2277CF051E02}"/>
    <cellStyle name="Normal 2 5 3 11 2 2" xfId="11267" xr:uid="{7E5DD88C-9CED-45C2-B10B-1289C7D8F746}"/>
    <cellStyle name="Normal 2 5 3 11 3" xfId="9024" xr:uid="{407ECEE6-F088-46F0-8612-292346D7AF14}"/>
    <cellStyle name="Normal 2 5 3 12" xfId="4374" xr:uid="{228EE771-9FE0-4BD6-B058-0B6017B0F667}"/>
    <cellStyle name="Normal 2 5 3 12 2" xfId="9266" xr:uid="{FE6153EB-6FE8-4F21-9CF5-CD507822F1AC}"/>
    <cellStyle name="Normal 2 5 3 13" xfId="7054" xr:uid="{F75E728E-A6FF-4AC7-A5A2-7390B7F9D029}"/>
    <cellStyle name="Normal 2 5 3 14" xfId="12463" xr:uid="{A59D0A7E-A727-4E09-A9AB-B44E3FC2764A}"/>
    <cellStyle name="Normal 2 5 3 15" xfId="18111" xr:uid="{F6A68A38-8AF5-4D5B-B592-FE6426C0D11F}"/>
    <cellStyle name="Normal 2 5 3 16" xfId="1373" xr:uid="{F8D450FF-6C47-4001-947A-AC2A503504A1}"/>
    <cellStyle name="Normal 2 5 3 2" xfId="1675" xr:uid="{4308D09B-4170-4329-A04A-65F59040F9F5}"/>
    <cellStyle name="Normal 2 5 3 2 2" xfId="4597" xr:uid="{EA26B79D-5279-48D1-8B07-637A17446C73}"/>
    <cellStyle name="Normal 2 5 3 2 2 2" xfId="9455" xr:uid="{27FB3DB4-8504-483D-988E-2B4E6BA83D8A}"/>
    <cellStyle name="Normal 2 5 3 2 3" xfId="7231" xr:uid="{918A8F25-0358-415D-A164-AFA877495ACE}"/>
    <cellStyle name="Normal 2 5 3 3" xfId="1905" xr:uid="{1E98D7D5-A1B2-4ECF-96FB-5D4CECB326C3}"/>
    <cellStyle name="Normal 2 5 3 3 2" xfId="4808" xr:uid="{7594F4B5-BD75-44F7-B7AE-48B24B33C47B}"/>
    <cellStyle name="Normal 2 5 3 3 2 2" xfId="9634" xr:uid="{63E66A64-A632-4D76-8C4A-3C34BF5E80DD}"/>
    <cellStyle name="Normal 2 5 3 3 3" xfId="7408" xr:uid="{2D943893-69F8-4818-BB86-30DA2708AE81}"/>
    <cellStyle name="Normal 2 5 3 4" xfId="2132" xr:uid="{A7A04555-3D89-4318-9740-23FBF6B2AA28}"/>
    <cellStyle name="Normal 2 5 3 4 2" xfId="5009" xr:uid="{A5A4D852-18C2-4AF6-83D2-F66F5C4392FD}"/>
    <cellStyle name="Normal 2 5 3 4 2 2" xfId="9812" xr:uid="{A18C71AD-5D60-44D4-BECA-A8AB403F7A84}"/>
    <cellStyle name="Normal 2 5 3 4 3" xfId="7585" xr:uid="{AACCE974-F894-4EE3-8DAC-8A0847482F1C}"/>
    <cellStyle name="Normal 2 5 3 5" xfId="2381" xr:uid="{56F7BA4C-8ECF-436C-A451-149C14DDED4A}"/>
    <cellStyle name="Normal 2 5 3 5 2" xfId="5225" xr:uid="{1C438B76-D4F0-4612-A7AF-5814077BC903}"/>
    <cellStyle name="Normal 2 5 3 5 2 2" xfId="9991" xr:uid="{D79A1107-AA71-4B29-A8CB-EF2878A12AE2}"/>
    <cellStyle name="Normal 2 5 3 5 2 3" xfId="26620" xr:uid="{BA9A08E3-863C-4524-BA4F-14C783472B24}"/>
    <cellStyle name="Normal 2 5 3 5 3" xfId="7762" xr:uid="{302443CC-41F3-45C9-8A55-0A213EBF11E4}"/>
    <cellStyle name="Normal 2 5 3 6" xfId="2634" xr:uid="{1A304230-F2E1-4616-955D-0A6BB352FBA2}"/>
    <cellStyle name="Normal 2 5 3 6 2" xfId="5448" xr:uid="{34AB17D2-779A-4995-806B-F27CB6D6AEA8}"/>
    <cellStyle name="Normal 2 5 3 6 2 2" xfId="10176" xr:uid="{3706566E-1A1C-40F2-937C-F379A63979C2}"/>
    <cellStyle name="Normal 2 5 3 6 3" xfId="7944" xr:uid="{2D9086DB-B943-4C2B-ACBB-27652D22F4E8}"/>
    <cellStyle name="Normal 2 5 3 7" xfId="2889" xr:uid="{A7953ABC-29B6-4D02-9FDA-73B1A237D7CB}"/>
    <cellStyle name="Normal 2 5 3 7 2" xfId="5667" xr:uid="{242D2C10-CB01-40E1-9BDF-AE4166BC752E}"/>
    <cellStyle name="Normal 2 5 3 7 2 2" xfId="10354" xr:uid="{9B0DC674-67C5-4DC3-8B28-678933FD755A}"/>
    <cellStyle name="Normal 2 5 3 7 3" xfId="8121" xr:uid="{B84F717C-CB8E-4CB8-8842-AC5675F462DE}"/>
    <cellStyle name="Normal 2 5 3 8" xfId="3192" xr:uid="{C575C11E-4F3C-4F9C-AA1F-69B8650E3941}"/>
    <cellStyle name="Normal 2 5 3 8 2" xfId="5914" xr:uid="{283C1970-7D03-4906-9DF9-CB3F6556D6EC}"/>
    <cellStyle name="Normal 2 5 3 8 2 2" xfId="10536" xr:uid="{F5CC283B-3521-4A66-865B-632360A2F0E0}"/>
    <cellStyle name="Normal 2 5 3 8 3" xfId="8298" xr:uid="{6FBD008C-DC87-437E-8AE6-FF2EE06674D0}"/>
    <cellStyle name="Normal 2 5 3 9" xfId="3465" xr:uid="{07AB23BC-FE9A-4059-B5FA-13904B50517E}"/>
    <cellStyle name="Normal 2 5 3 9 2" xfId="6135" xr:uid="{3359426B-E477-4C90-9811-DA9AD993CFB4}"/>
    <cellStyle name="Normal 2 5 3 9 2 2" xfId="10717" xr:uid="{486B1E0B-1B19-4310-90A2-BAE0CC833F37}"/>
    <cellStyle name="Normal 2 5 3 9 3" xfId="8475" xr:uid="{372A38F7-C996-43AB-8ACD-D123744EE910}"/>
    <cellStyle name="Normal 2 5 4" xfId="1299" xr:uid="{6C806EC9-67A7-4910-AAAE-DDAD250C4BDE}"/>
    <cellStyle name="Normal 2 5 4 2" xfId="30630" xr:uid="{AB3A6A82-F0D9-468A-8345-F1C82CF10ADA}"/>
    <cellStyle name="Normal 2 5 4 3 2 4 2 2 2 2 2 2 2 2 2 2 2 2 2 2 2 3 2 2 3 2 2 2 2 2 2 2 2 3 2" xfId="28344" xr:uid="{0CB318D8-3752-4E29-8E8B-CE3CC43DAA0C}"/>
    <cellStyle name="Normal 2 5 4 3 2 4 2 2 2 2 2 3 2 2 2 2 2 2 3 2 2 2 2 3 2 2 3 2 2 2 2 2 2 2 2 3 2" xfId="28347" xr:uid="{B0599EC4-E5EF-420F-AC0A-36BFB61E6538}"/>
    <cellStyle name="Normal 2 5 4 3 2 4 2 2 2 2 2 3 2 2 2 2 2 2 3 2 2 2 2 4 2 2 2 3 2 2 2 2 2 2 2 2 3 2" xfId="28231" xr:uid="{0D6106FB-F52D-4133-BC0A-F4E034880915}"/>
    <cellStyle name="Normal 2 5 5" xfId="31385" xr:uid="{84C9C8F3-8496-4A75-88CF-DA652CA440E6}"/>
    <cellStyle name="Normal 2 5 6" xfId="1192" xr:uid="{CE1141FF-05E4-4567-961C-39FE2B1C856D}"/>
    <cellStyle name="Normal 2 5 7 2 2" xfId="28426" xr:uid="{36E2F82E-EE15-4E19-B29F-8CC151BE6A45}"/>
    <cellStyle name="Normal 2 5 8" xfId="26863" xr:uid="{6AC1317C-7754-4805-98EF-40F92E8EE32F}"/>
    <cellStyle name="Normal 2 6" xfId="475" xr:uid="{FCE33D9E-1088-441F-9D47-74EEBA08837B}"/>
    <cellStyle name="Normal 2 6 2" xfId="12214" xr:uid="{B4B71D00-5260-49D9-8799-CA75693DB550}"/>
    <cellStyle name="Normal 2 6 3" xfId="31365" xr:uid="{EDC59CC0-C0ED-4E45-A662-15455BCF1CC6}"/>
    <cellStyle name="Normal 2 7" xfId="635" xr:uid="{4B71C111-DDA5-4A1E-801C-351787037090}"/>
    <cellStyle name="Normal 2 7 2" xfId="31947" xr:uid="{B2C3CF21-314A-4218-BACC-3119CFCE12E4}"/>
    <cellStyle name="Normal 2 7 2 2" xfId="32742" xr:uid="{E83CE102-02A5-4D0E-A75E-A50C678FF3DA}"/>
    <cellStyle name="Normal 2 7 3" xfId="32343" xr:uid="{DBE6B796-AFD7-4D5C-A88D-10737FF76F07}"/>
    <cellStyle name="Normal 2 7 4" xfId="31538" xr:uid="{2A306D6E-65A0-4F9D-9881-854758827E2A}"/>
    <cellStyle name="Normal 2 7 5" xfId="1351" xr:uid="{4E48321C-6478-4935-8641-96011854333E}"/>
    <cellStyle name="Normal 2 8" xfId="7019" xr:uid="{5E0FA3E0-A971-4682-B191-0B1A6FE13908}"/>
    <cellStyle name="Normal 2 8 2" xfId="31590" xr:uid="{15C898EC-C8E2-49AC-8F38-DE3BA615E24B}"/>
    <cellStyle name="Normal 2 8 3" xfId="30591" xr:uid="{5E6FC9D8-EB4C-42E7-8AB7-294208BE435A}"/>
    <cellStyle name="Normal 2 8 8" xfId="63" xr:uid="{97A2E7B7-231F-4448-B368-6A1A231A60E4}"/>
    <cellStyle name="Normal 2 9" xfId="6921" xr:uid="{38903A67-CAB4-4FD5-9147-E39FFF54ACBF}"/>
    <cellStyle name="Normal 20" xfId="476" xr:uid="{1D6887CA-1399-4191-A95B-30A378E95AC9}"/>
    <cellStyle name="Normal 20 10" xfId="85" xr:uid="{C625B199-453B-420D-9B51-1D10042F236F}"/>
    <cellStyle name="Normal 20 2" xfId="477" xr:uid="{284878B4-D62B-4790-9CEC-7C7A26925F35}"/>
    <cellStyle name="Normal 20 2 2" xfId="668" xr:uid="{654DD466-E823-4BEA-9884-C39FEC6E1D40}"/>
    <cellStyle name="Normal 20 2 3" xfId="30257" xr:uid="{F601A304-8660-44C1-8589-9FF19AE423CC}"/>
    <cellStyle name="Normal 20 3" xfId="478" xr:uid="{D35B753F-8DD2-4D32-B591-C61E3EBC9578}"/>
    <cellStyle name="Normal 20 3 2" xfId="30258" xr:uid="{5348581F-B958-42BA-8533-812AA90F8684}"/>
    <cellStyle name="Normal 20 3 3" xfId="30103" xr:uid="{382F780A-7FD0-48FD-87BD-19742D60AA79}"/>
    <cellStyle name="Normal 20 4" xfId="877" xr:uid="{FE95B0B7-6CDD-4920-ABC2-0C787AD4EE26}"/>
    <cellStyle name="Normal 20 4 2" xfId="31540" xr:uid="{17E67ECA-2513-4FE2-B4F4-8F88BCE21550}"/>
    <cellStyle name="Normal 20 5" xfId="3733" xr:uid="{5C9B9A7F-FAA2-4978-90D2-47A578AA270F}"/>
    <cellStyle name="Normal 20 5 2" xfId="6345" xr:uid="{007D3E05-F573-4FC3-92CF-5123C08CEDF8}"/>
    <cellStyle name="Normal 20 5 2 2" xfId="10913" xr:uid="{1BB841CE-6DE6-41F2-9A86-7A2DE920BFAB}"/>
    <cellStyle name="Normal 20 5 3" xfId="8670" xr:uid="{A3ECE102-E9BE-4D50-B69A-E95CC9A740E6}"/>
    <cellStyle name="Normal 20 5 4" xfId="30256" xr:uid="{91B42E00-40C9-4986-957A-D7A88C04CE0B}"/>
    <cellStyle name="Normal 20 6" xfId="24535" xr:uid="{A816BD78-214D-4EC5-B242-24A111DD460E}"/>
    <cellStyle name="Normal 20 6 2" xfId="31317" xr:uid="{11B583B9-1790-462B-8A58-75BC18F4BE19}"/>
    <cellStyle name="Normal 200" xfId="4183" xr:uid="{D4089FE2-7510-45CA-9C4E-B2A08D22CE33}"/>
    <cellStyle name="Normal 200 2" xfId="9085" xr:uid="{420FF6BB-FAF1-4D86-B832-450BAFBCA232}"/>
    <cellStyle name="Normal 201" xfId="4187" xr:uid="{E0FBC76F-BC71-4F43-8433-CBD8D794B351}"/>
    <cellStyle name="Normal 201 2" xfId="9088" xr:uid="{7FC29227-7F43-4532-BA29-16078EA98EDC}"/>
    <cellStyle name="Normal 201 4" xfId="29907" xr:uid="{F9BD1AC2-6340-42BE-B526-A5E30273FBB6}"/>
    <cellStyle name="Normal 201 4 2" xfId="29928" xr:uid="{C7C40B3F-9DAA-4DD3-A354-8FAC8262E872}"/>
    <cellStyle name="Normal 202" xfId="4189" xr:uid="{2B5D902B-6E1C-4B4F-A238-3E1A0E77C41B}"/>
    <cellStyle name="Normal 202 2" xfId="9090" xr:uid="{B227B12A-842B-4C00-AB79-7DF49C2705C9}"/>
    <cellStyle name="Normal 202 4" xfId="29908" xr:uid="{6F5BAC01-CE1A-49FA-B46D-C991218C6993}"/>
    <cellStyle name="Normal 202 4 2" xfId="29929" xr:uid="{3B7C1D1E-5970-40D9-B773-8FA8E72615F2}"/>
    <cellStyle name="Normal 203" xfId="4195" xr:uid="{1CBBAF41-5787-4934-A853-3AD9983C3FFE}"/>
    <cellStyle name="Normal 203 2" xfId="9093" xr:uid="{2C8C4CFA-93A1-495B-8930-6A768179D6E9}"/>
    <cellStyle name="Normal 204" xfId="4201" xr:uid="{4E6E999B-A8D4-4A8F-8CD9-BD8CAACA0A6D}"/>
    <cellStyle name="Normal 204 2" xfId="9099" xr:uid="{B703600E-698E-404B-AF4C-37F594915E94}"/>
    <cellStyle name="Normal 204 4" xfId="29909" xr:uid="{5682B9F9-E88F-4BE5-AD6E-F9E9590D00A3}"/>
    <cellStyle name="Normal 204 4 2" xfId="29930" xr:uid="{B6FD616E-CCE8-4040-A818-B1E3B7A55393}"/>
    <cellStyle name="Normal 205" xfId="4198" xr:uid="{050C6020-1A3C-4850-990E-F1DAB14EDE7A}"/>
    <cellStyle name="Normal 205 2" xfId="9096" xr:uid="{4373CEC3-D253-4A83-97D1-EEEF0780BD1A}"/>
    <cellStyle name="Normal 205 3" xfId="31543" xr:uid="{A5F654CA-2CC1-42E3-9691-AB39CB8CE9DB}"/>
    <cellStyle name="Normal 205 4" xfId="30033" xr:uid="{25E57B23-4DE7-46B3-884F-845CF66046F4}"/>
    <cellStyle name="Normal 205 5" xfId="29910" xr:uid="{0D4056B8-AF17-4DFE-8C3C-A4F2726526FC}"/>
    <cellStyle name="Normal 205 5 2" xfId="29931" xr:uid="{6932F71F-B68C-4CC8-ACD2-C1718FF898A3}"/>
    <cellStyle name="Normal 206" xfId="4197" xr:uid="{C8A19C0C-5F0A-437C-A2BF-1E230B403018}"/>
    <cellStyle name="Normal 206 2" xfId="9095" xr:uid="{82B8D67A-64FB-4429-B486-0A72C915B084}"/>
    <cellStyle name="Normal 206 3" xfId="31544" xr:uid="{76B01AEE-902F-4C05-920F-C14570315828}"/>
    <cellStyle name="Normal 206 5" xfId="29911" xr:uid="{77B7E4BD-7F9F-4BC2-9611-5D010B7D3432}"/>
    <cellStyle name="Normal 206 5 2" xfId="29932" xr:uid="{892A27DC-0F95-462B-8B00-7ACBDAB6EBBB}"/>
    <cellStyle name="Normal 207" xfId="4207" xr:uid="{65380B3C-08BE-4371-B0C2-95A8044F07BC}"/>
    <cellStyle name="Normal 207 2" xfId="9105" xr:uid="{B2403B29-2108-4043-9E77-4B9855B59746}"/>
    <cellStyle name="Normal 207 4" xfId="29912" xr:uid="{1F5781D6-6527-4845-B85B-9E3F4A0AAA05}"/>
    <cellStyle name="Normal 207 4 2" xfId="29933" xr:uid="{5674BC68-EAFF-4F2C-A077-2D5AD2321F14}"/>
    <cellStyle name="Normal 208" xfId="4208" xr:uid="{DA5515DF-8C20-49E9-A0E9-4894E14F4FDF}"/>
    <cellStyle name="Normal 208 2" xfId="9106" xr:uid="{D41DD66A-8343-40C6-9B98-F7C28EE12C5B}"/>
    <cellStyle name="Normal 208 4" xfId="29913" xr:uid="{A4AEFB04-0AB2-479B-85FC-ED879AF75CC9}"/>
    <cellStyle name="Normal 208 4 2" xfId="29934" xr:uid="{91D7A81A-0C1B-4375-9150-A752ECC31B34}"/>
    <cellStyle name="Normal 209" xfId="4210" xr:uid="{5FBEB48D-F506-436F-A7E4-E254C8B01967}"/>
    <cellStyle name="Normal 209 2" xfId="9108" xr:uid="{35137A77-504C-4AC9-831E-61BBC2E48D8F}"/>
    <cellStyle name="Normal 209 4" xfId="29914" xr:uid="{11ED1ACD-C43F-4A82-8031-1A6E44640FC9}"/>
    <cellStyle name="Normal 209 4 2" xfId="29935" xr:uid="{1AD036ED-359F-418D-BC1C-F45CA0A5F620}"/>
    <cellStyle name="Normal 21" xfId="479" xr:uid="{EE18FB21-35AE-4F00-8D0D-9A012145913C}"/>
    <cellStyle name="Normal 21 10" xfId="33453" xr:uid="{927AF39C-3ADC-461A-A96C-84638737F8F7}"/>
    <cellStyle name="Normal 21 11" xfId="33766" xr:uid="{6439720C-A929-4DF9-8ADF-1D780AFF212B}"/>
    <cellStyle name="Normal 21 16" xfId="86" xr:uid="{CFF96A8A-D88C-42DD-8663-92CBD3508509}"/>
    <cellStyle name="Normal 21 2" xfId="480" xr:uid="{EAE1F82E-B5FF-4EAD-997C-10D53A98735C}"/>
    <cellStyle name="Normal 21 2 2" xfId="30511" xr:uid="{FED7306D-605A-4D99-B0E7-4734FCAC0560}"/>
    <cellStyle name="Normal 21 2 3" xfId="30710" xr:uid="{22E765D2-647C-4431-9058-F58DCA3B0E3B}"/>
    <cellStyle name="Normal 21 2 4" xfId="33730" xr:uid="{47531F7B-E815-41F1-A66A-66DA8471DAEB}"/>
    <cellStyle name="Normal 21 3" xfId="481" xr:uid="{BF8A4919-86E3-48C2-AAD1-8CA63A880AD8}"/>
    <cellStyle name="Normal 21 3 2" xfId="30556" xr:uid="{04F33E2B-4A02-4317-9A86-1FA111BE8BF6}"/>
    <cellStyle name="Normal 21 3 3" xfId="30753" xr:uid="{EC74D634-66A5-447C-8CC4-7B787D02C6F1}"/>
    <cellStyle name="Normal 21 4" xfId="12558" xr:uid="{CA1F88D2-2EDB-42F7-8E1D-BD633F8162AF}"/>
    <cellStyle name="Normal 21 4 2" xfId="30259" xr:uid="{A42D438D-F845-4064-88E1-C508D08F0A9B}"/>
    <cellStyle name="Normal 21 5" xfId="24536" xr:uid="{1DD07782-4E81-493C-B871-ED080E1C4199}"/>
    <cellStyle name="Normal 21 5 2" xfId="30471" xr:uid="{2D71F9C4-C52C-4E12-AECC-471AF557DA06}"/>
    <cellStyle name="Normal 21 6" xfId="30674" xr:uid="{CD04C743-B149-49FB-B6C2-BF8801A5E5FA}"/>
    <cellStyle name="Normal 21 7" xfId="31060" xr:uid="{C09DE47A-FA66-4FCC-91E1-2D1C21F88CB1}"/>
    <cellStyle name="Normal 21 8" xfId="31304" xr:uid="{4415A58D-1211-4C68-9C19-FD7036AA6911}"/>
    <cellStyle name="Normal 21 9" xfId="33233" xr:uid="{FA126F6B-B333-470D-99ED-2A89DD6911E5}"/>
    <cellStyle name="Normal 210" xfId="4211" xr:uid="{24B5A354-2C35-4BC9-8DFB-7BA0E41CBDB3}"/>
    <cellStyle name="Normal 210 2" xfId="9109" xr:uid="{71C513B3-ECFE-4295-9F55-A580269A6181}"/>
    <cellStyle name="Normal 210 4" xfId="29915" xr:uid="{A55EF35C-D5CF-422B-9B70-FD21B7B051F2}"/>
    <cellStyle name="Normal 210 4 2" xfId="29936" xr:uid="{670D2519-0D67-4A1A-8D84-4B65A98596CC}"/>
    <cellStyle name="Normal 211" xfId="4209" xr:uid="{2EF522A1-0FDE-4767-9B05-23F5711F2335}"/>
    <cellStyle name="Normal 211 2" xfId="9107" xr:uid="{A8187CBF-FE97-4FDC-AB31-7FD08A80C484}"/>
    <cellStyle name="Normal 212" xfId="4215" xr:uid="{225F73AD-E9E0-4DD5-BBF6-D3F84357C5CE}"/>
    <cellStyle name="Normal 212 2" xfId="9113" xr:uid="{FC8D6ACC-E848-4175-92E9-3635970F0F2E}"/>
    <cellStyle name="Normal 213" xfId="4217" xr:uid="{8E1554D1-7979-44FB-B172-67490E3A5E1A}"/>
    <cellStyle name="Normal 213 2" xfId="9115" xr:uid="{2F4BFE25-C99E-438C-AC5E-01355D1F661E}"/>
    <cellStyle name="Normal 214" xfId="4219" xr:uid="{05CC60B7-2C5D-4C65-A43E-28BD4F4111E9}"/>
    <cellStyle name="Normal 214 2" xfId="9117" xr:uid="{E6A0FED4-62F8-4F31-B2D9-07B1EDFFF025}"/>
    <cellStyle name="Normal 215" xfId="4218" xr:uid="{0C2171F3-8986-46C3-BAD1-321296885470}"/>
    <cellStyle name="Normal 215 2" xfId="9116" xr:uid="{933097CC-C73F-4AEB-89EB-F080CF4E5946}"/>
    <cellStyle name="Normal 215 4" xfId="29916" xr:uid="{F11BC1FE-5696-4DE5-AE26-419AC010E516}"/>
    <cellStyle name="Normal 215 4 2" xfId="29937" xr:uid="{D18C6332-A616-4658-8EE1-AE114587FB3F}"/>
    <cellStyle name="Normal 216" xfId="4223" xr:uid="{E0D95631-5F8D-4026-A164-0F87A35C8965}"/>
    <cellStyle name="Normal 216 2" xfId="9121" xr:uid="{326D816F-7B2C-4EA8-8635-129068B99202}"/>
    <cellStyle name="Normal 217" xfId="4216" xr:uid="{412495B2-3758-4C72-95C7-B6BF90BB82C8}"/>
    <cellStyle name="Normal 217 2" xfId="9114" xr:uid="{EA7E5977-C20D-43B8-ACC4-0870473776E7}"/>
    <cellStyle name="Normal 217 4" xfId="29917" xr:uid="{AA11FA8B-BD27-4562-8B97-D62A7CD981BF}"/>
    <cellStyle name="Normal 217 4 2" xfId="29938" xr:uid="{F6883B1C-E0A6-4C7B-B985-A65A711F4F41}"/>
    <cellStyle name="Normal 218" xfId="4224" xr:uid="{C5819251-353B-436D-A989-A04423613F8A}"/>
    <cellStyle name="Normal 218 2" xfId="9122" xr:uid="{A49BC089-6E55-4E66-A540-313FDD114BC4}"/>
    <cellStyle name="Normal 219" xfId="5173" xr:uid="{8361FB00-B1D6-4026-86EC-74365E552180}"/>
    <cellStyle name="Normal 219 2" xfId="9954" xr:uid="{261B3B8B-2974-4E4B-A859-5B1CE15E1B3A}"/>
    <cellStyle name="Normal 22" xfId="52" xr:uid="{08AD70B5-6A53-4648-82E4-ABB6D0BBEE00}"/>
    <cellStyle name="Normal 22 2" xfId="482" xr:uid="{A751A5C9-2E0D-4FD2-8622-F1A1C147CA95}"/>
    <cellStyle name="Normal 22 2 2" xfId="483" xr:uid="{10642542-B7FF-4075-8AFD-DE7CFA942147}"/>
    <cellStyle name="Normal 22 2 3" xfId="1300" xr:uid="{48C54F82-94AD-4791-B36E-D4B1B64CB398}"/>
    <cellStyle name="Normal 22 3" xfId="627" xr:uid="{F90C4C97-C105-427B-B49A-1C6EB1AEFBDD}"/>
    <cellStyle name="Normal 22 3 2" xfId="31391" xr:uid="{3518B7B9-AE73-448A-A5BE-E2F67EBC6FEF}"/>
    <cellStyle name="Normal 22 4" xfId="878" xr:uid="{5C1474C2-061B-4D1B-9936-8781A6FA029F}"/>
    <cellStyle name="Normal 22 5" xfId="24537" xr:uid="{00021F87-D6FA-4C07-93F3-9EA855C61E18}"/>
    <cellStyle name="Normal 22 6" xfId="1085" xr:uid="{B106B7AF-89B4-4D96-A857-BE9E57F5799F}"/>
    <cellStyle name="Normal 220" xfId="4329" xr:uid="{5C73F7B7-39D2-4B3C-971F-8CAED8A6E7EA}"/>
    <cellStyle name="Normal 220 2" xfId="9224" xr:uid="{5313B000-F9D9-492C-9CBF-08ADE230EE62}"/>
    <cellStyle name="Normal 221" xfId="6769" xr:uid="{E1F1FB62-6AC5-402D-8A27-063839A96386}"/>
    <cellStyle name="Normal 221 2" xfId="11337" xr:uid="{BCB2E6E1-09B8-4CE2-B5F2-EBD81BF7C5DE}"/>
    <cellStyle name="Normal 221 4" xfId="29918" xr:uid="{D43119AD-9B53-416A-8E50-C2E60211AA52}"/>
    <cellStyle name="Normal 221 4 2" xfId="29939" xr:uid="{786BA2C6-CC14-4920-9EA7-46E55ED21FCC}"/>
    <cellStyle name="Normal 222" xfId="6914" xr:uid="{B9595865-25C6-4046-B288-FB7E70F9F8E7}"/>
    <cellStyle name="Normal 222 2" xfId="11476" xr:uid="{DECCB528-9F61-4C2E-9E5F-F886752DF6CF}"/>
    <cellStyle name="Normal 222 4" xfId="29919" xr:uid="{E2D6BDB7-F789-431D-936A-A0DDAAE53A3A}"/>
    <cellStyle name="Normal 222 4 2" xfId="29940" xr:uid="{E643A64D-7CD7-43A4-8389-5A3350ADFD6D}"/>
    <cellStyle name="Normal 223" xfId="6916" xr:uid="{50281E57-459B-4571-B5C8-2C99E590DAD8}"/>
    <cellStyle name="Normal 223 2" xfId="11478" xr:uid="{05E6C5A3-C116-4235-BD0A-B72C0554390F}"/>
    <cellStyle name="Normal 223 4" xfId="29920" xr:uid="{48F9BB6B-7843-46D1-AAAE-50A9E3B265FB}"/>
    <cellStyle name="Normal 223 4 2" xfId="29941" xr:uid="{9AB63DE3-FD79-4C0D-A913-93D71E7B6546}"/>
    <cellStyle name="Normal 224" xfId="6778" xr:uid="{D19826AE-36F5-46C9-8960-E7ECA5BA623F}"/>
    <cellStyle name="Normal 224 2" xfId="11346" xr:uid="{15BA63E8-2145-4A5A-9EE6-1BD52990CCC7}"/>
    <cellStyle name="Normal 225" xfId="7020" xr:uid="{C1FA3EAC-41BA-4A6E-9B6C-ECCC328BB7D3}"/>
    <cellStyle name="Normal 226" xfId="11505" xr:uid="{4D43740D-61F7-493B-8A90-A1E95A400D75}"/>
    <cellStyle name="Normal 227" xfId="6917" xr:uid="{A70A2917-AA1A-41D2-B0C2-4CA9F6741457}"/>
    <cellStyle name="Normal 227 3" xfId="29905" xr:uid="{2091148F-7B72-4A6F-BF7F-2F6BFD393629}"/>
    <cellStyle name="Normal 227 3 2" xfId="29927" xr:uid="{9A894F18-BCD0-415B-A1FA-E5D6E9DCBCD6}"/>
    <cellStyle name="Normal 228" xfId="12205" xr:uid="{D732F8EA-AAB9-4E6E-B858-3DE7C13714AE}"/>
    <cellStyle name="Normal 229" xfId="12225" xr:uid="{5D52740A-0E76-43A6-BCF3-3882F68F6E2F}"/>
    <cellStyle name="Normal 23" xfId="484" xr:uid="{0A47EEE1-C2E9-4A43-806D-BAC56790E321}"/>
    <cellStyle name="Normal 23 10" xfId="3133" xr:uid="{421F27FF-5097-4D89-894A-9B35CBB4FBB5}"/>
    <cellStyle name="Normal 23 10 2" xfId="5867" xr:uid="{D691C0AF-FBEB-4251-BCD6-E013025875D4}"/>
    <cellStyle name="Normal 23 10 2 2" xfId="10502" xr:uid="{77A134E9-3CFD-4411-BCCE-26EE760BBACC}"/>
    <cellStyle name="Normal 23 10 3" xfId="8265" xr:uid="{DD3FAC4B-48BE-43C4-AAF1-B3555685512C}"/>
    <cellStyle name="Normal 23 11" xfId="3422" xr:uid="{5F96EA45-9E7F-4C50-94C0-1B38530B77AF}"/>
    <cellStyle name="Normal 23 11 2" xfId="6098" xr:uid="{694199F9-FD4A-471B-B8B8-A75F4D856423}"/>
    <cellStyle name="Normal 23 11 2 2" xfId="10683" xr:uid="{9DF7AF8E-B5FA-4149-A521-BE360EB9B994}"/>
    <cellStyle name="Normal 23 11 3" xfId="8442" xr:uid="{2CB32FB4-DE4C-4309-9715-612D28E8BDE4}"/>
    <cellStyle name="Normal 23 12" xfId="3735" xr:uid="{9EFADBE9-CD57-4C13-B5A3-18B10DBCE3AB}"/>
    <cellStyle name="Normal 23 12 2" xfId="6347" xr:uid="{0FD52E4C-5DBA-4A61-94B0-43F02EF1904A}"/>
    <cellStyle name="Normal 23 12 2 2" xfId="10915" xr:uid="{8603353C-1751-40ED-A1CC-3331F1D99186}"/>
    <cellStyle name="Normal 23 12 3" xfId="8672" xr:uid="{F1686AF2-32C9-4544-A831-E83EC0A1CFD9}"/>
    <cellStyle name="Normal 23 13" xfId="3895" xr:uid="{2D0E7214-417F-4F41-AAE7-BD64E2F97224}"/>
    <cellStyle name="Normal 23 13 2" xfId="6479" xr:uid="{4F96FDF3-A1CB-49E9-9BDB-F31C41392FEF}"/>
    <cellStyle name="Normal 23 13 2 2" xfId="11047" xr:uid="{8BBB6AE0-DA51-4113-B2B3-52E054002CEE}"/>
    <cellStyle name="Normal 23 13 3" xfId="8804" xr:uid="{5BACC1ED-FE20-4F2B-B225-0EB75C39F470}"/>
    <cellStyle name="Normal 23 14" xfId="4083" xr:uid="{87028353-1E46-4CA1-987A-81245C38D134}"/>
    <cellStyle name="Normal 23 14 2" xfId="6663" xr:uid="{9CD99A5F-D5C1-44AA-9654-7DFEBE079735}"/>
    <cellStyle name="Normal 23 14 2 2" xfId="11231" xr:uid="{581D8800-4739-4362-B42B-49325BCC5E39}"/>
    <cellStyle name="Normal 23 14 3" xfId="8988" xr:uid="{F4E5B32C-6303-48BA-AAA4-6B3075061259}"/>
    <cellStyle name="Normal 23 15" xfId="4333" xr:uid="{8043F94A-25E2-47A8-882C-2CC3B2D4B1D1}"/>
    <cellStyle name="Normal 23 15 2" xfId="9228" xr:uid="{7153F4EE-76AC-409C-A1B4-1E85D67902BC}"/>
    <cellStyle name="Normal 23 16" xfId="7021" xr:uid="{5EF40583-DECD-4EB3-AE41-747531347DB6}"/>
    <cellStyle name="Normal 23 17" xfId="12399" xr:uid="{96EDC7FA-B6E0-4356-97DE-23F87AAB9781}"/>
    <cellStyle name="Normal 23 18" xfId="18070" xr:uid="{F6ED292C-692D-48AE-8940-DCD2B630A45D}"/>
    <cellStyle name="Normal 23 19" xfId="24538" xr:uid="{C89827FD-9311-4E18-B964-C05B557C75B9}"/>
    <cellStyle name="Normal 23 2" xfId="485" xr:uid="{4FD9C3FD-0AF6-4A26-87EE-D2F9D4D897C5}"/>
    <cellStyle name="Normal 23 2 2" xfId="3721" xr:uid="{306E79CA-8435-42B5-AAE6-20DB8A010FFC}"/>
    <cellStyle name="Normal 23 2 2 2" xfId="32700" xr:uid="{2CD8A00A-54D1-4059-BCAD-55EED7316659}"/>
    <cellStyle name="Normal 23 2 2 3" xfId="31905" xr:uid="{DBC5E832-7A21-4D1E-B30F-F5F6B8F302A4}"/>
    <cellStyle name="Normal 23 2 2 4" xfId="30260" xr:uid="{0111A01F-7F54-41F2-BF4B-A01335C793E9}"/>
    <cellStyle name="Normal 23 2 3" xfId="32301" xr:uid="{ABEAACDC-D3EE-4431-A80F-79D760CA2D47}"/>
    <cellStyle name="Normal 23 2 4" xfId="31501" xr:uid="{348A9BA8-458D-4A92-824F-15A2C3FA8351}"/>
    <cellStyle name="Normal 23 20" xfId="1301" xr:uid="{4E0D73CC-E18B-45B0-915E-785FF99831EE}"/>
    <cellStyle name="Normal 23 23" xfId="82" xr:uid="{3340EA00-8AA5-4F0D-8D30-861A089FAD9D}"/>
    <cellStyle name="Normal 23 3" xfId="486" xr:uid="{EB5ADB90-EB09-4D75-98A1-70B2EE9709A5}"/>
    <cellStyle name="Normal 23 3 2" xfId="30261" xr:uid="{FDD4F7B8-110D-4C17-987B-18691528D9E1}"/>
    <cellStyle name="Normal 23 3 2 2" xfId="32892" xr:uid="{4D4D65CD-4BBD-4B81-ACD8-3070624B3B48}"/>
    <cellStyle name="Normal 23 3 2 3" xfId="32097" xr:uid="{4B614ECC-344D-4DCD-99E8-B38A8587CA1B}"/>
    <cellStyle name="Normal 23 3 3" xfId="32493" xr:uid="{C0B25586-6819-438A-82E4-FC75EC091D90}"/>
    <cellStyle name="Normal 23 3 4" xfId="31702" xr:uid="{F0255A15-1149-4DFE-ACFD-6F9E0626D49E}"/>
    <cellStyle name="Normal 23 3 5" xfId="30106" xr:uid="{E31C83BD-C8E8-42FA-A28D-E5E013F37DF8}"/>
    <cellStyle name="Normal 23 4" xfId="1633" xr:uid="{BD3A6717-893B-47E0-8A61-C742519A2E08}"/>
    <cellStyle name="Normal 23 4 2" xfId="4562" xr:uid="{379EA5F6-3CF5-40D2-B6FB-A1B3501C2B3F}"/>
    <cellStyle name="Normal 23 4 2 2" xfId="9422" xr:uid="{38381941-D3F5-4936-AB36-ABD3494260D6}"/>
    <cellStyle name="Normal 23 4 3" xfId="7198" xr:uid="{1779D58C-E4BD-4301-9D3B-C853EB11A2D5}"/>
    <cellStyle name="Normal 23 5" xfId="1865" xr:uid="{7F6F7671-5049-477E-BDD6-D0D7FBCCF481}"/>
    <cellStyle name="Normal 23 5 2" xfId="4773" xr:uid="{0FDE6467-3104-42F1-A0F6-56B834BAB7DC}"/>
    <cellStyle name="Normal 23 5 2 2" xfId="9600" xr:uid="{8D3A3BF1-35F5-4569-B3AE-D6CAA5A3A4FD}"/>
    <cellStyle name="Normal 23 5 3" xfId="7375" xr:uid="{2302645F-83AA-4D61-A33B-B25BE066C7EF}"/>
    <cellStyle name="Normal 23 5 4" xfId="30563" xr:uid="{B4126007-1230-4DC6-8631-8B71289C0704}"/>
    <cellStyle name="Normal 23 6" xfId="2083" xr:uid="{04352F59-F6B2-45C8-AB5E-21C6700902BC}"/>
    <cellStyle name="Normal 23 6 2" xfId="4967" xr:uid="{F82C9338-3FD9-4FD6-8CC5-2140E1FAA1E7}"/>
    <cellStyle name="Normal 23 6 2 2" xfId="9778" xr:uid="{A5FFD220-43BB-4F8D-A205-137FFE73E90C}"/>
    <cellStyle name="Normal 23 6 3" xfId="7552" xr:uid="{7799A396-2AD0-42BE-B9EF-D8D04F4BEDCF}"/>
    <cellStyle name="Normal 23 7" xfId="2332" xr:uid="{CE7489D5-3A83-4EB7-B7F2-D938CBF7D9D4}"/>
    <cellStyle name="Normal 23 7 2" xfId="5184" xr:uid="{0EC208D5-4FEC-4D46-8F21-E65E8D1DCEA8}"/>
    <cellStyle name="Normal 23 7 2 2" xfId="9958" xr:uid="{D1FB1F1A-8608-44C7-9E14-F77650B9B06D}"/>
    <cellStyle name="Normal 23 7 3" xfId="7729" xr:uid="{7AC6CFCC-BDA0-43EA-B691-46B11E07E445}"/>
    <cellStyle name="Normal 23 8" xfId="2588" xr:uid="{F06C22D9-B8C2-4D84-A745-1D3DB631C8A2}"/>
    <cellStyle name="Normal 23 8 2" xfId="5408" xr:uid="{8EE2BF0F-E635-4825-AEBF-936D5DF3EB0E}"/>
    <cellStyle name="Normal 23 8 2 2" xfId="10142" xr:uid="{89F7E984-E30F-45A1-A4CE-FADB9BF76F17}"/>
    <cellStyle name="Normal 23 8 3" xfId="7911" xr:uid="{BA503678-05FF-43B9-8188-D4D38B4B2EF4}"/>
    <cellStyle name="Normal 23 9" xfId="2845" xr:uid="{DCA4B691-188D-4CB0-B5EE-6DA199A38193}"/>
    <cellStyle name="Normal 23 9 2" xfId="5629" xr:uid="{849A3E36-9E0B-4A30-9543-30FCE4D02739}"/>
    <cellStyle name="Normal 23 9 2 2" xfId="10321" xr:uid="{F0DEF183-D49E-4F8D-83BA-1A32FFF89D71}"/>
    <cellStyle name="Normal 23 9 3" xfId="8088" xr:uid="{C9439E6B-4A30-4845-897D-4FD690D4B51D}"/>
    <cellStyle name="Normal 230" xfId="12238" xr:uid="{81923354-E2A9-4AE6-BE78-17B4165C13D2}"/>
    <cellStyle name="Normal 231" xfId="12240" xr:uid="{63C24438-CB23-4FEC-8AF7-E2B83930C9D2}"/>
    <cellStyle name="Normal 232" xfId="12270" xr:uid="{54ADEDD2-8754-4B29-A6AF-4390DA4C589D}"/>
    <cellStyle name="Normal 233" xfId="12278" xr:uid="{90077159-50D1-4618-B1CD-38FF0127F070}"/>
    <cellStyle name="Normal 234" xfId="12290" xr:uid="{67CF6DD2-A12B-42D7-B919-6FF3BF1A0E79}"/>
    <cellStyle name="Normal 235" xfId="12443" xr:uid="{DCB25139-987C-412A-9C24-C0CB893B67D0}"/>
    <cellStyle name="Normal 236" xfId="12469" xr:uid="{5AD1A8F3-7C24-496E-BA91-C6217E194113}"/>
    <cellStyle name="Normal 237" xfId="12442" xr:uid="{337A1608-9BA4-4418-9DE1-E5B074FB1A8C}"/>
    <cellStyle name="Normal 238" xfId="12604" xr:uid="{E66274B2-D675-40C5-8A1D-8634535353F0}"/>
    <cellStyle name="Normal 239" xfId="1086" xr:uid="{6963F0B6-6F9E-40A0-A386-49809894F226}"/>
    <cellStyle name="Normal 239 2" xfId="12608" xr:uid="{BDE01456-074A-42E6-9CC3-87F544667A1B}"/>
    <cellStyle name="Normal 24" xfId="487" xr:uid="{867C34A7-503E-402E-81AB-E5ABF477F086}"/>
    <cellStyle name="Normal 24 10" xfId="2846" xr:uid="{8CCA9561-87E1-4F82-B0E9-237F28231AA4}"/>
    <cellStyle name="Normal 24 10 2" xfId="5630" xr:uid="{6D625985-8043-44DF-BB30-A029112E75E1}"/>
    <cellStyle name="Normal 24 10 2 2" xfId="10322" xr:uid="{94859C08-443A-4556-B1E2-773F9E935BCB}"/>
    <cellStyle name="Normal 24 10 3" xfId="8089" xr:uid="{F4F9EB68-AB04-4A1C-A135-653C55937817}"/>
    <cellStyle name="Normal 24 11" xfId="3134" xr:uid="{58CB9DA7-CE79-4DBA-A25F-395762F594A9}"/>
    <cellStyle name="Normal 24 11 2" xfId="5868" xr:uid="{39B44BDA-A765-4D84-9CDD-B75EAF9207BF}"/>
    <cellStyle name="Normal 24 11 2 2" xfId="10503" xr:uid="{565842EC-1D9E-40E2-980B-42F987DF8DB8}"/>
    <cellStyle name="Normal 24 11 3" xfId="8266" xr:uid="{F40CC7C2-6D2D-4F4F-AFBB-2AF97E06C0C3}"/>
    <cellStyle name="Normal 24 12" xfId="3423" xr:uid="{5AC7AAA8-0E71-413A-8F55-45CBB01FC5FB}"/>
    <cellStyle name="Normal 24 12 2" xfId="6099" xr:uid="{145F320E-82AD-4EA5-9ABE-9BDF630F7D6C}"/>
    <cellStyle name="Normal 24 12 2 2" xfId="10684" xr:uid="{BC0D18C5-0A61-4F54-A2D5-AC8312213D69}"/>
    <cellStyle name="Normal 24 12 3" xfId="8443" xr:uid="{71715412-2485-4055-B0F5-7C25744C1889}"/>
    <cellStyle name="Normal 24 13" xfId="3896" xr:uid="{07DB3A49-E3BA-4160-AF3D-73348F5B4A82}"/>
    <cellStyle name="Normal 24 13 2" xfId="6480" xr:uid="{B55117AC-FCB2-4937-929E-0A70F29FBCDB}"/>
    <cellStyle name="Normal 24 13 2 2" xfId="11048" xr:uid="{F75262FD-5A71-4831-9730-84EE510ECE11}"/>
    <cellStyle name="Normal 24 13 3" xfId="8805" xr:uid="{77BBBEB1-79FB-46BC-841B-5D02C5B7785D}"/>
    <cellStyle name="Normal 24 14" xfId="4084" xr:uid="{DF5946A2-FFB0-4E30-8F17-0935B21EDE4D}"/>
    <cellStyle name="Normal 24 14 2" xfId="6664" xr:uid="{8483654D-B588-40EC-AC4C-7F78657717B2}"/>
    <cellStyle name="Normal 24 14 2 2" xfId="11232" xr:uid="{DF3E278A-768F-46F2-95A2-63DD89574EF1}"/>
    <cellStyle name="Normal 24 14 3" xfId="8989" xr:uid="{FA000AB7-7B84-466B-A465-2C9B74D2A524}"/>
    <cellStyle name="Normal 24 15" xfId="4334" xr:uid="{CEE61C58-7A67-4948-8490-09C7524DE2B4}"/>
    <cellStyle name="Normal 24 15 2" xfId="9229" xr:uid="{22C45075-8514-4063-BE34-E5E61308E79D}"/>
    <cellStyle name="Normal 24 16" xfId="7022" xr:uid="{A14A02C8-F18C-481A-B14B-49A447AF3FFD}"/>
    <cellStyle name="Normal 24 17" xfId="12400" xr:uid="{88C4F8E1-8103-451E-A284-367510D6A6FB}"/>
    <cellStyle name="Normal 24 18" xfId="18071" xr:uid="{D25E644F-DD58-4761-954F-5DF3635C8420}"/>
    <cellStyle name="Normal 24 19" xfId="24539" xr:uid="{C018DC70-C6BD-4D28-A9B5-E81382AD35BC}"/>
    <cellStyle name="Normal 24 2" xfId="488" xr:uid="{F4F4F729-3ECE-415B-9889-4E761B03FC26}"/>
    <cellStyle name="Normal 24 2 2" xfId="31921" xr:uid="{12E1C60E-3002-4906-83F0-FD68B720A035}"/>
    <cellStyle name="Normal 24 2 2 2" xfId="32716" xr:uid="{E5040047-5EED-4E25-9566-584F93401B45}"/>
    <cellStyle name="Normal 24 2 3" xfId="913" xr:uid="{DE6501CE-C0FE-4F9D-A7BF-7CFC14F157A1}"/>
    <cellStyle name="Normal 24 2 3 2" xfId="32317" xr:uid="{94832CD9-27FF-43F8-B4D6-BD14BD327C8A}"/>
    <cellStyle name="Normal 24 2 4" xfId="31513" xr:uid="{E4AB2DE0-B1B6-4D1F-903B-307A1350AC51}"/>
    <cellStyle name="Normal 24 20" xfId="1302" xr:uid="{C2C9263C-5C7E-4AD1-9CDB-1370F353F8F2}"/>
    <cellStyle name="Normal 24 3" xfId="489" xr:uid="{F79510C2-A3F7-456E-9F34-73606EF67743}"/>
    <cellStyle name="Normal 24 3 2" xfId="32098" xr:uid="{650507FF-C128-48FF-BC0B-4F04FFFCC5DB}"/>
    <cellStyle name="Normal 24 3 2 2" xfId="32893" xr:uid="{AE362C26-D1A0-4DC8-87B4-52C14EA67BF0}"/>
    <cellStyle name="Normal 24 3 3" xfId="32494" xr:uid="{BB617628-7A55-4AFB-9494-458495C29361}"/>
    <cellStyle name="Normal 24 3 4" xfId="31703" xr:uid="{8F982AFE-5C11-457F-9CDF-664D0CCE1CBC}"/>
    <cellStyle name="Normal 24 4" xfId="879" xr:uid="{37E8E98C-5CD9-4823-87B1-ED21BF4760A3}"/>
    <cellStyle name="Normal 24 4 2" xfId="32598" xr:uid="{3C1CFF64-1A30-4FD7-BD0C-3666C0B8A1FF}"/>
    <cellStyle name="Normal 24 4 3" xfId="31804" xr:uid="{8D96B191-C11F-4ED1-9DA1-5BCEB4B01D4F}"/>
    <cellStyle name="Normal 24 5" xfId="1634" xr:uid="{BBB3C630-8EBD-4316-87D7-A439DBB2D868}"/>
    <cellStyle name="Normal 24 5 2" xfId="4563" xr:uid="{3B241549-E60A-4714-A08D-4E4FF6D85199}"/>
    <cellStyle name="Normal 24 5 2 2" xfId="9423" xr:uid="{36E10E31-3CC6-4C36-9846-94744B8614FE}"/>
    <cellStyle name="Normal 24 5 3" xfId="7199" xr:uid="{B1674C7E-973A-4872-8D6F-EB1AA7ED9BD2}"/>
    <cellStyle name="Normal 24 6" xfId="1866" xr:uid="{E70109A5-36FD-4631-80BF-5607EC98BCE6}"/>
    <cellStyle name="Normal 24 6 2" xfId="4774" xr:uid="{3A853130-C1D2-432B-966A-8D56A7EE09B5}"/>
    <cellStyle name="Normal 24 6 2 2" xfId="9601" xr:uid="{D9715696-5633-405E-91A2-529A764E77AE}"/>
    <cellStyle name="Normal 24 6 3" xfId="7376" xr:uid="{0958A054-B857-44F2-A5BD-6176FAF98234}"/>
    <cellStyle name="Normal 24 7" xfId="2084" xr:uid="{97494655-28A5-4120-B6F2-1E9B501CCB48}"/>
    <cellStyle name="Normal 24 7 2" xfId="4968" xr:uid="{A34993E0-CB0D-49CC-BE23-49A8310C6DDC}"/>
    <cellStyle name="Normal 24 7 2 2" xfId="9779" xr:uid="{FF229193-04BE-4AF3-A43A-2D2F6496B141}"/>
    <cellStyle name="Normal 24 7 3" xfId="7553" xr:uid="{083F14D8-175C-47D3-BBB5-FDAC55C675CC}"/>
    <cellStyle name="Normal 24 8" xfId="2333" xr:uid="{CE08C051-5C54-4C30-A04D-9E90D8316128}"/>
    <cellStyle name="Normal 24 8 2" xfId="5185" xr:uid="{3C1EA7B7-313A-4B46-BC61-F26B47472E2F}"/>
    <cellStyle name="Normal 24 8 2 2" xfId="9959" xr:uid="{A0DAB409-CC0A-4C08-BD87-65F4626D221F}"/>
    <cellStyle name="Normal 24 8 3" xfId="7730" xr:uid="{7F758619-E151-476C-BFAC-5F1092FE850F}"/>
    <cellStyle name="Normal 24 9" xfId="2589" xr:uid="{C2562D61-3E39-4C83-8618-5B2E26F7DECC}"/>
    <cellStyle name="Normal 24 9 2" xfId="5409" xr:uid="{9D83A6B0-C2C3-42BF-997A-B6C99DB6F79E}"/>
    <cellStyle name="Normal 24 9 2 2" xfId="10143" xr:uid="{DCAC38F1-82FA-4966-880F-CBBDA061BD50}"/>
    <cellStyle name="Normal 24 9 3" xfId="7912" xr:uid="{5D7D5588-F144-4D77-A2C4-BAD52509DE52}"/>
    <cellStyle name="Normal 240" xfId="12611" xr:uid="{419AE86C-69E2-472E-9333-E1BF1700354C}"/>
    <cellStyle name="Normal 241" xfId="12621" xr:uid="{0110BBF2-89BF-42D9-AF07-9C06FBD96622}"/>
    <cellStyle name="Normal 242" xfId="12563" xr:uid="{4DF6ED86-B114-4C3B-83BE-0A29A4EFC86F}"/>
    <cellStyle name="Normal 243" xfId="12593" xr:uid="{3EB4BD8D-96E4-47BE-8197-EFF70C0DD8E8}"/>
    <cellStyle name="Normal 244" xfId="12624" xr:uid="{4787632B-83C3-4C29-B84F-34148FE610AC}"/>
    <cellStyle name="Normal 245" xfId="12571" xr:uid="{B421E683-953E-4427-86C5-6CE99426822D}"/>
    <cellStyle name="Normal 246" xfId="12681" xr:uid="{63CDD548-C995-4E96-BFCF-D26AB6BCDCE8}"/>
    <cellStyle name="Normal 247" xfId="12685" xr:uid="{65535F68-0641-4528-B940-658D30528EA1}"/>
    <cellStyle name="Normal 248" xfId="12712" xr:uid="{DCE9779E-4F8A-4184-9059-FEC008F769E4}"/>
    <cellStyle name="Normal 249" xfId="1201" xr:uid="{C5C605E4-9143-47A5-B1EA-44BD9C0F0948}"/>
    <cellStyle name="Normal 249 2" xfId="17958" xr:uid="{CDD62524-3A63-43F1-9A96-7410792DEF11}"/>
    <cellStyle name="Normal 25" xfId="72" xr:uid="{015487D8-AFC0-4CEC-B2BD-2A4A73935B36}"/>
    <cellStyle name="Normal 25 2" xfId="490" xr:uid="{A6728ACC-50A4-4DB7-A863-E0B09F62F449}"/>
    <cellStyle name="Normal 25 2 2" xfId="31830" xr:uid="{C5DC8C24-1560-4EB5-B85A-4A231861BE58}"/>
    <cellStyle name="Normal 25 3" xfId="491" xr:uid="{CDD183DC-EFD3-41FF-9DD4-56B905CAB5D1}"/>
    <cellStyle name="Normal 25 4" xfId="774" xr:uid="{AA4E4A91-0B79-40D7-8F69-970659E202A1}"/>
    <cellStyle name="Normal 25 5" xfId="880" xr:uid="{106AB70C-183A-48E5-808A-DF0D5D1AC0A8}"/>
    <cellStyle name="Normal 25 6" xfId="24540" xr:uid="{2B697861-6D9F-4FB4-BF64-DA6CC79C15C4}"/>
    <cellStyle name="Normal 25 6 2" xfId="30564" xr:uid="{5CF504C8-640A-4CE0-A7B5-BE2344E31F0E}"/>
    <cellStyle name="Normal 250" xfId="1327" xr:uid="{A6F8B3D3-B94A-47B4-B07A-39291EE7CF3E}"/>
    <cellStyle name="Normal 250 2" xfId="18088" xr:uid="{6B59BA3F-4390-4C7F-9EC6-A4E1059A473C}"/>
    <cellStyle name="Normal 251" xfId="13188" xr:uid="{D5930115-5EC9-4F80-A0C0-77966666F699}"/>
    <cellStyle name="Normal 251 2" xfId="17962" xr:uid="{FB300D23-F8FD-4D17-97AE-BD71FD98C42E}"/>
    <cellStyle name="Normal 252" xfId="17960" xr:uid="{8A75765B-1989-44E7-8A5D-41D72479E671}"/>
    <cellStyle name="Normal 253" xfId="14408" xr:uid="{EE8A0040-A2A8-474B-BFCE-754DE463CBDD}"/>
    <cellStyle name="Normal 253 2" xfId="23008" xr:uid="{FD407683-0BF0-4FCC-A9E5-8A0B6A0527C1}"/>
    <cellStyle name="Normal 253 3" xfId="25952" xr:uid="{8AF266EB-52FD-4F40-AD74-D0AD1F4606DB}"/>
    <cellStyle name="Normal 253 4" xfId="29924" xr:uid="{6DB6435F-082F-44AA-8AC8-C5E31761E003}"/>
    <cellStyle name="Normal 253 4 2" xfId="29945" xr:uid="{B4D7D29A-5A5C-4B03-A0EB-70CB33220339}"/>
    <cellStyle name="Normal 254" xfId="18189" xr:uid="{0FD7AD4A-2CF0-43C9-B8A1-C74AD7915091}"/>
    <cellStyle name="Normal 254 2" xfId="29040" xr:uid="{59B3F886-40EF-46CB-9950-40FC22B88369}"/>
    <cellStyle name="Normal 254 3" xfId="30042" xr:uid="{6AE1FB4C-073C-45C6-9395-824968DBCB4C}"/>
    <cellStyle name="Normal 255" xfId="20446" xr:uid="{FCAFF786-9B30-43CC-9D2D-FAE4F9114FA1}"/>
    <cellStyle name="Normal 256" xfId="21677" xr:uid="{72ECE43E-5F52-4F3C-9BEB-A1FD498D4882}"/>
    <cellStyle name="Normal 257" xfId="23988" xr:uid="{B1AE9A34-F43F-4339-B18D-FC48949CC399}"/>
    <cellStyle name="Normal 258" xfId="23991" xr:uid="{5059894D-8006-4F9F-800D-48856843757F}"/>
    <cellStyle name="Normal 259" xfId="24078" xr:uid="{FBE43FB9-1423-46E0-8636-989D69A4A83E}"/>
    <cellStyle name="Normal 26" xfId="492" xr:uid="{04676015-4DE3-46C0-919B-615FE3B8F25D}"/>
    <cellStyle name="Normal 26 2" xfId="493" xr:uid="{5FE8CE16-5DB6-41F8-9432-C54DE4C66547}"/>
    <cellStyle name="Normal 26 2 2" xfId="12266" xr:uid="{239B3C60-C920-4460-94DB-6C3602F2A164}"/>
    <cellStyle name="Normal 26 2 2 2" xfId="32744" xr:uid="{19D9C5D0-7E03-4226-B0C1-FCE269B1E856}"/>
    <cellStyle name="Normal 26 2 3" xfId="1304" xr:uid="{D67DEE94-26B6-41F7-9348-F60ADA0B37F7}"/>
    <cellStyle name="Normal 26 2 3 2" xfId="31949" xr:uid="{898860E8-F87D-405F-856E-089F12C37925}"/>
    <cellStyle name="Normal 26 2 4" xfId="1032" xr:uid="{93449366-C20C-4754-BD55-344CCF903734}"/>
    <cellStyle name="Normal 26 3" xfId="881" xr:uid="{B15BBC4A-CF89-49B1-A8E9-C33AEFCC0BE8}"/>
    <cellStyle name="Normal 26 3 2" xfId="32345" xr:uid="{2E6A88B7-16FB-4FAA-8AE1-96A45EAEA944}"/>
    <cellStyle name="Normal 26 4" xfId="30565" xr:uid="{2C8C1174-76EC-4C64-B876-AB0FEE433C94}"/>
    <cellStyle name="Normal 26 5" xfId="31541" xr:uid="{4EF90723-DF42-484B-9C0F-B66F3E17814C}"/>
    <cellStyle name="Normal 26 6" xfId="1303" xr:uid="{1CF6BC02-380D-41FE-95BB-DBA2F341C63D}"/>
    <cellStyle name="Normal 260" xfId="24125" xr:uid="{63A96498-D261-4FC2-900C-45B6F4F2CC37}"/>
    <cellStyle name="Normal 261" xfId="24610" xr:uid="{59614150-38BF-4BF1-B674-20DCA4A21BA3}"/>
    <cellStyle name="Normal 261 2" xfId="29042" xr:uid="{53FD7C59-B1B7-4BEA-BB31-DD394E5A0FF1}"/>
    <cellStyle name="Normal 262" xfId="24836" xr:uid="{CA88A7E7-DD97-4376-A6F5-703D438AED2B}"/>
    <cellStyle name="Normal 263" xfId="24624" xr:uid="{EEDC943E-5B69-4CC8-BB74-6CB9EDA21727}"/>
    <cellStyle name="Normal 264" xfId="24793" xr:uid="{A4B1B883-F700-41A9-9778-4AA31A2E15C0}"/>
    <cellStyle name="Normal 265" xfId="24901" xr:uid="{DEB79581-09FF-4D62-BA1D-F43526041685}"/>
    <cellStyle name="Normal 266" xfId="24912" xr:uid="{177D98EF-6E42-40FD-92E6-FD590251F928}"/>
    <cellStyle name="Normal 267" xfId="24766" xr:uid="{3ACAFA1E-9742-4C1F-823D-107D4C8F328F}"/>
    <cellStyle name="Normal 268" xfId="24924" xr:uid="{A1547980-59D0-4503-91FA-A8A409F1D678}"/>
    <cellStyle name="Normal 268 2" xfId="29978" xr:uid="{40249D6D-E0EC-4668-B826-8F1ACEA256C1}"/>
    <cellStyle name="Normal 269" xfId="25089" xr:uid="{0DA85663-A10C-4AD6-A485-041A8FE567AF}"/>
    <cellStyle name="Normal 27" xfId="494" xr:uid="{EEF36798-BD69-47C8-B565-5D729352D2EE}"/>
    <cellStyle name="Normal 27 2" xfId="644" xr:uid="{61BCE59D-4BC1-4151-8E53-104CAAC11FA3}"/>
    <cellStyle name="Normal 27 2 2" xfId="32781" xr:uid="{FB7B50DF-D1AA-4DBA-952E-9C738640EE58}"/>
    <cellStyle name="Normal 27 2 3" xfId="31986" xr:uid="{A03C7B4F-7697-4B13-9C1A-AA51C7CE1BBE}"/>
    <cellStyle name="Normal 27 2 4" xfId="1359" xr:uid="{B0855730-018E-44BD-AE2A-37A91EFA50A2}"/>
    <cellStyle name="Normal 27 3" xfId="882" xr:uid="{FD65BE3A-474D-4170-BDE4-69192BF27283}"/>
    <cellStyle name="Normal 27 3 2" xfId="32382" xr:uid="{788CE754-3C30-40E5-9EA1-FD40F0638B06}"/>
    <cellStyle name="Normal 27 4" xfId="3604" xr:uid="{B2388644-4C4E-4751-93A5-5C95905D2520}"/>
    <cellStyle name="Normal 27 4 2" xfId="30262" xr:uid="{1B4C91FC-884F-47BB-AA79-D757A44763C8}"/>
    <cellStyle name="Normal 27 5" xfId="30566" xr:uid="{0857A2D2-F8E7-47FE-B45A-EAAE55B5A012}"/>
    <cellStyle name="Normal 27 6" xfId="31589" xr:uid="{B34835FF-4E23-4BCE-984B-D92C2A31EA3C}"/>
    <cellStyle name="Normal 27 7" xfId="1305" xr:uid="{63FDA36F-B63A-4C6C-8FBB-329AEF2D3910}"/>
    <cellStyle name="Normal 270" xfId="25090" xr:uid="{2DA6078E-6DFB-47F8-814B-6C775E08D51C}"/>
    <cellStyle name="Normal 271" xfId="25096" xr:uid="{E9C4C3D0-71E3-46A8-B526-EDF19CB0C249}"/>
    <cellStyle name="Normal 272" xfId="25257" xr:uid="{D6975106-7D00-42CC-9893-80C283D19FB9}"/>
    <cellStyle name="Normal 273" xfId="25105" xr:uid="{B28571DF-5204-4A68-8608-E528A5099A8C}"/>
    <cellStyle name="Normal 274" xfId="25245" xr:uid="{9C83F3D9-5128-43E3-9E4A-060EFAC40AE7}"/>
    <cellStyle name="Normal 275" xfId="25248" xr:uid="{72E4ECFD-B35E-43E8-AB64-322180D74698}"/>
    <cellStyle name="Normal 276" xfId="25281" xr:uid="{4876FDA6-561E-477F-B04F-6900C2362D51}"/>
    <cellStyle name="Normal 277" xfId="25433" xr:uid="{76F04539-A075-402B-A576-0FB4895F20ED}"/>
    <cellStyle name="Normal 278" xfId="25571" xr:uid="{AFA60162-0111-4B79-B7CD-95315B32B92A}"/>
    <cellStyle name="Normal 279" xfId="25601" xr:uid="{DE617910-98C9-422F-8CF8-DC3EE53D7C32}"/>
    <cellStyle name="Normal 28" xfId="495" xr:uid="{6A26DE1C-AC58-42D8-8C27-62186FA77240}"/>
    <cellStyle name="Normal 28 2" xfId="3545" xr:uid="{13820691-0CC8-4BEA-9FB9-B4E276EBB7C6}"/>
    <cellStyle name="Normal 28 2 2" xfId="3588" xr:uid="{082E9D4A-AC17-4482-A53C-692B5D905F58}"/>
    <cellStyle name="Normal 28 2 2 2" xfId="32903" xr:uid="{47DC56EF-E10B-4279-85D5-2AA3928FA51F}"/>
    <cellStyle name="Normal 28 2 3" xfId="32108" xr:uid="{7958A17F-6A52-454F-BEEA-D0373CD488F8}"/>
    <cellStyle name="Normal 28 3" xfId="30567" xr:uid="{2D51D035-4F82-42D9-BCA1-6FD44A1E7771}"/>
    <cellStyle name="Normal 28 3 2" xfId="32504" xr:uid="{7B981B1A-4511-4720-9381-3B5D1ACA6544}"/>
    <cellStyle name="Normal 28 4" xfId="31024" xr:uid="{1AB42148-0969-4BBA-889E-B2A305396DCB}"/>
    <cellStyle name="Normal 28 5" xfId="31714" xr:uid="{0A23EB3C-220C-401B-88CC-B48150600F86}"/>
    <cellStyle name="Normal 280" xfId="25559" xr:uid="{AF75419F-F3F3-4333-A187-041AD625E224}"/>
    <cellStyle name="Normal 281" xfId="25690" xr:uid="{2A19BB72-445C-4BDC-B49B-D2643CD0FC40}"/>
    <cellStyle name="Normal 282" xfId="25691" xr:uid="{970D3E5E-1C77-4B96-A2D5-F1E5756D730E}"/>
    <cellStyle name="Normal 283" xfId="25692" xr:uid="{31AA5B7B-BF54-44D0-B52C-FCB64367AABE}"/>
    <cellStyle name="Normal 284" xfId="25693" xr:uid="{F06DF669-3172-4214-880D-3F320720DE22}"/>
    <cellStyle name="Normal 285" xfId="25694" xr:uid="{F32C427D-9DAC-425A-9202-80167A573C44}"/>
    <cellStyle name="Normal 286" xfId="25705" xr:uid="{614973D8-8494-440F-BAB4-DDE5F2C33CCF}"/>
    <cellStyle name="Normal 286 2" xfId="26096" xr:uid="{64EF1C02-3448-45DF-8C79-2E2AD5C102F9}"/>
    <cellStyle name="Normal 286 2 2" xfId="29944" xr:uid="{8D0408CA-06F6-4162-BEB5-9628CE01E6C3}"/>
    <cellStyle name="Normal 287" xfId="25709" xr:uid="{AB4221AC-7926-4884-A550-E0CDB624F902}"/>
    <cellStyle name="Normal 288" xfId="25710" xr:uid="{6E62F151-9730-49F3-9998-66F509D6B4C5}"/>
    <cellStyle name="Normal 289" xfId="25712" xr:uid="{ABDE1AD8-F951-48B3-B9FA-388548F73082}"/>
    <cellStyle name="Normal 29" xfId="496" xr:uid="{0C9A3597-DC1D-4E3D-AEE3-F614CAD12B75}"/>
    <cellStyle name="Normal 29 2" xfId="883" xr:uid="{14E0251D-E3A2-40EB-9874-257B58409E34}"/>
    <cellStyle name="Normal 29 2 2" xfId="30323" xr:uid="{842E83F9-D772-476E-9B1F-635C4A4C997D}"/>
    <cellStyle name="Normal 29 2 2 2" xfId="32906" xr:uid="{BCBC3348-22B5-4A17-BB24-DF5A032D60AF}"/>
    <cellStyle name="Normal 29 2 3" xfId="32111" xr:uid="{CEF50785-D962-4F30-93C8-0E9F4DD06BDC}"/>
    <cellStyle name="Normal 29 2 4" xfId="30104" xr:uid="{333E68C4-ECD6-48F4-9B05-2229992A829A}"/>
    <cellStyle name="Normal 29 3" xfId="3606" xr:uid="{071A3E8C-2578-4B5A-B56A-4D713997A5C2}"/>
    <cellStyle name="Normal 29 3 2" xfId="32507" xr:uid="{CEA91D21-C136-44B4-821B-CC002B54EA4E}"/>
    <cellStyle name="Normal 29 3 3" xfId="30568" xr:uid="{69FB7CD8-4E59-4684-B709-48CD29A88DED}"/>
    <cellStyle name="Normal 29 4" xfId="31717" xr:uid="{EC429627-0276-419B-933F-DC1782F3353A}"/>
    <cellStyle name="Normal 290" xfId="25714" xr:uid="{B6B6E12C-14CC-4C5A-A383-E4AAD557848D}"/>
    <cellStyle name="Normal 291" xfId="25716" xr:uid="{3DC833FE-BBF2-4EEB-AC23-2806F4D72E36}"/>
    <cellStyle name="Normal 292" xfId="25718" xr:uid="{4D73383A-6E80-49DC-80DB-E45A11B500A7}"/>
    <cellStyle name="Normal 293" xfId="25720" xr:uid="{7E37FBC3-182F-4133-93B8-6E876D49DD3F}"/>
    <cellStyle name="Normal 294" xfId="25721" xr:uid="{6D2C79D3-1243-41A9-8C7E-5C93C7AF0596}"/>
    <cellStyle name="Normal 294 2" xfId="29977" xr:uid="{34338A92-062D-4C86-825E-0F0A005E11AF}"/>
    <cellStyle name="Normal 295" xfId="1050" xr:uid="{8417ABF1-6602-4F4D-8CF5-E8D34AC28712}"/>
    <cellStyle name="Normal 296" xfId="1053" xr:uid="{0ABC4757-B43C-47B6-9C9C-92C78F0BDA62}"/>
    <cellStyle name="Normal 297" xfId="25724" xr:uid="{5B3760D7-2307-432A-9841-2D32593EABDA}"/>
    <cellStyle name="Normal 298" xfId="25726" xr:uid="{90811BCF-04D5-4F4E-9E02-B4A84FB84DC8}"/>
    <cellStyle name="Normal 299" xfId="25849" xr:uid="{F68D4C64-B7B3-48D3-AD4E-B0682BE6DF35}"/>
    <cellStyle name="Normal 3" xfId="7" xr:uid="{41878A79-8637-4331-B6CC-C1D6B018294A}"/>
    <cellStyle name="Normal 3 10" xfId="12230" xr:uid="{03DF20A1-4A3E-4AAD-A917-E5FD06FA84E2}"/>
    <cellStyle name="Normal 3 11" xfId="24541" xr:uid="{68635672-A7D7-49FD-A2D2-7A04E71B9C08}"/>
    <cellStyle name="Normal 3 12" xfId="25700" xr:uid="{CB7DE4AD-349C-450A-8425-5E33C5DC8FA1}"/>
    <cellStyle name="Normal 3 12 3" xfId="1016" xr:uid="{8581FA29-0276-42D0-ACD2-18A977BF4995}"/>
    <cellStyle name="Normal 3 13" xfId="35268" xr:uid="{ADA3579A-228D-427D-B577-5306D783C532}"/>
    <cellStyle name="Normal 3 18" xfId="12173" xr:uid="{72D3251B-0505-4B11-B3EE-22C170E0DA29}"/>
    <cellStyle name="Normal 3 2" xfId="497" xr:uid="{93AE4830-95FA-4E09-B3D5-06E2BCBCE6D9}"/>
    <cellStyle name="Normal 3 2 10" xfId="35266" xr:uid="{3EA642C3-52CD-4D11-82F7-4535C772B8E1}"/>
    <cellStyle name="Normal 3 2 11" xfId="30" xr:uid="{853F1B0C-3B31-4C65-A775-AC7DA4222A87}"/>
    <cellStyle name="Normal 3 2 2" xfId="498" xr:uid="{DF1645E3-AE03-4194-B36D-D752F07EB01F}"/>
    <cellStyle name="Normal 3 2 2 11" xfId="25933" xr:uid="{9E1060DA-96B2-4283-8E76-12E6AAA61AF5}"/>
    <cellStyle name="Normal 3 2 2 2" xfId="1077" xr:uid="{A62085FA-41A4-4E0B-B9D2-976E68F7FE73}"/>
    <cellStyle name="Normal 3 2 2 2 2" xfId="12174" xr:uid="{1F34DF81-4AA4-43F2-BA13-6F8BD6ABB27D}"/>
    <cellStyle name="Normal 3 2 2 2 2 2" xfId="31584" xr:uid="{D4B278E2-1EAC-419F-BE97-B48BC844E20D}"/>
    <cellStyle name="Normal 3 2 2 2 3" xfId="33151" xr:uid="{4A00C482-FE56-4427-93DD-E44C85D918F1}"/>
    <cellStyle name="Normal 3 2 2 2 4" xfId="33698" xr:uid="{EAC280AE-8407-451A-8E36-0EC1AE4ECF7A}"/>
    <cellStyle name="Normal 3 2 2 3" xfId="1306" xr:uid="{B7EA893F-E93F-4D57-B5F0-460488D041F0}"/>
    <cellStyle name="Normal 3 2 2 3 2" xfId="33207" xr:uid="{207F1B9A-013E-4AC8-8434-2CC4B7790267}"/>
    <cellStyle name="Normal 3 2 2 3 3" xfId="33732" xr:uid="{F243678C-3CEF-44C0-81AF-4741BECCC45B}"/>
    <cellStyle name="Normal 3 2 2 3 4" xfId="31196" xr:uid="{46BE657F-27DF-467E-B1D0-523873151EEA}"/>
    <cellStyle name="Normal 3 2 2 4" xfId="31072" xr:uid="{D4A13490-B9DF-4609-9AF3-5F716FCA2D18}"/>
    <cellStyle name="Normal 3 2 2 5" xfId="31007" xr:uid="{2241FE24-2CA8-4CC3-8A20-0E15EE8C8627}"/>
    <cellStyle name="Normal 3 2 2 6" xfId="33121" xr:uid="{503DB235-CE06-4EA1-AEAD-CC766E851B83}"/>
    <cellStyle name="Normal 3 2 2 7" xfId="33675" xr:uid="{E26886E6-DFE3-46A0-A091-9CD758DF0C37}"/>
    <cellStyle name="Normal 3 2 2 8" xfId="1002" xr:uid="{1124F0F3-881F-4120-A80C-F0B9FBBAA054}"/>
    <cellStyle name="Normal 3 2 3" xfId="499" xr:uid="{6399F506-BA13-4AC0-9464-DDCD1931DB8C}"/>
    <cellStyle name="Normal 3 2 3 2" xfId="31128" xr:uid="{B65A20FA-CC4D-4B97-93D6-0A6281FAB606}"/>
    <cellStyle name="Normal 3 2 3 2 2" xfId="31913" xr:uid="{580500FF-60FB-429F-9583-D81FE023FA02}"/>
    <cellStyle name="Normal 3 2 3 2 2 2" xfId="1021" xr:uid="{BECCE903-81A8-4016-B986-090A1B896BE7}"/>
    <cellStyle name="Normal 3 2 3 2 2 2 2" xfId="33860" xr:uid="{DC562F16-735A-4F88-93FC-13DF59F204C7}"/>
    <cellStyle name="Normal 3 2 3 2 2 2 3" xfId="32708" xr:uid="{8ED0CF0E-31CC-4CD1-9D24-2B5738852FD5}"/>
    <cellStyle name="Normal 3 2 3 2 3" xfId="32309" xr:uid="{C72E65B2-92EA-418D-BBCD-FB0153C211C1}"/>
    <cellStyle name="Normal 3 2 3 3" xfId="31704" xr:uid="{41B13BB1-23D7-43C1-B18C-7AB252FCA64E}"/>
    <cellStyle name="Normal 3 2 3 3 2" xfId="32099" xr:uid="{53CD7C2E-3F39-484A-8B06-E6F06AC6381D}"/>
    <cellStyle name="Normal 3 2 3 3 2 2" xfId="32894" xr:uid="{19FD6310-004B-4941-A111-45B744F0D730}"/>
    <cellStyle name="Normal 3 2 3 3 3" xfId="32495" xr:uid="{0E46FB32-C493-4636-9B63-BD8CE54904B8}"/>
    <cellStyle name="Normal 3 2 3 4" xfId="31796" xr:uid="{BCBD320E-97EF-4791-A3DF-77F0D19F38D1}"/>
    <cellStyle name="Normal 3 2 3 4 2" xfId="32590" xr:uid="{65B949C3-BBBB-4A56-89A7-B9518E866948}"/>
    <cellStyle name="Normal 3 2 3 5" xfId="32194" xr:uid="{052B89F2-FD8A-45AC-8384-453C15F5D3A9}"/>
    <cellStyle name="Normal 3 2 3 6" xfId="33138" xr:uid="{6C5AD5C9-E43C-4F18-A735-1E41759E94A5}"/>
    <cellStyle name="Normal 3 2 3 6 4" xfId="1090" xr:uid="{A1C4D87C-2F3B-44C8-B831-FC2946FB02E6}"/>
    <cellStyle name="Normal 3 2 3 7" xfId="931" xr:uid="{A070EAD5-2AA1-47DD-9675-3200A0B2EAA2}"/>
    <cellStyle name="Normal 3 2 3 8" xfId="33688" xr:uid="{22CAB514-6BB5-453F-B7EA-F274C198D6A3}"/>
    <cellStyle name="Normal 3 2 4" xfId="500" xr:uid="{6BFCDD0D-72E5-4FF7-9B86-C8E1F1844EB8}"/>
    <cellStyle name="Normal 3 2 4 2" xfId="31183" xr:uid="{7494CBD7-B974-44BC-92AD-7A3A7F5DF0B2}"/>
    <cellStyle name="Normal 3 2 4 3" xfId="33194" xr:uid="{85C646D2-6208-4960-8BA2-F5642D25655A}"/>
    <cellStyle name="Normal 3 2 4 4" xfId="33723" xr:uid="{8AE966F3-30CD-4E0E-A248-555B6FF3FD6E}"/>
    <cellStyle name="Normal 3 2 5" xfId="3717" xr:uid="{01295DBF-3AB5-46A9-9638-67A5B5901BF5}"/>
    <cellStyle name="Normal 3 2 5 2" xfId="26791" xr:uid="{A1E5EA02-EEFB-4A63-9E81-D6A5EAEED465}"/>
    <cellStyle name="Normal 3 2 5 2 2" xfId="31263" xr:uid="{90DECB2E-95E1-436D-8D92-1E065D8849F7}"/>
    <cellStyle name="Normal 3 2 5 3" xfId="33662" xr:uid="{DD46B270-30CC-4B20-9AAB-88FBB38FAFCF}"/>
    <cellStyle name="Normal 3 2 6" xfId="1059" xr:uid="{F576B8DE-B66B-4420-B0FD-953807D1286C}"/>
    <cellStyle name="Normal 3 2 6 2" xfId="12113" xr:uid="{413BFF38-3340-49B6-B588-2373FAFA89A9}"/>
    <cellStyle name="Normal 3 2 6 2 2" xfId="30402" xr:uid="{F36523F6-C470-47C8-B135-E2273FD43A59}"/>
    <cellStyle name="Normal 3 2 6 2 3" xfId="30369" xr:uid="{29F25617-F234-43DB-83AF-FD73740D4F6B}"/>
    <cellStyle name="Normal 3 2 6 3" xfId="30341" xr:uid="{D124D7A8-2DA7-4827-8960-AD7D25A28B52}"/>
    <cellStyle name="Normal 3 2 7" xfId="23985" xr:uid="{5FC7FFB9-92D6-4002-B7A9-902538A836ED}"/>
    <cellStyle name="Normal 3 2 7 2" xfId="29041" xr:uid="{FB930AC4-01EB-4763-AE5C-A5C026F38CD7}"/>
    <cellStyle name="Normal 3 2 7 3" xfId="30784" xr:uid="{EE411BA5-7F9C-4902-B071-3970357941E2}"/>
    <cellStyle name="Normal 3 2 8" xfId="24542" xr:uid="{ECC7A9FB-FDE9-4BAC-9DF2-079792D5BE7F}"/>
    <cellStyle name="Normal 3 2 8 2" xfId="31071" xr:uid="{AB7B608F-8131-4648-9744-F89E143A1C61}"/>
    <cellStyle name="Normal 3 2 9" xfId="33103" xr:uid="{A8BED958-91C8-4C61-B152-BCA808E4CA3E}"/>
    <cellStyle name="Normal 3 3" xfId="501" xr:uid="{6041866D-1672-4634-870C-558EBA4ADF75}"/>
    <cellStyle name="Normal 3 3 2" xfId="502" xr:uid="{96D6E882-C9B5-4C67-AF0D-6AF917399B65}"/>
    <cellStyle name="Normal 3 3 2 2" xfId="1307" xr:uid="{8A5C7CD7-ADDF-40B7-854E-25D2862A2B54}"/>
    <cellStyle name="Normal 3 3 2 2 2" xfId="31381" xr:uid="{C17D1494-B7A9-4B1F-85A3-AF9197639AD9}"/>
    <cellStyle name="Normal 3 3 2 3" xfId="24544" xr:uid="{7207EECB-4AB5-47BF-AAD1-81AB8C6D99F6}"/>
    <cellStyle name="Normal 3 3 2 4" xfId="1060" xr:uid="{C110EB87-A978-4454-BBF7-FD18CF12D553}"/>
    <cellStyle name="Normal 3 3 3" xfId="503" xr:uid="{D61B57EF-5C25-48E5-8B69-E1DD0364B8C8}"/>
    <cellStyle name="Normal 3 3 3 2" xfId="1308" xr:uid="{2003558A-39A6-4144-BBC0-25F71AB27519}"/>
    <cellStyle name="Normal 3 3 3 2 2" xfId="30427" xr:uid="{80483008-2EDD-4862-9793-5212560DEABC}"/>
    <cellStyle name="Normal 3 3 3 3" xfId="979" xr:uid="{D85AF558-F00D-4424-985E-C2D32EAAF453}"/>
    <cellStyle name="Normal 3 3 4" xfId="504" xr:uid="{10720815-5180-442E-BDB7-E1FE67A3BDDA}"/>
    <cellStyle name="Normal 3 3 4 2" xfId="1309" xr:uid="{77A30FD9-9404-414C-B34B-E2FAC9B0BCE2}"/>
    <cellStyle name="Normal 3 3 4 3" xfId="1196" xr:uid="{FE3FB3EE-B46A-44E8-B693-DDC790E75E2E}"/>
    <cellStyle name="Normal 3 3 5" xfId="884" xr:uid="{C893B9A3-8FD7-4C6F-BE0B-5C23F4DC49A6}"/>
    <cellStyle name="Normal 3 3 6" xfId="12118" xr:uid="{E69EB5BC-1DA9-4879-9284-FA20F8CD4045}"/>
    <cellStyle name="Normal 3 3 6 2" xfId="26792" xr:uid="{277F2F87-182A-422B-9668-53755BD002A2}"/>
    <cellStyle name="Normal 3 3 6 3" xfId="30788" xr:uid="{5FF5102D-5958-49BB-8937-659794FF5312}"/>
    <cellStyle name="Normal 3 3 7" xfId="24543" xr:uid="{F6D93309-EB6A-4AA0-BFD7-A1C5C32A1F78}"/>
    <cellStyle name="Normal 3 3 7 2" xfId="26675" xr:uid="{E15C91F1-648F-4AD1-96BF-BB70ABEFDAB0}"/>
    <cellStyle name="Normal 3 3 7 3" xfId="31021" xr:uid="{EC1B7832-4E2F-43FA-B195-9C4820FCEE61}"/>
    <cellStyle name="Normal 3 3 8" xfId="969" xr:uid="{6BD7CA80-ECEF-4C5D-AEA2-54E7A98BDAF6}"/>
    <cellStyle name="Normal 3 4" xfId="505" xr:uid="{50A115F5-205C-437A-B677-27601E917AA6}"/>
    <cellStyle name="Normal 3 4 2" xfId="24545" xr:uid="{860E3BF7-EC51-4AD2-A36B-F9CAB4F60F7A}"/>
    <cellStyle name="Normal 3 4 2 2" xfId="26793" xr:uid="{549CE6E9-CCC9-4F28-9E9A-5F40523F261B}"/>
    <cellStyle name="Normal 3 4 2 2 2" xfId="30340" xr:uid="{0F9938E7-F5B3-467C-8179-C9A42E4E4C24}"/>
    <cellStyle name="Normal 3 4 2 3" xfId="30024" xr:uid="{84C8BE13-F158-4FDD-9743-31E1F41F3F24}"/>
    <cellStyle name="Normal 3 4 3" xfId="26659" xr:uid="{ACDDEA29-FC63-44C0-A898-8EFAC156EE0B}"/>
    <cellStyle name="Normal 3 4 3 2" xfId="30264" xr:uid="{C29F4B48-4D9C-4B3B-BDF0-8C39947CF07B}"/>
    <cellStyle name="Normal 3 4 4" xfId="1169" xr:uid="{25EAE3C4-8F25-4A52-9F60-8FBEEE9409FB}"/>
    <cellStyle name="Normal 3 4 4 2" xfId="33862" xr:uid="{B0873721-2279-45EF-9320-F2F664B53364}"/>
    <cellStyle name="Normal 3 4 4 3" xfId="31265" xr:uid="{0327D73E-DD38-405C-B3E4-EFDC8EC9EDF2}"/>
    <cellStyle name="Normal 3 4 5" xfId="30148" xr:uid="{410C13EE-3CE2-4FE4-8849-1CEF69466F2D}"/>
    <cellStyle name="Normal 3 5" xfId="506" xr:uid="{60488459-0EAB-49AD-98B7-41A068600E89}"/>
    <cellStyle name="Normal 3 5 2" xfId="24546" xr:uid="{D9549181-08CC-43FC-88EC-A2FB25649F6F}"/>
    <cellStyle name="Normal 3 5 3" xfId="35525" xr:uid="{C777E0CE-A300-47DA-B45B-C6DE430E784B}"/>
    <cellStyle name="Normal 3 6" xfId="507" xr:uid="{C1F8586D-4DD7-4ED5-9921-3672DB0B8BEF}"/>
    <cellStyle name="Normal 3 6 10" xfId="3897" xr:uid="{3B7E6336-3F1F-43CF-A55A-A5B482D8F8AA}"/>
    <cellStyle name="Normal 3 6 10 2" xfId="6481" xr:uid="{A7C75F96-3A41-42DD-8F1D-42EB768EEEC5}"/>
    <cellStyle name="Normal 3 6 10 2 2" xfId="11049" xr:uid="{D6DA6ADB-6FAA-4AF7-868F-E2A1D19AF482}"/>
    <cellStyle name="Normal 3 6 10 3" xfId="8806" xr:uid="{1995E747-F903-4358-812C-CACAE237278C}"/>
    <cellStyle name="Normal 3 6 11" xfId="4085" xr:uid="{B02FB162-4078-4192-96C9-981285E549B2}"/>
    <cellStyle name="Normal 3 6 11 2" xfId="6665" xr:uid="{BE63A55B-FD6F-479D-930D-DCEADF15B3B8}"/>
    <cellStyle name="Normal 3 6 11 2 2" xfId="11233" xr:uid="{6837EED9-E805-4673-98BA-73386D4C582D}"/>
    <cellStyle name="Normal 3 6 11 3" xfId="8990" xr:uid="{CBD43DBA-847E-4337-B8EE-5A3A14F7A890}"/>
    <cellStyle name="Normal 3 6 12" xfId="4335" xr:uid="{40A3CBD8-B884-44C9-82BD-CE4483B78A0A}"/>
    <cellStyle name="Normal 3 6 12 2" xfId="9230" xr:uid="{7C1BB9B5-9964-4143-AD4F-7D08A1BFCF5A}"/>
    <cellStyle name="Normal 3 6 13" xfId="7023" xr:uid="{61CDBF40-55EE-40D8-9AD5-69224D05843A}"/>
    <cellStyle name="Normal 3 6 14" xfId="12401" xr:uid="{D899A808-DBCA-466A-A882-C9641E8837E6}"/>
    <cellStyle name="Normal 3 6 15" xfId="18073" xr:uid="{5C1833EC-1E97-4D78-A8F7-49777792BB05}"/>
    <cellStyle name="Normal 3 6 16" xfId="24547" xr:uid="{B304771A-03F6-4D1B-A0F0-BEA771E89B53}"/>
    <cellStyle name="Normal 3 6 17" xfId="1310" xr:uid="{A0FF18BD-FB38-4376-BBEB-F608730A59FD}"/>
    <cellStyle name="Normal 3 6 2" xfId="1636" xr:uid="{E8583645-4C23-48E9-9423-825199AF966C}"/>
    <cellStyle name="Normal 3 6 2 2" xfId="4564" xr:uid="{4D2BE676-43B6-46EA-A5C6-913196F82D90}"/>
    <cellStyle name="Normal 3 6 2 2 2" xfId="9424" xr:uid="{5E2E2D1E-6CDD-47EB-82D2-D0F6D6C73B10}"/>
    <cellStyle name="Normal 3 6 2 3" xfId="7200" xr:uid="{1D543A61-BED1-45BA-BD5F-6C457EAE792B}"/>
    <cellStyle name="Normal 3 6 3" xfId="1868" xr:uid="{34199FFE-A5A7-4DED-A92A-98B290A6D831}"/>
    <cellStyle name="Normal 3 6 3 2" xfId="4775" xr:uid="{4AA80BE5-56E3-4A7F-8936-9B3B2873F61F}"/>
    <cellStyle name="Normal 3 6 3 2 2" xfId="9602" xr:uid="{82B0C2CD-4645-45D0-B001-4988BAC416D1}"/>
    <cellStyle name="Normal 3 6 3 3" xfId="7377" xr:uid="{CD32FE50-AB82-48DB-8E9D-881C1A807034}"/>
    <cellStyle name="Normal 3 6 3 4" xfId="31368" xr:uid="{AE949AA4-F532-4BAF-A21C-BC31C96992EC}"/>
    <cellStyle name="Normal 3 6 4" xfId="2086" xr:uid="{D7B878FF-2D0B-492A-A8B1-E797E9CD2A4E}"/>
    <cellStyle name="Normal 3 6 4 2" xfId="4969" xr:uid="{962D959C-D05E-4054-8891-F51D697AE19F}"/>
    <cellStyle name="Normal 3 6 4 2 2" xfId="9780" xr:uid="{DD4990FC-DC1D-4AE8-B331-DB499DC212AA}"/>
    <cellStyle name="Normal 3 6 4 3" xfId="7554" xr:uid="{4E31258C-6214-436D-B28D-19EADE637371}"/>
    <cellStyle name="Normal 3 6 5" xfId="2335" xr:uid="{E53084E0-A67A-4532-8256-CB21ECD1E837}"/>
    <cellStyle name="Normal 3 6 5 2" xfId="5186" xr:uid="{976D5347-9046-4B69-BD75-ACE2A1BEAA7E}"/>
    <cellStyle name="Normal 3 6 5 2 2" xfId="9960" xr:uid="{EBE3FCF1-6E0C-48C1-A2E9-DEFDB7F74A48}"/>
    <cellStyle name="Normal 3 6 5 3" xfId="7731" xr:uid="{58D783DD-3FB0-423C-8E80-A6C43E94DF5D}"/>
    <cellStyle name="Normal 3 6 6" xfId="2591" xr:uid="{4E06D464-F9F6-4C5E-896D-99A583C149C1}"/>
    <cellStyle name="Normal 3 6 6 2" xfId="5410" xr:uid="{DB8EC241-F540-48EF-B246-4BB5CD7BDCA6}"/>
    <cellStyle name="Normal 3 6 6 2 2" xfId="10144" xr:uid="{8375B000-E056-4AEF-BA2F-731D5AD5A2F1}"/>
    <cellStyle name="Normal 3 6 6 3" xfId="7913" xr:uid="{A1EFA2F0-CE6C-4102-AE41-27C9308516AC}"/>
    <cellStyle name="Normal 3 6 7" xfId="2848" xr:uid="{96C493E4-8DEB-403C-AF2B-83E180B6A5E2}"/>
    <cellStyle name="Normal 3 6 7 2" xfId="5631" xr:uid="{1AE51AF1-B330-4EC8-BE47-E111D2053173}"/>
    <cellStyle name="Normal 3 6 7 2 2" xfId="10323" xr:uid="{546901F7-D86F-4387-B9A6-60BB241F1BDC}"/>
    <cellStyle name="Normal 3 6 7 3" xfId="8090" xr:uid="{AF54AC3B-A64C-40F5-879B-C90856841C31}"/>
    <cellStyle name="Normal 3 6 8" xfId="3140" xr:uid="{B0D15D19-1FAE-4FB7-BD6B-CD9AB93B2552}"/>
    <cellStyle name="Normal 3 6 8 2" xfId="5871" xr:uid="{5533AF63-E4B7-4256-B96A-56FC91FB04C8}"/>
    <cellStyle name="Normal 3 6 8 2 2" xfId="10504" xr:uid="{3713C566-3A26-43FB-B69B-FE85685E3FBB}"/>
    <cellStyle name="Normal 3 6 8 3" xfId="8267" xr:uid="{52AB32A0-0A8B-4850-B394-9C00400EBA42}"/>
    <cellStyle name="Normal 3 6 9" xfId="3426" xr:uid="{D78CEADB-393E-4837-A7AC-8F2CE75B6BCC}"/>
    <cellStyle name="Normal 3 6 9 2" xfId="6101" xr:uid="{3307B381-A5F7-4AA6-8B4C-82906439B249}"/>
    <cellStyle name="Normal 3 6 9 2 2" xfId="10686" xr:uid="{CE0C8BAA-8F81-4DE0-AB66-BAEC58DFF856}"/>
    <cellStyle name="Normal 3 6 9 3" xfId="8444" xr:uid="{26959799-80A2-4ADA-9CA8-6D39574EFFAC}"/>
    <cellStyle name="Normal 3 7" xfId="3674" xr:uid="{C04EE398-FD97-4886-9C45-C7377365CD35}"/>
    <cellStyle name="Normal 3 7 2" xfId="31390" xr:uid="{6157EF4B-6FFC-43AC-924A-3E0187C309D7}"/>
    <cellStyle name="Normal 3 7 3" xfId="30263" xr:uid="{0A68A450-0151-45EB-A81B-BABA79DB2B68}"/>
    <cellStyle name="Normal 3 8" xfId="4146" xr:uid="{73ACF853-8FD7-46A2-8D92-D6BAD974683A}"/>
    <cellStyle name="Normal 3 8 2" xfId="31596" xr:uid="{A5825D47-0953-4209-A363-3C67F9E9E3B9}"/>
    <cellStyle name="Normal 3 8 3" xfId="30387" xr:uid="{F68BC6EA-E388-4755-B77D-E74335D4DD3D}"/>
    <cellStyle name="Normal 3 9" xfId="4185" xr:uid="{87E641B9-5FF7-46BF-8AB3-FC9F0CFDCADC}"/>
    <cellStyle name="Normal 30" xfId="508" xr:uid="{98F1D3E4-EFC8-4089-A617-E1F1139CE5A9}"/>
    <cellStyle name="Normal 30 10" xfId="3141" xr:uid="{4A445E3C-99FF-4ED3-B0ED-EAD819FFC7C1}"/>
    <cellStyle name="Normal 30 10 2" xfId="5872" xr:uid="{41E87051-4EB6-4A49-8D75-204CF34ED694}"/>
    <cellStyle name="Normal 30 10 2 2" xfId="10505" xr:uid="{D1394959-33F4-4BA4-B8ED-51A049FD4FC7}"/>
    <cellStyle name="Normal 30 10 3" xfId="8268" xr:uid="{8C3D41A8-53E8-464E-ADA0-E1B30F42489D}"/>
    <cellStyle name="Normal 30 11" xfId="3427" xr:uid="{09165EDD-0402-49F2-B65D-D0285631256A}"/>
    <cellStyle name="Normal 30 11 2" xfId="6102" xr:uid="{7E583FEA-B0FF-46F6-9FCA-46F2BC79ADA4}"/>
    <cellStyle name="Normal 30 11 2 2" xfId="10687" xr:uid="{17177CD0-016E-49FC-A323-DDEB41F76FE5}"/>
    <cellStyle name="Normal 30 11 3" xfId="8445" xr:uid="{B96C8FAE-6D95-424E-82C3-C4145F9947FF}"/>
    <cellStyle name="Normal 30 12" xfId="3608" xr:uid="{85AB8A70-BF3E-4757-BEC7-F86D4A395181}"/>
    <cellStyle name="Normal 30 13" xfId="3898" xr:uid="{CEF15593-EE5D-4AA5-BCD5-0153FC47464B}"/>
    <cellStyle name="Normal 30 13 2" xfId="6482" xr:uid="{F25F9420-01F0-485D-860E-1C2D22C0DBC5}"/>
    <cellStyle name="Normal 30 13 2 2" xfId="11050" xr:uid="{E6CC8E26-CCD8-4EAE-9853-60FF37454CF1}"/>
    <cellStyle name="Normal 30 13 3" xfId="8807" xr:uid="{5CE8EEB0-C0D7-4337-A9F7-C6379C91243D}"/>
    <cellStyle name="Normal 30 14" xfId="4086" xr:uid="{C3F9B07C-84CF-4607-8D3B-0D5B91AFBFB6}"/>
    <cellStyle name="Normal 30 14 2" xfId="6666" xr:uid="{8615E02D-A847-4D84-ADF8-7DDC8E29E3F0}"/>
    <cellStyle name="Normal 30 14 2 2" xfId="11234" xr:uid="{2DFDC59A-26A7-4B44-A907-84E0E79E3C2F}"/>
    <cellStyle name="Normal 30 14 3" xfId="8991" xr:uid="{1DBC66A4-A2B4-4720-8450-B645C82982A7}"/>
    <cellStyle name="Normal 30 15" xfId="4336" xr:uid="{3D30602D-0449-4583-BB90-72AF25038D39}"/>
    <cellStyle name="Normal 30 15 2" xfId="9231" xr:uid="{95E13DAF-361C-437A-AA5B-0ED70104AE5A}"/>
    <cellStyle name="Normal 30 16" xfId="7024" xr:uid="{35A5D0A8-6B6F-4402-B341-F5980CFCFAE2}"/>
    <cellStyle name="Normal 30 17" xfId="12402" xr:uid="{0D7A0BB4-7FCC-4579-A72F-6E9B33F1D68D}"/>
    <cellStyle name="Normal 30 18" xfId="18074" xr:uid="{675B33AC-A9C4-4BE6-8636-73AEA6D1AC91}"/>
    <cellStyle name="Normal 30 19" xfId="1311" xr:uid="{C7304CB2-F06B-4962-8B79-601C0200DD37}"/>
    <cellStyle name="Normal 30 2" xfId="669" xr:uid="{9ADFB25F-BB2F-490B-915D-4C13AADEA71B}"/>
    <cellStyle name="Normal 30 2 2" xfId="32113" xr:uid="{C7E6BCC9-3A16-4A87-9AD5-6566D9BF9C97}"/>
    <cellStyle name="Normal 30 2 3" xfId="1376" xr:uid="{BA31E206-61AF-481A-8330-0D535DADA6CF}"/>
    <cellStyle name="Normal 30 3" xfId="885" xr:uid="{CA5EC0E4-759E-405F-9971-64AF4548B65A}"/>
    <cellStyle name="Normal 30 4" xfId="1637" xr:uid="{6D927593-7DC2-42E0-ACD5-433228EB64E2}"/>
    <cellStyle name="Normal 30 4 2" xfId="4565" xr:uid="{2D6C5760-B2D2-4740-8816-25F2626DC322}"/>
    <cellStyle name="Normal 30 4 2 2" xfId="9425" xr:uid="{AD2BCE3E-F370-4FA1-AE8B-5479D9679B6C}"/>
    <cellStyle name="Normal 30 4 3" xfId="7201" xr:uid="{1808F99B-D8A4-428B-875D-59DEDE1C2099}"/>
    <cellStyle name="Normal 30 5" xfId="1869" xr:uid="{3470CA9D-EFCE-4DDD-85EE-1F585E4D1C01}"/>
    <cellStyle name="Normal 30 5 2" xfId="4776" xr:uid="{41A0A906-61AE-4429-9557-507890E4FBA4}"/>
    <cellStyle name="Normal 30 5 2 2" xfId="9603" xr:uid="{6AE5C368-BEC4-4B39-94BB-A59D631A507E}"/>
    <cellStyle name="Normal 30 5 3" xfId="7378" xr:uid="{60CF83AF-7534-4036-937A-F3FBFA28E02B}"/>
    <cellStyle name="Normal 30 5 4" xfId="30569" xr:uid="{B1686284-6CCF-4D3E-9BC3-772DFDF06CC5}"/>
    <cellStyle name="Normal 30 6" xfId="2087" xr:uid="{F8FF3617-D158-4E34-8A9C-47B946848525}"/>
    <cellStyle name="Normal 30 6 2" xfId="4970" xr:uid="{0574EC57-8FB8-4884-B2B5-D81CDD1AD00A}"/>
    <cellStyle name="Normal 30 6 2 2" xfId="9781" xr:uid="{B02661EC-F369-41B2-B625-F6DC4C093C5B}"/>
    <cellStyle name="Normal 30 6 3" xfId="7555" xr:uid="{F2F1D3D6-5831-40F8-80DB-DD6B5207EC5F}"/>
    <cellStyle name="Normal 30 7" xfId="2336" xr:uid="{55789671-C347-434A-8FB4-7A26D75F95DE}"/>
    <cellStyle name="Normal 30 7 2" xfId="5187" xr:uid="{43B95AFE-70A7-431E-9384-2ACE64FA7E79}"/>
    <cellStyle name="Normal 30 7 2 2" xfId="9961" xr:uid="{7DAF7987-3423-409E-A4D2-E694640F0BBE}"/>
    <cellStyle name="Normal 30 7 3" xfId="7732" xr:uid="{1E5377D4-9D6D-4BA2-8414-779DE8EEC21A}"/>
    <cellStyle name="Normal 30 8" xfId="2592" xr:uid="{42AD8417-94F4-46C4-AE30-A04EE9614AF9}"/>
    <cellStyle name="Normal 30 8 2" xfId="5411" xr:uid="{DB69B53D-9965-4D10-9130-6F41601BDCF5}"/>
    <cellStyle name="Normal 30 8 2 2" xfId="10145" xr:uid="{2143CA28-84BA-4554-83C4-49CB2B1CCA26}"/>
    <cellStyle name="Normal 30 8 3" xfId="7914" xr:uid="{BF6C5C14-8471-437B-8D23-23C170DE4E27}"/>
    <cellStyle name="Normal 30 9" xfId="2849" xr:uid="{B5615F29-F291-4790-9A12-C662411B6761}"/>
    <cellStyle name="Normal 30 9 2" xfId="5632" xr:uid="{3EC19C0D-1D5D-4502-B5EC-72F71634E09B}"/>
    <cellStyle name="Normal 30 9 2 2" xfId="10324" xr:uid="{06AFDD8D-53D3-4E16-9518-3EC3E85102B0}"/>
    <cellStyle name="Normal 30 9 3" xfId="8091" xr:uid="{B13F2874-B10E-4CAA-8712-2915F3961E95}"/>
    <cellStyle name="Normal 300" xfId="25728" xr:uid="{565ED14B-711A-4C31-82D6-C1CD881FCC01}"/>
    <cellStyle name="Normal 301" xfId="25929" xr:uid="{AA9146EC-0132-4E0F-96FB-4349CFBBA4DF}"/>
    <cellStyle name="Normal 302" xfId="25935" xr:uid="{76516A5D-7D08-4A79-8CD8-CCFC85E56B83}"/>
    <cellStyle name="Normal 303" xfId="26097" xr:uid="{7AFCF047-D649-4B3B-958D-D96078D4ACEC}"/>
    <cellStyle name="Normal 304" xfId="25944" xr:uid="{9E55382B-6470-4511-9B06-0990B5DA0707}"/>
    <cellStyle name="Normal 305" xfId="26122" xr:uid="{207B0071-D3C6-4FDC-83C2-4D645AE5F6B9}"/>
    <cellStyle name="Normal 306" xfId="26052" xr:uid="{5184529D-DC7D-4A82-9149-DFD73F38411E}"/>
    <cellStyle name="Normal 307" xfId="26254" xr:uid="{6A702D95-4FE9-42F3-8D7A-BFA8F977EC48}"/>
    <cellStyle name="Normal 308" xfId="26424" xr:uid="{093A194B-29A5-44A7-8E45-06511C75B31D}"/>
    <cellStyle name="Normal 309" xfId="26457" xr:uid="{F4548627-4A07-42EF-86B0-E7921913DC74}"/>
    <cellStyle name="Normal 309 2" xfId="29975" xr:uid="{0489EAE4-E9A0-4915-9189-6FA54A29A351}"/>
    <cellStyle name="Normal 31" xfId="509" xr:uid="{C91D63D2-8EE9-4C65-94A9-AE69EB56DBDD}"/>
    <cellStyle name="Normal 31 10" xfId="3142" xr:uid="{80E1543D-AA67-4088-BA21-E004A7203CB9}"/>
    <cellStyle name="Normal 31 10 2" xfId="5873" xr:uid="{F19A503D-861C-48A8-B59C-7F024720DA06}"/>
    <cellStyle name="Normal 31 10 2 2" xfId="10506" xr:uid="{B5F2FC67-3413-4A8F-B76A-3A6FE9B0038B}"/>
    <cellStyle name="Normal 31 10 3" xfId="8269" xr:uid="{E846E7D5-5470-4EFA-AD18-E050CCB10FFB}"/>
    <cellStyle name="Normal 31 11" xfId="3428" xr:uid="{EB5DDF2D-38AE-468E-9A49-2FA330BEDCF1}"/>
    <cellStyle name="Normal 31 11 2" xfId="6103" xr:uid="{AFF1257F-BBC1-4B1A-84CD-4A8E6DB08975}"/>
    <cellStyle name="Normal 31 11 2 2" xfId="10688" xr:uid="{20B65767-EE5C-4FD9-96BD-CA8CB7BF0548}"/>
    <cellStyle name="Normal 31 11 3" xfId="8446" xr:uid="{E48B9683-E342-479A-A846-EF411C819C71}"/>
    <cellStyle name="Normal 31 12" xfId="3737" xr:uid="{BCE4A2BE-7E57-4655-A38D-1DF34FEB2BA5}"/>
    <cellStyle name="Normal 31 12 2" xfId="6349" xr:uid="{CF662A0E-DBC5-4B26-B4D3-93936A338393}"/>
    <cellStyle name="Normal 31 12 2 2" xfId="10917" xr:uid="{5D0F00BA-7879-4413-A7BE-5073597AA9A3}"/>
    <cellStyle name="Normal 31 12 3" xfId="8674" xr:uid="{A8B35E11-A899-4CDE-B308-99054F72F39E}"/>
    <cellStyle name="Normal 31 13" xfId="3899" xr:uid="{1E14C1B4-D7FF-4C98-AFF4-630E3A9679A5}"/>
    <cellStyle name="Normal 31 13 2" xfId="6483" xr:uid="{46E82B3A-24D6-4272-A753-46363F1C55F3}"/>
    <cellStyle name="Normal 31 13 2 2" xfId="11051" xr:uid="{06B04007-DC6A-4F31-B2D2-193D32ABD52D}"/>
    <cellStyle name="Normal 31 13 3" xfId="8808" xr:uid="{EC603425-00FE-402B-9F8E-AC0C7BAFED8B}"/>
    <cellStyle name="Normal 31 14" xfId="4087" xr:uid="{82FC73BA-4F78-43D1-8DDE-44CDE5D7F4AE}"/>
    <cellStyle name="Normal 31 14 2" xfId="6667" xr:uid="{15C2CDF7-A52C-438E-BF1D-4FA34106BB91}"/>
    <cellStyle name="Normal 31 14 2 2" xfId="11235" xr:uid="{30E7E2AE-ACFE-4795-9072-E8F7618EFD78}"/>
    <cellStyle name="Normal 31 14 3" xfId="8992" xr:uid="{3AFE795A-3C21-41AB-919E-04E1449D11B7}"/>
    <cellStyle name="Normal 31 15" xfId="4337" xr:uid="{0C142C74-7886-48E1-ADF3-CDF4C1C39A80}"/>
    <cellStyle name="Normal 31 15 2" xfId="9232" xr:uid="{9705BCFA-764D-44E3-97A5-37C00C07E753}"/>
    <cellStyle name="Normal 31 16" xfId="7025" xr:uid="{F1A89E29-3CC1-431F-9A21-6D3B70CC6038}"/>
    <cellStyle name="Normal 31 17" xfId="12403" xr:uid="{C9E16283-1FF7-4E89-B1F1-EE4CF6B98266}"/>
    <cellStyle name="Normal 31 18" xfId="18075" xr:uid="{769DF671-586A-4599-86BD-3DFC9952F568}"/>
    <cellStyle name="Normal 31 19" xfId="1312" xr:uid="{CBA3F6E3-1119-4684-8FE6-CB4E0171B22E}"/>
    <cellStyle name="Normal 31 2" xfId="670" xr:uid="{4AF694F9-9768-400D-B095-0BDB44D0F0F9}"/>
    <cellStyle name="Normal 31 2 2" xfId="26821" xr:uid="{7425E417-604B-4AB0-83FF-FC258D403986}"/>
    <cellStyle name="Normal 31 2 3" xfId="26635" xr:uid="{B52B99A9-7481-4385-A20C-4E4978DAF4C0}"/>
    <cellStyle name="Normal 31 2 3 2" xfId="32909" xr:uid="{8F966428-420D-494D-841F-8A37F0861AAA}"/>
    <cellStyle name="Normal 31 2 4" xfId="30108" xr:uid="{A085937F-8688-40FE-8252-71FF15D7B9E2}"/>
    <cellStyle name="Normal 31 3" xfId="886" xr:uid="{D075B2B5-7275-43FD-A4A2-1F0630E286D2}"/>
    <cellStyle name="Normal 31 3 2" xfId="3738" xr:uid="{9E223D04-FDB4-4A5A-9E4F-B358BBA18003}"/>
    <cellStyle name="Normal 31 3 2 2" xfId="30324" xr:uid="{E6B713F0-206A-4D1D-BFBC-7BCD94093874}"/>
    <cellStyle name="Normal 31 4" xfId="1638" xr:uid="{0F5990D2-3729-43EB-8BBD-0A1A116E720B}"/>
    <cellStyle name="Normal 31 4 2" xfId="4566" xr:uid="{2B396970-CB0A-4C8F-A6BE-1E9AA5A72284}"/>
    <cellStyle name="Normal 31 4 2 2" xfId="9426" xr:uid="{93368885-C923-4576-BD71-5D67E42B8F87}"/>
    <cellStyle name="Normal 31 4 3" xfId="7202" xr:uid="{B00B592E-FBEF-449D-BF88-59A53BDADBE3}"/>
    <cellStyle name="Normal 31 5" xfId="1870" xr:uid="{815D0136-A1BD-47DE-A6AB-772A7504B5B9}"/>
    <cellStyle name="Normal 31 5 2" xfId="4777" xr:uid="{D2AE789C-B66C-4F11-B84A-BA1C8B22A5EE}"/>
    <cellStyle name="Normal 31 5 2 2" xfId="9604" xr:uid="{D949C9CA-0D0D-4F84-B378-4994A533472D}"/>
    <cellStyle name="Normal 31 5 3" xfId="7379" xr:uid="{57487899-D31C-4CD1-BB26-28854A135FC2}"/>
    <cellStyle name="Normal 31 5 4" xfId="30570" xr:uid="{58267C92-FE3F-439B-A3F9-11C367BBDC69}"/>
    <cellStyle name="Normal 31 6" xfId="2088" xr:uid="{4CE149DD-EF3F-475A-8F65-4B5ED253C2B0}"/>
    <cellStyle name="Normal 31 6 2" xfId="4971" xr:uid="{75E2DFB1-7771-4F40-ADEB-97A1AA8957E5}"/>
    <cellStyle name="Normal 31 6 2 2" xfId="9782" xr:uid="{5A505CF0-F070-4E3A-92FB-DE023361ABDD}"/>
    <cellStyle name="Normal 31 6 3" xfId="7556" xr:uid="{17B568E4-24D0-484B-A845-38FDB32CE36B}"/>
    <cellStyle name="Normal 31 7" xfId="2337" xr:uid="{05E39D0C-34BF-4A6B-9AB0-E026CDE2BB93}"/>
    <cellStyle name="Normal 31 7 2" xfId="5188" xr:uid="{A753C999-F881-4E1E-8647-6B6A935956F7}"/>
    <cellStyle name="Normal 31 7 2 2" xfId="9962" xr:uid="{E19B7503-7A51-42D2-9B2B-4542CD15489F}"/>
    <cellStyle name="Normal 31 7 3" xfId="7733" xr:uid="{947040A2-539B-4D7F-9457-8CD6682E7D5A}"/>
    <cellStyle name="Normal 31 8" xfId="2593" xr:uid="{DAB302B7-66D6-47C0-82AE-A6E4FA2D080D}"/>
    <cellStyle name="Normal 31 8 2" xfId="5412" xr:uid="{6AA56EC0-C030-4A2D-A263-48393BBE8837}"/>
    <cellStyle name="Normal 31 8 2 2" xfId="10146" xr:uid="{F9ACDB75-C1D7-4F81-A24D-032FAEBF363D}"/>
    <cellStyle name="Normal 31 8 3" xfId="7915" xr:uid="{A4425D76-093D-4B1C-9C96-486C98E018E4}"/>
    <cellStyle name="Normal 31 9" xfId="2850" xr:uid="{03390E3B-EA82-47AD-B78C-B18CF7B3BF55}"/>
    <cellStyle name="Normal 31 9 2" xfId="5633" xr:uid="{AE1A486B-D946-446E-90EF-484842326128}"/>
    <cellStyle name="Normal 31 9 2 2" xfId="10325" xr:uid="{7670EE9A-ABAA-4B6B-8B5A-A0F6C90893CB}"/>
    <cellStyle name="Normal 31 9 3" xfId="8092" xr:uid="{1D4385C2-F546-472A-BB37-4EA790F90398}"/>
    <cellStyle name="Normal 310" xfId="27877" xr:uid="{59670284-FA5F-4012-96E7-A505754E44B2}"/>
    <cellStyle name="Normal 311" xfId="27882" xr:uid="{EB46C5BC-7ACE-4D71-B0E1-2B48A5FF084C}"/>
    <cellStyle name="Normal 312" xfId="27887" xr:uid="{7A21C8AD-F1E8-4F6A-8201-D5DD9B5FF8F2}"/>
    <cellStyle name="Normal 313" xfId="27881" xr:uid="{5B0E53BD-EEA5-4989-8244-BC971326EAD5}"/>
    <cellStyle name="Normal 314" xfId="27886" xr:uid="{561F04CB-81D0-451D-B04E-7B978F22A69B}"/>
    <cellStyle name="Normal 315" xfId="27884" xr:uid="{30863D91-E315-461F-9D7C-C727E842C45C}"/>
    <cellStyle name="Normal 316" xfId="27892" xr:uid="{C6A1C17B-F3C0-4449-821F-2ABAF8A2B936}"/>
    <cellStyle name="Normal 317" xfId="27894" xr:uid="{6270C7EE-0BCA-4599-AAB2-C8503863691B}"/>
    <cellStyle name="Normal 318" xfId="27896" xr:uid="{9C7B92E9-6060-477C-8277-302AEFB31F4A}"/>
    <cellStyle name="Normal 319" xfId="27898" xr:uid="{F5A5F9E5-9155-4BC8-9DC7-352FE7508AA2}"/>
    <cellStyle name="Normal 32" xfId="510" xr:uid="{C42AF3A3-FCD8-49EB-9846-E0D505589867}"/>
    <cellStyle name="Normal 32 2" xfId="887" xr:uid="{81CCDC97-F7B6-4590-A2AD-2BEF0528A442}"/>
    <cellStyle name="Normal 32 2 2" xfId="3741" xr:uid="{D2B55FE0-705E-4DA7-840D-0A2B60B7772A}"/>
    <cellStyle name="Normal 32 2 2 2" xfId="30325" xr:uid="{4FCD3929-7BD0-437B-889E-03ECF82BEBF9}"/>
    <cellStyle name="Normal 32 3" xfId="3739" xr:uid="{E550BA3A-D242-4CE9-9E8D-BBE418DC8C59}"/>
    <cellStyle name="Normal 32 3 2" xfId="6350" xr:uid="{CBF10DCB-A5E9-4A35-8501-C8A53E3757F1}"/>
    <cellStyle name="Normal 32 3 2 2" xfId="10918" xr:uid="{391F2A5E-6849-46CA-9459-11AAE7231B19}"/>
    <cellStyle name="Normal 32 3 3" xfId="8675" xr:uid="{777D1668-AB7E-45B1-96B4-80ED798372BA}"/>
    <cellStyle name="Normal 32 4" xfId="30571" xr:uid="{8D241991-ED14-48EE-BB64-F519B6822D04}"/>
    <cellStyle name="Normal 32 5" xfId="31393" xr:uid="{8838EBC5-1F90-44AF-8584-2C71699C3BE7}"/>
    <cellStyle name="Normal 32 6" xfId="30071" xr:uid="{47DAC7F2-50C1-4783-8479-29FE83A29188}"/>
    <cellStyle name="Normal 320" xfId="27888" xr:uid="{5A16C164-33C1-4ABF-8F60-D8BA18CBC5DD}"/>
    <cellStyle name="Normal 321" xfId="27889" xr:uid="{110D8341-E1B0-4744-B4DA-517DEDFF74C8}"/>
    <cellStyle name="Normal 322" xfId="27890" xr:uid="{066902F0-3E41-4675-8E9D-37A131BC6F01}"/>
    <cellStyle name="Normal 323" xfId="27906" xr:uid="{56B1D87F-F2E7-423D-8FE3-54C48EF841B2}"/>
    <cellStyle name="Normal 324" xfId="27910" xr:uid="{6ABD30EE-C977-4D02-A038-F64732A31246}"/>
    <cellStyle name="Normal 324 2" xfId="29998" xr:uid="{F090C903-FF1E-4811-BF1B-90EC92FE46EB}"/>
    <cellStyle name="Normal 325" xfId="27904" xr:uid="{8013A8F6-3424-4DBE-B799-4459BD65D3BA}"/>
    <cellStyle name="Normal 326" xfId="27912" xr:uid="{873766FC-2B1F-49EC-871D-C8AEF2734B1E}"/>
    <cellStyle name="Normal 327" xfId="27914" xr:uid="{93143987-E8C0-4215-A45A-7674B07CE54F}"/>
    <cellStyle name="Normal 328" xfId="27916" xr:uid="{353913C8-9AC0-4300-9129-667F58DD0DEC}"/>
    <cellStyle name="Normal 328 2" xfId="30036" xr:uid="{4347AD09-9361-4893-9310-EA08C887A926}"/>
    <cellStyle name="Normal 329" xfId="27918" xr:uid="{7B8C1C68-BD0A-4418-BC19-0C777875C149}"/>
    <cellStyle name="Normal 33" xfId="511" xr:uid="{FAD04520-28C6-4B6B-8718-44D430F7A4B6}"/>
    <cellStyle name="Normal 33 2" xfId="888" xr:uid="{A5C5CB26-50C7-4716-90FA-8AE9542365FA}"/>
    <cellStyle name="Normal 33 2 2" xfId="3744" xr:uid="{F16B32D0-0496-4F2E-AE83-5D73E2641DE4}"/>
    <cellStyle name="Normal 33 2 2 2" xfId="30326" xr:uid="{625BBCB2-8637-407A-BB92-3A015977F028}"/>
    <cellStyle name="Normal 33 3" xfId="3740" xr:uid="{86A689BB-C6CA-4B26-9578-AC30A27C264A}"/>
    <cellStyle name="Normal 33 3 2" xfId="6351" xr:uid="{EF67E6BA-8022-430D-A2BE-E6236AA344B6}"/>
    <cellStyle name="Normal 33 3 2 2" xfId="10919" xr:uid="{534A5A62-5503-4EBD-922E-2714F4776C6F}"/>
    <cellStyle name="Normal 33 3 3" xfId="8676" xr:uid="{9ED377B6-B05F-48B4-B21B-9921E006C01C}"/>
    <cellStyle name="Normal 33 4" xfId="30572" xr:uid="{32E639AE-3355-4DBF-8647-0DD1F837C2F4}"/>
    <cellStyle name="Normal 33 5" xfId="31397" xr:uid="{0DF1E217-A350-4546-B95D-5C8B35BF6A77}"/>
    <cellStyle name="Normal 33 6" xfId="30049" xr:uid="{E418AD28-6DAD-4BFE-902F-0E76C24A8612}"/>
    <cellStyle name="Normal 330" xfId="27919" xr:uid="{53D55B72-9D6B-4B58-8765-269E4F610DEB}"/>
    <cellStyle name="Normal 331" xfId="27920" xr:uid="{545E1FF1-D3DC-4E53-B9B9-9888A01CAEEE}"/>
    <cellStyle name="Normal 332" xfId="27921" xr:uid="{26628DAF-0BB2-4BE0-9703-FEF9F9338C4D}"/>
    <cellStyle name="Normal 333" xfId="27926" xr:uid="{AD0491D7-70FE-4C96-B2DB-6881FE3DAEEC}"/>
    <cellStyle name="Normal 333 2" xfId="30005" xr:uid="{CCDDDA0F-E7E1-4CDB-B21E-41E6CAB95E70}"/>
    <cellStyle name="Normal 334" xfId="27924" xr:uid="{9C650217-19A4-403E-9F45-D786D6B1CA3C}"/>
    <cellStyle name="Normal 335" xfId="27927" xr:uid="{13CB6A1D-6984-4798-A0B4-289F4834F3BC}"/>
    <cellStyle name="Normal 336" xfId="27929" xr:uid="{AC3A97D8-DCB2-4CAA-BBE7-795D9A9B91EB}"/>
    <cellStyle name="Normal 337" xfId="27931" xr:uid="{CCFA2FA4-580E-4D0C-856E-5BBB996F35AE}"/>
    <cellStyle name="Normal 337 2" xfId="29456" xr:uid="{E47CB17D-72AB-41A5-941F-BEE303CB7B23}"/>
    <cellStyle name="Normal 338" xfId="963" xr:uid="{050D3889-EF89-41EB-B294-B4D49E9599E6}"/>
    <cellStyle name="Normal 339" xfId="28099" xr:uid="{C15BE395-F5A7-4BD9-8777-9D9D0DA5F5AD}"/>
    <cellStyle name="Normal 339 2" xfId="29457" xr:uid="{44C51DA6-061D-43A3-B996-2D4B0CDD9264}"/>
    <cellStyle name="Normal 34" xfId="512" xr:uid="{921B3C1E-921B-464D-8163-7BFF621189E7}"/>
    <cellStyle name="Normal 34 2" xfId="889" xr:uid="{D4EC9824-E124-405A-B938-47D7FE0AD44A}"/>
    <cellStyle name="Normal 34 2 2" xfId="3748" xr:uid="{757C284C-8435-4505-ADF9-FD575CE2BE99}"/>
    <cellStyle name="Normal 34 2 3" xfId="30327" xr:uid="{614F9CD8-3D52-4BDA-9C67-4D0D50DF3E6C}"/>
    <cellStyle name="Normal 34 3" xfId="3751" xr:uid="{B2895C44-553C-4D26-93FB-90174BAF6699}"/>
    <cellStyle name="Normal 34 4" xfId="3743" xr:uid="{F152CBE4-22AD-4D0E-A1F4-FA504302025B}"/>
    <cellStyle name="Normal 34 4 2" xfId="6353" xr:uid="{3F33CEF2-B845-4962-991A-284DAE261588}"/>
    <cellStyle name="Normal 34 4 2 2" xfId="10921" xr:uid="{605E2C86-143F-4C49-8C72-A1E9D1C7376A}"/>
    <cellStyle name="Normal 34 4 3" xfId="8678" xr:uid="{5AF3E72A-59BA-481C-A216-CF68DEAF6632}"/>
    <cellStyle name="Normal 34 5" xfId="30574" xr:uid="{0CED81AF-4FBE-4EFF-A43A-2587B823A3A2}"/>
    <cellStyle name="Normal 34 6" xfId="30074" xr:uid="{25B322E5-BA27-46A1-BB40-2F19E09F22A9}"/>
    <cellStyle name="Normal 340" xfId="28150" xr:uid="{8F586083-F289-49E1-8610-7D0790A19815}"/>
    <cellStyle name="Normal 341" xfId="28083" xr:uid="{42ED54A2-A18C-485C-A589-43289DFFD896}"/>
    <cellStyle name="Normal 342" xfId="28048" xr:uid="{1575A6FC-5338-4E62-846B-0FB52777AC26}"/>
    <cellStyle name="Normal 343" xfId="28098" xr:uid="{5434FB67-83CD-4C08-AAB1-8EE5FD11E3CD}"/>
    <cellStyle name="Normal 344" xfId="28220" xr:uid="{51FCBC95-8D1C-4331-8CC1-34DDB9B02617}"/>
    <cellStyle name="Normal 345" xfId="28366" xr:uid="{BC2AA97B-34D3-447C-AC85-D32784DA4B25}"/>
    <cellStyle name="Normal 346" xfId="28233" xr:uid="{0586C564-0666-4FC5-A353-BDAFD9BD5BB0}"/>
    <cellStyle name="Normal 347" xfId="28462" xr:uid="{C00E2DA5-0923-45DD-A558-17F1BF35EF1E}"/>
    <cellStyle name="Normal 348" xfId="28496" xr:uid="{BDAA59BE-A725-4517-9783-DDEDA6DB3872}"/>
    <cellStyle name="Normal 349" xfId="28666" xr:uid="{8331C24E-EAB3-4782-8CC0-739DAD7F05D3}"/>
    <cellStyle name="Normal 35" xfId="513" xr:uid="{415FE4A1-5149-4773-B5C5-CB42ABC36931}"/>
    <cellStyle name="Normal 35 2" xfId="671" xr:uid="{28C8C21C-010D-424B-9F17-6D438F936B4E}"/>
    <cellStyle name="Normal 35 2 2" xfId="30298" xr:uid="{99DE16A7-1ABB-4201-843F-C5458A0D340D}"/>
    <cellStyle name="Normal 35 2 3" xfId="30110" xr:uid="{34FC4B84-C6CE-484E-9D71-B9AA231C8AF2}"/>
    <cellStyle name="Normal 35 3" xfId="890" xr:uid="{CB17273F-3DA7-43CA-B75E-0E74D9A9C8AA}"/>
    <cellStyle name="Normal 35 4" xfId="3745" xr:uid="{9F3AE03C-E314-44D2-99B4-533366654D53}"/>
    <cellStyle name="Normal 35 4 2" xfId="6354" xr:uid="{3F27A3AE-2B14-4C9B-BBE9-2A6DD64AB0A6}"/>
    <cellStyle name="Normal 35 4 2 2" xfId="10922" xr:uid="{9A70C362-F3F3-4636-8516-0493D44EE8EB}"/>
    <cellStyle name="Normal 35 4 3" xfId="8679" xr:uid="{4EC559D1-AEA1-4925-BDF4-9CD3251F02D2}"/>
    <cellStyle name="Normal 35 4 4" xfId="30265" xr:uid="{68B9A7DF-EC3A-4C5D-A0DD-97C35A3DB4C8}"/>
    <cellStyle name="Normal 35 5" xfId="30575" xr:uid="{1157047F-787A-46C6-94DA-B8F9D150FE45}"/>
    <cellStyle name="Normal 35 6" xfId="31401" xr:uid="{B32001FD-C350-4437-BF34-5B4353FF9A89}"/>
    <cellStyle name="Normal 35 7" xfId="30079" xr:uid="{884BDA0D-E144-4E89-B0D6-D8147E5C671D}"/>
    <cellStyle name="Normal 350" xfId="28717" xr:uid="{9B8E95CE-9970-4112-9350-C246EB80C991}"/>
    <cellStyle name="Normal 351" xfId="28649" xr:uid="{BE7B024C-B288-4A9A-9928-E1BC84697FF6}"/>
    <cellStyle name="Normal 352" xfId="28612" xr:uid="{ACC0D2A6-1839-49F7-80DF-9261F71A88E1}"/>
    <cellStyle name="Normal 353" xfId="28808" xr:uid="{771FF857-4DE7-485B-9873-89F8D04369DD}"/>
    <cellStyle name="Normal 354" xfId="28809" xr:uid="{91AD6E0B-D2F0-495B-B850-46FE5CD726D8}"/>
    <cellStyle name="Normal 355" xfId="28941" xr:uid="{0936CB4C-E2F0-4253-8CBF-075866811DE0}"/>
    <cellStyle name="Normal 356" xfId="28815" xr:uid="{3D5B9B6F-6C5C-46E1-8AEC-4129B13F704E}"/>
    <cellStyle name="Normal 357" xfId="29044" xr:uid="{0B1215D5-13A8-4C98-BE12-E3F1DEB7133E}"/>
    <cellStyle name="Normal 358" xfId="29156" xr:uid="{E8503AC8-BCD7-4965-85AE-2A12A842342A}"/>
    <cellStyle name="Normal 359" xfId="29234" xr:uid="{AB3951BC-8DC1-483B-9112-F454D0ED2B80}"/>
    <cellStyle name="Normal 36" xfId="514" xr:uid="{43221963-7A24-467E-B760-8E9077D0C415}"/>
    <cellStyle name="Normal 36 2" xfId="672" xr:uid="{2DEA8969-865F-4EB5-97F7-98D2489C29C2}"/>
    <cellStyle name="Normal 36 2 2" xfId="30299" xr:uid="{48FB17F9-5E98-44FA-BB1A-4D94792FAE60}"/>
    <cellStyle name="Normal 36 2 3" xfId="30112" xr:uid="{1A6E1F00-5599-46E0-871F-0AC14AA4430A}"/>
    <cellStyle name="Normal 36 3" xfId="891" xr:uid="{2C9C7125-435A-40E6-A4C9-C98675D8CCCF}"/>
    <cellStyle name="Normal 36 4" xfId="3747" xr:uid="{5DCF0156-D5E7-4EC3-B035-D4CE9D30689D}"/>
    <cellStyle name="Normal 36 4 2" xfId="6356" xr:uid="{4136F20F-8BA6-4BF9-AB8A-8C7140B869AA}"/>
    <cellStyle name="Normal 36 4 2 2" xfId="10924" xr:uid="{6D1AAE49-EB9B-40AE-9C7B-F0DF97FB2CC9}"/>
    <cellStyle name="Normal 36 4 3" xfId="8681" xr:uid="{6EB3C63D-91F1-4337-BBF7-247EFF237226}"/>
    <cellStyle name="Normal 36 4 4" xfId="30266" xr:uid="{3F2C8255-5BC3-4B1F-914C-72C7FFD6250D}"/>
    <cellStyle name="Normal 36 5" xfId="30577" xr:uid="{EB0A9C50-7836-4FC6-983F-4E8168B3354E}"/>
    <cellStyle name="Normal 36 6" xfId="30081" xr:uid="{6A4CB01D-C6D0-4B0C-A770-9FBA71EFCCB8}"/>
    <cellStyle name="Normal 360" xfId="29398" xr:uid="{345974F3-EE74-4E52-9E19-6F29EBE33543}"/>
    <cellStyle name="Normal 361" xfId="29434" xr:uid="{8ED796FA-971B-456D-9342-35AB905FA40F}"/>
    <cellStyle name="Normal 362" xfId="29440" xr:uid="{E5BE6CAE-2745-45AD-81C0-F9EB90E79265}"/>
    <cellStyle name="Normal 363" xfId="29451" xr:uid="{34B3526F-7405-4B08-9C15-8B013C8EF67E}"/>
    <cellStyle name="Normal 364" xfId="29453" xr:uid="{1087E015-44E1-4C0B-9718-D6A690F427A9}"/>
    <cellStyle name="Normal 365" xfId="29461" xr:uid="{25A600CA-76B9-48AD-B6A4-4A3D9801CD1F}"/>
    <cellStyle name="Normal 366" xfId="29463" xr:uid="{2860DF34-9E28-4A57-85C6-189F21C35EE1}"/>
    <cellStyle name="Normal 367" xfId="29465" xr:uid="{BCD22894-DA61-4E0F-8C94-0C1E6F43E8CA}"/>
    <cellStyle name="Normal 368" xfId="29458" xr:uid="{924506BF-A62D-48F8-8740-7C4B6C5CC162}"/>
    <cellStyle name="Normal 369" xfId="29464" xr:uid="{9B40C3A0-86F1-46B8-BCE0-DE88F6C49EF9}"/>
    <cellStyle name="Normal 37" xfId="673" xr:uid="{A70C77C7-ED1C-4082-AE82-2791495D6A00}"/>
    <cellStyle name="Normal 37 2" xfId="3758" xr:uid="{CAA3041E-B583-435B-9F90-8B0937C3380E}"/>
    <cellStyle name="Normal 37 2 2" xfId="32911" xr:uid="{EFB1E462-1957-4ADB-A60B-B113CF5E8751}"/>
    <cellStyle name="Normal 37 3" xfId="3750" xr:uid="{77AF8928-F665-4FFB-A2FA-31EFFADE460F}"/>
    <cellStyle name="Normal 37 3 2" xfId="6358" xr:uid="{F36D2F24-9713-442A-B70D-09D94FDA987A}"/>
    <cellStyle name="Normal 37 3 2 2" xfId="10926" xr:uid="{65C0F7E6-5833-4378-B5BE-96F447C72E6D}"/>
    <cellStyle name="Normal 37 3 3" xfId="8683" xr:uid="{5B316325-28B2-45D0-83C1-8DA7A35B659A}"/>
    <cellStyle name="Normal 37 4" xfId="30300" xr:uid="{840167E6-6F85-4641-9695-0C4EE5D56D94}"/>
    <cellStyle name="Normal 37 5" xfId="30578" xr:uid="{A4E6EC25-925D-49CA-B897-F912E847605B}"/>
    <cellStyle name="Normal 37 6" xfId="30077" xr:uid="{472489C2-82D5-4F27-B9D8-E377B3EFEAD7}"/>
    <cellStyle name="Normal 370" xfId="29471" xr:uid="{5C34AA38-3633-4C02-B12B-5491AE22FAB8}"/>
    <cellStyle name="Normal 371" xfId="29466" xr:uid="{CF041F62-8212-4555-89AC-7AF721022251}"/>
    <cellStyle name="Normal 372" xfId="29462" xr:uid="{8633665F-08C7-4ED6-8DFE-66F87EDE3FD8}"/>
    <cellStyle name="Normal 373" xfId="25932" xr:uid="{4A145006-3E49-4D01-835D-9F65EFF761F1}"/>
    <cellStyle name="Normal 374" xfId="29468" xr:uid="{247AAD91-E670-43EA-B084-BC497B037537}"/>
    <cellStyle name="Normal 375" xfId="29475" xr:uid="{0EB7E3C2-65C6-43B7-84E9-46DEFB498F6D}"/>
    <cellStyle name="Normal 375 2" xfId="30003" xr:uid="{A74BE846-C6BE-4EC1-9736-6A609E35B694}"/>
    <cellStyle name="Normal 376" xfId="29613" xr:uid="{D813240D-BAF8-46C0-88C2-67DBA8E6B89C}"/>
    <cellStyle name="Normal 377" xfId="29488" xr:uid="{8B29C6D1-DBF0-412D-8D00-9593C689709C}"/>
    <cellStyle name="Normal 377 2" xfId="29964" xr:uid="{E6A7B3EA-9F59-4A01-A443-DCA7605C112C}"/>
    <cellStyle name="Normal 378" xfId="29446" xr:uid="{8CF8FB3A-D04B-4213-947F-50ED739B001F}"/>
    <cellStyle name="Normal 379" xfId="29445" xr:uid="{B1644AFF-EDAA-4217-BE10-8C16498FD3E9}"/>
    <cellStyle name="Normal 38" xfId="674" xr:uid="{1D680424-C844-4DAE-B320-B92D86D8CB2A}"/>
    <cellStyle name="Normal 38 2" xfId="3753" xr:uid="{8C7417FB-195E-4662-AF7F-3A032D955EFF}"/>
    <cellStyle name="Normal 38 2 2" xfId="6360" xr:uid="{68216F3E-00B7-49C9-A674-FCB3C4F3A166}"/>
    <cellStyle name="Normal 38 2 2 2" xfId="10928" xr:uid="{10CA6684-07F1-4106-9158-2CC8652B1717}"/>
    <cellStyle name="Normal 38 2 3" xfId="8685" xr:uid="{87CDEEE5-586D-423B-AD32-CCB8AAC03CCA}"/>
    <cellStyle name="Normal 38 2 4" xfId="30121" xr:uid="{0B551326-2135-440C-B09A-7C1CCE10CC1A}"/>
    <cellStyle name="Normal 38 3" xfId="30115" xr:uid="{1EE40991-4587-4FDB-8F11-3BF95E440393}"/>
    <cellStyle name="Normal 38 4" xfId="30301" xr:uid="{8DA6406C-8174-4725-8A00-AD5A823E9CA4}"/>
    <cellStyle name="Normal 38 5" xfId="32913" xr:uid="{B2F7B70B-2B76-41DE-9923-546656AC02F3}"/>
    <cellStyle name="Normal 38 6" xfId="30073" xr:uid="{E6D46EB0-E35B-41D1-8666-5593A7810CF1}"/>
    <cellStyle name="Normal 380" xfId="29448" xr:uid="{C930C596-08EB-47F7-88E8-CEB0A2AB02DF}"/>
    <cellStyle name="Normal 381" xfId="29640" xr:uid="{B84DF2F5-A000-440A-A9A9-2FB1E87DDB19}"/>
    <cellStyle name="Normal 381 2" xfId="30038" xr:uid="{B661D997-E6C4-4756-BEE2-5CF9AE3C6FBB}"/>
    <cellStyle name="Normal 382" xfId="29586" xr:uid="{056CA785-07FC-40E9-8E7E-108F35B2C8B6}"/>
    <cellStyle name="Normal 382 2" xfId="30040" xr:uid="{47DF2965-489D-4313-94CD-DDF6E578E7DA}"/>
    <cellStyle name="Normal 383" xfId="29715" xr:uid="{F85B1C35-A063-4437-B6DD-F090F025F9FB}"/>
    <cellStyle name="Normal 383 2" xfId="30034" xr:uid="{EB324F73-B3B5-44C6-8665-EC3AD9D95AA9}"/>
    <cellStyle name="Normal 384" xfId="29826" xr:uid="{EAD12949-1446-445D-A14D-5868571A741B}"/>
    <cellStyle name="Normal 384 2" xfId="30014" xr:uid="{EC4564BC-158F-437E-B0CB-AC30DA215010}"/>
    <cellStyle name="Normal 385" xfId="29719" xr:uid="{8129FFF5-A057-4044-8894-72E07EBA5C63}"/>
    <cellStyle name="Normal 385 2" xfId="30010" xr:uid="{2F7179F2-A3B3-449A-9606-10F7AB694B24}"/>
    <cellStyle name="Normal 386" xfId="30004" xr:uid="{6AAADD94-5EEF-45F6-99C9-0EA6B9AC0586}"/>
    <cellStyle name="Normal 387" xfId="30012" xr:uid="{9E13ED33-D0BD-4105-8D44-1DCF4A7F8309}"/>
    <cellStyle name="Normal 388" xfId="29993" xr:uid="{49D0F3CF-CB8C-444C-AFDF-F4650697C81C}"/>
    <cellStyle name="Normal 389" xfId="29960" xr:uid="{6782823A-939E-4D0D-842F-03E5B5D243AF}"/>
    <cellStyle name="Normal 39" xfId="675" xr:uid="{21D380E2-C641-4267-8CD4-066440C6B5A2}"/>
    <cellStyle name="Normal 39 2" xfId="676" xr:uid="{AADF4E7D-5C3D-4953-9542-62F25C713A9E}"/>
    <cellStyle name="Normal 39 2 2" xfId="30302" xr:uid="{04AB1F1F-3C74-4A5C-B271-5C1DDEEF313D}"/>
    <cellStyle name="Normal 39 2 3" xfId="30117" xr:uid="{9246AD57-48B3-4381-A05E-7E6EFEB45F7A}"/>
    <cellStyle name="Normal 39 3" xfId="3757" xr:uid="{B6C8C100-DF7B-4D07-954F-6E06FC8349AE}"/>
    <cellStyle name="Normal 39 3 2" xfId="6362" xr:uid="{6BAE8788-FA65-4855-AC96-93D3CEBFD82E}"/>
    <cellStyle name="Normal 39 3 2 2" xfId="10930" xr:uid="{215DAF08-BF74-4923-9590-3E23949773C7}"/>
    <cellStyle name="Normal 39 3 3" xfId="8687" xr:uid="{BCA2876C-4ED8-4C6E-B45B-F13354543E95}"/>
    <cellStyle name="Normal 390" xfId="29980" xr:uid="{D6887580-78B6-465D-B085-B6A172720EEC}"/>
    <cellStyle name="Normal 391" xfId="29902" xr:uid="{B8389F86-C836-44D8-B4FC-3FB55C5E6203}"/>
    <cellStyle name="Normal 392" xfId="33955" xr:uid="{14881821-21A2-429F-8BEC-94D5A557C694}"/>
    <cellStyle name="Normal 393" xfId="34059" xr:uid="{D4C804CB-7606-44EC-B4F2-13B70079919F}"/>
    <cellStyle name="Normal 394" xfId="34157" xr:uid="{B00E06F2-3537-4E60-90D8-AF99DDD84A7F}"/>
    <cellStyle name="Normal 395" xfId="34166" xr:uid="{4D673C8B-BA37-4571-B8AA-E2218D371109}"/>
    <cellStyle name="Normal 396" xfId="34256" xr:uid="{7095106C-1B51-46F0-869E-2E1AA65738D8}"/>
    <cellStyle name="Normal 397" xfId="34257" xr:uid="{601870C3-E0ED-4986-AD2A-5A14152411D3}"/>
    <cellStyle name="Normal 398" xfId="34258" xr:uid="{10E5FE2B-2A19-4B9A-BF2A-010BF918F6FB}"/>
    <cellStyle name="Normal 399" xfId="34260" xr:uid="{350320F2-5227-4E8C-A523-3A8899C40BFB}"/>
    <cellStyle name="Normal 4" xfId="515" xr:uid="{ACC56984-8E09-42D4-B196-33A84C724A6E}"/>
    <cellStyle name="Normal 4 10" xfId="33085" xr:uid="{AEF5E753-625D-4F7E-976F-D15344295134}"/>
    <cellStyle name="Normal 4 10 3" xfId="1041" xr:uid="{86FC5DD4-FDD6-42E1-86CB-563D3D6D0E68}"/>
    <cellStyle name="Normal 4 11" xfId="1049" xr:uid="{A7AF2937-2A55-4D99-B5B2-4B157DAEC1AA}"/>
    <cellStyle name="Normal 4 11 3" xfId="1076" xr:uid="{F7FF0B23-8E20-439A-827B-23A8733D0A56}"/>
    <cellStyle name="Normal 4 12" xfId="34062" xr:uid="{CDECBB64-90F4-4DBB-8086-AD9A325CCD14}"/>
    <cellStyle name="Normal 4 15 2" xfId="25" xr:uid="{BF5C396F-A298-466A-ADAA-6E4C40E938FB}"/>
    <cellStyle name="Normal 4 18" xfId="12132" xr:uid="{AB222702-3399-44A3-80C3-A197A7633EA7}"/>
    <cellStyle name="Normal 4 18 2" xfId="1000" xr:uid="{4B93F040-C7C7-4EAE-900E-BF7CC80B201C}"/>
    <cellStyle name="Normal 4 2" xfId="516" xr:uid="{435E2F76-58FF-4BD2-AA4A-994C9EF7E933}"/>
    <cellStyle name="Normal 4 2 10" xfId="33748" xr:uid="{95186172-FA13-4231-B74B-A27B062B56CC}"/>
    <cellStyle name="Normal 4 2 11" xfId="33759" xr:uid="{2D597649-8303-4975-AF9D-E62A69B5F4E1}"/>
    <cellStyle name="Normal 4 2 12" xfId="30075" xr:uid="{EBFB8623-5078-44F1-8467-E3B0DA5EB4E2}"/>
    <cellStyle name="Normal 4 2 13" xfId="35319" xr:uid="{5D992BBA-B46F-456D-B35E-B43458D9A41B}"/>
    <cellStyle name="Normal 4 2 2" xfId="517" xr:uid="{3E068063-0F89-4636-ABB6-16B7402820E9}"/>
    <cellStyle name="Normal 4 2 2 2" xfId="1042" xr:uid="{5BB03ABB-6F6F-43D3-8AD0-85F9380EB8F9}"/>
    <cellStyle name="Normal 4 2 2 2 2" xfId="31887" xr:uid="{D7B83993-0DF6-425A-8ADD-5031618D9F11}"/>
    <cellStyle name="Normal 4 2 2 2 2 2" xfId="32682" xr:uid="{83458225-200A-4EA9-8728-8A6186A7729C}"/>
    <cellStyle name="Normal 4 2 2 2 3" xfId="32283" xr:uid="{B997AC79-53A2-400A-AB9F-806916401C1F}"/>
    <cellStyle name="Normal 4 2 2 2 4" xfId="31483" xr:uid="{AD5BF36B-903D-4A2A-893C-9D9B15E403E5}"/>
    <cellStyle name="Normal 4 2 2 2 5" xfId="30268" xr:uid="{E988D697-5D29-47E1-A187-54F90E777ACF}"/>
    <cellStyle name="Normal 4 2 2 3" xfId="1314" xr:uid="{4589380D-3586-4F30-A478-963BC6BADAD7}"/>
    <cellStyle name="Normal 4 2 2 3 2" xfId="32101" xr:uid="{EF9A0EE9-C1DA-4E6F-8D4C-96949399830A}"/>
    <cellStyle name="Normal 4 2 2 3 2 2" xfId="32896" xr:uid="{041538A9-F7DF-4317-A815-68D7B5A7C4F5}"/>
    <cellStyle name="Normal 4 2 2 3 3" xfId="32497" xr:uid="{ACED4373-EB31-4B2D-A6B5-EECF99FBCF15}"/>
    <cellStyle name="Normal 4 2 2 3 4" xfId="31706" xr:uid="{3AEADB28-A12E-4482-B6BF-2BAF2B41D5B9}"/>
    <cellStyle name="Normal 4 2 2 4" xfId="31773" xr:uid="{860E548F-6150-4D69-ACAB-96AA4AA2F605}"/>
    <cellStyle name="Normal 4 2 2 4 2" xfId="32565" xr:uid="{7CCAC27C-D848-4EA2-A538-0601B75687E9}"/>
    <cellStyle name="Normal 4 2 2 5" xfId="32169" xr:uid="{0862FBF6-E1A1-4DF3-B489-A8FA2B7F24F3}"/>
    <cellStyle name="Normal 4 2 2 6" xfId="31347" xr:uid="{B38E716B-91E8-4C25-9195-44F960D71FF0}"/>
    <cellStyle name="Normal 4 2 2 7" xfId="30167" xr:uid="{5B8BEA5D-F61D-489B-9DEC-FE60ABFD6F27}"/>
    <cellStyle name="Normal 4 2 2 8" xfId="1172" xr:uid="{5857B394-1E97-486A-86A6-D05F6ACA515B}"/>
    <cellStyle name="Normal 4 2 3" xfId="1195" xr:uid="{8D9D290A-C433-4997-A73E-F929C6E079C0}"/>
    <cellStyle name="Normal 4 2 3 2" xfId="3796" xr:uid="{EFC69095-D2C4-4E86-93D6-3CAB8E4A17D2}"/>
    <cellStyle name="Normal 4 2 3 2 2" xfId="31929" xr:uid="{13E8380A-9486-4C22-8C65-3F9DF586C336}"/>
    <cellStyle name="Normal 4 2 3 2 2 2" xfId="32724" xr:uid="{DD354888-6573-4218-A564-428274ACCF50}"/>
    <cellStyle name="Normal 4 2 3 2 3" xfId="32325" xr:uid="{D1F9A62B-A0C3-4E25-BF73-A0F458D7AA9D}"/>
    <cellStyle name="Normal 4 2 3 2 4" xfId="31521" xr:uid="{FEBDCD7C-58CD-491E-98B5-781E0715ABC7}"/>
    <cellStyle name="Normal 4 2 3 3" xfId="26681" xr:uid="{52E84E1D-7E57-4688-9B2D-61298EDF2B91}"/>
    <cellStyle name="Normal 4 2 3 3 2" xfId="32102" xr:uid="{72F45459-B53F-4896-AE5E-625EE29F6444}"/>
    <cellStyle name="Normal 4 2 3 3 2 2" xfId="32897" xr:uid="{524AEC6A-536D-440B-8658-8D1E3280D042}"/>
    <cellStyle name="Normal 4 2 3 3 3" xfId="32498" xr:uid="{E0B8FDD1-60A8-4166-9AFA-103659018B63}"/>
    <cellStyle name="Normal 4 2 3 3 4" xfId="31707" xr:uid="{6E38A778-0BE8-4E8C-9A1A-22D2512673CF}"/>
    <cellStyle name="Normal 4 2 3 4" xfId="31812" xr:uid="{FE9D5E66-91A0-4222-A7C0-E485DEFFA6E0}"/>
    <cellStyle name="Normal 4 2 3 4 2" xfId="32606" xr:uid="{8676DF33-AEBD-41B8-85AB-53DA5D57BD91}"/>
    <cellStyle name="Normal 4 2 3 5" xfId="32208" xr:uid="{A958992E-FA2F-470A-A06F-514E6F030CD4}"/>
    <cellStyle name="Normal 4 2 3 6" xfId="31407" xr:uid="{F0F463EA-B1AE-4048-808F-06A7C163F13F}"/>
    <cellStyle name="Normal 4 2 4" xfId="1144" xr:uid="{48B462D7-2582-4336-87A0-839FA5F1B4F2}"/>
    <cellStyle name="Normal 4 2 4 2" xfId="12127" xr:uid="{B1D7DE5A-5A90-4B0D-B557-46352067F0CB}"/>
    <cellStyle name="Normal 4 2 4 2 2" xfId="32645" xr:uid="{C4B731A3-9ECF-4D34-B634-3C947740E9E1}"/>
    <cellStyle name="Normal 4 2 4 2 3" xfId="31851" xr:uid="{0781F373-BB7D-4990-8387-D7ED7F463636}"/>
    <cellStyle name="Normal 4 2 4 3" xfId="32246" xr:uid="{548694E9-3287-4FB8-A753-E32CB80B25D9}"/>
    <cellStyle name="Normal 4 2 4 4" xfId="31448" xr:uid="{643FCD90-EC13-415F-810C-7B580F98AAB7}"/>
    <cellStyle name="Normal 4 2 4 5" xfId="30267" xr:uid="{ADAC9096-BDFB-49A4-8D9E-90BBD2587113}"/>
    <cellStyle name="Normal 4 2 5" xfId="1188" xr:uid="{553C715F-1454-477F-90D3-634EFC0E1B87}"/>
    <cellStyle name="Normal 4 2 5 2" xfId="12540" xr:uid="{A0548C27-D825-4FF1-AC4B-13B784640A15}"/>
    <cellStyle name="Normal 4 2 5 2 2" xfId="32895" xr:uid="{1BAE570B-2301-42A7-BF8A-470E763B2456}"/>
    <cellStyle name="Normal 4 2 5 2 3" xfId="32100" xr:uid="{D8141B93-C396-43B1-93F5-2A609AC96775}"/>
    <cellStyle name="Normal 4 2 5 3" xfId="32496" xr:uid="{9493C874-801E-4682-B8FF-C005C357EDB9}"/>
    <cellStyle name="Normal 4 2 5 4" xfId="31705" xr:uid="{DF15D59E-D9A9-4530-B05C-C3D5831B0CDB}"/>
    <cellStyle name="Normal 4 2 6" xfId="24549" xr:uid="{E116031B-E7D5-4826-965D-828E2528C0E3}"/>
    <cellStyle name="Normal 4 2 6 2" xfId="32529" xr:uid="{7852C605-9687-423F-80CE-2907142FB5FB}"/>
    <cellStyle name="Normal 4 2 6 3" xfId="31739" xr:uid="{5037F362-6ADD-4373-A823-D4CE750D449B}"/>
    <cellStyle name="Normal 4 2 6 4" xfId="30920" xr:uid="{12542DF0-9817-459F-99AF-1284B1864DF3}"/>
    <cellStyle name="Normal 4 2 7" xfId="32137" xr:uid="{36D66ECE-2781-4111-A8D3-0CEB116A1B2E}"/>
    <cellStyle name="Normal 4 2 8" xfId="31329" xr:uid="{DD92999A-426F-4B2F-9629-4E148EA572D6}"/>
    <cellStyle name="Normal 4 2 9" xfId="33277" xr:uid="{5024C41B-1B9D-4557-B8D7-3C3D615AD190}"/>
    <cellStyle name="Normal 4 3" xfId="518" xr:uid="{B94B5515-FB64-4073-84C6-964DAD1FBBBB}"/>
    <cellStyle name="Normal 4 3 2" xfId="519" xr:uid="{6351F17B-A559-49DE-8B64-1E80E5F45A45}"/>
    <cellStyle name="Normal 4 3 2 2" xfId="1010" xr:uid="{778DD841-AB79-4F63-86F7-D81CC156D470}"/>
    <cellStyle name="Normal 4 3 2 2 2" xfId="26795" xr:uid="{7CD20C06-2535-4793-9FDB-C08975414C74}"/>
    <cellStyle name="Normal 4 3 2 2 3" xfId="31420" xr:uid="{BF20199F-4817-4AA2-A010-C66C80482865}"/>
    <cellStyle name="Normal 4 3 2 3" xfId="26621" xr:uid="{1B98B675-99FA-44BB-AC91-009729F26341}"/>
    <cellStyle name="Normal 4 3 2 7" xfId="35272" xr:uid="{8DFFCB2B-7722-4739-A7A4-D12C2B486BC2}"/>
    <cellStyle name="Normal 4 3 2 7 2 2" xfId="70" xr:uid="{92DE489A-C9C8-4202-BCED-52A2D12BEC8F}"/>
    <cellStyle name="Normal 4 3 3" xfId="12175" xr:uid="{C0EC58D2-902D-4B3F-B8C5-7B56B8F1240B}"/>
    <cellStyle name="Normal 4 3 3 2" xfId="30486" xr:uid="{3CEB6320-8F1F-44E8-8092-5D94CD96EAC4}"/>
    <cellStyle name="Normal 4 3 4" xfId="24550" xr:uid="{EE761051-1DA6-4E92-BB1D-D80DEFF02826}"/>
    <cellStyle name="Normal 4 3 4 2" xfId="31369" xr:uid="{91B7D978-7509-4900-9669-AB3D890197B2}"/>
    <cellStyle name="Normal 4 3 5" xfId="1127" xr:uid="{63AE336E-1790-40F9-97E3-71FA9EEFD31F}"/>
    <cellStyle name="Normal 4 4" xfId="520" xr:uid="{A6A84699-8339-41B3-A3C5-621CACA27FF2}"/>
    <cellStyle name="Normal 4 4 2" xfId="892" xr:uid="{DEF098F6-7F34-42D8-BC4F-AC28577DC59A}"/>
    <cellStyle name="Normal 4 4 2 2" xfId="26841" xr:uid="{CB09EB25-4240-4568-967A-D4C0D707C7C3}"/>
    <cellStyle name="Normal 4 4 2 3" xfId="26622" xr:uid="{3026D4B4-326D-4C56-8AB1-709DD684250D}"/>
    <cellStyle name="Normal 4 4 3" xfId="1315" xr:uid="{830C160F-9262-41E9-A2F6-FC825FDA1771}"/>
    <cellStyle name="Normal 4 4 3 2" xfId="31403" xr:uid="{78DC70C8-6145-418F-8F2C-FAA9D635F0A2}"/>
    <cellStyle name="Normal 4 4 4" xfId="1121" xr:uid="{FC9E0CC0-1413-4AF0-84D1-C1D274F44C4C}"/>
    <cellStyle name="Normal 4 5" xfId="521" xr:uid="{A1FCA4F5-2A55-44A5-A54F-547B40967B37}"/>
    <cellStyle name="Normal 4 5 2" xfId="3704" xr:uid="{C3F3809A-68CF-4F92-A376-E7CCEF60FD2D}"/>
    <cellStyle name="Normal 4 5 2 2" xfId="26796" xr:uid="{248AF506-09C8-4B52-A019-86A8EF8562D1}"/>
    <cellStyle name="Normal 4 5 3" xfId="26624" xr:uid="{08A969C8-9CBB-4A7D-B3FC-C7246A224670}"/>
    <cellStyle name="Normal 4 5 3 2" xfId="31548" xr:uid="{115657E2-866D-4311-A53C-48E51AE08AFD}"/>
    <cellStyle name="Normal 4 5 4" xfId="1316" xr:uid="{2B2A2AD2-9EDB-4952-8122-FE36F4244A38}"/>
    <cellStyle name="Normal 4 6" xfId="522" xr:uid="{660972DC-AFA6-4B91-A474-41317CE72152}"/>
    <cellStyle name="Normal 4 6 10" xfId="3900" xr:uid="{F212DC40-13A3-41EE-BD1E-89DAF1921512}"/>
    <cellStyle name="Normal 4 6 10 2" xfId="6484" xr:uid="{E7F23314-3626-4AB0-AB09-03EB08574C90}"/>
    <cellStyle name="Normal 4 6 10 2 2" xfId="11052" xr:uid="{53C03CFE-DD83-4DEF-B52F-7F00E4F1A46D}"/>
    <cellStyle name="Normal 4 6 10 3" xfId="8809" xr:uid="{8B3A5123-78A0-4F4F-B05D-C0F12A60DF50}"/>
    <cellStyle name="Normal 4 6 11" xfId="4088" xr:uid="{782C35E5-02ED-44FF-8B38-D823515C285F}"/>
    <cellStyle name="Normal 4 6 11 2" xfId="6668" xr:uid="{BFFED02A-4C3A-45EB-8FAE-A520942D94D3}"/>
    <cellStyle name="Normal 4 6 11 2 2" xfId="11236" xr:uid="{A62DADDE-38AC-4FE2-A764-E171B8FECEE8}"/>
    <cellStyle name="Normal 4 6 11 3" xfId="8993" xr:uid="{0E405B8C-0BCC-448D-A843-0F478AB59190}"/>
    <cellStyle name="Normal 4 6 12" xfId="4338" xr:uid="{0EB170B9-93C5-4A1B-8E40-A57AB0C3F1B7}"/>
    <cellStyle name="Normal 4 6 12 2" xfId="9233" xr:uid="{11677B6C-6F71-4948-B04F-254099A40D65}"/>
    <cellStyle name="Normal 4 6 13" xfId="7026" xr:uid="{C1BBE435-F0FD-48D9-903D-228D05AB0F8E}"/>
    <cellStyle name="Normal 4 6 14" xfId="12404" xr:uid="{BF342CEB-4683-4E7B-A119-1729D75B34F5}"/>
    <cellStyle name="Normal 4 6 15" xfId="18076" xr:uid="{5F9362EF-3279-4850-B040-B4B53F46ED1E}"/>
    <cellStyle name="Normal 4 6 16" xfId="1317" xr:uid="{E0B60016-329B-4874-87BA-E2B4FEB4586D}"/>
    <cellStyle name="Normal 4 6 2" xfId="1639" xr:uid="{466DD162-DD2A-41F7-B259-26AE76992D33}"/>
    <cellStyle name="Normal 4 6 2 2" xfId="4567" xr:uid="{F0672808-BFDD-434B-8931-14ECD093AE30}"/>
    <cellStyle name="Normal 4 6 2 2 2" xfId="9427" xr:uid="{BFB1C51E-21E7-4B16-A0C9-59DAE7B24AE6}"/>
    <cellStyle name="Normal 4 6 2 3" xfId="7203" xr:uid="{F4016D42-51A7-4BF7-92D5-72ED72AB16F6}"/>
    <cellStyle name="Normal 4 6 3" xfId="1872" xr:uid="{5BF21E6E-C2B7-4C36-BB89-23511DF1107F}"/>
    <cellStyle name="Normal 4 6 3 2" xfId="4778" xr:uid="{A8409CF0-FB99-410F-A728-F41BE04B3C43}"/>
    <cellStyle name="Normal 4 6 3 2 2" xfId="9605" xr:uid="{B8A44E10-AEE0-455E-9B13-E292525DD28E}"/>
    <cellStyle name="Normal 4 6 3 3" xfId="7380" xr:uid="{7EBA2DF2-9430-45FD-A4C9-558CF5B916E0}"/>
    <cellStyle name="Normal 4 6 4" xfId="2089" xr:uid="{50D0190F-E975-4D17-A2FF-CD4F1FE96CAE}"/>
    <cellStyle name="Normal 4 6 4 2" xfId="4972" xr:uid="{6282F7ED-DAD0-4D81-B103-96E8F2C5BE58}"/>
    <cellStyle name="Normal 4 6 4 2 2" xfId="9783" xr:uid="{1A5A1CF6-3887-4C6B-AA0D-5A568D8FD47E}"/>
    <cellStyle name="Normal 4 6 4 3" xfId="7557" xr:uid="{0611AEF9-B67E-4A85-B883-D026DE886566}"/>
    <cellStyle name="Normal 4 6 5" xfId="2338" xr:uid="{8D421352-741D-4704-855C-55AEEE67BF4F}"/>
    <cellStyle name="Normal 4 6 5 2" xfId="5189" xr:uid="{4F70C38C-7256-42C9-9E32-3AAD39157265}"/>
    <cellStyle name="Normal 4 6 5 2 2" xfId="9963" xr:uid="{6B90EC75-22DF-4D6C-A84E-EAFAEE5410AA}"/>
    <cellStyle name="Normal 4 6 5 3" xfId="7734" xr:uid="{848D836E-0734-4769-AE94-7483E28729A4}"/>
    <cellStyle name="Normal 4 6 6" xfId="2594" xr:uid="{539BF978-B1B7-4C34-8C63-6C617AB3EC5B}"/>
    <cellStyle name="Normal 4 6 6 2" xfId="5413" xr:uid="{38BDEFB3-4D43-4170-9A31-2880B8775D49}"/>
    <cellStyle name="Normal 4 6 6 2 2" xfId="10147" xr:uid="{97951D42-205F-480D-9CEC-72593C16AD5E}"/>
    <cellStyle name="Normal 4 6 6 3" xfId="7916" xr:uid="{9E570F3E-221D-4180-A9B4-BA96743C3E7E}"/>
    <cellStyle name="Normal 4 6 7" xfId="2852" xr:uid="{A4E955E8-B37F-4018-B537-53352843A39B}"/>
    <cellStyle name="Normal 4 6 7 2" xfId="5634" xr:uid="{A91FA75F-50D5-47E4-818B-6D8E4C2FAE94}"/>
    <cellStyle name="Normal 4 6 7 2 2" xfId="10326" xr:uid="{11D0016A-508E-42D1-B6E8-5CDC206C9973}"/>
    <cellStyle name="Normal 4 6 7 3" xfId="8093" xr:uid="{0E164CAB-C8C4-4ECD-AA17-C35E15356C2E}"/>
    <cellStyle name="Normal 4 6 8" xfId="3145" xr:uid="{1D7FC26D-1B48-4358-A178-40FB08CA6C5B}"/>
    <cellStyle name="Normal 4 6 8 2" xfId="5875" xr:uid="{401083FA-5889-4B17-B4BE-EDC9CBC39E23}"/>
    <cellStyle name="Normal 4 6 8 2 2" xfId="10507" xr:uid="{D3FA3D60-40B8-4C78-A6FB-3671764093E4}"/>
    <cellStyle name="Normal 4 6 8 3" xfId="8270" xr:uid="{F1E6895A-4AB0-4AD6-87B0-8DFAE321639B}"/>
    <cellStyle name="Normal 4 6 9" xfId="3429" xr:uid="{B4A49AEE-6DA7-4997-9064-CFC0F9818793}"/>
    <cellStyle name="Normal 4 6 9 2" xfId="6104" xr:uid="{DB1F05D9-2F8E-4002-8035-670EA2EF57A3}"/>
    <cellStyle name="Normal 4 6 9 2 2" xfId="10689" xr:uid="{F74F22DC-7314-478D-A4A2-8563A995AA2C}"/>
    <cellStyle name="Normal 4 6 9 3" xfId="8447" xr:uid="{2491CBBD-4112-4DEE-8994-13F26F92310C}"/>
    <cellStyle name="Normal 4 7" xfId="3589" xr:uid="{12299579-2D35-4AB5-BA47-C2B285AC5B5D}"/>
    <cellStyle name="Normal 4 7 2" xfId="26794" xr:uid="{6A9E389F-4DC4-4E0F-A237-71EA116E6517}"/>
    <cellStyle name="Normal 4 8" xfId="3699" xr:uid="{33AA0FE3-336F-47A7-A179-A9595C199724}"/>
    <cellStyle name="Normal 4 8 2" xfId="6317" xr:uid="{1A827E5C-5D38-4C5C-9F69-865603A90EAB}"/>
    <cellStyle name="Normal 4 8 2 2" xfId="10885" xr:uid="{0F9A7AB3-4C8C-472D-BC44-924F2F108B2F}"/>
    <cellStyle name="Normal 4 8 3" xfId="8642" xr:uid="{15090D26-2789-429C-B833-2C03FDAE1BAD}"/>
    <cellStyle name="Normal 4 8 4" xfId="26668" xr:uid="{A201DA01-E6AA-428B-8A63-0DBAAC836E8B}"/>
    <cellStyle name="Normal 4 9" xfId="24548" xr:uid="{C6EC56B4-DBAA-4FD8-9B40-EC96BE45C091}"/>
    <cellStyle name="Normal 4 9 2" xfId="30383" xr:uid="{A6A59A5B-EB8B-4059-93B5-BBA979347641}"/>
    <cellStyle name="Normal 40" xfId="677" xr:uid="{286182FB-526E-4431-BC2C-059BB392C879}"/>
    <cellStyle name="Normal 40 2" xfId="3759" xr:uid="{30BEE3BB-E5B6-44F3-881E-9853387E7EA1}"/>
    <cellStyle name="Normal 40 2 2" xfId="6363" xr:uid="{8F0E4079-D8F6-4FC7-AD69-E0DCED7C7368}"/>
    <cellStyle name="Normal 40 2 2 2" xfId="10931" xr:uid="{B1BA3480-255E-4B67-952D-40A50EC4E47C}"/>
    <cellStyle name="Normal 40 2 3" xfId="8688" xr:uid="{1F785B65-401D-4524-AB99-B0C1641986C7}"/>
    <cellStyle name="Normal 40 2 4" xfId="30123" xr:uid="{D8584A96-5AC6-46AC-9346-E69D4A46D171}"/>
    <cellStyle name="Normal 40 2 5" xfId="29966" xr:uid="{425D8873-CBEE-4D37-B3DD-35654306B544}"/>
    <cellStyle name="Normal 40 3" xfId="30118" xr:uid="{314F1068-C618-4410-ACDD-DC1A7CD4F5FA}"/>
    <cellStyle name="Normal 40 4" xfId="30303" xr:uid="{742C3854-6F3D-4EEF-B880-FCE32F29AEF1}"/>
    <cellStyle name="Normal 40 5" xfId="30078" xr:uid="{5F83C56E-E420-4413-9211-7527E7EDF526}"/>
    <cellStyle name="Normal 400" xfId="34261" xr:uid="{EB14E379-95E5-4E8E-B035-EB8F4A707CFE}"/>
    <cellStyle name="Normal 401" xfId="34262" xr:uid="{8D6F4D36-A912-4083-9141-9E506B4BEE18}"/>
    <cellStyle name="Normal 402" xfId="34263" xr:uid="{AA91155B-C6D8-43A6-888D-69FA0D2A86A6}"/>
    <cellStyle name="Normal 403" xfId="34264" xr:uid="{D1703C38-CE42-427A-9D4E-DCC154C764C2}"/>
    <cellStyle name="Normal 404" xfId="34265" xr:uid="{9B027C89-B743-4CCA-BB32-881A52C20FB6}"/>
    <cellStyle name="Normal 405" xfId="34266" xr:uid="{36AC4149-8E1E-4A3A-B924-8FD72D436616}"/>
    <cellStyle name="Normal 406" xfId="34267" xr:uid="{024AEB9E-C5E1-453D-99D0-884EB9D4D44D}"/>
    <cellStyle name="Normal 407" xfId="34268" xr:uid="{C30F52F0-9C78-445D-B0AC-0F04C46EFAAA}"/>
    <cellStyle name="Normal 408" xfId="34269" xr:uid="{95E36A23-60D3-4C22-B453-668ECA274D69}"/>
    <cellStyle name="Normal 409" xfId="34444" xr:uid="{1484BC79-E88F-4229-A384-8CEECDAFD754}"/>
    <cellStyle name="Normal 41" xfId="523" xr:uid="{E6571F51-3BCD-49EB-BDD5-2556D09445BF}"/>
    <cellStyle name="Normal 41 2" xfId="678" xr:uid="{4E9494C4-D2E5-48C5-BD73-863D9015F951}"/>
    <cellStyle name="Normal 41 3" xfId="30269" xr:uid="{9D7DD2DE-DD18-46B0-9AE1-57775E8DD750}"/>
    <cellStyle name="Normal 41 4" xfId="30120" xr:uid="{C37AFCCF-B3C1-4B1B-BA87-831BD8A752A4}"/>
    <cellStyle name="Normal 41 5" xfId="1318" xr:uid="{CE2A5CCE-648D-464D-BA68-B52B909E739F}"/>
    <cellStyle name="Normal 410" xfId="34275" xr:uid="{D29ADAFB-0648-4DEA-9C5B-B21AE5668CCD}"/>
    <cellStyle name="Normal 411" xfId="34424" xr:uid="{6AA2722C-3080-4DF2-B417-7FF3BDE18B34}"/>
    <cellStyle name="Normal 412" xfId="34587" xr:uid="{3F111BC8-C658-4955-A2CD-A891FF17587D}"/>
    <cellStyle name="Normal 413" xfId="34716" xr:uid="{6B74C518-C129-4ABF-AD58-A7751BE58A40}"/>
    <cellStyle name="Normal 414" xfId="34588" xr:uid="{0A6EC3DE-AE6F-45EA-AFCC-D24995848B7C}"/>
    <cellStyle name="Normal 415" xfId="34705" xr:uid="{8038E143-B54E-44CD-AC0A-54761003B6B2}"/>
    <cellStyle name="Normal 416" xfId="34800" xr:uid="{01C0C134-EE38-4335-8DA8-C3C71568A405}"/>
    <cellStyle name="Normal 417" xfId="34896" xr:uid="{329FC853-93F0-4F1A-BEC8-60DC105B62B0}"/>
    <cellStyle name="Normal 418" xfId="34802" xr:uid="{496BC48B-BE12-4E69-8B2A-3028644A3B09}"/>
    <cellStyle name="Normal 419" xfId="34919" xr:uid="{E0807104-6187-4CCD-B63A-DE2AC90FA31A}"/>
    <cellStyle name="Normal 42" xfId="524" xr:uid="{AD966ABB-3175-48C8-953F-D8577FA14925}"/>
    <cellStyle name="Normal 42 2" xfId="679" xr:uid="{0DE253E7-395B-429D-8BD5-888561EEBA9F}"/>
    <cellStyle name="Normal 420" xfId="34963" xr:uid="{DA194CB4-4B04-4995-A983-C6DCB5D6BC0A}"/>
    <cellStyle name="Normal 421" xfId="35110" xr:uid="{3078A8D8-AB10-463A-AC0C-6C7ECBCB4532}"/>
    <cellStyle name="Normal 422" xfId="35112" xr:uid="{7EE617E3-D4B2-4C03-BD65-17C41B86F34C}"/>
    <cellStyle name="Normal 423" xfId="35270" xr:uid="{3ECC1E77-0E28-4383-A748-4DA9CAFA54BF}"/>
    <cellStyle name="Normal 424" xfId="35354" xr:uid="{087049CE-BEBB-4360-920E-36AD44B1F3FE}"/>
    <cellStyle name="Normal 425" xfId="35505" xr:uid="{FFA5FCCA-200B-4046-86E3-FF074693486F}"/>
    <cellStyle name="Normal 426" xfId="35541" xr:uid="{90EBC922-17D1-4892-8324-C9DD0827C1F8}"/>
    <cellStyle name="Normal 427" xfId="35542" xr:uid="{3590EB97-7FC4-42C0-A12C-56A252E875B8}"/>
    <cellStyle name="Normal 428" xfId="35544" xr:uid="{40416B4D-E511-48A4-989C-97FC95FAA7E9}"/>
    <cellStyle name="Normal 429" xfId="962" xr:uid="{D3A82DAB-9803-47D5-8BC2-34A7AA6AF933}"/>
    <cellStyle name="Normal 43" xfId="680" xr:uid="{D49F1146-4E0E-42CB-8AF9-08F188F1ACE1}"/>
    <cellStyle name="Normal 43 2" xfId="12217" xr:uid="{1BBBDE07-D290-46CF-8C30-BA546FE46E8C}"/>
    <cellStyle name="Normal 43 2 2" xfId="30304" xr:uid="{2FA83644-0707-402E-AFCE-0FDC3B8369AB}"/>
    <cellStyle name="Normal 430" xfId="35550" xr:uid="{A0F5CC77-A2D2-48DB-B740-F9D07384C2B0}"/>
    <cellStyle name="Normal 431" xfId="35551" xr:uid="{90AFE08A-F742-49E6-86FD-06422E5A70F5}"/>
    <cellStyle name="Normal 432" xfId="96" xr:uid="{E3B21F2A-B91B-46B8-B46E-CD95F85E424E}"/>
    <cellStyle name="Normal 432 4" xfId="40" xr:uid="{A5230D84-EEF0-47E4-8031-77034D5882E1}"/>
    <cellStyle name="Normal 433" xfId="43" xr:uid="{4CD51798-947B-4FC3-99DC-89DAA927C240}"/>
    <cellStyle name="Normal 434" xfId="35555" xr:uid="{B0D5B6BF-C835-4084-B642-9DA01423BCE1}"/>
    <cellStyle name="Normal 435" xfId="35558" xr:uid="{EFC71AAC-CB97-4605-B532-9223CAC42741}"/>
    <cellStyle name="Normal 436" xfId="35560" xr:uid="{24291D7F-5184-4C77-94C9-4ECCE7D09742}"/>
    <cellStyle name="Normal 436 3" xfId="73" xr:uid="{8497C0EC-E3BA-4B28-830E-24267EB4F411}"/>
    <cellStyle name="Normal 437" xfId="35563" xr:uid="{AF116E0E-8A80-4146-8D75-D0FC5307D423}"/>
    <cellStyle name="Normal 437 3" xfId="76" xr:uid="{3EB49A44-FEA1-4656-8F66-B4EDE9E2F534}"/>
    <cellStyle name="Normal 438" xfId="35566" xr:uid="{50528C9B-5817-4B6E-9A20-37D7850CE90B}"/>
    <cellStyle name="Normal 438 3" xfId="37" xr:uid="{85912077-1111-4575-A195-CC1AC0AE1943}"/>
    <cellStyle name="Normal 439" xfId="35567" xr:uid="{5AA3890F-8963-412A-BA4E-02708E580F0D}"/>
    <cellStyle name="Normal 44" xfId="681" xr:uid="{9C3A6135-12C4-4D5F-A454-E8ADE4FB0BE3}"/>
    <cellStyle name="Normal 440" xfId="35570" xr:uid="{3D83F691-BC2A-461B-99F3-A55188448A5C}"/>
    <cellStyle name="Normal 441" xfId="35573" xr:uid="{FFA7837C-494E-4A90-85A2-082065ECF653}"/>
    <cellStyle name="Normal 442" xfId="35575" xr:uid="{C52A9510-3BB8-4F96-82EF-06FFA7F578CA}"/>
    <cellStyle name="Normal 442 3" xfId="41" xr:uid="{1B132FC6-D36E-4A2F-896A-8D19F1FEF4CC}"/>
    <cellStyle name="Normal 443" xfId="35577" xr:uid="{5BB1E7B1-98F3-404F-AEFC-65D80C2F74DD}"/>
    <cellStyle name="Normal 443 3" xfId="42" xr:uid="{3275015B-7EEB-44F9-B9A8-03130DFC45D9}"/>
    <cellStyle name="Normal 444" xfId="35579" xr:uid="{10237D63-6F7B-47EE-90CF-FD7F7601F100}"/>
    <cellStyle name="Normal 445" xfId="35581" xr:uid="{331C1027-6D74-4AD5-9E7B-C1E8AADFB1D3}"/>
    <cellStyle name="Normal 445 3" xfId="58" xr:uid="{A4893013-92DA-41D2-9B90-E44C058AD063}"/>
    <cellStyle name="Normal 446" xfId="35583" xr:uid="{497EA808-8CA2-46A5-9727-241A32CDB2E9}"/>
    <cellStyle name="Normal 446 3" xfId="59" xr:uid="{2DD0D585-30B8-46A2-9E87-FADF29614751}"/>
    <cellStyle name="Normal 447" xfId="35584" xr:uid="{5DA0CF72-F57A-44AD-9D7F-1BAD80598655}"/>
    <cellStyle name="Normal 447 3" xfId="64" xr:uid="{A82395D6-3265-425B-B0FF-8B2278630C94}"/>
    <cellStyle name="Normal 448" xfId="35586" xr:uid="{CE08AED0-219A-4FF8-B84C-412E04E0F705}"/>
    <cellStyle name="Normal 449" xfId="35589" xr:uid="{0D498BA2-B265-4C5D-A6EB-1B70753CC664}"/>
    <cellStyle name="Normal 45" xfId="682" xr:uid="{BB22F501-1B4B-4352-A07D-E04411B332FD}"/>
    <cellStyle name="Normal 450" xfId="35590" xr:uid="{9A0B3A2F-1DA1-413C-8EFE-7F2D0B401589}"/>
    <cellStyle name="Normal 450 2" xfId="39" xr:uid="{BC5A1926-6A9C-4DDD-B7C8-45FAC29D0BF5}"/>
    <cellStyle name="Normal 451" xfId="35593" xr:uid="{A5BED0B9-692D-49B3-BB21-04FFD15C2F1C}"/>
    <cellStyle name="Normal 452" xfId="35597" xr:uid="{76328F9E-A216-4BFB-81A3-550DCCD7CBCE}"/>
    <cellStyle name="Normal 453" xfId="35598" xr:uid="{25EC1DEA-313A-49BD-9CAB-5F743F1B30BF}"/>
    <cellStyle name="Normal 453 2" xfId="38" xr:uid="{7DA24EC0-1B1E-4CC2-BDD6-82A97D89A42E}"/>
    <cellStyle name="Normal 454" xfId="35601" xr:uid="{783A6324-D8CA-4E85-809E-7EB77726121D}"/>
    <cellStyle name="Normal 454 2" xfId="35" xr:uid="{0349D65F-1CE1-4811-BDC3-68849313D790}"/>
    <cellStyle name="Normal 455" xfId="35600" xr:uid="{E7A56D83-85F5-4734-BE5D-EE32410482BD}"/>
    <cellStyle name="Normal 455 2" xfId="93" xr:uid="{0C10018C-DCBE-4555-A15A-4A991013CC55}"/>
    <cellStyle name="Normal 456" xfId="35595" xr:uid="{D8572B5F-D608-4222-834E-65BD78686F0D}"/>
    <cellStyle name="Normal 457" xfId="35596" xr:uid="{0F4D7AC2-79EA-4A94-B0C2-EF05A9DB304A}"/>
    <cellStyle name="Normal 458" xfId="35599" xr:uid="{B00DD5E3-E1AC-4887-82A2-F1366C2496B6}"/>
    <cellStyle name="Normal 459" xfId="35602" xr:uid="{A1FB10E0-5E25-43DC-8119-5E72C64C7A16}"/>
    <cellStyle name="Normal 46" xfId="683" xr:uid="{656C9DCD-5934-4398-838E-D191FC021E38}"/>
    <cellStyle name="Normal 46 2" xfId="30132" xr:uid="{198EB61F-7F87-4280-984D-867566F4797F}"/>
    <cellStyle name="Normal 460" xfId="35603" xr:uid="{436FE728-D285-42E2-B2B4-95548824E453}"/>
    <cellStyle name="Normal 461" xfId="35604" xr:uid="{35B91467-2C53-44B0-AF05-1FFFCC7AAC23}"/>
    <cellStyle name="Normal 462" xfId="35607" xr:uid="{C82576D0-60EA-4348-B234-92B02EA78833}"/>
    <cellStyle name="Normal 463" xfId="35610" xr:uid="{2A51A548-37EB-4413-85D0-4B8F9A4FC0FC}"/>
    <cellStyle name="Normal 464" xfId="35609" xr:uid="{CFF65541-5196-4EBD-8DC9-AE63086DB648}"/>
    <cellStyle name="Normal 465" xfId="35606" xr:uid="{7D170CCE-02FF-4B9B-954E-E500F6CAF590}"/>
    <cellStyle name="Normal 466" xfId="35605" xr:uid="{8CAD5824-BA9B-4EBE-B691-E58E35DC2B1D}"/>
    <cellStyle name="Normal 467" xfId="53" xr:uid="{DEB57A0F-385A-49AE-92AF-734AC59EE99E}"/>
    <cellStyle name="Normal 468" xfId="88" xr:uid="{6CC33981-5204-4DD9-8D64-400577A1F8EA}"/>
    <cellStyle name="Normal 469" xfId="35608" xr:uid="{A7D0C328-6C8C-4049-A361-4C102972BB0D}"/>
    <cellStyle name="Normal 469 2" xfId="65" xr:uid="{E927F25F-58FC-426F-B452-5F28DFDC476C}"/>
    <cellStyle name="Normal 47" xfId="684" xr:uid="{0BAE2819-F6E7-4F04-B8BE-3C8D2DA55CFA}"/>
    <cellStyle name="Normal 47 2" xfId="12219" xr:uid="{6208C78B-19B5-42AE-A0BA-E88D32737EF9}"/>
    <cellStyle name="Normal 47 3" xfId="26822" xr:uid="{C4AC3633-0F4D-4134-8B9F-39A19990A5DC}"/>
    <cellStyle name="Normal 470" xfId="18" xr:uid="{13EA4729-A107-4277-90C7-411612250187}"/>
    <cellStyle name="Normal 471" xfId="20" xr:uid="{8E862F19-47CC-4AB3-8AB4-814CA4E4E824}"/>
    <cellStyle name="Normal 472" xfId="35611" xr:uid="{0B650AC6-5A81-4389-84C5-AF1802FF256F}"/>
    <cellStyle name="Normal 473" xfId="35612" xr:uid="{99CD2738-18CA-4AF7-B83A-2216DAFA2A74}"/>
    <cellStyle name="Normal 474" xfId="35613" xr:uid="{05B006EC-14B7-4E32-BD16-B833FC977F4D}"/>
    <cellStyle name="Normal 475" xfId="35614" xr:uid="{AA31A619-DBF1-49EC-80CF-3DE50D4F3911}"/>
    <cellStyle name="Normal 476" xfId="35615" xr:uid="{9D0C3C6B-D9AA-4BE4-9777-3A4CB639295A}"/>
    <cellStyle name="Normal 477" xfId="35616" xr:uid="{2B86884C-73CA-466D-B26C-AF2D95A8347F}"/>
    <cellStyle name="Normal 478" xfId="35617" xr:uid="{BE97DD77-57F0-4956-9B56-C4BE26123B5D}"/>
    <cellStyle name="Normal 479" xfId="35618" xr:uid="{5201C8A4-1A72-4E88-BAA7-C0918169EDED}"/>
    <cellStyle name="Normal 48" xfId="685" xr:uid="{1ECC8934-2749-4D0D-A0DC-C428F61463A7}"/>
    <cellStyle name="Normal 48 2" xfId="30305" xr:uid="{4A93F441-C787-4274-8B0D-7CFB8D7FC02D}"/>
    <cellStyle name="Normal 48 3" xfId="30137" xr:uid="{EB990056-E1F5-4875-ADD9-CF87D6E689E3}"/>
    <cellStyle name="Normal 480" xfId="35620" xr:uid="{D1B9E93F-BEE5-405D-B69F-F9DDB20D0374}"/>
    <cellStyle name="Normal 481" xfId="35622" xr:uid="{0BB4A406-41B3-4DF1-950B-0E95748C1C08}"/>
    <cellStyle name="Normal 482" xfId="35627" xr:uid="{C0331B34-41B0-4FE6-8A67-BD5732DA251C}"/>
    <cellStyle name="Normal 483" xfId="35628" xr:uid="{43CFCA1E-9691-408D-A4EE-71E600CB53AE}"/>
    <cellStyle name="Normal 484" xfId="35631" xr:uid="{0D7A96FD-8B15-4991-920B-4956360EDE95}"/>
    <cellStyle name="Normal 485" xfId="35630" xr:uid="{1A469F1E-1532-402D-8685-017500A56445}"/>
    <cellStyle name="Normal 486" xfId="35624" xr:uid="{B7ADCCE4-8620-4162-A276-195518F3D283}"/>
    <cellStyle name="Normal 487" xfId="35626" xr:uid="{9F0C5359-4FC5-4BE4-80B4-1D48F6F4315A}"/>
    <cellStyle name="Normal 488" xfId="35629" xr:uid="{3361FEE2-0CB0-40CC-B74B-6581FCB23455}"/>
    <cellStyle name="Normal 489" xfId="35632" xr:uid="{417797F2-7A44-4BB1-9F0A-954C882ECC44}"/>
    <cellStyle name="Normal 49" xfId="741" xr:uid="{0264AE58-0173-4002-9B33-7910D4BC4DD4}"/>
    <cellStyle name="Normal 49 2" xfId="30307" xr:uid="{89322627-9E58-428A-9D91-49BEEE1EAF2E}"/>
    <cellStyle name="Normal 49 3" xfId="30076" xr:uid="{04CE1434-491E-4488-A333-434C36DE17DD}"/>
    <cellStyle name="Normal 49 4" xfId="1398" xr:uid="{CDF9730A-6D58-4D06-9112-B88633905C24}"/>
    <cellStyle name="Normal 490" xfId="35633" xr:uid="{0C59F40F-D35B-455C-B271-79F1F867D4D6}"/>
    <cellStyle name="Normal 491" xfId="35634" xr:uid="{26AC5FEC-ACE1-490F-874B-969ACAB5FDF5}"/>
    <cellStyle name="Normal 492" xfId="35635" xr:uid="{5CFC6D87-84FC-44D4-B1A8-CA36CBF3379C}"/>
    <cellStyle name="Normal 493" xfId="12176" xr:uid="{56769A62-BC1D-4896-8E36-6DB6A7A91216}"/>
    <cellStyle name="Normal 494" xfId="12177" xr:uid="{01C1D0B5-732B-4849-ABFA-608D7D29D988}"/>
    <cellStyle name="Normal 495" xfId="12178" xr:uid="{53FFDEA6-BB01-4570-B872-B1D5563E624A}"/>
    <cellStyle name="Normal 496" xfId="12179" xr:uid="{81CC4DEA-C60B-4B02-A88A-179CFFB32AB5}"/>
    <cellStyle name="Normal 497" xfId="35636" xr:uid="{68E4DD43-2F61-4D44-B1D3-3570CDA84082}"/>
    <cellStyle name="Normal 498" xfId="35637" xr:uid="{72C226B8-4345-4841-9613-591DC24041AF}"/>
    <cellStyle name="Normal 498 2 2 2 3 2 2 2 2 2 2 2 2 2 3 2 2 3 2 2 2 2 2 2 2 2 3 2" xfId="28232" xr:uid="{8F132EAA-648F-4D80-A1E2-4BB2B7F97C61}"/>
    <cellStyle name="Normal 499" xfId="35638" xr:uid="{A99B07E3-3B6B-4447-B349-DD4833A1F3EC}"/>
    <cellStyle name="Normal 5" xfId="525" xr:uid="{1B0D7F0C-0953-4954-A2FC-68E6E802514D}"/>
    <cellStyle name="Normal 5 10" xfId="973" xr:uid="{165F3710-7471-4BCD-9122-7F4C0B918E9A}"/>
    <cellStyle name="Normal 5 2" xfId="526" xr:uid="{DB6CFF43-021E-4656-96DC-33313182A581}"/>
    <cellStyle name="Normal 5 2 10 2 2" xfId="24932" xr:uid="{45228F48-00DC-484D-8442-F215939183EA}"/>
    <cellStyle name="Normal 5 2 2" xfId="527" xr:uid="{2A6DF1C6-9FB3-4045-9DE8-4C277752751E}"/>
    <cellStyle name="Normal 5 2 3" xfId="12194" xr:uid="{6B5F8ED7-D873-4BE4-96CC-22597032089D}"/>
    <cellStyle name="Normal 5 2 3 2" xfId="26797" xr:uid="{C7D5017E-ED0E-40E6-9077-BDA5E3DE241E}"/>
    <cellStyle name="Normal 5 2 4" xfId="12422" xr:uid="{2793749D-6180-4A4D-88E2-A9555B68EA7A}"/>
    <cellStyle name="Normal 5 2 5" xfId="1320" xr:uid="{AB6BC134-5D9F-4DBD-82B4-377107549E3D}"/>
    <cellStyle name="Normal 5 2 6" xfId="24552" xr:uid="{996886FB-C9E4-483F-BB54-93C9C19F8D79}"/>
    <cellStyle name="Normal 5 2 7" xfId="1193" xr:uid="{83FB9448-6C2A-4E73-A09B-2588E32D3E3A}"/>
    <cellStyle name="Normal 5 2 8" xfId="25930" xr:uid="{4C326C60-EDAB-48C4-886B-DB5DBC6ACE62}"/>
    <cellStyle name="Normal 5 21" xfId="1017" xr:uid="{CAC3CB5D-A91F-4AEF-AC95-3D8317E2DE0D}"/>
    <cellStyle name="Normal 5 3" xfId="528" xr:uid="{D9510538-32C4-4763-90BE-78B7DD7198FD}"/>
    <cellStyle name="Normal 5 3 10" xfId="3430" xr:uid="{2EC46000-0B53-4162-8871-EA1573BDC985}"/>
    <cellStyle name="Normal 5 3 10 2" xfId="6105" xr:uid="{3B4487FC-912F-497A-A2A1-DC6FF15D9038}"/>
    <cellStyle name="Normal 5 3 10 2 2" xfId="10690" xr:uid="{D3812FDB-C1B8-4129-8136-5D188CEF13F4}"/>
    <cellStyle name="Normal 5 3 10 3" xfId="8448" xr:uid="{6543355E-7E4C-4704-B11D-5CE75A80BAE9}"/>
    <cellStyle name="Normal 5 3 11" xfId="3901" xr:uid="{E2BB14BE-6527-4E2E-8EF7-16C30D4B54BE}"/>
    <cellStyle name="Normal 5 3 11 2" xfId="6485" xr:uid="{1A3BDE98-2683-4695-9985-44299A18F3D3}"/>
    <cellStyle name="Normal 5 3 11 2 2" xfId="11053" xr:uid="{91519F6A-3067-4DA9-94CF-C47E94B85381}"/>
    <cellStyle name="Normal 5 3 11 3" xfId="8810" xr:uid="{4F5DA889-5D90-41F1-A7EF-965F5190004A}"/>
    <cellStyle name="Normal 5 3 12" xfId="4089" xr:uid="{A0ACFBCE-B881-48B1-8806-918ACE8B92AF}"/>
    <cellStyle name="Normal 5 3 12 2" xfId="6669" xr:uid="{5F73C409-37DC-43AE-8371-628DAD322E87}"/>
    <cellStyle name="Normal 5 3 12 2 2" xfId="11237" xr:uid="{B68A11C7-0EB7-48F7-9B63-AB37A0E07E7E}"/>
    <cellStyle name="Normal 5 3 12 3" xfId="8994" xr:uid="{71AE79AC-88F4-4F4B-BC41-E372E4F59EBB}"/>
    <cellStyle name="Normal 5 3 13" xfId="4342" xr:uid="{E7938AEF-CFF1-4F21-BA5A-26C545FD7E45}"/>
    <cellStyle name="Normal 5 3 13 2" xfId="9237" xr:uid="{C6AA98B8-A699-463F-8461-1260067E8867}"/>
    <cellStyle name="Normal 5 3 14" xfId="12180" xr:uid="{86383347-1245-4E39-81C3-99BCBFEF9FF5}"/>
    <cellStyle name="Normal 5 3 15" xfId="7027" xr:uid="{288B5DE4-9D22-4B35-9AFE-A06805528754}"/>
    <cellStyle name="Normal 5 3 16" xfId="12405" xr:uid="{8DDD0142-AB6E-471A-BCF5-54631ED4878B}"/>
    <cellStyle name="Normal 5 3 17" xfId="12543" xr:uid="{097AC79E-B04A-47D5-AF83-4F2002D1E1CF}"/>
    <cellStyle name="Normal 5 3 18" xfId="18077" xr:uid="{136A82CF-414D-40C8-BE9D-393C798358ED}"/>
    <cellStyle name="Normal 5 3 19" xfId="30164" xr:uid="{223B3B95-5B08-4FB6-8A55-11B379DFDDA3}"/>
    <cellStyle name="Normal 5 3 2" xfId="529" xr:uid="{6F151534-30EC-4DF2-8C16-8966AEB5D65F}"/>
    <cellStyle name="Normal 5 3 2 2 3" xfId="33861" xr:uid="{4BBD2DB2-33C1-4BD2-B842-877FC3DD1CDD}"/>
    <cellStyle name="Normal 5 3 20" xfId="1321" xr:uid="{98427FEA-1BA5-4DA8-9B9B-3EBD96FF2831}"/>
    <cellStyle name="Normal 5 3 3" xfId="1640" xr:uid="{718096AA-95A3-42A9-85EC-8E0C1F31C61E}"/>
    <cellStyle name="Normal 5 3 3 2" xfId="4568" xr:uid="{720589D6-509A-4F5D-BFCD-4B21CDEA8088}"/>
    <cellStyle name="Normal 5 3 3 2 2" xfId="9428" xr:uid="{51C15ECF-3E06-41C9-A88F-04F97B7C6171}"/>
    <cellStyle name="Normal 5 3 3 3" xfId="7204" xr:uid="{7BE3B69A-2E20-4EEB-A2C5-5244D5AD8FA8}"/>
    <cellStyle name="Normal 5 3 3 4" xfId="34159" xr:uid="{13762A48-E226-415A-8DDD-CCE4E5A0805D}"/>
    <cellStyle name="Normal 5 3 4" xfId="1873" xr:uid="{F2AAB353-35CC-4B70-A663-ECB71880EEBD}"/>
    <cellStyle name="Normal 5 3 4 2" xfId="4779" xr:uid="{65DE8FF4-652A-46E9-91A3-FD050899E432}"/>
    <cellStyle name="Normal 5 3 4 2 2" xfId="9606" xr:uid="{59873F29-9C70-460E-A144-5433F1BD8080}"/>
    <cellStyle name="Normal 5 3 4 3" xfId="7381" xr:uid="{129DFB9F-1D73-4BF2-B948-0478E0B4122C}"/>
    <cellStyle name="Normal 5 3 4 4" xfId="30487" xr:uid="{211EC1A9-47D0-4B65-BE6C-4E821F92AAB7}"/>
    <cellStyle name="Normal 5 3 5" xfId="2090" xr:uid="{63CB6F04-634A-4210-AAF9-58FD396A9068}"/>
    <cellStyle name="Normal 5 3 5 2" xfId="4973" xr:uid="{6E1B398E-D109-4CAE-9072-DC650FFB5C5B}"/>
    <cellStyle name="Normal 5 3 5 2 2" xfId="9784" xr:uid="{27FFCA7B-EBA8-48B5-8A50-9B411676ACD4}"/>
    <cellStyle name="Normal 5 3 5 3" xfId="7558" xr:uid="{795D329A-8918-4F78-97B3-6EF7D2D440E7}"/>
    <cellStyle name="Normal 5 3 5 4" xfId="30661" xr:uid="{F6101938-D464-4A0B-BA49-7F688A90EA54}"/>
    <cellStyle name="Normal 5 3 6" xfId="2339" xr:uid="{F59412FB-7050-43FA-A752-1615AF4501D0}"/>
    <cellStyle name="Normal 5 3 6 2" xfId="5190" xr:uid="{3C9BA1E8-66C5-4868-8FFA-EFC13EAE3DA6}"/>
    <cellStyle name="Normal 5 3 6 2 2" xfId="9964" xr:uid="{B9A4D557-4633-4311-9122-C9AD6BB8A824}"/>
    <cellStyle name="Normal 5 3 6 3" xfId="7735" xr:uid="{15BF6BEF-2F79-4C7A-A4A7-F3354348C1CF}"/>
    <cellStyle name="Normal 5 3 7" xfId="2595" xr:uid="{4A9874CA-A83B-4421-8FE3-6397113C5D01}"/>
    <cellStyle name="Normal 5 3 7 2" xfId="5414" xr:uid="{77FD761D-7BD7-4A62-A8F4-55064154FEB8}"/>
    <cellStyle name="Normal 5 3 7 2 2" xfId="10148" xr:uid="{8CCE8519-F404-4668-AB73-D3B6D5603F06}"/>
    <cellStyle name="Normal 5 3 7 3" xfId="7917" xr:uid="{5E4976EB-DDE5-45F1-9550-FEEC798EDDDD}"/>
    <cellStyle name="Normal 5 3 8" xfId="2853" xr:uid="{6CA01974-A603-452B-969B-90D5D5A9BEF4}"/>
    <cellStyle name="Normal 5 3 8 2" xfId="5635" xr:uid="{E39DA626-65AA-4A2B-920F-4F267FE81EA0}"/>
    <cellStyle name="Normal 5 3 8 2 2" xfId="10327" xr:uid="{7CA49609-9DD0-4C3D-AFFC-8B17585133EC}"/>
    <cellStyle name="Normal 5 3 8 3" xfId="8094" xr:uid="{A1E9526E-D2B4-4AA9-8278-730013B72360}"/>
    <cellStyle name="Normal 5 3 9" xfId="3147" xr:uid="{9E2AE0DF-08A2-47BC-BB2B-BACDC0179C12}"/>
    <cellStyle name="Normal 5 3 9 2" xfId="5877" xr:uid="{CE35E5A0-C028-4910-990A-02D90A0B6C75}"/>
    <cellStyle name="Normal 5 3 9 2 2" xfId="10508" xr:uid="{495AD940-CD37-4346-BB59-0D88A93B77A5}"/>
    <cellStyle name="Normal 5 3 9 3" xfId="8271" xr:uid="{C0BDE5B7-B1A5-44F5-8C1E-9DE7FBD831BF}"/>
    <cellStyle name="Normal 5 4" xfId="631" xr:uid="{C0B9007F-75E5-4942-B1CD-F2015C748892}"/>
    <cellStyle name="Normal 5 4 2" xfId="30782" xr:uid="{513E4954-8765-4317-88AE-983362992E76}"/>
    <cellStyle name="Normal 5 4 3" xfId="31408" xr:uid="{3FFFA4FC-B8A7-4FE2-8D23-ACB2839AF7EE}"/>
    <cellStyle name="Normal 5 5" xfId="3590" xr:uid="{CC365799-44DD-4845-BB83-B4A2D9F52E48}"/>
    <cellStyle name="Normal 5 5 2" xfId="26678" xr:uid="{7249274D-AC3A-46E9-AC18-67DE272F8C0A}"/>
    <cellStyle name="Normal 5 5 2 2" xfId="31550" xr:uid="{1659A8AC-302A-4B0E-B360-EDD58B2824E6}"/>
    <cellStyle name="Normal 5 5 3" xfId="30443" xr:uid="{BF497787-D8D8-4287-9304-3C5A9FDE1807}"/>
    <cellStyle name="Normal 5 6" xfId="3710" xr:uid="{EFFFB2E0-1F94-4B5D-B3CA-389764F7376D}"/>
    <cellStyle name="Normal 5 6 2" xfId="6325" xr:uid="{D3B83B67-4015-4EC2-AA6C-955B90D043AD}"/>
    <cellStyle name="Normal 5 6 2 2" xfId="10893" xr:uid="{DE76FBE7-D0C0-4ACB-8400-E8A69FBFAFBF}"/>
    <cellStyle name="Normal 5 6 3" xfId="8650" xr:uid="{F383AFF9-EBF2-48C8-A6BC-B018CED51550}"/>
    <cellStyle name="Normal 5 7" xfId="12116" xr:uid="{93A70049-2F50-4395-B443-1CC2F1D55B67}"/>
    <cellStyle name="Normal 5 7 2" xfId="31015" xr:uid="{24718B77-DE7A-49EE-A480-FD57E2AD83B0}"/>
    <cellStyle name="Normal 5 8" xfId="1319" xr:uid="{7A0F673C-9CD4-4E92-B83D-E94298C64B28}"/>
    <cellStyle name="Normal 5 8 2" xfId="33213" xr:uid="{EEB942AA-8ECF-41CB-8CE5-5B4C1F0B4449}"/>
    <cellStyle name="Normal 5 9" xfId="24551" xr:uid="{D570F8FC-E9A9-421B-A09E-6A000BD4ACE0}"/>
    <cellStyle name="Normal 5 9 2" xfId="33423" xr:uid="{0E52133E-0659-4193-9A30-35B6B2F88735}"/>
    <cellStyle name="Normal 50" xfId="530" xr:uid="{A163126C-AB19-4318-8377-33B7CF4363C4}"/>
    <cellStyle name="Normal 50 2" xfId="745" xr:uid="{6FB20E46-2424-47E0-85EC-B21BB12B0854}"/>
    <cellStyle name="Normal 50 2 2" xfId="1400" xr:uid="{D1B67CEF-5C71-4473-A136-81DB40CB7126}"/>
    <cellStyle name="Normal 50 3" xfId="30270" xr:uid="{2E2AA017-2367-4B65-A0D9-123046EBAF71}"/>
    <cellStyle name="Normal 50 4" xfId="30126" xr:uid="{1C750338-81F4-4CF3-BEC1-88FA6733B992}"/>
    <cellStyle name="Normal 50 5" xfId="1322" xr:uid="{09280236-2F5C-4EAB-B727-2180FCF7F6B9}"/>
    <cellStyle name="Normal 500" xfId="35639" xr:uid="{EBBABE6B-C768-4EF9-948C-83B11464A1A3}"/>
    <cellStyle name="Normal 501" xfId="35640" xr:uid="{158A8643-3C55-42E8-9395-21B25DC17FC7}"/>
    <cellStyle name="Normal 502" xfId="35641" xr:uid="{DBD8A79E-0C60-49E4-8F8B-04456F200168}"/>
    <cellStyle name="Normal 503" xfId="35642" xr:uid="{E022CC3C-C1E1-4F94-8680-7CAFE65CE479}"/>
    <cellStyle name="Normal 503 2 3 2 4 3 2 2" xfId="1171" xr:uid="{4F02BF9E-E4CB-4B35-A92D-C91048A97836}"/>
    <cellStyle name="Normal 504" xfId="35643" xr:uid="{34BD5AA6-C75D-4C7A-89C6-AC928CD223D1}"/>
    <cellStyle name="Normal 505" xfId="12" xr:uid="{A680F45F-3C7B-4EBC-A9EE-0D488D32F241}"/>
    <cellStyle name="Normal 51" xfId="531" xr:uid="{DB85C9D6-78AB-4335-8024-92C25B6D042F}"/>
    <cellStyle name="Normal 51 2" xfId="759" xr:uid="{A14F011D-5B19-4328-97D7-7A0AED224E26}"/>
    <cellStyle name="Normal 51 2 2" xfId="1414" xr:uid="{3BB9D6F0-3CE7-4F42-BFAF-BA688AE02878}"/>
    <cellStyle name="Normal 51 3" xfId="30271" xr:uid="{EFBEC7A7-0448-4621-A4FE-206DC1A6A841}"/>
    <cellStyle name="Normal 51 4" xfId="30130" xr:uid="{B1ADC425-0273-4A09-A102-A5E6D7AE2C5D}"/>
    <cellStyle name="Normal 51 5" xfId="1323" xr:uid="{460CE638-A4BF-44C0-9C00-3FE7BE64A0F2}"/>
    <cellStyle name="Normal 511" xfId="1139" xr:uid="{321D060D-19D0-4441-9AE0-10ADC94CF9AC}"/>
    <cellStyle name="Normal 512" xfId="1142" xr:uid="{29DA58E9-046D-4D42-BBE5-B3E0E7ECFC38}"/>
    <cellStyle name="Normal 515" xfId="1179" xr:uid="{B4154E4D-270A-4B4F-A2AC-F9C54498783F}"/>
    <cellStyle name="Normal 517" xfId="990" xr:uid="{2161DE9B-A125-4381-9F63-49CF8CB6D738}"/>
    <cellStyle name="Normal 517 2 2" xfId="26639" xr:uid="{BD538CBB-E90B-4324-B2C4-82A6A553B4BF}"/>
    <cellStyle name="Normal 517 3" xfId="949" xr:uid="{FC2296BF-6EE4-4AEA-B45C-44BF1BAFA914}"/>
    <cellStyle name="Normal 517 3 10" xfId="3981" xr:uid="{FCC91600-6EA0-4D0C-9700-FE1CCA0B766C}"/>
    <cellStyle name="Normal 517 3 10 2" xfId="6564" xr:uid="{1944DE50-DD61-45F9-A8DE-793733D39DC1}"/>
    <cellStyle name="Normal 517 3 10 2 2" xfId="11132" xr:uid="{E60AF49D-DAD1-4C0A-98F2-EA864BA0280C}"/>
    <cellStyle name="Normal 517 3 10 3" xfId="8889" xr:uid="{A52A2B11-0520-43FC-9BA1-2A916FAFB610}"/>
    <cellStyle name="Normal 517 3 11" xfId="4175" xr:uid="{35526DE8-E4DD-4893-87D5-71948FB6440B}"/>
    <cellStyle name="Normal 517 3 11 2" xfId="6752" xr:uid="{D440E248-0F57-444E-8449-7B8ABA5E4319}"/>
    <cellStyle name="Normal 517 3 11 2 2" xfId="11320" xr:uid="{308BB9F6-E17A-43DF-95A4-2FB8D60BFDE1}"/>
    <cellStyle name="Normal 517 3 11 3" xfId="9077" xr:uid="{02B8BE0E-7EBF-4912-A9E8-4ACE4A0E0448}"/>
    <cellStyle name="Normal 517 3 12" xfId="4437" xr:uid="{9AEB4CB5-EFCC-4032-91D9-11106D865796}"/>
    <cellStyle name="Normal 517 3 12 2" xfId="9329" xr:uid="{C96DE0C5-F8C2-4433-8F31-EB44CD1E50E3}"/>
    <cellStyle name="Normal 517 3 13" xfId="7106" xr:uid="{E7240F2C-8357-461C-B373-BC5F7B71CDD4}"/>
    <cellStyle name="Normal 517 3 14" xfId="12529" xr:uid="{15856D1A-B5B8-48F8-A5B4-417A5B4BCE5C}"/>
    <cellStyle name="Normal 517 3 15" xfId="18173" xr:uid="{ED86A054-743B-469E-923E-573269301E5F}"/>
    <cellStyle name="Normal 517 3 16" xfId="1114" xr:uid="{853C1079-6DD1-4DEC-9F2C-B0BBF6AA36ED}"/>
    <cellStyle name="Normal 517 3 2" xfId="1743" xr:uid="{8F0E0C22-F07A-4942-8E2B-9A1102E7B1D6}"/>
    <cellStyle name="Normal 517 3 2 2" xfId="4660" xr:uid="{1912393D-3947-4A42-AF62-42E48641380F}"/>
    <cellStyle name="Normal 517 3 2 2 2" xfId="9508" xr:uid="{375C46AF-30C2-41A0-AF41-8C26717B1385}"/>
    <cellStyle name="Normal 517 3 2 3" xfId="7283" xr:uid="{7D6C4D2C-4E8F-45FE-9DB0-978C661507FA}"/>
    <cellStyle name="Normal 517 3 3" xfId="1962" xr:uid="{2B876522-112A-4860-8557-C2C78F648B0F}"/>
    <cellStyle name="Normal 517 3 3 2" xfId="4862" xr:uid="{EC73B77A-318F-4FDB-B119-4CB3C30A33C1}"/>
    <cellStyle name="Normal 517 3 3 2 2" xfId="9686" xr:uid="{213A4DC1-663E-4519-842C-B06392711418}"/>
    <cellStyle name="Normal 517 3 3 3" xfId="7460" xr:uid="{21A8949C-FFD1-46C8-9584-FF506A23E969}"/>
    <cellStyle name="Normal 517 3 4" xfId="2202" xr:uid="{8C1C8176-3B1D-40B5-83CA-47BB30FDD07F}"/>
    <cellStyle name="Normal 517 3 4 2" xfId="5073" xr:uid="{6B9C2253-176D-45EF-9DAD-9B4834B6015F}"/>
    <cellStyle name="Normal 517 3 4 2 2" xfId="9864" xr:uid="{0A3CC935-F6FB-45F9-872D-12B3FADE69CA}"/>
    <cellStyle name="Normal 517 3 4 3" xfId="7637" xr:uid="{632CC040-2F29-4B66-BE8D-3F540AD694B6}"/>
    <cellStyle name="Normal 517 3 5" xfId="2452" xr:uid="{225EF0A2-BEE5-49CA-A76D-AD1FE179653D}"/>
    <cellStyle name="Normal 517 3 5 2" xfId="5289" xr:uid="{BC12D46D-3136-4BF0-9DA8-A03100F172FC}"/>
    <cellStyle name="Normal 517 3 5 2 2" xfId="10043" xr:uid="{2DCC3D50-1F3C-408B-8484-E2543536B09A}"/>
    <cellStyle name="Normal 517 3 5 3" xfId="7814" xr:uid="{5708FEDF-CD12-4370-9553-C3F60783310E}"/>
    <cellStyle name="Normal 517 3 6" xfId="2704" xr:uid="{9F7535D9-EFB4-4C17-A68C-CE973D285D47}"/>
    <cellStyle name="Normal 517 3 6 2" xfId="5510" xr:uid="{42E1AC00-131D-4BD5-A1D9-38F6C0309065}"/>
    <cellStyle name="Normal 517 3 6 2 2" xfId="10228" xr:uid="{33945489-09D3-4D2D-A159-03D853E616D2}"/>
    <cellStyle name="Normal 517 3 6 3" xfId="7996" xr:uid="{08035460-6460-41E6-98D7-2603BE753C1A}"/>
    <cellStyle name="Normal 517 3 7" xfId="2960" xr:uid="{96F50E6B-7D8A-4656-A964-48FCC15E4907}"/>
    <cellStyle name="Normal 517 3 7 2" xfId="5730" xr:uid="{39BFFD9B-A555-4047-828B-FCD37FC4A4EE}"/>
    <cellStyle name="Normal 517 3 7 2 2" xfId="10406" xr:uid="{8B66C66C-6DC2-473D-9482-77720755E0C9}"/>
    <cellStyle name="Normal 517 3 7 3" xfId="8173" xr:uid="{5CB6243D-5D87-4345-BE02-2A281F04F8BA}"/>
    <cellStyle name="Normal 517 3 8" xfId="3276" xr:uid="{A449AD01-4115-46DF-B0D0-C9AD46614050}"/>
    <cellStyle name="Normal 517 3 8 2" xfId="5981" xr:uid="{C6C7A75D-EFA7-47F7-8756-A2216EE54BDD}"/>
    <cellStyle name="Normal 517 3 8 2 2" xfId="10589" xr:uid="{9BB115E5-35B3-449F-9AD1-A868E55CA70E}"/>
    <cellStyle name="Normal 517 3 8 3" xfId="8350" xr:uid="{7723856F-C00E-4849-ADC3-FCB285B1C243}"/>
    <cellStyle name="Normal 517 3 9" xfId="3527" xr:uid="{BA05B0DF-24B5-4CB7-A57A-5075B8D154B7}"/>
    <cellStyle name="Normal 517 3 9 2" xfId="6191" xr:uid="{1022A3E5-25D0-41C7-913C-39580E6BB363}"/>
    <cellStyle name="Normal 517 3 9 2 2" xfId="10769" xr:uid="{05C9C462-B155-49AD-BBDD-31C08A4CF65B}"/>
    <cellStyle name="Normal 517 3 9 3" xfId="8527" xr:uid="{6894155F-DB04-42C7-B1C7-F8E9B84D4E7C}"/>
    <cellStyle name="Normal 518" xfId="1133" xr:uid="{C2C6005A-670F-4F90-AD5B-89261AB97DFF}"/>
    <cellStyle name="Normal 52" xfId="633" xr:uid="{D8B3C9B5-D60A-4703-9D4B-5244C28C4F4C}"/>
    <cellStyle name="Normal 52 2" xfId="26356" xr:uid="{0D67385D-A01A-4DD7-A722-4C59F9B062C1}"/>
    <cellStyle name="Normal 52 2 2" xfId="30291" xr:uid="{403B855C-2218-4C55-81DF-350BB2B49858}"/>
    <cellStyle name="Normal 52 3" xfId="30372" xr:uid="{0436F848-B19D-4C3F-845C-4AB7DA7B7A5B}"/>
    <cellStyle name="Normal 52 4" xfId="30405" xr:uid="{82074860-B3BE-42B4-ABC6-631430B04196}"/>
    <cellStyle name="Normal 52 5" xfId="30141" xr:uid="{E6D9FB81-C425-43A7-947E-B19BF386E0ED}"/>
    <cellStyle name="Normal 53" xfId="777" xr:uid="{580DF7A4-1B10-4B89-AEEE-0CC94EC548D7}"/>
    <cellStyle name="Normal 53 2" xfId="1428" xr:uid="{63CA6C27-D9B6-489C-8033-7110D0F8BB29}"/>
    <cellStyle name="Normal 53 3" xfId="30142" xr:uid="{49BD3322-E14D-4C06-AC31-8A6F51BA1F89}"/>
    <cellStyle name="Normal 53 4" xfId="1004" xr:uid="{B3556522-A596-4609-9BC6-F7650A1F5B0E}"/>
    <cellStyle name="Normal 54" xfId="532" xr:uid="{447870EB-326C-4448-888A-08BD382AC5B5}"/>
    <cellStyle name="Normal 54 2" xfId="26354" xr:uid="{B011F16D-765D-4C8E-9EE1-5A432B20D336}"/>
    <cellStyle name="Normal 54 2 2" xfId="30272" xr:uid="{27919CF7-A214-4B68-A52B-4DB9CD6AA216}"/>
    <cellStyle name="Normal 54 3" xfId="30375" xr:uid="{555BCD80-0D2F-4EDB-B861-C7C9E0150BD1}"/>
    <cellStyle name="Normal 54 4" xfId="30408" xr:uid="{60563E83-7BE0-44E9-91AD-0E39AEEB8EF6}"/>
    <cellStyle name="Normal 54 5" xfId="30088" xr:uid="{E928B58B-19BD-4B81-8C0C-6D0E8ADF2786}"/>
    <cellStyle name="Normal 55" xfId="79" xr:uid="{1F11CBCB-6D02-4019-A61F-3DE35021E532}"/>
    <cellStyle name="Normal 55 2" xfId="26359" xr:uid="{641F7E8D-0AB3-4AC2-8524-3AE0F78FA023}"/>
    <cellStyle name="Normal 55 2 2" xfId="30411" xr:uid="{7BE81E64-0A00-41C6-BA48-5B0DBB914702}"/>
    <cellStyle name="Normal 55 3" xfId="965" xr:uid="{8C8D73FF-DA30-495D-8F6B-39C518161349}"/>
    <cellStyle name="Normal 56" xfId="781" xr:uid="{39A700E4-B918-4A4B-B79F-6CB0BAE251D8}"/>
    <cellStyle name="Normal 56 2" xfId="3641" xr:uid="{0B715B05-4A83-43B7-B1F8-E3A34604985D}"/>
    <cellStyle name="Normal 56 2 2" xfId="30311" xr:uid="{9D58F33B-8933-4F88-95FA-EEE0492A92E2}"/>
    <cellStyle name="Normal 56 3" xfId="30624" xr:uid="{B697C35F-7881-495F-B4A9-3A155CA0BD93}"/>
    <cellStyle name="Normal 56 4" xfId="30143" xr:uid="{D016322D-18E6-43E8-8921-D2BE511DB136}"/>
    <cellStyle name="Normal 56 5" xfId="1432" xr:uid="{D1A1E898-7548-45D5-816C-3D5F278283A5}"/>
    <cellStyle name="Normal 57" xfId="905" xr:uid="{19E91372-03E3-4D02-9441-03A1427389C0}"/>
    <cellStyle name="Normal 57 2" xfId="3547" xr:uid="{2C6A552D-F956-4E9D-AD79-FCA89508480B}"/>
    <cellStyle name="Normal 57 3" xfId="1061" xr:uid="{7EA089EA-40C9-42A9-918A-970F912A837D}"/>
    <cellStyle name="Normal 57 3 2" xfId="30377" xr:uid="{9700403E-A43A-475C-8058-5904584BF095}"/>
    <cellStyle name="Normal 57 4" xfId="1443" xr:uid="{C77D627F-B7B2-4FFA-AE58-41CBCE8CDE37}"/>
    <cellStyle name="Normal 57 4 2" xfId="30412" xr:uid="{6B6FC449-97DF-4579-8210-B248A5FC900C}"/>
    <cellStyle name="Normal 57 5" xfId="26351" xr:uid="{270B4702-5FD7-4CED-BF24-F821BCE21E5E}"/>
    <cellStyle name="Normal 57 6" xfId="30140" xr:uid="{55D234FE-0DC8-4BED-8787-7FB560428301}"/>
    <cellStyle name="Normal 57 7" xfId="1038" xr:uid="{D21DA025-683F-48FE-B2D6-5A3A4832E995}"/>
    <cellStyle name="Normal 58" xfId="908" xr:uid="{F11DFF99-1B5E-40DB-9321-AABF94741176}"/>
    <cellStyle name="Normal 58 2" xfId="30380" xr:uid="{51618169-1AEB-4A1D-9EE6-C11F46567551}"/>
    <cellStyle name="Normal 58 3" xfId="30416" xr:uid="{D28D35C2-766D-4C00-B722-2C12A99CA30F}"/>
    <cellStyle name="Normal 58 4" xfId="1444" xr:uid="{59EDBA43-AB13-4846-92F0-A484E61E4117}"/>
    <cellStyle name="Normal 588" xfId="30425" xr:uid="{76968679-BE60-4428-BD21-8F0C2B4F6237}"/>
    <cellStyle name="Normal 59" xfId="914" xr:uid="{67E91527-2EA3-45E8-9AF8-60C5E7B6DDA2}"/>
    <cellStyle name="Normal 59 2" xfId="1448" xr:uid="{E5395302-8F44-4A46-8B07-DF0D821BB294}"/>
    <cellStyle name="Normal 59 3" xfId="30144" xr:uid="{D7BED13D-FD66-4325-9899-1A0099BEBCEA}"/>
    <cellStyle name="Normal 59 4" xfId="35299" xr:uid="{48624D1A-B598-4E91-9F5D-9D55349C48E9}"/>
    <cellStyle name="Normal 59 5" xfId="980" xr:uid="{F494E786-ECDA-4D10-9B34-B03C14FD9D6D}"/>
    <cellStyle name="Normal 6" xfId="533" xr:uid="{7F75BD9F-2539-4644-A4A2-6FDC03B3976B}"/>
    <cellStyle name="Normal 6 10" xfId="534" xr:uid="{FABC7757-FDC1-4DDD-AB53-94F529CDDCCD}"/>
    <cellStyle name="Normal 6 10 2" xfId="24554" xr:uid="{16B4AF86-A0C7-426A-9E96-450F1F6682AD}"/>
    <cellStyle name="Normal 6 11" xfId="1045" xr:uid="{2DA806D5-8090-4E31-AC81-F86369F04CE6}"/>
    <cellStyle name="Normal 6 13" xfId="1101" xr:uid="{540D8C1F-A9B1-4D9C-879B-ACFE2602F2D6}"/>
    <cellStyle name="Normal 6 13 2" xfId="26867" xr:uid="{A8CE7BC0-CECF-4F0E-A7D3-7FBC04C3E247}"/>
    <cellStyle name="Normal 6 13 2 2 2 3 2" xfId="28365" xr:uid="{615959E4-5A2E-405F-BED6-5FBC2AFE5DF3}"/>
    <cellStyle name="Normal 6 2" xfId="535" xr:uid="{66692E40-FE1E-49CE-B041-43B36E2C097D}"/>
    <cellStyle name="Normal 6 2 2" xfId="1189" xr:uid="{97773A2B-2078-4A9D-A5F9-67C9299100E4}"/>
    <cellStyle name="Normal 6 2 2 2" xfId="12181" xr:uid="{2C69E97D-33BF-4672-89B7-6B9DB10AD7A6}"/>
    <cellStyle name="Normal 6 2 2 2 2" xfId="31382" xr:uid="{BAC5CCCB-5338-49C4-856B-7463CC86FEE9}"/>
    <cellStyle name="Normal 6 2 2 3" xfId="30787" xr:uid="{C7C2C2A1-ECFC-42D0-809D-21F6214E2B1B}"/>
    <cellStyle name="Normal 6 2 3" xfId="24555" xr:uid="{85C8EC64-F1E8-4EA2-914E-0906888AF144}"/>
    <cellStyle name="Normal 6 2 4" xfId="1134" xr:uid="{0D5987A9-24D1-4ECB-A076-922EE1008598}"/>
    <cellStyle name="Normal 6 2 5" xfId="29992" xr:uid="{69BFDFC7-9F54-4496-BE7E-CD9443206704}"/>
    <cellStyle name="Normal 6 3" xfId="536" xr:uid="{D5CD0977-8C7A-4E82-B712-F2A8652E5523}"/>
    <cellStyle name="Normal 6 3 2" xfId="1324" xr:uid="{CFE06F03-6CB4-4849-82BF-EE32003B45A2}"/>
    <cellStyle name="Normal 6 3 2 2" xfId="30488" xr:uid="{33467522-4803-497B-B749-3B74874F416C}"/>
    <cellStyle name="Normal 6 3 2 3" xfId="35303" xr:uid="{A555447D-8A19-4734-B95B-49A253CE596F}"/>
    <cellStyle name="Normal 6 3 3" xfId="30688" xr:uid="{D93D27B7-28B3-41B2-AFD6-0B3B53AA97B3}"/>
    <cellStyle name="Normal 6 3 4" xfId="31371" xr:uid="{3969FEAC-0B21-4039-8026-AE7079B61891}"/>
    <cellStyle name="Normal 6 3 5" xfId="1129" xr:uid="{478039AD-C835-4667-B44D-3E947C589169}"/>
    <cellStyle name="Normal 6 3 6 2 2" xfId="28492" xr:uid="{40A65B5E-EEE2-48A6-A76D-9ED980F19090}"/>
    <cellStyle name="Normal 6 4" xfId="1181" xr:uid="{7A96F125-594E-4B75-A9A8-C7FE1E850F52}"/>
    <cellStyle name="Normal 6 4 2" xfId="6230" xr:uid="{0CF683CE-A013-40D6-AFF5-E84EA9319900}"/>
    <cellStyle name="Normal 6 4 2 2" xfId="10808" xr:uid="{D95D87C5-7162-4B27-A592-4829A59EED01}"/>
    <cellStyle name="Normal 6 4 3" xfId="8565" xr:uid="{E2CD2322-929A-4E14-88B7-8D6FFBA46629}"/>
    <cellStyle name="Normal 6 4 3 2" xfId="31405" xr:uid="{CFBA6D09-7E85-4953-9FF1-19539E54BFE9}"/>
    <cellStyle name="Normal 6 4 4" xfId="3592" xr:uid="{13CAFF38-0807-4131-B60E-03BA0AAFF55C}"/>
    <cellStyle name="Normal 6 5" xfId="3650" xr:uid="{584E77B9-C16C-4377-9875-EBA4838DF1A3}"/>
    <cellStyle name="Normal 6 5 2" xfId="6274" xr:uid="{56939CF7-8414-4253-B975-2BDC79A5B334}"/>
    <cellStyle name="Normal 6 5 2 2" xfId="10852" xr:uid="{A0F357AF-60F2-464B-8C0D-CC0B84564E42}"/>
    <cellStyle name="Normal 6 5 2 3" xfId="31556" xr:uid="{60F9FEB2-655D-4648-89D0-E034149C2775}"/>
    <cellStyle name="Normal 6 5 3" xfId="8609" xr:uid="{2FEDFA2F-053E-4666-8BDF-29CF393F068F}"/>
    <cellStyle name="Normal 6 6" xfId="3713" xr:uid="{FD63008A-4C4B-48AA-8230-7DD2B0E46986}"/>
    <cellStyle name="Normal 6 6 2" xfId="6328" xr:uid="{22481C21-6726-4951-B979-354EE6D80A42}"/>
    <cellStyle name="Normal 6 6 2 2" xfId="10896" xr:uid="{BC523932-D8DB-44F1-AB1A-CC52242A2080}"/>
    <cellStyle name="Normal 6 6 3" xfId="8653" xr:uid="{E56FA4AE-4750-475D-AFEE-C2A33E92E84A}"/>
    <cellStyle name="Normal 6 7" xfId="12120" xr:uid="{1462744F-3A2F-48C5-9187-F3602BBFF89F}"/>
    <cellStyle name="Normal 6 8" xfId="12432" xr:uid="{02FB34DD-913B-46FC-8FDC-D22C0F22F62B}"/>
    <cellStyle name="Normal 6 9" xfId="24553" xr:uid="{756C59DE-0E30-48C5-B1F1-6F2DE546D565}"/>
    <cellStyle name="Normal 60" xfId="55" xr:uid="{50A2B76F-1430-4054-A617-6647B446EABF}"/>
    <cellStyle name="Normal 60 2" xfId="3548" xr:uid="{8B2F65DE-2B21-48E2-9FD4-31248BEBBA5D}"/>
    <cellStyle name="Normal 60 3" xfId="30334" xr:uid="{5D80C6AF-DBA5-4AE8-82C9-064677A3553C}"/>
    <cellStyle name="Normal 60 4" xfId="35353" xr:uid="{E5890BA0-A18E-434A-BBCC-91C63B30C759}"/>
    <cellStyle name="Normal 60 5" xfId="1111" xr:uid="{E88A3E53-4DEB-4701-B837-10EE48F5C935}"/>
    <cellStyle name="Normal 61" xfId="932" xr:uid="{201843CF-9115-42CE-B0F2-8E50F21EB005}"/>
    <cellStyle name="Normal 61 2" xfId="3552" xr:uid="{22FE7048-A5A6-4DEE-9746-F969A9E1864F}"/>
    <cellStyle name="Normal 61 3" xfId="3553" xr:uid="{64E41F01-81ED-4013-B4A4-CA36E35914A4}"/>
    <cellStyle name="Normal 61 4" xfId="30160" xr:uid="{ED87A194-B4B0-435E-907C-44D310274DA6}"/>
    <cellStyle name="Normal 61 5" xfId="30084" xr:uid="{C6346E30-1A0D-49BF-A3AF-413C312F917E}"/>
    <cellStyle name="Normal 61 6" xfId="35534" xr:uid="{3E602703-51D7-40A7-90E2-458CE4C61182}"/>
    <cellStyle name="Normal 61 7" xfId="1464" xr:uid="{95A38C6F-0DAC-4592-B571-F771EB802F8E}"/>
    <cellStyle name="Normal 62" xfId="47" xr:uid="{69349F13-4558-42E7-98E2-A4A08FC9E228}"/>
    <cellStyle name="Normal 62 2" xfId="1749" xr:uid="{3FBBF85E-27FE-48F4-8978-94C1715996AC}"/>
    <cellStyle name="Normal 62 2 2" xfId="4666" xr:uid="{52E4E8C9-BCD0-4844-99FE-7A0CE1C6A05F}"/>
    <cellStyle name="Normal 62 2 3" xfId="30161" xr:uid="{CB22E405-CCA5-4F51-AF27-A9CE95C00B50}"/>
    <cellStyle name="Normal 62 3" xfId="3554" xr:uid="{66D424D1-BBB1-4B55-88BC-A1FCBB949345}"/>
    <cellStyle name="Normal 62 3 2" xfId="30336" xr:uid="{78D4F792-54EB-4239-92EC-9038302542EC}"/>
    <cellStyle name="Normal 62 4" xfId="26694" xr:uid="{E776893A-7C12-4BCD-A7AF-BDB09865F9CF}"/>
    <cellStyle name="Normal 62 5" xfId="30101" xr:uid="{D28DD4B1-50FC-4E47-A08A-73EF30760B78}"/>
    <cellStyle name="Normal 62 6" xfId="1112" xr:uid="{0E94F06B-9DBC-4CDA-A3DE-FF79713CB761}"/>
    <cellStyle name="Normal 63" xfId="960" xr:uid="{B652B719-4B74-48CA-9BE1-F8C0CD43E439}"/>
    <cellStyle name="Normal 63 10" xfId="1204" xr:uid="{7D9408AE-6924-424D-B082-76FE622B4151}"/>
    <cellStyle name="Normal 63 2" xfId="3556" xr:uid="{703E3B67-B1FB-4C25-A754-12491F90DA3B}"/>
    <cellStyle name="Normal 63 3" xfId="12537" xr:uid="{AF3ADA06-1B71-4286-86A4-15E13AE246E4}"/>
    <cellStyle name="Normal 63 4" xfId="18178" xr:uid="{A0943FCB-163F-4861-B89F-820D3B32538D}"/>
    <cellStyle name="Normal 63 5" xfId="33075" xr:uid="{ADE69A2F-F6A3-40B8-B8E8-57299BAAC801}"/>
    <cellStyle name="Normal 63 6" xfId="33409" xr:uid="{CBFDEC72-2309-4760-88D2-9149219A92DC}"/>
    <cellStyle name="Normal 63 7" xfId="33655" xr:uid="{949914B5-2CB6-4A31-BB52-312D37A12214}"/>
    <cellStyle name="Normal 63 8" xfId="33935" xr:uid="{082DB8B6-92C2-4DDD-B7FD-8B2D7776BBD3}"/>
    <cellStyle name="Normal 63 9" xfId="30139" xr:uid="{B2487474-28CC-468B-93DD-A3023A14BA74}"/>
    <cellStyle name="Normal 64" xfId="1480" xr:uid="{A6D87096-DA07-4BF4-8961-817C21B75135}"/>
    <cellStyle name="Normal 64 2" xfId="3557" xr:uid="{FCB40A8E-0F48-4082-943C-F559C5F0B91B}"/>
    <cellStyle name="Normal 64 3" xfId="26688" xr:uid="{C2EA58A0-A605-4DE0-A093-BF0F9963F0CA}"/>
    <cellStyle name="Normal 64 4" xfId="30145" xr:uid="{C4F6D343-910C-4C84-A4C2-BA9665F0FE23}"/>
    <cellStyle name="Normal 65" xfId="946" xr:uid="{0A01B51B-5C69-4B33-A2BC-D25F4447D1E7}"/>
    <cellStyle name="Normal 65 10" xfId="3558" xr:uid="{9EA7C653-84E1-41D8-B132-1BE5CB715405}"/>
    <cellStyle name="Normal 65 11" xfId="3979" xr:uid="{2857D7F5-EBC8-4191-B615-6F34C741416F}"/>
    <cellStyle name="Normal 65 11 2" xfId="6562" xr:uid="{246BDF76-E3B2-417F-BB25-217F95BE5F1E}"/>
    <cellStyle name="Normal 65 11 2 2" xfId="11130" xr:uid="{C9885D03-3001-458A-8311-829EDCED5A18}"/>
    <cellStyle name="Normal 65 11 3" xfId="8887" xr:uid="{14CB1D42-DDF5-4566-8398-8749D25EDD0E}"/>
    <cellStyle name="Normal 65 12" xfId="4173" xr:uid="{8A6428F4-6B07-43B5-8038-6B7FD030A0FA}"/>
    <cellStyle name="Normal 65 12 2" xfId="6750" xr:uid="{6F27BEC4-2AEC-43A3-8F04-A78087002D6A}"/>
    <cellStyle name="Normal 65 12 2 2" xfId="11318" xr:uid="{440ABF1C-EE1D-45E0-8F1B-20D7F2C0D99E}"/>
    <cellStyle name="Normal 65 12 3" xfId="9075" xr:uid="{00B1413E-78FF-48E0-921E-E7AB8FBF73D5}"/>
    <cellStyle name="Normal 65 13" xfId="4435" xr:uid="{AA980718-7DAF-432B-A091-7A940F6AF5BB}"/>
    <cellStyle name="Normal 65 13 2" xfId="9327" xr:uid="{FFAEE354-DBFE-423E-99DA-3758077BEE96}"/>
    <cellStyle name="Normal 65 14" xfId="7104" xr:uid="{6C8B88E2-B7E2-4A61-B2C8-FC1DA73FAD80}"/>
    <cellStyle name="Normal 65 15" xfId="12527" xr:uid="{FFA6CDF8-C81D-4586-879A-6137FA80AD83}"/>
    <cellStyle name="Normal 65 16" xfId="18172" xr:uid="{950F97C0-EE68-4D9A-95FD-04148D7BC393}"/>
    <cellStyle name="Normal 65 17" xfId="30153" xr:uid="{4E6A83D2-0475-4EED-B52D-442A19F2DC87}"/>
    <cellStyle name="Normal 65 18" xfId="1474" xr:uid="{E0C2D828-B7D7-4CB6-8B23-5BF7D5A8204E}"/>
    <cellStyle name="Normal 65 2" xfId="1741" xr:uid="{89CA9A04-308A-4122-B208-F307AA752568}"/>
    <cellStyle name="Normal 65 2 2" xfId="4658" xr:uid="{71684D17-4894-48EC-896A-508A51AEC80A}"/>
    <cellStyle name="Normal 65 2 2 2" xfId="9506" xr:uid="{2210157C-48F8-4925-8944-B6F2FFB57746}"/>
    <cellStyle name="Normal 65 2 3" xfId="7281" xr:uid="{58A65CA4-1205-4AAF-9871-B84466E50DFB}"/>
    <cellStyle name="Normal 65 2 4" xfId="30163" xr:uid="{A4C6E0BD-D7E6-4E7C-B6EF-4A782D230D18}"/>
    <cellStyle name="Normal 65 3" xfId="1960" xr:uid="{28C439F6-B11A-452D-B3D0-B414BFF2047B}"/>
    <cellStyle name="Normal 65 3 2" xfId="4860" xr:uid="{2FF089AE-E91F-4869-9DC7-E746055AD64F}"/>
    <cellStyle name="Normal 65 3 2 2" xfId="9684" xr:uid="{8A57FB05-91DC-4345-940C-398A98B116BA}"/>
    <cellStyle name="Normal 65 3 3" xfId="7458" xr:uid="{C2188D56-20CB-414F-A3F8-F4FFADA99AF9}"/>
    <cellStyle name="Normal 65 4" xfId="2200" xr:uid="{13E2DC00-9C6C-49F7-AF7D-E6D7C788B190}"/>
    <cellStyle name="Normal 65 4 2" xfId="5071" xr:uid="{301C9E68-3CB0-48E1-A697-3BBFFCA1B574}"/>
    <cellStyle name="Normal 65 4 2 2" xfId="9862" xr:uid="{44725F27-CC70-4F53-BD8C-1B08E3B4C8E4}"/>
    <cellStyle name="Normal 65 4 3" xfId="7635" xr:uid="{229A3267-A844-4A64-A922-40F685818E76}"/>
    <cellStyle name="Normal 65 5" xfId="2450" xr:uid="{C84C496F-776E-4A21-93EC-B5EBC078DF4A}"/>
    <cellStyle name="Normal 65 5 2" xfId="5287" xr:uid="{61E9A99E-8E74-4274-AE59-9FD8C97608CF}"/>
    <cellStyle name="Normal 65 5 2 2" xfId="10041" xr:uid="{CF5DD32D-DD74-4A9C-A039-A7A514437E62}"/>
    <cellStyle name="Normal 65 5 3" xfId="7812" xr:uid="{10D45564-EA6F-4BF9-927F-A271FD906AAE}"/>
    <cellStyle name="Normal 65 6" xfId="2702" xr:uid="{159265ED-D0D0-46E0-BC28-B047264AA9CC}"/>
    <cellStyle name="Normal 65 6 2" xfId="5508" xr:uid="{E3745755-467B-4E85-916A-DFD75CB70F8B}"/>
    <cellStyle name="Normal 65 6 2 2" xfId="10226" xr:uid="{6CF013D0-68E2-4951-B0C7-74A31530262B}"/>
    <cellStyle name="Normal 65 6 3" xfId="7994" xr:uid="{A0EB2874-3473-4600-ADCC-CA9B91C7BA02}"/>
    <cellStyle name="Normal 65 7" xfId="2958" xr:uid="{58F39B6F-1FBA-4AB6-A28B-56F0F601FA7A}"/>
    <cellStyle name="Normal 65 7 2" xfId="5728" xr:uid="{9B54767D-5F33-4EE1-AD93-DF7AA478E46B}"/>
    <cellStyle name="Normal 65 7 2 2" xfId="10404" xr:uid="{37CAF57F-BBC4-4274-B2B6-EA9699567E68}"/>
    <cellStyle name="Normal 65 7 3" xfId="8171" xr:uid="{857B4D00-FAA6-4B39-B82E-A0AFD89CB5AD}"/>
    <cellStyle name="Normal 65 8" xfId="3274" xr:uid="{6D39317B-5E90-4E99-9261-C089040273AA}"/>
    <cellStyle name="Normal 65 8 2" xfId="5979" xr:uid="{9A90240F-3D55-4CF7-870A-0825F2259EE0}"/>
    <cellStyle name="Normal 65 8 2 2" xfId="10587" xr:uid="{47C77A3A-7160-4010-80E7-E504552FE963}"/>
    <cellStyle name="Normal 65 8 3" xfId="8348" xr:uid="{99A9DF8E-C1C5-48B3-A083-2C6521506552}"/>
    <cellStyle name="Normal 65 9" xfId="3525" xr:uid="{285C8538-9636-4FEC-A3D5-192964B5BEEE}"/>
    <cellStyle name="Normal 65 9 2" xfId="6189" xr:uid="{235A62F1-6011-46CC-BBEB-307E14D2E39F}"/>
    <cellStyle name="Normal 65 9 2 2" xfId="10767" xr:uid="{360BA4A8-F287-4D1A-969A-DA5FDEA97D02}"/>
    <cellStyle name="Normal 65 9 3" xfId="8525" xr:uid="{39539C32-E728-4710-B200-04C22465668E}"/>
    <cellStyle name="Normal 66" xfId="1504" xr:uid="{88455052-C787-4518-90F7-A5E0A08394F2}"/>
    <cellStyle name="Normal 66 2" xfId="3559" xr:uid="{F7BD35E8-73CA-48FB-A127-94D0ED611798}"/>
    <cellStyle name="Normal 66 3" xfId="26904" xr:uid="{B670B009-C2E5-4F69-87DF-BF56F309BBB2}"/>
    <cellStyle name="Normal 66 4" xfId="30154" xr:uid="{670ADB22-1510-450B-8EB6-29CA55CC56C7}"/>
    <cellStyle name="Normal 67" xfId="947" xr:uid="{905D9E28-6ED7-4FFE-9AC1-9A9A319652D7}"/>
    <cellStyle name="Normal 67 2" xfId="30335" xr:uid="{4C79DCDA-F95A-4CC3-B518-435E77C25E01}"/>
    <cellStyle name="Normal 67 3" xfId="30155" xr:uid="{FCF5A279-3701-406F-8CA1-69EEDCDB5860}"/>
    <cellStyle name="Normal 68" xfId="1489" xr:uid="{41F3837E-80B2-4283-9352-9015387F4A22}"/>
    <cellStyle name="Normal 68 2" xfId="26646" xr:uid="{E5B7FE94-0551-4CDF-87E4-24268BAF3693}"/>
    <cellStyle name="Normal 68 3" xfId="30157" xr:uid="{DFC33B68-5351-4946-BFB5-D665164EF055}"/>
    <cellStyle name="Normal 69" xfId="1511" xr:uid="{FFDBF9FB-6EBC-4F3E-A59C-037D194FFAFB}"/>
    <cellStyle name="Normal 69 2" xfId="26906" xr:uid="{39032583-A7D3-44D4-9E68-DD63FD4FD09B}"/>
    <cellStyle name="Normal 69 3" xfId="30156" xr:uid="{2CE7A944-49BC-46F2-9FD8-5997296E5930}"/>
    <cellStyle name="Normal 7" xfId="537" xr:uid="{C27DCDC6-F8EB-431B-8D57-42BDB3D232A3}"/>
    <cellStyle name="Normal 7 12" xfId="1064" xr:uid="{582FC578-DC34-439C-926D-24F35BDF50C3}"/>
    <cellStyle name="Normal 7 12 2" xfId="30044" xr:uid="{3A5472DC-EE07-427B-9773-E7882818AD3C}"/>
    <cellStyle name="Normal 7 12 2 4 2" xfId="28463" xr:uid="{52CB2E8B-EF5C-476C-AD06-6B88A521FA84}"/>
    <cellStyle name="Normal 7 12 2 4 2 2" xfId="1175" xr:uid="{9B95F45E-02A7-4F7B-9674-0EED5D45E4C3}"/>
    <cellStyle name="Normal 7 15" xfId="1031" xr:uid="{A79C5C70-6600-4B35-A90B-2617041CE1C4}"/>
    <cellStyle name="Normal 7 2" xfId="538" xr:uid="{741876F0-DA8F-431D-97B8-2BB0807B594F}"/>
    <cellStyle name="Normal 7 2 2" xfId="12182" xr:uid="{BEEF447A-75BA-4CD8-BE0C-86909F497E93}"/>
    <cellStyle name="Normal 7 2 2 2" xfId="30812" xr:uid="{7C259301-99B2-4EC0-BA15-D3B93DBBE442}"/>
    <cellStyle name="Normal 7 2 2 3" xfId="30029" xr:uid="{683CB3C0-CCD8-4880-95ED-BB931E9A9912}"/>
    <cellStyle name="Normal 7 2 2 4" xfId="30466" xr:uid="{15EC0D6D-906D-4300-B4A3-6C6B4B860CD9}"/>
    <cellStyle name="Normal 7 2 3" xfId="12553" xr:uid="{339E8D85-EAD2-44E8-941A-135F3BC018D5}"/>
    <cellStyle name="Normal 7 2 3 2" xfId="31165" xr:uid="{0BBFAE1B-1974-4DFD-92E4-BA321DAD4489}"/>
    <cellStyle name="Normal 7 2 4" xfId="1325" xr:uid="{1EF1578D-14DD-4B17-BC15-965B08604019}"/>
    <cellStyle name="Normal 7 2 5" xfId="24557" xr:uid="{8B5A7103-C31E-4908-A773-8943A9394E79}"/>
    <cellStyle name="Normal 7 2 6" xfId="986" xr:uid="{36DDF82B-E25E-4C00-BA2E-58EC205433B9}"/>
    <cellStyle name="Normal 7 3" xfId="539" xr:uid="{232E1B96-FBAC-4B2F-BC3D-6EC5AEB16040}"/>
    <cellStyle name="Normal 7 3 2" xfId="3756" xr:uid="{36B76D03-CB2B-4361-A234-D46C12EDAB7B}"/>
    <cellStyle name="Normal 7 3 2 2" xfId="30273" xr:uid="{61C2C552-D606-4CE7-9363-34876B2AD368}"/>
    <cellStyle name="Normal 7 3 3" xfId="31217" xr:uid="{A614BC64-E744-46D2-8FEE-F7ED5DD4F36C}"/>
    <cellStyle name="Normal 7 3 4" xfId="31410" xr:uid="{7CF9FD10-2F52-47E9-95A1-1858BBE7B6F5}"/>
    <cellStyle name="Normal 7 3 6 2 2" xfId="28230" xr:uid="{5B4CD370-36AA-40A7-9DA9-295D34B89B5B}"/>
    <cellStyle name="Normal 7 4" xfId="12123" xr:uid="{C0BD7A8A-49CB-43FD-B654-E1EE29862D6E}"/>
    <cellStyle name="Normal 7 4 2" xfId="30775" xr:uid="{55FA4B41-9088-4CAD-8981-C624093380A0}"/>
    <cellStyle name="Normal 7 5" xfId="12441" xr:uid="{F1845464-8D7F-4B47-8DBF-6941B36A8BC7}"/>
    <cellStyle name="Normal 7 5 2" xfId="31029" xr:uid="{B8A141E6-78B4-4E73-99A1-CF9F97C74516}"/>
    <cellStyle name="Normal 7 6" xfId="24556" xr:uid="{B834397E-DD35-46BE-9465-DC554E64A874}"/>
    <cellStyle name="Normal 70" xfId="1509" xr:uid="{F5257B8A-BC64-49EF-B875-A22F69521073}"/>
    <cellStyle name="Normal 70 2" xfId="26908" xr:uid="{55C1A6FB-85B4-4F8F-A083-BC3C99578FB2}"/>
    <cellStyle name="Normal 70 3" xfId="30165" xr:uid="{810059FA-C83B-4804-AF67-31BA947648DF}"/>
    <cellStyle name="Normal 71" xfId="1499" xr:uid="{18F8603F-134B-42D2-9658-B81C6D5A4988}"/>
    <cellStyle name="Normal 71 2" xfId="26910" xr:uid="{5E776CE4-5BE6-45A6-B0EF-0785CC2EC8BC}"/>
    <cellStyle name="Normal 71 3" xfId="30133" xr:uid="{B1236919-D634-4B95-A162-E1889DFACC85}"/>
    <cellStyle name="Normal 72" xfId="1514" xr:uid="{3368957A-21B6-4D0E-B1A7-0162F9581CC1}"/>
    <cellStyle name="Normal 72 2" xfId="26912" xr:uid="{DF0B9899-442C-4DFD-A1FD-3E092280CE27}"/>
    <cellStyle name="Normal 72 3" xfId="30136" xr:uid="{E4C49ADF-F3A1-478C-9209-58B309C717E2}"/>
    <cellStyle name="Normal 73" xfId="1653" xr:uid="{3797650D-010E-4805-8938-88A56AF23C9A}"/>
    <cellStyle name="Normal 73 2" xfId="26914" xr:uid="{35201A7C-1AD6-4D0C-86B1-6A7BA0E87D53}"/>
    <cellStyle name="Normal 73 3" xfId="30138" xr:uid="{6B662E2E-7B2A-49B2-8A8F-4935C4A316AD}"/>
    <cellStyle name="Normal 74" xfId="1685" xr:uid="{1DC75702-C9D2-401E-851E-CCE56E2CDDEB}"/>
    <cellStyle name="Normal 74 2" xfId="26916" xr:uid="{77C51AC6-7B0D-467A-804B-4C3138EC78D0}"/>
    <cellStyle name="Normal 75" xfId="1635" xr:uid="{9D5ED528-BE8B-482D-9830-26B72CD04A36}"/>
    <cellStyle name="Normal 75 2" xfId="27309" xr:uid="{6C78B9F6-8C57-49F7-802A-95604F075CDD}"/>
    <cellStyle name="Normal 75 3" xfId="27873" xr:uid="{BD909DFC-FFFF-4116-9C45-3CEA04CCBC78}"/>
    <cellStyle name="Normal 76" xfId="1695" xr:uid="{BFC99339-D149-498F-B706-83E724377A54}"/>
    <cellStyle name="Normal 76 2" xfId="26988" xr:uid="{747ACDE2-C5F6-46B1-BF59-7CCD9372F1A6}"/>
    <cellStyle name="Normal 77" xfId="1699" xr:uid="{5E9BDD8B-B198-4E48-AC86-D8EC82FB77C7}"/>
    <cellStyle name="Normal 77 2" xfId="27278" xr:uid="{4FC1B76F-58EC-408A-B2EA-D18D2BD840EE}"/>
    <cellStyle name="Normal 78" xfId="1618" xr:uid="{8B6D98E1-4668-4473-98C0-85C3234ACB1D}"/>
    <cellStyle name="Normal 78 2" xfId="27638" xr:uid="{0468E47E-EEFC-4B69-8162-B78F4B05AC49}"/>
    <cellStyle name="Normal 79" xfId="1715" xr:uid="{07EF1086-F749-4FFC-9C79-C5DB6C4602DB}"/>
    <cellStyle name="Normal 79 2" xfId="27615" xr:uid="{DF4CE5B8-A988-4BE8-BCC9-EF88EF3A42FD}"/>
    <cellStyle name="Normal 79 3" xfId="30430" xr:uid="{E4F43BA3-48FF-4C0C-B38B-E582F6208875}"/>
    <cellStyle name="Normal 8" xfId="540" xr:uid="{BBA5EB5B-511E-4303-A0C9-02FEF9F8A6D3}"/>
    <cellStyle name="Normal 8 10" xfId="24558" xr:uid="{3F3A1581-59D6-470C-B593-DA082410533B}"/>
    <cellStyle name="Normal 8 15" xfId="61" xr:uid="{C0423A54-B554-48EB-B750-4FAC3C860618}"/>
    <cellStyle name="Normal 8 2" xfId="541" xr:uid="{8F652F39-67F9-4FFC-B0A4-CF04F48EDF39}"/>
    <cellStyle name="Normal 8 2 10" xfId="1197" xr:uid="{8082F39C-5C79-42E3-9171-566D9944F389}"/>
    <cellStyle name="Normal 8 2 2" xfId="542" xr:uid="{FC0F44EA-D0FF-496B-B124-BEB441C4007B}"/>
    <cellStyle name="Normal 8 2 2 2" xfId="543" xr:uid="{A9509EDC-0B8E-4820-9726-7525F843BE4C}"/>
    <cellStyle name="Normal 8 2 2 2 2" xfId="24561" xr:uid="{1F27853D-0C00-4436-A0FA-363119882A92}"/>
    <cellStyle name="Normal 8 2 2 3" xfId="24560" xr:uid="{CB7A7B02-D703-4DB9-8F10-8D6A3C37272F}"/>
    <cellStyle name="Normal 8 2 2 3 2" xfId="30811" xr:uid="{01853D1A-CDC2-448A-BC59-894E2FDA2C60}"/>
    <cellStyle name="Normal 8 2 2 4" xfId="31144" xr:uid="{FA097C16-776F-4D49-B2D8-DCE1114ACF07}"/>
    <cellStyle name="Normal 8 2 3" xfId="544" xr:uid="{D2965A9E-EEEE-4737-8306-C6277B655EA8}"/>
    <cellStyle name="Normal 8 2 3 2" xfId="24562" xr:uid="{4BD68F40-D9FE-4A87-ADFB-ACC2159AD5AC}"/>
    <cellStyle name="Normal 8 2 4" xfId="12138" xr:uid="{024EB0A4-F2B0-4C28-9672-0E9D20FC5ADA}"/>
    <cellStyle name="Normal 8 2 4 2" xfId="30274" xr:uid="{35C94707-ACB1-4904-A180-4BB109A8B9FF}"/>
    <cellStyle name="Normal 8 2 5" xfId="12268" xr:uid="{B5D97508-5070-4BD1-A733-EEFD51DCF694}"/>
    <cellStyle name="Normal 8 2 5 2" xfId="31028" xr:uid="{560CDC20-9E27-4847-9426-D6BFD9D1AD46}"/>
    <cellStyle name="Normal 8 2 6" xfId="12554" xr:uid="{6E4B53B7-38FD-4A5C-AD9D-68C127E39199}"/>
    <cellStyle name="Normal 8 2 7" xfId="1328" xr:uid="{225A68AD-FECB-4E64-889C-3E34165A160B}"/>
    <cellStyle name="Normal 8 2 8" xfId="24559" xr:uid="{02C73F8E-59A7-4464-8FC8-51772EBD201B}"/>
    <cellStyle name="Normal 8 2 9" xfId="30090" xr:uid="{DC587FCA-3989-44CD-9747-C49351CEAA4C}"/>
    <cellStyle name="Normal 8 3" xfId="545" xr:uid="{DCFC4DCA-0460-4BEF-94D4-48D32DDE37C8}"/>
    <cellStyle name="Normal 8 3 2" xfId="686" xr:uid="{BB880538-F66D-452F-AA67-FF153950886B}"/>
    <cellStyle name="Normal 8 3 2 2" xfId="1377" xr:uid="{09020789-720C-4A21-B3FD-C5F397B9A177}"/>
    <cellStyle name="Normal 8 3 3" xfId="1329" xr:uid="{153F4241-1F99-4AF1-8F64-D8584D803E5F}"/>
    <cellStyle name="Normal 8 3 3 2" xfId="30802" xr:uid="{B9FCABCF-AACA-4F7C-8796-0FF1BAF1E96E}"/>
    <cellStyle name="Normal 8 3 4" xfId="1035" xr:uid="{A57D1DFB-33DF-4956-8FD8-88036F880949}"/>
    <cellStyle name="Normal 8 4" xfId="3645" xr:uid="{DD1951D0-8A52-4063-B5E9-D24876CBE868}"/>
    <cellStyle name="Normal 8 4 2" xfId="3755" xr:uid="{E5F8AFA2-7AC7-4BCE-9E91-D8F011BFB386}"/>
    <cellStyle name="Normal 8 4 3" xfId="3701" xr:uid="{600A230C-1D50-4C28-AD08-26E58E8D6A85}"/>
    <cellStyle name="Normal 8 4 3 2" xfId="31412" xr:uid="{7CEBCAD4-CCD0-4017-9456-6414250B8B8A}"/>
    <cellStyle name="Normal 8 4 4" xfId="6269" xr:uid="{B52ECDC1-5136-4713-A5FB-2A76D503B464}"/>
    <cellStyle name="Normal 8 4 4 2" xfId="10847" xr:uid="{E2E10F5B-2E90-4793-A5EB-886A9F91E0BF}"/>
    <cellStyle name="Normal 8 4 5" xfId="8604" xr:uid="{4A77FBD7-2EB6-4E63-BD28-152E7253BD07}"/>
    <cellStyle name="Normal 8 5" xfId="3715" xr:uid="{FE689885-E7FC-43A7-BFA9-3087D79AB852}"/>
    <cellStyle name="Normal 8 5 2" xfId="6330" xr:uid="{A43F591C-950B-4DA5-BDE6-139C2A618EFA}"/>
    <cellStyle name="Normal 8 5 2 2" xfId="10898" xr:uid="{A4DD8E9F-47CA-40B7-985B-A09AEF43869E}"/>
    <cellStyle name="Normal 8 5 2 3" xfId="31257" xr:uid="{DEC4D1EE-1C91-4501-AF6F-4BD91EDF3741}"/>
    <cellStyle name="Normal 8 5 3" xfId="8655" xr:uid="{891EA56E-4A42-47D6-8379-E774B0E99310}"/>
    <cellStyle name="Normal 8 5 3 2" xfId="31593" xr:uid="{A50B41BF-D549-4898-ABDA-433912DC0E86}"/>
    <cellStyle name="Normal 8 6" xfId="12124" xr:uid="{5CF065A4-FCC8-45F1-803A-2C43CAB4D927}"/>
    <cellStyle name="Normal 8 6 2" xfId="33244" xr:uid="{F8084807-01DC-4203-91C2-97C5F9C6E6E6}"/>
    <cellStyle name="Normal 8 7" xfId="12283" xr:uid="{4A87D9BC-079B-481E-B2D2-6AEF057D56CE}"/>
    <cellStyle name="Normal 8 8" xfId="12183" xr:uid="{F105BB6C-A508-466D-B9BE-5A0F9F992FB9}"/>
    <cellStyle name="Normal 8 9" xfId="12434" xr:uid="{41340B85-5898-43B2-BC95-49020B6B305D}"/>
    <cellStyle name="Normal 80" xfId="1642" xr:uid="{9951A559-8DD7-4B42-A176-F526D1F2C8C9}"/>
    <cellStyle name="Normal 80 2" xfId="27563" xr:uid="{D3E66697-015A-4B6A-A947-E7C09E4E7CF4}"/>
    <cellStyle name="Normal 80 3" xfId="30521" xr:uid="{AD036292-1B23-40D4-B781-ED43446B352A}"/>
    <cellStyle name="Normal 81" xfId="1521" xr:uid="{1A3FF8BC-1CA1-41CD-BA22-1BF1AC352D9B}"/>
    <cellStyle name="Normal 81 2" xfId="26960" xr:uid="{F2CD9AD4-73B8-4EBD-94C5-8F8DA0BF0ECF}"/>
    <cellStyle name="Normal 81 3" xfId="30585" xr:uid="{79626719-CE53-40E4-9A9B-A6C868E61E78}"/>
    <cellStyle name="Normal 82" xfId="1515" xr:uid="{163E7445-F4A8-41D0-AC80-C6EB4E56AAD7}"/>
    <cellStyle name="Normal 82 2" xfId="27206" xr:uid="{F9568854-7EC6-4DB1-A886-83E2F5DC8F24}"/>
    <cellStyle name="Normal 82 3" xfId="30590" xr:uid="{8AF48EAD-9E5A-4BFD-B5FA-CBF48C5AD430}"/>
    <cellStyle name="Normal 83" xfId="1624" xr:uid="{CBD26613-A9BD-4A39-B553-EDB6CE2060BD}"/>
    <cellStyle name="Normal 83 2" xfId="12184" xr:uid="{2252E882-1B88-4667-8CED-FEA379DED9CB}"/>
    <cellStyle name="Normal 83 3" xfId="27613" xr:uid="{260B864A-BBFD-45DF-8D1E-9D9D35A8E271}"/>
    <cellStyle name="Normal 84" xfId="1770" xr:uid="{98916CA3-2C70-4792-B99A-549308F06C38}"/>
    <cellStyle name="Normal 84 2" xfId="12185" xr:uid="{45B8B4FC-7732-4EFE-B6F3-677559D59604}"/>
    <cellStyle name="Normal 84 3" xfId="27670" xr:uid="{710DE624-5921-481C-902B-A3EF1CDEA74F}"/>
    <cellStyle name="Normal 84 4" xfId="30582" xr:uid="{D0D7215A-9FDF-48B0-AAB5-0690C4F42F30}"/>
    <cellStyle name="Normal 85" xfId="1884" xr:uid="{4D4458B6-B945-47E5-9517-6EF221345C0D}"/>
    <cellStyle name="Normal 85 2" xfId="12186" xr:uid="{377DAACA-19DB-4B22-B1E7-DC0367D476B1}"/>
    <cellStyle name="Normal 85 3" xfId="26980" xr:uid="{97A51BB9-342A-4C8F-8D57-4986F4C98184}"/>
    <cellStyle name="Normal 85 4" xfId="30581" xr:uid="{A71C0E49-633A-425B-98D2-BEFDD44EFC5B}"/>
    <cellStyle name="Normal 86" xfId="1773" xr:uid="{A1B531A4-64BB-49E1-897C-31CF306C3FC8}"/>
    <cellStyle name="Normal 86 2" xfId="12187" xr:uid="{45582A7A-5DCC-48D0-9C61-8E1EE2199EA6}"/>
    <cellStyle name="Normal 86 3" xfId="26992" xr:uid="{75C07CBC-C426-46AD-8DFF-5832AAEAFDEF}"/>
    <cellStyle name="Normal 86 4" xfId="30579" xr:uid="{6A8581C3-D3A5-45B7-9D07-2DD63FB50009}"/>
    <cellStyle name="Normal 87" xfId="1867" xr:uid="{229CC3A6-7A51-4E54-B488-8CDDC6598DF2}"/>
    <cellStyle name="Normal 87 2" xfId="12140" xr:uid="{9319239F-0899-4CFC-A4E7-C9D027AA0742}"/>
    <cellStyle name="Normal 87 3" xfId="12188" xr:uid="{F3D11B9D-8F0E-4F2B-B5C7-2531BCDAE67B}"/>
    <cellStyle name="Normal 87 4" xfId="27536" xr:uid="{065FC7DD-6A4F-4ECD-BEAF-8A1008B3AA40}"/>
    <cellStyle name="Normal 87 5" xfId="30599" xr:uid="{BF0E3E6E-5449-4B28-9606-AC8D017DD2C3}"/>
    <cellStyle name="Normal 88" xfId="1969" xr:uid="{7CB5F2AA-47FC-42D2-9679-5622DF19D158}"/>
    <cellStyle name="Normal 88 2" xfId="27228" xr:uid="{502002C0-23CE-4B5E-A390-04A2098789AB}"/>
    <cellStyle name="Normal 88 3" xfId="30603" xr:uid="{0C3279E2-558E-4977-9A22-F01E061B114F}"/>
    <cellStyle name="Normal 89" xfId="1971" xr:uid="{574A7B7B-D167-4909-947E-F2DD2D73F67D}"/>
    <cellStyle name="Normal 89 2" xfId="12189" xr:uid="{302518F7-6CA2-48D5-B4A7-B3AC6A7BA2F2}"/>
    <cellStyle name="Normal 89 3" xfId="27712" xr:uid="{170C05EC-0000-4703-A542-8A40CE89A1A1}"/>
    <cellStyle name="Normal 89 4" xfId="30606" xr:uid="{C355732D-09FF-4460-9669-7C1647E182FF}"/>
    <cellStyle name="Normal 9" xfId="546" xr:uid="{AC2FC9AC-3EF8-4160-9099-D8EDA16A3501}"/>
    <cellStyle name="Normal 9 10" xfId="26869" xr:uid="{C7AB3BE9-8E68-424C-B324-E9130EFFB9BD}"/>
    <cellStyle name="Normal 9 12 2" xfId="1025" xr:uid="{28DE3913-A091-4DE4-8B86-727128220A3A}"/>
    <cellStyle name="Normal 9 2" xfId="687" xr:uid="{30D46263-9675-4978-B9E3-1456C0AE2C7A}"/>
    <cellStyle name="Normal 9 2 2" xfId="3707" xr:uid="{0403EB01-FF31-4856-B855-8EFC0510358C}"/>
    <cellStyle name="Normal 9 2 3" xfId="12556" xr:uid="{B5B0CADA-50EA-4C4B-8500-2C9DEFE803C8}"/>
    <cellStyle name="Normal 9 2 4" xfId="30306" xr:uid="{50F18756-3714-4FD9-A867-F923E7F99C99}"/>
    <cellStyle name="Normal 9 2 5" xfId="30092" xr:uid="{A14A6BB9-AC20-41F5-AD79-0B08F5005C07}"/>
    <cellStyle name="Normal 9 3" xfId="3718" xr:uid="{7C64B441-F607-4E85-A885-799C8447A91E}"/>
    <cellStyle name="Normal 9 3 2" xfId="6332" xr:uid="{261DD854-5B75-4387-9D6D-0D9931AA6B75}"/>
    <cellStyle name="Normal 9 3 2 2" xfId="10900" xr:uid="{CF3D6CC5-832F-4B34-927E-6C4388ED1748}"/>
    <cellStyle name="Normal 9 3 2 3" xfId="30489" xr:uid="{C20B6E69-0C11-4FEB-9B2E-C12B92AED81C}"/>
    <cellStyle name="Normal 9 3 3" xfId="8657" xr:uid="{E951B882-AAF6-4CD1-B6AD-BE3137A4753B}"/>
    <cellStyle name="Normal 9 3 3 2" xfId="31414" xr:uid="{971813E7-6968-4564-B6D8-856209DA8783}"/>
    <cellStyle name="Normal 9 3 4" xfId="30275" xr:uid="{336C6096-60B3-4563-B4B8-C920106B5757}"/>
    <cellStyle name="Normal 9 4" xfId="12147" xr:uid="{33BF49D7-5CED-4290-BC96-A0A18439439C}"/>
    <cellStyle name="Normal 9 5" xfId="12440" xr:uid="{12827F0C-9EC6-4377-B914-795438DBD889}"/>
    <cellStyle name="Normal 9 6" xfId="24563" xr:uid="{ED3F39A5-7771-4768-903F-4B098AF8CF09}"/>
    <cellStyle name="Normal 90" xfId="547" xr:uid="{9EEFCFDA-EA19-40C4-83F7-9EA5C7B460BB}"/>
    <cellStyle name="Normal 90 2" xfId="12141" xr:uid="{9F6A51F6-34DF-4E3F-B014-6FA172FAECCB}"/>
    <cellStyle name="Normal 90 3" xfId="12190" xr:uid="{D6CF9D9D-8D7E-4154-ABD0-2E3A4CD72683}"/>
    <cellStyle name="Normal 91" xfId="2110" xr:uid="{1E3A8B05-AAB4-4552-A082-0908D5B6CADF}"/>
    <cellStyle name="Normal 91 2" xfId="12191" xr:uid="{63B92282-2AAC-4CC2-9CE7-A464A40B55E0}"/>
    <cellStyle name="Normal 91 3" xfId="27707" xr:uid="{53BB78C1-7534-4B36-8233-7AD3739C4212}"/>
    <cellStyle name="Normal 91 4" xfId="30621" xr:uid="{5327CDC6-6933-4D5D-8F54-BFAAD3B656EF}"/>
    <cellStyle name="Normal 92" xfId="1977" xr:uid="{31063807-544E-44FB-9ADA-BD852AD9B9C0}"/>
    <cellStyle name="Normal 92 2" xfId="12137" xr:uid="{88F22CBA-B5E3-49FF-A37F-2C8E769A24E8}"/>
    <cellStyle name="Normal 92 3" xfId="27808" xr:uid="{FC7D3563-6DE4-459B-A23B-44CA7B2402E0}"/>
    <cellStyle name="Normal 92 4" xfId="30642" xr:uid="{9FF6F94A-DFC3-420E-B4DA-A9C21318D97D}"/>
    <cellStyle name="Normal 93" xfId="2085" xr:uid="{CFC44A6B-ADD9-4054-93F1-8D9E60424929}"/>
    <cellStyle name="Normal 93 2" xfId="27256" xr:uid="{898725C8-9FFE-41CA-9FA6-35E163217D29}"/>
    <cellStyle name="Normal 93 3" xfId="30633" xr:uid="{FD7E2235-8941-4433-9D55-E8EEE0B942C2}"/>
    <cellStyle name="Normal 94" xfId="548" xr:uid="{415C344A-767C-4204-B794-60053B29CA86}"/>
    <cellStyle name="Normal 94 2" xfId="995" xr:uid="{9BDEBBE4-7D55-4786-A706-AE60EE20645F}"/>
    <cellStyle name="Normal 94 2 2" xfId="30363" xr:uid="{B23378EA-1FF6-4F92-825C-D89694C980EA}"/>
    <cellStyle name="Normal 95" xfId="1984" xr:uid="{925A71FD-E890-46C5-9FC1-9A97E509B27E}"/>
    <cellStyle name="Normal 95 2" xfId="30611" xr:uid="{329A2D01-F7F8-4881-A37F-7F77C4B10A8B}"/>
    <cellStyle name="Normal 95 3" xfId="549" xr:uid="{3895549B-1730-4680-BDEA-260BC8B26DA7}"/>
    <cellStyle name="Normal 95 3 10" xfId="3902" xr:uid="{E83099CB-B356-4E90-B623-156C24EE9C2C}"/>
    <cellStyle name="Normal 95 3 10 2" xfId="6486" xr:uid="{63C7E619-CFC8-4374-8483-52370A3CA250}"/>
    <cellStyle name="Normal 95 3 10 2 2" xfId="11054" xr:uid="{3539E264-1BC8-4087-BF14-D78FBBD3DFA4}"/>
    <cellStyle name="Normal 95 3 10 3" xfId="8811" xr:uid="{DE38555D-D9DC-4151-8251-F9569FACEEE6}"/>
    <cellStyle name="Normal 95 3 11" xfId="4090" xr:uid="{CB352E3D-15FB-4905-B460-9EEAE6C8C3E7}"/>
    <cellStyle name="Normal 95 3 11 2" xfId="6670" xr:uid="{1B5046E6-8F67-4F04-870B-05C6BF85DD3C}"/>
    <cellStyle name="Normal 95 3 11 2 2" xfId="11238" xr:uid="{D2B6120C-22A5-4AB2-B5CA-F15ADA99434E}"/>
    <cellStyle name="Normal 95 3 11 3" xfId="8995" xr:uid="{CE80D1D5-B955-4849-9E4C-38F26E6CA437}"/>
    <cellStyle name="Normal 95 3 12" xfId="4344" xr:uid="{6BEBDDD5-3A2B-4187-8481-D13776C41FCC}"/>
    <cellStyle name="Normal 95 3 12 2" xfId="9239" xr:uid="{0531E4FF-14B7-46B7-8059-940985CB2E54}"/>
    <cellStyle name="Normal 95 3 13" xfId="7028" xr:uid="{10A962CC-60F6-47BA-ACF6-E06A76DA0181}"/>
    <cellStyle name="Normal 95 3 14" xfId="12406" xr:uid="{AB630F72-1479-41B8-B4BB-DFD8540659C9}"/>
    <cellStyle name="Normal 95 3 15" xfId="18079" xr:uid="{3615BBCD-9F9D-4D7B-884C-047EF3D15E68}"/>
    <cellStyle name="Normal 95 3 16" xfId="1330" xr:uid="{9230C6CB-24E5-40D7-99E4-7597760FCAD9}"/>
    <cellStyle name="Normal 95 3 2" xfId="1643" xr:uid="{0F81794C-0294-45CD-BF91-2E52ED98B851}"/>
    <cellStyle name="Normal 95 3 2 2" xfId="4569" xr:uid="{9AB2EC8B-E86E-4A07-B37F-34C77E911885}"/>
    <cellStyle name="Normal 95 3 2 2 2" xfId="9429" xr:uid="{5BDF8F70-2A78-4F55-A4E2-22090902001B}"/>
    <cellStyle name="Normal 95 3 2 3" xfId="7205" xr:uid="{55B6E91E-772C-4D89-B23C-E96FE3134C4F}"/>
    <cellStyle name="Normal 95 3 3" xfId="1875" xr:uid="{465E98D5-D896-4CC7-BC37-D79233F53482}"/>
    <cellStyle name="Normal 95 3 3 2" xfId="4780" xr:uid="{FF509033-10A5-479B-BD47-349D2B780B1E}"/>
    <cellStyle name="Normal 95 3 3 2 2" xfId="9607" xr:uid="{06C15EA8-3D2C-49C3-B09B-69AA8326E901}"/>
    <cellStyle name="Normal 95 3 3 3" xfId="7382" xr:uid="{EEC27B50-4547-4D5E-9880-FA7536C9D623}"/>
    <cellStyle name="Normal 95 3 4" xfId="2093" xr:uid="{21AE92BE-BBB6-4FE4-99AC-C296A9199EDB}"/>
    <cellStyle name="Normal 95 3 4 2" xfId="4975" xr:uid="{639D55A0-0DD8-4E96-A53C-5FB6109A9E9E}"/>
    <cellStyle name="Normal 95 3 4 2 2" xfId="9785" xr:uid="{BB68B62B-A55C-454D-B1D6-1FC0F1173A97}"/>
    <cellStyle name="Normal 95 3 4 3" xfId="7559" xr:uid="{D53409DD-A75E-4925-BF9E-C9A55A722C1E}"/>
    <cellStyle name="Normal 95 3 5" xfId="2342" xr:uid="{61E57E26-E654-4CA2-9CD8-A535733EFFCD}"/>
    <cellStyle name="Normal 95 3 5 2" xfId="5192" xr:uid="{289D13EE-F996-47A6-BBF9-CB4D9139B540}"/>
    <cellStyle name="Normal 95 3 5 2 2" xfId="9965" xr:uid="{F34078E1-9C71-4573-8877-86D0CA67FB17}"/>
    <cellStyle name="Normal 95 3 5 3" xfId="7736" xr:uid="{00EE4FC0-C46F-4559-8843-686D9B1E14FF}"/>
    <cellStyle name="Normal 95 3 6" xfId="2599" xr:uid="{EF6118EB-4812-40CA-A53B-E00E48AF18FC}"/>
    <cellStyle name="Normal 95 3 6 2" xfId="1161" xr:uid="{18C5EC5E-983F-4AED-99AC-6597AD47BE28}"/>
    <cellStyle name="Normal 95 3 6 2 2" xfId="10149" xr:uid="{53F302A4-33F6-4549-9276-BA4D84310ABE}"/>
    <cellStyle name="Normal 95 3 6 2 3" xfId="29716" xr:uid="{3C5C1AD4-710F-4E0C-AFCD-8837FDA32E11}"/>
    <cellStyle name="Normal 95 3 6 2 5" xfId="30370" xr:uid="{C472F94F-8EDA-48B2-B8AF-7CA948C4A03E}"/>
    <cellStyle name="Normal 95 3 6 2 5 2" xfId="30404" xr:uid="{288B918F-1E27-4570-B390-0FDF9EBB6745}"/>
    <cellStyle name="Normal 95 3 6 3" xfId="7918" xr:uid="{2A1187CA-B285-480F-A94F-EBD16B206CFB}"/>
    <cellStyle name="Normal 95 3 7" xfId="2855" xr:uid="{1B174527-BAAB-4FEC-8276-3551998D3605}"/>
    <cellStyle name="Normal 95 3 7 2" xfId="5636" xr:uid="{687C5982-F2E5-4E05-BAEF-C0633D7F1811}"/>
    <cellStyle name="Normal 95 3 7 2 2" xfId="10328" xr:uid="{B0B93B61-B4CD-43D4-97CC-19C39B9785DA}"/>
    <cellStyle name="Normal 95 3 7 3" xfId="8095" xr:uid="{4698849F-C775-4B5F-B758-A24626465A68}"/>
    <cellStyle name="Normal 95 3 8" xfId="3149" xr:uid="{CA85AEA4-5C57-4456-BDCC-68C363E03AA1}"/>
    <cellStyle name="Normal 95 3 8 2" xfId="5878" xr:uid="{7B440E07-1A96-4E26-BE32-05ED7C905C0B}"/>
    <cellStyle name="Normal 95 3 8 2 2" xfId="10509" xr:uid="{D389DA6D-419A-4210-966D-62A2A0C4900E}"/>
    <cellStyle name="Normal 95 3 8 3" xfId="8272" xr:uid="{20724F21-E164-491F-867D-06AEA5E7AA0F}"/>
    <cellStyle name="Normal 95 3 9" xfId="3432" xr:uid="{387C6047-BE96-4A73-9EE7-4D2C925E6C66}"/>
    <cellStyle name="Normal 95 3 9 2" xfId="6106" xr:uid="{47E49FA1-CF69-4BAD-A2CA-88CD139F923C}"/>
    <cellStyle name="Normal 95 3 9 2 2" xfId="10691" xr:uid="{187F451E-1F3F-4CB7-8E6E-497F916BABA2}"/>
    <cellStyle name="Normal 95 3 9 3" xfId="8449" xr:uid="{65B70573-6BDF-43C2-B347-8CED605601FC}"/>
    <cellStyle name="Normal 96" xfId="550" xr:uid="{1A39E170-57E4-4BBD-B113-1664269E817C}"/>
    <cellStyle name="Normal 97" xfId="551" xr:uid="{C608C65B-B63F-4D7A-BF6D-5A69B4BD03DB}"/>
    <cellStyle name="Normal 98" xfId="2078" xr:uid="{D1CEA1C8-9B21-465A-BDEA-836A96099E8F}"/>
    <cellStyle name="Normal 98 2" xfId="27859" xr:uid="{7EC0F084-4C78-49AF-B83D-72A2C92C38EB}"/>
    <cellStyle name="Normal 98 3" xfId="30636" xr:uid="{F9213FB5-F64F-490B-BC6C-4EB699119756}"/>
    <cellStyle name="Normal 99" xfId="2199" xr:uid="{5530F6C1-C134-4D6E-AC24-E39078254885}"/>
    <cellStyle name="Normal 99 2" xfId="27820" xr:uid="{96E2F0B3-4503-4D67-82F3-B4FD27F2DCB2}"/>
    <cellStyle name="Normal 99 3" xfId="30648" xr:uid="{11458A5C-4AAF-4381-A44D-EEBD115A59C0}"/>
    <cellStyle name="Normal_Akara 2010" xfId="4" xr:uid="{58187C3B-F143-4CE3-B3BF-1F9922ED1AA9}"/>
    <cellStyle name="Normal_Akara_3 years FS_Eng_v 19 March" xfId="5" xr:uid="{90E5274B-D00F-4CDF-A6E3-4A792810D1CF}"/>
    <cellStyle name="Normal_Akara_June Eng09" xfId="2" xr:uid="{5965D6C5-75CD-439C-B1C5-DD9B9560851A}"/>
    <cellStyle name="Normal_SPRCstatement01-Eng" xfId="3" xr:uid="{AE174C3F-D8C7-4ACB-9321-E66FCE4DCB43}"/>
    <cellStyle name="Note 10" xfId="12579" xr:uid="{DDA9F332-E243-451B-9315-78BAAAAD01DC}"/>
    <cellStyle name="Note 10 2" xfId="15942" xr:uid="{61C36CA5-820F-4556-A563-298577724DFC}"/>
    <cellStyle name="Note 10 3" xfId="16924" xr:uid="{25AAE876-28F8-418D-AB21-800056255B2C}"/>
    <cellStyle name="Note 10 4" xfId="17858" xr:uid="{F7780E7A-6F99-450B-9EC2-9279B47D9D87}"/>
    <cellStyle name="Note 10 5" xfId="21720" xr:uid="{3A482FB9-4853-416A-9F56-5E3A71936247}"/>
    <cellStyle name="Note 10 6" xfId="22827" xr:uid="{3B546ABE-EF0C-4EDA-AA35-F6DA6D99D026}"/>
    <cellStyle name="Note 10 7" xfId="23836" xr:uid="{99F4E715-280B-4F1F-B187-8A9CC27F3D89}"/>
    <cellStyle name="Note 11" xfId="12647" xr:uid="{A810521A-0C58-451F-A0FC-DA99565DFD55}"/>
    <cellStyle name="Note 11 2" xfId="15988" xr:uid="{B0F9711A-FF23-42FA-912D-5F0D71D16761}"/>
    <cellStyle name="Note 11 3" xfId="16968" xr:uid="{5AFFD747-F7B9-42DE-BD7F-457D3EB22758}"/>
    <cellStyle name="Note 11 4" xfId="17901" xr:uid="{BB9C0D3D-B20A-4209-BF73-88EEE581D550}"/>
    <cellStyle name="Note 11 5" xfId="21764" xr:uid="{84F2757A-7001-477C-A37E-E32AF1AB834C}"/>
    <cellStyle name="Note 11 6" xfId="22875" xr:uid="{190EE135-25DE-4F43-91C2-0A8BA48B6C8A}"/>
    <cellStyle name="Note 11 7" xfId="23879" xr:uid="{EA286F4E-AA05-4734-BEEB-5986E5D8F5D7}"/>
    <cellStyle name="Note 12" xfId="12666" xr:uid="{43E4AFD9-85CF-4704-B182-B389902A2619}"/>
    <cellStyle name="Note 12 2" xfId="16007" xr:uid="{F3FE1DBC-E745-4563-AEF2-5581CA0FF0B9}"/>
    <cellStyle name="Note 12 3" xfId="16987" xr:uid="{F0C6EF3A-641D-4CB0-96CD-03DEA07C2ED3}"/>
    <cellStyle name="Note 12 4" xfId="17920" xr:uid="{4A4B6C7B-5D60-41EF-8261-B6FA2E974062}"/>
    <cellStyle name="Note 12 5" xfId="21783" xr:uid="{448FA868-7244-4BF7-83C4-7BB6478B9829}"/>
    <cellStyle name="Note 12 6" xfId="22894" xr:uid="{0BEFD12B-821B-44AD-9CBF-88C9E1F56474}"/>
    <cellStyle name="Note 12 7" xfId="23898" xr:uid="{A677B18B-FDE5-49B5-B427-BA816354CB3A}"/>
    <cellStyle name="Note 13" xfId="18110" xr:uid="{357DB116-F13E-4507-9F82-6942979AF224}"/>
    <cellStyle name="Note 13 2" xfId="21935" xr:uid="{3C245F27-183D-4B5F-A533-010F3F48D951}"/>
    <cellStyle name="Note 13 3" xfId="22979" xr:uid="{862E8572-1DA6-4B6A-8AC8-03A28C00D68D}"/>
    <cellStyle name="Note 13 4" xfId="23963" xr:uid="{561719F3-7CDA-4EEB-A6C8-476657CF7829}"/>
    <cellStyle name="Note 14" xfId="24051" xr:uid="{9C160335-6E79-4794-A182-BFEF71AA2BE1}"/>
    <cellStyle name="Note 15" xfId="24564" xr:uid="{B08840AF-575F-4B6F-AFCD-C6B5C0481E3E}"/>
    <cellStyle name="Note 16" xfId="24635" xr:uid="{6D7E755C-502F-4EAF-9328-5BA5A518B873}"/>
    <cellStyle name="Note 17" xfId="24898" xr:uid="{86954540-F2E9-4919-A226-D20F6182004E}"/>
    <cellStyle name="Note 18" xfId="24910" xr:uid="{0DFE110C-6D88-4A49-B297-5D954F8BA4A0}"/>
    <cellStyle name="Note 19" xfId="24762" xr:uid="{EA91136F-1355-4CC3-A8C4-171DED27D3E7}"/>
    <cellStyle name="Note 2" xfId="553" xr:uid="{B57E03AB-921B-4557-A9AA-C615F0DAEE77}"/>
    <cellStyle name="Note 2 10" xfId="12667" xr:uid="{5B241F66-8CA4-423B-98A3-0E647BF63988}"/>
    <cellStyle name="Note 2 10 2" xfId="16008" xr:uid="{13722885-4114-46E1-9B09-27285E18ABA5}"/>
    <cellStyle name="Note 2 10 3" xfId="16988" xr:uid="{61F2C3D6-CD29-420C-9B09-F8ED7EF741C2}"/>
    <cellStyle name="Note 2 10 4" xfId="17921" xr:uid="{DA8B9288-CD00-4ED8-B094-987C23A8992A}"/>
    <cellStyle name="Note 2 10 5" xfId="21784" xr:uid="{1317DE6D-6A8A-4BE3-BBD6-1F89E54FD896}"/>
    <cellStyle name="Note 2 10 6" xfId="22895" xr:uid="{64ED8BE4-87DD-4D81-820D-E9F0C748E155}"/>
    <cellStyle name="Note 2 10 7" xfId="23899" xr:uid="{9C1F21E6-28C0-40BF-AB2A-B2D979F5049F}"/>
    <cellStyle name="Note 2 10 8" xfId="27534" xr:uid="{5070A9F0-32D3-414D-B95F-DB9DEF9AD517}"/>
    <cellStyle name="Note 2 11" xfId="12810" xr:uid="{B887D72B-D237-44E7-87A4-912473055D10}"/>
    <cellStyle name="Note 2 11 2" xfId="18186" xr:uid="{49BCE888-1A8E-48BE-B094-9C470EA9AD53}"/>
    <cellStyle name="Note 2 11 3" xfId="21973" xr:uid="{0CDC4167-EB11-42AD-920C-CE2B953E54AE}"/>
    <cellStyle name="Note 2 11 4" xfId="23005" xr:uid="{3DBE88B7-E594-4ADA-BCA7-B288E9EF1469}"/>
    <cellStyle name="Note 2 11 5" xfId="23983" xr:uid="{B85D986E-0DD5-4200-B1B8-2D18D9EA2E4F}"/>
    <cellStyle name="Note 2 11 6" xfId="27239" xr:uid="{20C049B0-8674-46A5-B656-6B531A46E092}"/>
    <cellStyle name="Note 2 12" xfId="14266" xr:uid="{E4BF2535-FD94-45B6-A6FD-7BB2F800FDDD}"/>
    <cellStyle name="Note 2 12 2" xfId="27619" xr:uid="{F8630AB7-AC96-4782-9699-CE008F885187}"/>
    <cellStyle name="Note 2 13" xfId="18313" xr:uid="{D608DD98-6C8A-4358-A705-B2593F8609DC}"/>
    <cellStyle name="Note 2 13 2" xfId="27231" xr:uid="{0962D6DC-82E3-43DE-BE91-5CB0F8491C27}"/>
    <cellStyle name="Note 2 14" xfId="20799" xr:uid="{1E4B0AFE-760A-4024-B3AB-3CA2B4ED5FDE}"/>
    <cellStyle name="Note 2 14 2" xfId="27021" xr:uid="{781EBCEC-D89C-4285-9AF2-15D2FADD8027}"/>
    <cellStyle name="Note 2 15" xfId="24050" xr:uid="{9D365F04-30EC-4824-B919-4AE087719E72}"/>
    <cellStyle name="Note 2 15 2" xfId="27225" xr:uid="{45300C47-CA17-4113-A482-24446A8A23B2}"/>
    <cellStyle name="Note 2 16" xfId="24565" xr:uid="{634BE5BC-1CD7-417C-BCB9-0738DBEC133D}"/>
    <cellStyle name="Note 2 16 2" xfId="27319" xr:uid="{5B26BDBE-104A-4358-8D3D-FD58D5EF39A8}"/>
    <cellStyle name="Note 2 17" xfId="24797" xr:uid="{8834DD0D-A6F3-4FE0-92A1-51F54E1680ED}"/>
    <cellStyle name="Note 2 17 2" xfId="27802" xr:uid="{7B480FF4-21B2-4724-91A2-E5C5E87AA7C0}"/>
    <cellStyle name="Note 2 18" xfId="24753" xr:uid="{9E6C8122-A31D-40ED-9177-828AED719307}"/>
    <cellStyle name="Note 2 18 2" xfId="26949" xr:uid="{DA4728A5-9DB7-43D2-A72B-1D2BE713A03F}"/>
    <cellStyle name="Note 2 19" xfId="24727" xr:uid="{6F618DE8-8E03-40D9-9C8B-92D1F9602BE1}"/>
    <cellStyle name="Note 2 19 2" xfId="27209" xr:uid="{FFB042F0-1B6C-44EC-8DC1-919DB7321E88}"/>
    <cellStyle name="Note 2 2" xfId="554" xr:uid="{74A74A17-8AA4-4BB7-BA61-A4196CB8E79D}"/>
    <cellStyle name="Note 2 2 10" xfId="12811" xr:uid="{0EFCBCAB-36BF-43A4-BD49-FA79E11BB03C}"/>
    <cellStyle name="Note 2 2 10 2" xfId="18109" xr:uid="{D3DA03A1-3DE5-42AB-A6CE-9081E9E4D4FC}"/>
    <cellStyle name="Note 2 2 10 3" xfId="21934" xr:uid="{F665503C-E8A1-4B79-8B8D-DFF2F6B99332}"/>
    <cellStyle name="Note 2 2 10 4" xfId="22978" xr:uid="{4E13B3BE-202C-40EE-845B-262F73D013C7}"/>
    <cellStyle name="Note 2 2 10 5" xfId="23962" xr:uid="{E01917E4-F3C7-41D7-BCA6-CAAA0F9AFB30}"/>
    <cellStyle name="Note 2 2 10 6" xfId="27011" xr:uid="{75A79BEE-5F74-4C3F-B4CE-F1AC40602684}"/>
    <cellStyle name="Note 2 2 11" xfId="14663" xr:uid="{44ECA311-059C-41B8-BD3A-480EF43A2E64}"/>
    <cellStyle name="Note 2 2 11 2" xfId="27311" xr:uid="{675A6709-905F-4F72-BC31-65592D8B1A77}"/>
    <cellStyle name="Note 2 2 12" xfId="18314" xr:uid="{80C43723-BCFE-4067-91D6-0D72C1F1B8D6}"/>
    <cellStyle name="Note 2 2 12 2" xfId="27665" xr:uid="{74B47FA6-37A3-4C1A-BBC5-0E31BA50B106}"/>
    <cellStyle name="Note 2 2 13" xfId="18356" xr:uid="{536B7612-1C60-4C14-8091-66513C15EF3F}"/>
    <cellStyle name="Note 2 2 13 2" xfId="27357" xr:uid="{148C5BCD-F53B-4FC9-BCEC-B6B65230C707}"/>
    <cellStyle name="Note 2 2 14" xfId="24046" xr:uid="{C4C26E05-8057-448A-8A8D-24D71A37E771}"/>
    <cellStyle name="Note 2 2 14 2" xfId="27399" xr:uid="{9AF20661-141B-4A75-80CC-DA6B74947CD5}"/>
    <cellStyle name="Note 2 2 15" xfId="24816" xr:uid="{770D4349-E8F8-4ABF-9029-3ADEFBC905D3}"/>
    <cellStyle name="Note 2 2 15 2" xfId="27661" xr:uid="{3803C27E-90D8-47C5-80E5-56EA0464F9AB}"/>
    <cellStyle name="Note 2 2 16" xfId="24754" xr:uid="{967F4A26-3440-42B3-B917-E3B69A089885}"/>
    <cellStyle name="Note 2 2 16 2" xfId="27755" xr:uid="{CDEB0836-5420-4FF7-9A0C-C31508C50E6C}"/>
    <cellStyle name="Note 2 2 17" xfId="24750" xr:uid="{CE934ADE-7740-4BA7-A80A-CA66DAABFCC2}"/>
    <cellStyle name="Note 2 2 17 2" xfId="27143" xr:uid="{6989D576-6EB8-4646-986B-64C8091B0D25}"/>
    <cellStyle name="Note 2 2 18" xfId="24799" xr:uid="{AEC61433-AD09-4E01-9392-01DCCBC2AD98}"/>
    <cellStyle name="Note 2 2 18 2" xfId="27203" xr:uid="{1F2F854F-577F-4F9B-BA83-AFF02F6144F5}"/>
    <cellStyle name="Note 2 2 19" xfId="25119" xr:uid="{10830515-D9B6-4BBB-909D-6302BF48817A}"/>
    <cellStyle name="Note 2 2 19 2" xfId="27439" xr:uid="{5B3A23B4-0E03-41C5-8845-0D732E3DCE01}"/>
    <cellStyle name="Note 2 2 2" xfId="3144" xr:uid="{F3A454E4-8B27-47AB-870C-AA8B7FBEB531}"/>
    <cellStyle name="Note 2 2 2 10" xfId="26887" xr:uid="{928A5873-AE3A-4278-813E-4D09530EFD9F}"/>
    <cellStyle name="Note 2 2 2 11" xfId="30914" xr:uid="{DA841F0F-F0F8-4F1D-AC8B-A0B68C555CEB}"/>
    <cellStyle name="Note 2 2 2 12" xfId="34020" xr:uid="{71419167-1724-4089-B03D-87B7BE7B0818}"/>
    <cellStyle name="Note 2 2 2 13" xfId="34219" xr:uid="{5C3ACFBD-5DB9-4DD7-95B7-CD670ACB183B}"/>
    <cellStyle name="Note 2 2 2 2" xfId="5874" xr:uid="{7C446129-E253-49D1-B73A-79ECC86E3607}"/>
    <cellStyle name="Note 2 2 2 2 2" xfId="11901" xr:uid="{5C5A76C7-0EFD-49FC-954E-5C56CBECDBE2}"/>
    <cellStyle name="Note 2 2 2 2 2 2" xfId="15588" xr:uid="{26353B4F-905F-4A96-BDFE-92DBF8B95C8A}"/>
    <cellStyle name="Note 2 2 2 2 2 3" xfId="16623" xr:uid="{1633126F-0BD2-4789-B4D9-A9F205304367}"/>
    <cellStyle name="Note 2 2 2 2 2 4" xfId="17593" xr:uid="{E1C8DC92-0263-4664-8195-5AE9C01C6662}"/>
    <cellStyle name="Note 2 2 2 2 2 5" xfId="21366" xr:uid="{ABBAB393-F016-49FB-9C43-CA79297E0F6B}"/>
    <cellStyle name="Note 2 2 2 2 2 6" xfId="23571" xr:uid="{A0657224-2A5F-4F3F-97E1-EF503EA2B9C0}"/>
    <cellStyle name="Note 2 2 2 2 3" xfId="13904" xr:uid="{6D23F1AF-5030-4F11-ACD1-9381596F52ED}"/>
    <cellStyle name="Note 2 2 2 2 4" xfId="14818" xr:uid="{135BBEDA-AD26-4DB7-968D-729EF8C0A13D}"/>
    <cellStyle name="Note 2 2 2 2 5" xfId="14434" xr:uid="{22A26D33-2035-47DB-B4D7-585380FB9435}"/>
    <cellStyle name="Note 2 2 2 2 6" xfId="19684" xr:uid="{03F96D13-CAA0-4130-BD83-5ECAF858F010}"/>
    <cellStyle name="Note 2 2 2 2 7" xfId="18214" xr:uid="{DFFF86C5-100F-4C88-ACFA-87D0DA86DC77}"/>
    <cellStyle name="Note 2 2 2 3" xfId="6856" xr:uid="{6A6404AC-A56B-41C8-8B05-913588F58B9A}"/>
    <cellStyle name="Note 2 2 2 3 10" xfId="19590" xr:uid="{C2341201-D01B-4437-8329-4759915DB8CF}"/>
    <cellStyle name="Note 2 2 2 3 2" xfId="12047" xr:uid="{783C5E4F-F57B-4925-94D1-B487E2C56B5B}"/>
    <cellStyle name="Note 2 2 2 3 2 2" xfId="15734" xr:uid="{226FED89-EE1A-4168-84D3-369E4847E0E9}"/>
    <cellStyle name="Note 2 2 2 3 2 3" xfId="16768" xr:uid="{0B29F075-B176-4F4A-B9C1-6E93055F7DCC}"/>
    <cellStyle name="Note 2 2 2 3 2 4" xfId="17739" xr:uid="{0B2B1D1D-17D1-4D3D-89C6-CC6A9924527E}"/>
    <cellStyle name="Note 2 2 2 3 2 5" xfId="21512" xr:uid="{47FD4C95-6C91-4594-BBA8-6CB5817E66A7}"/>
    <cellStyle name="Note 2 2 2 3 2 6" xfId="23717" xr:uid="{222DDCC5-E937-4485-BD61-BD5EE14D1543}"/>
    <cellStyle name="Note 2 2 2 3 3" xfId="12106" xr:uid="{4D1D5C88-0504-443E-AF08-9EE6B9C0FA64}"/>
    <cellStyle name="Note 2 2 2 3 3 2" xfId="15793" xr:uid="{EDA3AAA9-3B24-46E5-B4C1-09A77068F1F5}"/>
    <cellStyle name="Note 2 2 2 3 3 3" xfId="16827" xr:uid="{206CCD2C-7273-42DE-B89C-AAA4D5B60AD1}"/>
    <cellStyle name="Note 2 2 2 3 3 4" xfId="17798" xr:uid="{AC9BAA92-81CA-49D2-8DA4-C311741D9723}"/>
    <cellStyle name="Note 2 2 2 3 3 5" xfId="21571" xr:uid="{E05EA21F-F4EB-4AD9-9207-E7F3767C4BDB}"/>
    <cellStyle name="Note 2 2 2 3 3 6" xfId="23776" xr:uid="{A804E0C2-46AB-4F96-86CB-B4F71C22960F}"/>
    <cellStyle name="Note 2 2 2 3 4" xfId="11420" xr:uid="{FE8F6D00-9F7E-4262-BE42-AB23E3BF4CE0}"/>
    <cellStyle name="Note 2 2 2 3 4 2" xfId="15112" xr:uid="{76F0E21B-0529-486D-970D-5EDCD1D13208}"/>
    <cellStyle name="Note 2 2 2 3 4 3" xfId="16155" xr:uid="{3CA16DD2-4A52-4000-A0A0-AE31D37ED5C9}"/>
    <cellStyle name="Note 2 2 2 3 4 4" xfId="17121" xr:uid="{2787212F-6502-43A1-943B-96D549A65D1E}"/>
    <cellStyle name="Note 2 2 2 3 4 5" xfId="20899" xr:uid="{3EFDAFD9-54DF-4F9F-B218-A5BB29F02231}"/>
    <cellStyle name="Note 2 2 2 3 4 6" xfId="23099" xr:uid="{941D2313-5AD7-4157-8585-714C61F04A0F}"/>
    <cellStyle name="Note 2 2 2 3 5" xfId="14188" xr:uid="{D71F9E68-C77C-4714-AFB5-80C7D00CB366}"/>
    <cellStyle name="Note 2 2 2 3 6" xfId="14397" xr:uid="{D855091A-C718-4FC5-8BB4-5E6BE6DA09C3}"/>
    <cellStyle name="Note 2 2 2 3 7" xfId="14734" xr:uid="{7C0CD67C-A963-4A00-9412-BCFE9BA7B78E}"/>
    <cellStyle name="Note 2 2 2 3 8" xfId="19988" xr:uid="{60DA9C45-BC81-4AF1-9B3D-72DB629F627F}"/>
    <cellStyle name="Note 2 2 2 3 9" xfId="20253" xr:uid="{F1397657-9268-4263-A0F9-DD727E0D08DC}"/>
    <cellStyle name="Note 2 2 2 4" xfId="11649" xr:uid="{D85027C2-196E-440B-8DE6-8BBBF1AE0BC6}"/>
    <cellStyle name="Note 2 2 2 4 2" xfId="15337" xr:uid="{6D4E4E10-D2FF-41F5-8F84-EB66A436964A}"/>
    <cellStyle name="Note 2 2 2 4 3" xfId="16374" xr:uid="{03C26AA3-6077-44E1-9E3D-683658918529}"/>
    <cellStyle name="Note 2 2 2 4 4" xfId="17342" xr:uid="{F00581E0-8C17-4B91-9F30-952FCE032403}"/>
    <cellStyle name="Note 2 2 2 4 5" xfId="21117" xr:uid="{DCF46680-4F5C-421B-89FC-ECDA199E5178}"/>
    <cellStyle name="Note 2 2 2 4 6" xfId="23320" xr:uid="{0E580602-6D56-438F-9070-37BC8F670FA9}"/>
    <cellStyle name="Note 2 2 2 5" xfId="13255" xr:uid="{49E643CC-8722-43FF-A66F-9C3A72C0C35A}"/>
    <cellStyle name="Note 2 2 2 6" xfId="12746" xr:uid="{4F739A60-D0AD-44E1-9A20-136EFD87865E}"/>
    <cellStyle name="Note 2 2 2 7" xfId="13104" xr:uid="{25B5AAF1-A332-472A-A771-DF48B7C04E85}"/>
    <cellStyle name="Note 2 2 2 8" xfId="18889" xr:uid="{8A97A0D2-8FBC-4F5D-8813-6D0AEE1F2BF0}"/>
    <cellStyle name="Note 2 2 2 9" xfId="21582" xr:uid="{480F6051-7E18-4EEC-BD0D-6B873401C1A1}"/>
    <cellStyle name="Note 2 2 20" xfId="25239" xr:uid="{0CD14F95-FC2D-49AC-936A-77625D78FA42}"/>
    <cellStyle name="Note 2 2 20 2" xfId="27766" xr:uid="{97841D4D-BCA7-48FA-8012-770CA9D8EB11}"/>
    <cellStyle name="Note 2 2 21" xfId="25213" xr:uid="{8CE63E2E-C886-44E2-97FA-652B8F54759C}"/>
    <cellStyle name="Note 2 2 21 2" xfId="27450" xr:uid="{F607D478-B45F-44FF-9C88-6279C3646E4D}"/>
    <cellStyle name="Note 2 2 22" xfId="25233" xr:uid="{2F48BBD6-D091-4CB5-9A6E-E61F1940FB84}"/>
    <cellStyle name="Note 2 2 22 2" xfId="27855" xr:uid="{19B12260-27AF-4002-A312-0D1978BD62C4}"/>
    <cellStyle name="Note 2 2 23" xfId="25110" xr:uid="{8250AC49-EB72-43ED-9E81-5D327C620273}"/>
    <cellStyle name="Note 2 2 24" xfId="25448" xr:uid="{3119D616-8E31-47AA-8617-20BC0139E077}"/>
    <cellStyle name="Note 2 2 25" xfId="25555" xr:uid="{16071AE3-9EFF-4325-91D4-7917D6CA0306}"/>
    <cellStyle name="Note 2 2 26" xfId="25627" xr:uid="{C59A5734-087A-4787-8EA4-34F3AFAF0CC5}"/>
    <cellStyle name="Note 2 2 27" xfId="25735" xr:uid="{C8CA4C10-F1E8-4BC0-9FA5-459FA8797465}"/>
    <cellStyle name="Note 2 2 28" xfId="25958" xr:uid="{FEFE749A-262E-4403-9B95-B4107CAFBA25}"/>
    <cellStyle name="Note 2 2 29" xfId="26083" xr:uid="{7CC9E04A-2B54-4C62-8586-5BBC34FDDBB3}"/>
    <cellStyle name="Note 2 2 3" xfId="3169" xr:uid="{A5046F74-6A8C-44C1-813A-49BB6874DAE3}"/>
    <cellStyle name="Note 2 2 3 2" xfId="6864" xr:uid="{E59BC845-6679-4E3F-89BE-28204C4BE822}"/>
    <cellStyle name="Note 2 2 3 2 10" xfId="22855" xr:uid="{5684D561-8156-4F7A-8517-C0271D6EF66E}"/>
    <cellStyle name="Note 2 2 3 2 2" xfId="12055" xr:uid="{E6EB566C-6057-4A97-AC8E-4F0F76D37134}"/>
    <cellStyle name="Note 2 2 3 2 2 2" xfId="15742" xr:uid="{33205DD7-B1BD-4B3A-9B8D-845836D7A97F}"/>
    <cellStyle name="Note 2 2 3 2 2 3" xfId="16776" xr:uid="{18107EF1-6283-4766-8ECF-5CD68D000CFE}"/>
    <cellStyle name="Note 2 2 3 2 2 4" xfId="17747" xr:uid="{B1EDA7DF-DFAE-4D17-BB51-CE5B71925DDF}"/>
    <cellStyle name="Note 2 2 3 2 2 5" xfId="21520" xr:uid="{C70AF38B-CEB7-4039-9FFD-5821F1F5FE31}"/>
    <cellStyle name="Note 2 2 3 2 2 6" xfId="23725" xr:uid="{0F55BED0-507E-4FC4-A03F-3DED03D5FA75}"/>
    <cellStyle name="Note 2 2 3 2 3" xfId="12109" xr:uid="{0337AD71-A2C0-4DF8-A38D-F43F1A068B0E}"/>
    <cellStyle name="Note 2 2 3 2 3 2" xfId="15796" xr:uid="{470F1A15-DA56-49CB-9B2A-C717432E22AC}"/>
    <cellStyle name="Note 2 2 3 2 3 3" xfId="16830" xr:uid="{221FFEA5-4683-449B-80EB-F2CEBAEBC4FB}"/>
    <cellStyle name="Note 2 2 3 2 3 4" xfId="17801" xr:uid="{6C2C32CA-4329-43DB-A990-AC7A5CFE8B5B}"/>
    <cellStyle name="Note 2 2 3 2 3 5" xfId="21574" xr:uid="{0E5D1C61-27CE-476F-892B-9D614ECCD377}"/>
    <cellStyle name="Note 2 2 3 2 3 6" xfId="23779" xr:uid="{2D884237-D9E4-4240-954A-5DD45DB851AF}"/>
    <cellStyle name="Note 2 2 3 2 4" xfId="11427" xr:uid="{9643142B-2895-4558-A060-6BF945656A49}"/>
    <cellStyle name="Note 2 2 3 2 4 2" xfId="15119" xr:uid="{FE9BB3CF-BEB1-43CF-9DDE-51729719A54D}"/>
    <cellStyle name="Note 2 2 3 2 4 3" xfId="16162" xr:uid="{34B904AB-C639-4DDA-BED6-5CBA583490B3}"/>
    <cellStyle name="Note 2 2 3 2 4 4" xfId="17128" xr:uid="{BB73E313-74AE-49CB-BFE0-358A6DD11FD2}"/>
    <cellStyle name="Note 2 2 3 2 4 5" xfId="20906" xr:uid="{A065A258-1115-4942-A902-8B39DD40FB18}"/>
    <cellStyle name="Note 2 2 3 2 4 6" xfId="23106" xr:uid="{89CEEA1D-1809-46B2-90A6-40E7FEDA0737}"/>
    <cellStyle name="Note 2 2 3 2 5" xfId="14196" xr:uid="{02DD6EC2-E830-4862-8D5C-4B77277CCABB}"/>
    <cellStyle name="Note 2 2 3 2 6" xfId="14347" xr:uid="{34404694-F195-4A60-AEA4-E5599D55D77E}"/>
    <cellStyle name="Note 2 2 3 2 7" xfId="13882" xr:uid="{1B287CFA-1B73-47E0-9A10-C297400CE1C2}"/>
    <cellStyle name="Note 2 2 3 2 8" xfId="19996" xr:uid="{D5705CDC-0810-4E13-BFB6-001BAD74921C}"/>
    <cellStyle name="Note 2 2 3 2 9" xfId="20191" xr:uid="{BF10DB46-7378-4E43-BF08-F14D383763AD}"/>
    <cellStyle name="Note 2 2 3 3" xfId="11658" xr:uid="{8C962C76-FF99-4764-9EB3-E31738AA78B8}"/>
    <cellStyle name="Note 2 2 3 3 2" xfId="15346" xr:uid="{0B02CD32-E1ED-4D28-88EB-CCD8628A57E4}"/>
    <cellStyle name="Note 2 2 3 3 3" xfId="16383" xr:uid="{DCF8B2ED-1764-4BC2-B6D7-78E1F020C38F}"/>
    <cellStyle name="Note 2 2 3 3 4" xfId="17351" xr:uid="{597FAD1C-49F5-4BDB-A5DF-2F10F8A27E19}"/>
    <cellStyle name="Note 2 2 3 3 5" xfId="21126" xr:uid="{FFF4B27C-3B08-4C5E-8FF6-B67E9391DDD9}"/>
    <cellStyle name="Note 2 2 3 3 6" xfId="23329" xr:uid="{7CED66B9-7660-4B95-AE53-41188DA9FA2D}"/>
    <cellStyle name="Note 2 2 3 4" xfId="13268" xr:uid="{7F83DF99-3CAF-4FE4-BCA1-AE8054CEF738}"/>
    <cellStyle name="Note 2 2 3 5" xfId="12742" xr:uid="{5A080BDF-AF91-420C-BF57-9075027BC954}"/>
    <cellStyle name="Note 2 2 3 6" xfId="13524" xr:uid="{56337060-CD88-4EE6-92CA-EAD79E066556}"/>
    <cellStyle name="Note 2 2 3 7" xfId="18903" xr:uid="{37CEE191-62D9-4471-B357-AB4C649A8555}"/>
    <cellStyle name="Note 2 2 3 8" xfId="21623" xr:uid="{31F50AA0-E89D-4703-AEF0-ED98A99CC0C9}"/>
    <cellStyle name="Note 2 2 3 9" xfId="27263" xr:uid="{5A7A34D3-5B6D-40E9-9134-2C923D6599BB}"/>
    <cellStyle name="Note 2 2 30" xfId="26162" xr:uid="{EC758C7F-F750-48F0-A88A-3B115B57EEB4}"/>
    <cellStyle name="Note 2 2 31" xfId="26080" xr:uid="{AB609C88-BC3A-4EDF-AA13-DBD4A040FC6F}"/>
    <cellStyle name="Note 2 2 32" xfId="26440" xr:uid="{F7459453-3332-4D11-AFB9-B20F5F9532E1}"/>
    <cellStyle name="Note 2 2 33" xfId="27954" xr:uid="{BC88AB8E-F85E-4355-A996-66B38B75991C}"/>
    <cellStyle name="Note 2 2 34" xfId="28170" xr:uid="{4BDF1336-58C0-4F83-81E6-514F9DC056C2}"/>
    <cellStyle name="Note 2 2 35" xfId="28128" xr:uid="{24C6A1DE-2CAF-4D74-B38D-0C990F981CA6}"/>
    <cellStyle name="Note 2 2 36" xfId="28241" xr:uid="{8ECBEF7E-3810-411B-91AA-A527192D065D}"/>
    <cellStyle name="Note 2 2 37" xfId="28343" xr:uid="{31DC7DDE-E049-4FD2-94EB-1BCB6FF85533}"/>
    <cellStyle name="Note 2 2 38" xfId="28522" xr:uid="{DC4DDB27-B7C0-458B-8313-998764208FA1}"/>
    <cellStyle name="Note 2 2 39" xfId="28645" xr:uid="{D46196B2-792A-4DAD-AC74-3E3A467C5613}"/>
    <cellStyle name="Note 2 2 4" xfId="4332" xr:uid="{842367A6-3553-4E12-B62A-516A35BED563}"/>
    <cellStyle name="Note 2 2 4 10" xfId="20717" xr:uid="{FD185052-7C01-4648-B7B2-D2FDBFA14341}"/>
    <cellStyle name="Note 2 2 4 11" xfId="27007" xr:uid="{85AA559B-EB11-4B05-B90C-E550C08659AF}"/>
    <cellStyle name="Note 2 2 4 2" xfId="11753" xr:uid="{2BC0EBCC-6E2B-482E-AEBA-FC6795168517}"/>
    <cellStyle name="Note 2 2 4 2 2" xfId="15440" xr:uid="{524BAF78-BE88-4CA6-98C2-D62396BE1930}"/>
    <cellStyle name="Note 2 2 4 2 3" xfId="16477" xr:uid="{954C1659-C50A-447F-841D-C81BE06435D9}"/>
    <cellStyle name="Note 2 2 4 2 4" xfId="17445" xr:uid="{1ABBB77C-72A8-49B4-9946-3BA74744A1BA}"/>
    <cellStyle name="Note 2 2 4 2 5" xfId="21220" xr:uid="{D3E4E396-6102-4261-9793-DB4DDB3E2D3D}"/>
    <cellStyle name="Note 2 2 4 2 6" xfId="23423" xr:uid="{5FF1A70A-5086-4FF1-99A1-AF4B6691164C}"/>
    <cellStyle name="Note 2 2 4 3" xfId="11939" xr:uid="{A67CC276-002A-4F09-9473-9336B3FA6EC2}"/>
    <cellStyle name="Note 2 2 4 3 2" xfId="15626" xr:uid="{95FBC711-E982-487B-84E0-22BEB36BCA4E}"/>
    <cellStyle name="Note 2 2 4 3 3" xfId="16661" xr:uid="{2F34D3A1-2CA9-496B-A720-C7B4B467B2E7}"/>
    <cellStyle name="Note 2 2 4 3 4" xfId="17631" xr:uid="{BCD4DFB7-992E-49FC-8A89-39D0123DD154}"/>
    <cellStyle name="Note 2 2 4 3 5" xfId="21404" xr:uid="{81E6E53D-569B-4066-A335-FD15BD036D12}"/>
    <cellStyle name="Note 2 2 4 3 6" xfId="23609" xr:uid="{1D95E1C2-7474-4DCB-AA22-3A3FFDB3BCED}"/>
    <cellStyle name="Note 2 2 4 4" xfId="9227" xr:uid="{E62D5C8B-7F68-4333-8698-6D8CBC73AB18}"/>
    <cellStyle name="Note 2 2 4 4 2" xfId="14644" xr:uid="{69C182CD-719D-4C66-AF93-377A13C355ED}"/>
    <cellStyle name="Note 2 2 4 4 3" xfId="13540" xr:uid="{A3398F5C-5321-4026-A41E-47E69A4D9DC1}"/>
    <cellStyle name="Note 2 2 4 4 4" xfId="13845" xr:uid="{236F3474-2A1E-43F6-984B-0F0F8158F685}"/>
    <cellStyle name="Note 2 2 4 4 5" xfId="20433" xr:uid="{8A5E87D9-FB5E-4B18-A773-20B6E9DE512E}"/>
    <cellStyle name="Note 2 2 4 4 6" xfId="20589" xr:uid="{C5AD621B-2169-4B62-B884-27C0198DF494}"/>
    <cellStyle name="Note 2 2 4 5" xfId="13558" xr:uid="{8733A5A6-A76F-4CFF-82F3-E90710E64BCE}"/>
    <cellStyle name="Note 2 2 4 6" xfId="14778" xr:uid="{FD7011F2-C3F3-4785-BE77-0A274BF9FF24}"/>
    <cellStyle name="Note 2 2 4 7" xfId="13361" xr:uid="{76ED5F4D-9994-406B-B5EB-7B4A08154939}"/>
    <cellStyle name="Note 2 2 4 8" xfId="19184" xr:uid="{E892B0F4-40E2-4F0F-AE07-E2B265939982}"/>
    <cellStyle name="Note 2 2 4 9" xfId="21615" xr:uid="{349690B9-2ED9-4465-BF8A-993BFD3B7BA8}"/>
    <cellStyle name="Note 2 2 40" xfId="28614" xr:uid="{639D63CB-5D85-45D8-AEC4-748F68C64F23}"/>
    <cellStyle name="Note 2 2 41" xfId="28640" xr:uid="{D12B9D62-E943-4EBF-B783-24579DE0CD3D}"/>
    <cellStyle name="Note 2 2 42" xfId="28823" xr:uid="{293A315C-F3BD-4C0C-A499-7FC52B0DC689}"/>
    <cellStyle name="Note 2 2 43" xfId="29031" xr:uid="{B99E5D3D-7A48-4617-A421-5B2E3AA9DFA7}"/>
    <cellStyle name="Note 2 2 44" xfId="29052" xr:uid="{2BC3324D-0690-4BC0-9890-B77D8D6558F6}"/>
    <cellStyle name="Note 2 2 45" xfId="29372" xr:uid="{E6CFB8CA-D41D-4540-902A-57C771276666}"/>
    <cellStyle name="Note 2 2 46" xfId="29700" xr:uid="{88C9F9FC-6DDE-48E7-91BD-7002CE602249}"/>
    <cellStyle name="Note 2 2 47" xfId="29668" xr:uid="{86676FC1-79BF-43F8-B72B-05CE4DF0F1BB}"/>
    <cellStyle name="Note 2 2 48" xfId="30278" xr:uid="{ABD77A97-B80A-4E9D-A40D-0956BE22D7FE}"/>
    <cellStyle name="Note 2 2 49" xfId="33976" xr:uid="{28040353-A4F5-4FFE-84C9-DD4DCA42FFE3}"/>
    <cellStyle name="Note 2 2 5" xfId="11497" xr:uid="{AD3B14C8-19B2-4309-92EB-0641C97839B8}"/>
    <cellStyle name="Note 2 2 5 2" xfId="15187" xr:uid="{AD0AAC3E-58F6-43A8-A0DE-870DED45C4B6}"/>
    <cellStyle name="Note 2 2 5 3" xfId="16226" xr:uid="{8E94C8F4-73CD-4C96-8E8A-F61CCF52496C}"/>
    <cellStyle name="Note 2 2 5 4" xfId="17193" xr:uid="{0A08AD5F-97E4-4D32-BA9E-DDD23EF4BBC1}"/>
    <cellStyle name="Note 2 2 5 5" xfId="20969" xr:uid="{E154623F-1675-49BF-9575-67A455A4C3D4}"/>
    <cellStyle name="Note 2 2 5 6" xfId="23171" xr:uid="{3B4A2E9E-DE58-4D92-AC08-D056BD802E82}"/>
    <cellStyle name="Note 2 2 5 7" xfId="27552" xr:uid="{322A536E-8397-4903-927B-7FB968CFF3AF}"/>
    <cellStyle name="Note 2 2 50" xfId="34182" xr:uid="{5EEB0A1C-9D8C-4200-B1BE-766AAAD231C8}"/>
    <cellStyle name="Note 2 2 51" xfId="34430" xr:uid="{4069EE6D-F7F7-4564-B315-1DA2C6BDADA4}"/>
    <cellStyle name="Note 2 2 52" xfId="34284" xr:uid="{3A952426-706F-4A7E-BE02-C219315F1082}"/>
    <cellStyle name="Note 2 2 53" xfId="34422" xr:uid="{8A26CE29-8524-4534-B682-08EC50331844}"/>
    <cellStyle name="Note 2 2 54" xfId="34556" xr:uid="{93A01C6D-7FBA-4019-B3FC-AB3ADDC0FEFC}"/>
    <cellStyle name="Note 2 2 55" xfId="34709" xr:uid="{890F5048-246B-4BFB-8963-CA82D3389175}"/>
    <cellStyle name="Note 2 2 6" xfId="12409" xr:uid="{A7031E11-0896-4C43-BFE2-B8BB7703DE80}"/>
    <cellStyle name="Note 2 2 6 2" xfId="15877" xr:uid="{D31D0B86-296A-43D7-B4DE-D3DD096C19B6}"/>
    <cellStyle name="Note 2 2 6 3" xfId="16887" xr:uid="{E08BCCCC-ED95-4C44-8A4A-47F2178A68EB}"/>
    <cellStyle name="Note 2 2 6 4" xfId="17829" xr:uid="{EF21E750-58FF-4387-BAE4-99FF77532E22}"/>
    <cellStyle name="Note 2 2 6 5" xfId="21661" xr:uid="{0EFDF2DF-CE50-40F9-8DE9-BBF4221B5D9A}"/>
    <cellStyle name="Note 2 2 6 6" xfId="22781" xr:uid="{1612AAA3-3101-4F5D-ADC4-911E0C03DB78}"/>
    <cellStyle name="Note 2 2 6 7" xfId="23807" xr:uid="{4ED84559-8935-4817-B23C-D7DD58CC56B5}"/>
    <cellStyle name="Note 2 2 6 8" xfId="27558" xr:uid="{3A67D432-B14E-4089-8690-0EFF141456D8}"/>
    <cellStyle name="Note 2 2 7" xfId="12578" xr:uid="{1083CCE7-F330-4A80-A51A-52B8CABA8D25}"/>
    <cellStyle name="Note 2 2 7 2" xfId="15941" xr:uid="{22F2F89D-F334-40CE-B567-F23CB4697DF2}"/>
    <cellStyle name="Note 2 2 7 3" xfId="16923" xr:uid="{03E7EEDA-19ED-4ADE-AA9F-8D5F6A1096A1}"/>
    <cellStyle name="Note 2 2 7 4" xfId="17857" xr:uid="{8E7BCBDA-BAC2-45D6-8923-2CCB50C428BF}"/>
    <cellStyle name="Note 2 2 7 5" xfId="21719" xr:uid="{AF166AFF-DBA4-42C9-9EFE-58609763DD63}"/>
    <cellStyle name="Note 2 2 7 6" xfId="22826" xr:uid="{9EEA5E32-582B-48FC-9384-E0C8451AC11A}"/>
    <cellStyle name="Note 2 2 7 7" xfId="23835" xr:uid="{ADAB14DE-E82D-4DEE-8971-F8153DC95648}"/>
    <cellStyle name="Note 2 2 7 8" xfId="26950" xr:uid="{057A62A8-9081-48EC-90FD-C9CEDE4BA5D1}"/>
    <cellStyle name="Note 2 2 8" xfId="12646" xr:uid="{4C291882-BF51-445B-8D23-469E35ABA0AA}"/>
    <cellStyle name="Note 2 2 8 2" xfId="15987" xr:uid="{C5AD11F8-E2A6-4C9C-8635-A830605A7D61}"/>
    <cellStyle name="Note 2 2 8 3" xfId="16967" xr:uid="{60E1E454-0410-41DB-91A4-9E7CB0A099C6}"/>
    <cellStyle name="Note 2 2 8 4" xfId="17900" xr:uid="{B9457CFD-5640-4248-8727-A07EDC450D16}"/>
    <cellStyle name="Note 2 2 8 5" xfId="21763" xr:uid="{5412A1C5-95CE-45C7-A1F3-1F380EF051DD}"/>
    <cellStyle name="Note 2 2 8 6" xfId="22874" xr:uid="{586BABDA-A0DF-4143-9FA0-E55F64A2F867}"/>
    <cellStyle name="Note 2 2 8 7" xfId="23878" xr:uid="{143207C0-A234-45A8-A1A6-49EE4EB2483C}"/>
    <cellStyle name="Note 2 2 8 8" xfId="27433" xr:uid="{531B418E-861B-4089-BB1F-EC68C079E041}"/>
    <cellStyle name="Note 2 2 9" xfId="12668" xr:uid="{C76758D4-C4A6-4224-81E4-CAC0F37B61E1}"/>
    <cellStyle name="Note 2 2 9 2" xfId="16009" xr:uid="{D1B47815-CDA7-460F-80CA-18B47922104F}"/>
    <cellStyle name="Note 2 2 9 3" xfId="16989" xr:uid="{A51693E9-9084-4105-9294-3FB87F118749}"/>
    <cellStyle name="Note 2 2 9 4" xfId="17922" xr:uid="{44516639-AA76-43A0-A74C-57C688F8FE90}"/>
    <cellStyle name="Note 2 2 9 5" xfId="21785" xr:uid="{9C34D51B-EA08-4F49-AAD7-D08DD2F480A6}"/>
    <cellStyle name="Note 2 2 9 6" xfId="22896" xr:uid="{34DF6868-EBE6-418B-B95F-DE0CEEA49BC3}"/>
    <cellStyle name="Note 2 2 9 7" xfId="23900" xr:uid="{768802D3-A5A2-4B9B-B724-AC6B8A404AA4}"/>
    <cellStyle name="Note 2 2 9 8" xfId="27389" xr:uid="{AE94BB1D-0A43-45A0-B86E-D817557C14B8}"/>
    <cellStyle name="Note 2 20" xfId="24752" xr:uid="{C3B62AB9-CF79-4055-8655-0E70589E2296}"/>
    <cellStyle name="Note 2 20 2" xfId="27274" xr:uid="{ECF53168-AC40-4696-99F6-C85A164C44EB}"/>
    <cellStyle name="Note 2 21" xfId="25120" xr:uid="{296E7FEF-42EE-49C9-AC17-15FA3774CFB1}"/>
    <cellStyle name="Note 2 21 2" xfId="27806" xr:uid="{550C6E0B-12AA-489F-823C-7E9AEF54AC4A}"/>
    <cellStyle name="Note 2 22" xfId="25238" xr:uid="{B4829C4C-6A27-483C-B1BC-491A82AD6FB0}"/>
    <cellStyle name="Note 2 22 2" xfId="27232" xr:uid="{2A665827-3B66-41EE-885F-767B4ABBBF8A}"/>
    <cellStyle name="Note 2 23" xfId="25214" xr:uid="{E8A4B5E0-BE82-4259-A9EA-E016A7A1CD6E}"/>
    <cellStyle name="Note 2 23 2" xfId="27580" xr:uid="{12C105F7-49AB-461B-B9D5-1E4EE3201DF7}"/>
    <cellStyle name="Note 2 24" xfId="25393" xr:uid="{8B41B69C-F799-498F-9318-20E1028AC6DA}"/>
    <cellStyle name="Note 2 25" xfId="25297" xr:uid="{ED77D5D7-4FF8-4A93-ABCA-E10E7AD42AA1}"/>
    <cellStyle name="Note 2 26" xfId="25449" xr:uid="{A7F47E4E-6007-4005-9D83-C879BC0E201C}"/>
    <cellStyle name="Note 2 27" xfId="25631" xr:uid="{071BE07B-DD21-4BCF-AB34-6C7A57DD902B}"/>
    <cellStyle name="Note 2 28" xfId="25540" xr:uid="{37E0881B-95D9-459B-B5CB-B5A5C3ACC857}"/>
    <cellStyle name="Note 2 29" xfId="25736" xr:uid="{D74D175A-485D-4C76-866C-3B184AC4605B}"/>
    <cellStyle name="Note 2 3" xfId="3191" xr:uid="{DAD1409F-A80B-44B6-BC87-07F7D931CCD5}"/>
    <cellStyle name="Note 2 3 10" xfId="26886" xr:uid="{6BAF9E21-905C-4DE5-8763-5BEDBDEB5779}"/>
    <cellStyle name="Note 2 3 11" xfId="30794" xr:uid="{DF3FA701-006A-4812-AF72-96BB212F8C95}"/>
    <cellStyle name="Note 2 3 2" xfId="5913" xr:uid="{99C75814-FC56-4774-A21F-0D74B8567225}"/>
    <cellStyle name="Note 2 3 2 2" xfId="11910" xr:uid="{E1725CFA-0696-401A-8F99-DA76753115AB}"/>
    <cellStyle name="Note 2 3 2 2 2" xfId="15597" xr:uid="{CB0E764B-3C4F-4479-B612-34EDA92AD9A1}"/>
    <cellStyle name="Note 2 3 2 2 3" xfId="16632" xr:uid="{DC4AEC85-E62D-4E66-B28B-43A29F06C16F}"/>
    <cellStyle name="Note 2 3 2 2 4" xfId="17602" xr:uid="{7A31BFBE-D272-4044-AAD9-0D25D6E8C0DF}"/>
    <cellStyle name="Note 2 3 2 2 5" xfId="21375" xr:uid="{DE03092A-6EF1-421C-9D4A-215BED27559A}"/>
    <cellStyle name="Note 2 3 2 2 6" xfId="23580" xr:uid="{5642EEDC-25C4-4A3A-B6A6-E9BFA7581755}"/>
    <cellStyle name="Note 2 3 2 3" xfId="13920" xr:uid="{C65EB26B-12DB-4AD4-BE64-172233B35D6F}"/>
    <cellStyle name="Note 2 3 2 4" xfId="13304" xr:uid="{36254AD5-3E6E-4CFA-8BFB-70F055BAF644}"/>
    <cellStyle name="Note 2 3 2 5" xfId="14767" xr:uid="{618B1AF6-E41A-4A41-ADBB-8EA07739D212}"/>
    <cellStyle name="Note 2 3 2 6" xfId="19701" xr:uid="{89A1ECB4-4478-400A-8211-E66357DE7D8E}"/>
    <cellStyle name="Note 2 3 2 7" xfId="20212" xr:uid="{011908F0-A029-4629-992F-6D776A237525}"/>
    <cellStyle name="Note 2 3 3" xfId="6868" xr:uid="{87E10E14-E23B-46FE-8988-3351DCA3E709}"/>
    <cellStyle name="Note 2 3 3 10" xfId="18209" xr:uid="{2B8F3852-3B0B-443D-ABE3-D92E0D57F5CB}"/>
    <cellStyle name="Note 2 3 3 2" xfId="12058" xr:uid="{D79EAD46-0028-40B4-9C03-EDA5F953F461}"/>
    <cellStyle name="Note 2 3 3 2 2" xfId="15745" xr:uid="{4F6646B7-FF67-4F67-8584-E84F652F2525}"/>
    <cellStyle name="Note 2 3 3 2 3" xfId="16779" xr:uid="{23602506-A1B0-4035-8FD3-EBD3BEDB371E}"/>
    <cellStyle name="Note 2 3 3 2 4" xfId="17750" xr:uid="{0DC34482-5098-49BD-83D1-DF241029665E}"/>
    <cellStyle name="Note 2 3 3 2 5" xfId="21523" xr:uid="{38249720-81AD-46BB-BACA-1044CEE28C88}"/>
    <cellStyle name="Note 2 3 3 2 6" xfId="23728" xr:uid="{C9EA9DF6-1CC4-49DC-8999-7E11E74BBEDE}"/>
    <cellStyle name="Note 2 3 3 3" xfId="12110" xr:uid="{91D10485-AAEA-42ED-A6B4-D74095E96133}"/>
    <cellStyle name="Note 2 3 3 3 2" xfId="15797" xr:uid="{C4E2F5BD-027C-4D76-B21C-2466FF29637E}"/>
    <cellStyle name="Note 2 3 3 3 3" xfId="16831" xr:uid="{0A104B74-7B6F-4155-A6AB-5BFDA95D707A}"/>
    <cellStyle name="Note 2 3 3 3 4" xfId="17802" xr:uid="{B8245992-6232-4770-996A-F766CF19C976}"/>
    <cellStyle name="Note 2 3 3 3 5" xfId="21575" xr:uid="{76411A13-FF37-405F-B75F-1CD15229EA3D}"/>
    <cellStyle name="Note 2 3 3 3 6" xfId="23780" xr:uid="{F2E5A3B1-9352-4D65-8F0E-058D98E4F7E9}"/>
    <cellStyle name="Note 2 3 3 4" xfId="11431" xr:uid="{86DD8200-71E3-45BD-98FC-524D265E0E76}"/>
    <cellStyle name="Note 2 3 3 4 2" xfId="15123" xr:uid="{CFD7E0DA-E391-4C49-ABD7-C61879336766}"/>
    <cellStyle name="Note 2 3 3 4 3" xfId="16165" xr:uid="{CF466489-BC46-41D4-9895-D58ED9D182ED}"/>
    <cellStyle name="Note 2 3 3 4 4" xfId="17131" xr:uid="{FCE4DC81-3E99-477F-A605-D8054508A665}"/>
    <cellStyle name="Note 2 3 3 4 5" xfId="20909" xr:uid="{4EC6318F-1117-48D5-8541-59AA8E2607B8}"/>
    <cellStyle name="Note 2 3 3 4 6" xfId="23109" xr:uid="{EAE5C207-F544-4A14-A735-661A28616BC3}"/>
    <cellStyle name="Note 2 3 3 5" xfId="14199" xr:uid="{DDEB1A6F-305B-4409-B15C-CFE6763CE4E7}"/>
    <cellStyle name="Note 2 3 3 6" xfId="14321" xr:uid="{1E55D10E-D63D-44E9-8588-8136ABCC85B7}"/>
    <cellStyle name="Note 2 3 3 7" xfId="16048" xr:uid="{2DF6A8F8-0CD4-442A-AED8-4FEA2C10F57A}"/>
    <cellStyle name="Note 2 3 3 8" xfId="19999" xr:uid="{D32CBD67-E370-4D91-8D1F-D0BA49FC5581}"/>
    <cellStyle name="Note 2 3 3 9" xfId="20163" xr:uid="{3BD8E471-4CDB-414C-AFFF-EF2B67E17D67}"/>
    <cellStyle name="Note 2 3 4" xfId="11662" xr:uid="{01245682-900D-4491-AA85-5FCCDF7760F4}"/>
    <cellStyle name="Note 2 3 4 2" xfId="15350" xr:uid="{D6945827-51AC-45A0-9965-31DA36C63847}"/>
    <cellStyle name="Note 2 3 4 3" xfId="16387" xr:uid="{0257190B-CD4C-4B2E-A628-E1BB89E74328}"/>
    <cellStyle name="Note 2 3 4 4" xfId="17355" xr:uid="{A3C66D0F-E050-466C-B73E-5B0DAA171825}"/>
    <cellStyle name="Note 2 3 4 5" xfId="21130" xr:uid="{4ED2E322-E42A-44B6-9075-0977D6952F79}"/>
    <cellStyle name="Note 2 3 4 6" xfId="23333" xr:uid="{9D72669D-09E2-418F-B116-10182E3BB080}"/>
    <cellStyle name="Note 2 3 5" xfId="13276" xr:uid="{847E1AA1-8B48-46E5-B244-57E4ABDFA8D3}"/>
    <cellStyle name="Note 2 3 6" xfId="13957" xr:uid="{8710BF16-C98D-4E28-9430-C66CB7854337}"/>
    <cellStyle name="Note 2 3 7" xfId="13478" xr:uid="{DE869BB1-C537-434E-B532-F9F4FD79A2CD}"/>
    <cellStyle name="Note 2 3 8" xfId="18910" xr:uid="{52400A6C-A338-4449-B010-5E66B934249B}"/>
    <cellStyle name="Note 2 3 9" xfId="19169" xr:uid="{AA712C45-9C6D-44A0-966C-A9111F39CBD8}"/>
    <cellStyle name="Note 2 30" xfId="25959" xr:uid="{2B4BD83D-32DE-4911-ABFD-4B9CA4C72ABF}"/>
    <cellStyle name="Note 2 31" xfId="26082" xr:uid="{27EB442D-C39C-4C13-843D-B5B93D0E0479}"/>
    <cellStyle name="Note 2 32" xfId="26056" xr:uid="{36152435-BDC1-43D3-A2D7-E8C0F191BFFB}"/>
    <cellStyle name="Note 2 33" xfId="26079" xr:uid="{9BABE5EF-46F0-4BAA-9EF4-9AE1DEEE162D}"/>
    <cellStyle name="Note 2 34" xfId="26439" xr:uid="{74640899-F392-48AC-A9CE-795F33A1932F}"/>
    <cellStyle name="Note 2 35" xfId="27955" xr:uid="{FF6F211B-7932-45E9-A510-AF82C8192276}"/>
    <cellStyle name="Note 2 36" xfId="28215" xr:uid="{0BE157E8-EEB4-4A00-ADDF-5050F6BD9C42}"/>
    <cellStyle name="Note 2 37" xfId="27943" xr:uid="{2448A2C3-E8DF-4676-BED1-C9B25FA959D1}"/>
    <cellStyle name="Note 2 38" xfId="28242" xr:uid="{79497E49-F292-44B7-A782-B1E74EFDE875}"/>
    <cellStyle name="Note 2 39" xfId="28425" xr:uid="{EA6F583F-EA8A-4537-94A6-FB72D428E89B}"/>
    <cellStyle name="Note 2 4" xfId="3163" xr:uid="{02201D61-4EDD-465A-A20E-80E8952E5A49}"/>
    <cellStyle name="Note 2 4 10" xfId="30913" xr:uid="{9A4F795A-4CAD-4CC1-92C7-731D53698C72}"/>
    <cellStyle name="Note 2 4 11" xfId="34019" xr:uid="{12A69A1B-75FA-484D-9A77-44D14FD2AF7A}"/>
    <cellStyle name="Note 2 4 12" xfId="34218" xr:uid="{4A9F9B49-7A2B-40BF-A4B8-96215F8588E0}"/>
    <cellStyle name="Note 2 4 2" xfId="6860" xr:uid="{A90888FE-42A7-456A-9E5C-26D58047F82F}"/>
    <cellStyle name="Note 2 4 2 10" xfId="22934" xr:uid="{09387BDE-96C1-4262-81EC-B8CAD2CDA67E}"/>
    <cellStyle name="Note 2 4 2 2" xfId="12051" xr:uid="{E53F39A5-08FB-4DF4-AE70-FE6AA4B7F41E}"/>
    <cellStyle name="Note 2 4 2 2 2" xfId="15738" xr:uid="{2CA9817D-7FA7-42F1-B707-7E5F84177B1F}"/>
    <cellStyle name="Note 2 4 2 2 3" xfId="16772" xr:uid="{C7343EAA-CB55-4C26-ABE1-A322FCC2DF62}"/>
    <cellStyle name="Note 2 4 2 2 4" xfId="17743" xr:uid="{7F04F4F9-A198-4E8D-BDD1-ADFE8DD117AA}"/>
    <cellStyle name="Note 2 4 2 2 5" xfId="21516" xr:uid="{BEADE939-9D90-4503-81E7-446822E50DED}"/>
    <cellStyle name="Note 2 4 2 2 6" xfId="23721" xr:uid="{2B4A61FC-BDD4-4755-A034-CFB451092610}"/>
    <cellStyle name="Note 2 4 2 3" xfId="12108" xr:uid="{75893C01-28F4-427A-A0F6-2AAFBA84C5DE}"/>
    <cellStyle name="Note 2 4 2 3 2" xfId="15795" xr:uid="{04F423B7-E67A-479B-BFBB-347974EA33DF}"/>
    <cellStyle name="Note 2 4 2 3 3" xfId="16829" xr:uid="{5FAF3BDE-F0A5-4C93-98DA-A3A77C2E55DA}"/>
    <cellStyle name="Note 2 4 2 3 4" xfId="17800" xr:uid="{8E305B79-1700-456E-BC19-34DE24C4541B}"/>
    <cellStyle name="Note 2 4 2 3 5" xfId="21573" xr:uid="{F8FA7594-99E8-4DAA-BC68-7937028D2CD3}"/>
    <cellStyle name="Note 2 4 2 3 6" xfId="23778" xr:uid="{706324E1-85EF-4589-8253-36B9730A7257}"/>
    <cellStyle name="Note 2 4 2 4" xfId="11423" xr:uid="{6CD5F767-7830-4473-BFD6-A9FAB17B73B2}"/>
    <cellStyle name="Note 2 4 2 4 2" xfId="15115" xr:uid="{B212AAEA-2AF2-4B52-BFEC-8DDCCEC0A5F1}"/>
    <cellStyle name="Note 2 4 2 4 3" xfId="16158" xr:uid="{7C25F169-31B2-4207-8A07-CE45A05E6DE6}"/>
    <cellStyle name="Note 2 4 2 4 4" xfId="17124" xr:uid="{5EDA60E3-BAA3-4AF4-AADB-A5FC641D651E}"/>
    <cellStyle name="Note 2 4 2 4 5" xfId="20902" xr:uid="{F50A6226-F927-47C9-B161-7C3D478FFAB6}"/>
    <cellStyle name="Note 2 4 2 4 6" xfId="23102" xr:uid="{920B900F-D7D7-4398-9C27-5D8316050209}"/>
    <cellStyle name="Note 2 4 2 5" xfId="14192" xr:uid="{045CB620-24B4-4FE2-A313-821C24C8CE4F}"/>
    <cellStyle name="Note 2 4 2 6" xfId="14376" xr:uid="{23A55C1C-39C8-4AF4-BFC1-90682A1BB9C4}"/>
    <cellStyle name="Note 2 4 2 7" xfId="15828" xr:uid="{DFA0C71A-E56E-486B-897F-1D15ACA210EE}"/>
    <cellStyle name="Note 2 4 2 8" xfId="19992" xr:uid="{18A18A13-8375-480D-ACC7-9E52D46D2554}"/>
    <cellStyle name="Note 2 4 2 9" xfId="20222" xr:uid="{EE5B2BC0-F025-4BB5-B708-A1857ABDC193}"/>
    <cellStyle name="Note 2 4 3" xfId="11654" xr:uid="{AC18BEAA-C53C-40D1-B031-F6A37126EBD1}"/>
    <cellStyle name="Note 2 4 3 2" xfId="15342" xr:uid="{793361B1-95A5-48D9-B65F-8B32588A3C1A}"/>
    <cellStyle name="Note 2 4 3 3" xfId="16379" xr:uid="{33C8261D-098C-4706-A530-2497A0B8C0DC}"/>
    <cellStyle name="Note 2 4 3 4" xfId="17347" xr:uid="{A6C2E666-4CD9-4CC3-A396-F6AE37052A98}"/>
    <cellStyle name="Note 2 4 3 5" xfId="21122" xr:uid="{BAACF93C-3427-4137-9A6D-24A41D7A4469}"/>
    <cellStyle name="Note 2 4 3 6" xfId="23325" xr:uid="{56085B1A-9827-4EF8-8F24-C96E7404AB09}"/>
    <cellStyle name="Note 2 4 4" xfId="13263" xr:uid="{E4A5F090-3299-44EE-BF78-09D388D28A56}"/>
    <cellStyle name="Note 2 4 5" xfId="15812" xr:uid="{72BDB9BE-622D-4647-8985-540ED3EB3E6E}"/>
    <cellStyle name="Note 2 4 6" xfId="14956" xr:uid="{554E22D7-8F13-41DF-A036-A5E24582DAFF}"/>
    <cellStyle name="Note 2 4 7" xfId="18899" xr:uid="{AD6ACEBB-19F3-47E4-9BD4-5C484528DF3E}"/>
    <cellStyle name="Note 2 4 8" xfId="20194" xr:uid="{7A08A5FC-D61E-4700-9409-A133D8721A98}"/>
    <cellStyle name="Note 2 4 9" xfId="27262" xr:uid="{31B4BD9D-11C3-48EC-963C-E5E9FE120B02}"/>
    <cellStyle name="Note 2 40" xfId="28523" xr:uid="{E9BB7B63-9DF0-401A-97E5-282AFF93EC5A}"/>
    <cellStyle name="Note 2 41" xfId="28644" xr:uid="{11224223-341B-4614-960C-758DFB5A0BF7}"/>
    <cellStyle name="Note 2 42" xfId="28770" xr:uid="{9366FBE3-C5C7-45CF-9FF8-68767D396CDA}"/>
    <cellStyle name="Note 2 43" xfId="28639" xr:uid="{3068C8EA-1BF7-4EBD-A63C-74DDB23DDDC7}"/>
    <cellStyle name="Note 2 44" xfId="28824" xr:uid="{6722F9CC-9575-4842-8D08-38EEBF318369}"/>
    <cellStyle name="Note 2 45" xfId="29035" xr:uid="{26548B35-F727-4C39-9581-27CD9E809CB6}"/>
    <cellStyle name="Note 2 46" xfId="29053" xr:uid="{83D4ED92-DEBF-4888-9CE3-2502752C7F66}"/>
    <cellStyle name="Note 2 47" xfId="29240" xr:uid="{72888AC4-C279-4747-82C5-B7DAFB058097}"/>
    <cellStyle name="Note 2 48" xfId="29599" xr:uid="{C7AFC294-CC09-4429-95CE-DDAC815A34BD}"/>
    <cellStyle name="Note 2 49" xfId="29698" xr:uid="{9076BEF4-C7AF-407C-92CB-EFEAA8975C08}"/>
    <cellStyle name="Note 2 5" xfId="6011" xr:uid="{2BA109B9-BC4C-407F-B709-91BA6DE8F299}"/>
    <cellStyle name="Note 2 5 10" xfId="20550" xr:uid="{373C8150-AF3D-464D-B80F-029C7A688C39}"/>
    <cellStyle name="Note 2 5 11" xfId="27431" xr:uid="{675429A5-A9B9-4CF5-8105-C29917C09ED9}"/>
    <cellStyle name="Note 2 5 12" xfId="32951" xr:uid="{576E38E7-1E28-4212-9B6F-7FE49FE5FDC2}"/>
    <cellStyle name="Note 2 5 2" xfId="11929" xr:uid="{727F8346-0F44-4F08-AD9C-798501B7F465}"/>
    <cellStyle name="Note 2 5 2 2" xfId="15616" xr:uid="{3229DA44-3633-4BFF-8073-C9ACA5982C93}"/>
    <cellStyle name="Note 2 5 2 3" xfId="16651" xr:uid="{EBED9B27-38C3-4FEC-BD13-CC823CDAC226}"/>
    <cellStyle name="Note 2 5 2 4" xfId="17621" xr:uid="{01C5FA5B-5F96-4626-B70A-B812E8CD1BEE}"/>
    <cellStyle name="Note 2 5 2 5" xfId="21394" xr:uid="{6D4D63E4-6D77-427E-B5AB-DE0F4477134E}"/>
    <cellStyle name="Note 2 5 2 6" xfId="23599" xr:uid="{4D3D9326-1368-4DCE-8C52-72C4CF434189}"/>
    <cellStyle name="Note 2 5 3" xfId="11714" xr:uid="{7ED495AC-4BCB-4400-83EF-6818A669EEC2}"/>
    <cellStyle name="Note 2 5 3 2" xfId="15401" xr:uid="{8BFE1359-1B95-43B8-B4BB-FAF5DB9B759A}"/>
    <cellStyle name="Note 2 5 3 3" xfId="16438" xr:uid="{DF2899F9-BCC4-486B-8BAA-9C0B329FC259}"/>
    <cellStyle name="Note 2 5 3 4" xfId="17406" xr:uid="{51393564-323C-4588-B2C7-6A64FEDBBD61}"/>
    <cellStyle name="Note 2 5 3 5" xfId="21181" xr:uid="{B8B356CF-CF75-4557-9BCD-D09FDF6F9AAF}"/>
    <cellStyle name="Note 2 5 3 6" xfId="23384" xr:uid="{C0C7797E-8385-41D5-98B5-DCC990DB830D}"/>
    <cellStyle name="Note 2 5 4" xfId="10596" xr:uid="{97813734-CFF9-44C5-9F8F-1D90111CAE3B}"/>
    <cellStyle name="Note 2 5 4 2" xfId="14888" xr:uid="{C7D176DF-ABD7-4143-8C75-1C946958CD1B}"/>
    <cellStyle name="Note 2 5 4 3" xfId="14668" xr:uid="{3DC0D580-416B-4BCE-BE3B-B514A8A96317}"/>
    <cellStyle name="Note 2 5 4 4" xfId="17028" xr:uid="{C279651D-5D9D-40F7-8187-30B206D78AAE}"/>
    <cellStyle name="Note 2 5 4 5" xfId="20678" xr:uid="{3CD1D1EB-56B2-4119-BB3F-67B8DA946928}"/>
    <cellStyle name="Note 2 5 4 6" xfId="19366" xr:uid="{EB7AB36A-A56C-4110-9361-8CC328A85A92}"/>
    <cellStyle name="Note 2 5 5" xfId="13959" xr:uid="{39F3A5CC-C1FA-4538-AA11-30E3DBA9A74D}"/>
    <cellStyle name="Note 2 5 6" xfId="13344" xr:uid="{D05908E0-E5D2-4D90-8A7F-9C3DC50FE31B}"/>
    <cellStyle name="Note 2 5 7" xfId="14793" xr:uid="{75E948AE-D09F-4346-BE05-D24831BCE888}"/>
    <cellStyle name="Note 2 5 8" xfId="19754" xr:uid="{B202C535-8189-4FA4-9D6A-3AB3FA8FD66C}"/>
    <cellStyle name="Note 2 5 9" xfId="19656" xr:uid="{44F89617-877F-4339-B78D-03979AF7595D}"/>
    <cellStyle name="Note 2 50" xfId="30277" xr:uid="{D6F12D72-B2E6-4D87-AD2F-52DD84E673DC}"/>
    <cellStyle name="Note 2 51" xfId="33975" xr:uid="{A3560E89-5935-4EFF-A097-FB0DAE5C8D74}"/>
    <cellStyle name="Note 2 52" xfId="34181" xr:uid="{F303D4A6-8000-4663-8FA0-147ACD517336}"/>
    <cellStyle name="Note 2 53" xfId="34429" xr:uid="{AD3E230A-AA82-4711-83FA-ED7E387F125C}"/>
    <cellStyle name="Note 2 54" xfId="34285" xr:uid="{1468D0CF-1C9E-4EC9-96E0-0051A9362CE9}"/>
    <cellStyle name="Note 2 55" xfId="34566" xr:uid="{97E5A10B-7951-4F0B-9DCB-5CF3380B08C1}"/>
    <cellStyle name="Note 2 56" xfId="34578" xr:uid="{BD607729-6F0E-46FD-8FC1-4A64C9554AF7}"/>
    <cellStyle name="Note 2 57" xfId="34708" xr:uid="{5763144D-3B9F-4273-9E0F-A4E550E82C33}"/>
    <cellStyle name="Note 2 6" xfId="11496" xr:uid="{4C721C9D-84A7-42A6-BDC4-57A3DDE70635}"/>
    <cellStyle name="Note 2 6 2" xfId="15186" xr:uid="{B35593A6-7D1A-4EE6-93BA-BEE176C43535}"/>
    <cellStyle name="Note 2 6 3" xfId="16225" xr:uid="{5E0FD3C9-3717-4D8B-954C-DDADFA744B50}"/>
    <cellStyle name="Note 2 6 4" xfId="17192" xr:uid="{25661993-3057-4154-9C70-29BB8154B51F}"/>
    <cellStyle name="Note 2 6 5" xfId="20968" xr:uid="{3FDDF5C3-3DC8-4C1C-9F01-265E674F2472}"/>
    <cellStyle name="Note 2 6 6" xfId="23170" xr:uid="{F67B4FB0-F2A7-4670-9776-A7993DA5C965}"/>
    <cellStyle name="Note 2 6 7" xfId="27204" xr:uid="{F8768572-1A99-4225-B268-A6B8F146B5B7}"/>
    <cellStyle name="Note 2 6 8" xfId="33261" xr:uid="{1FA936F8-14B6-4FF7-9AB5-B7B5D962E32E}"/>
    <cellStyle name="Note 2 7" xfId="12408" xr:uid="{2C5C68F4-1949-4466-B975-808E5D6C4489}"/>
    <cellStyle name="Note 2 7 2" xfId="15876" xr:uid="{0F4F5B5C-3218-4E78-8B32-0D8F6C737B94}"/>
    <cellStyle name="Note 2 7 3" xfId="16886" xr:uid="{89CC695B-46D5-4926-B921-7BC529B02A2E}"/>
    <cellStyle name="Note 2 7 4" xfId="17828" xr:uid="{F1DCE6CE-EA3A-41CC-837B-C75E83033ED7}"/>
    <cellStyle name="Note 2 7 5" xfId="21660" xr:uid="{3BEA4863-8E4E-4514-A04E-BE3CD4513026}"/>
    <cellStyle name="Note 2 7 6" xfId="22780" xr:uid="{2EE035E4-963D-41C1-87BD-61CDAA1B1318}"/>
    <cellStyle name="Note 2 7 7" xfId="23806" xr:uid="{F37BD23D-0128-4DC0-852F-438B847E0F27}"/>
    <cellStyle name="Note 2 7 8" xfId="27612" xr:uid="{E91726B5-F437-4589-979C-D3EB92047125}"/>
    <cellStyle name="Note 2 7 9" xfId="33480" xr:uid="{B7E2B5D2-9AFB-4BB1-9BEF-DBA046AE707B}"/>
    <cellStyle name="Note 2 8" xfId="12619" xr:uid="{B278654A-C095-4E92-A7FF-475DAD51A510}"/>
    <cellStyle name="Note 2 8 2" xfId="15969" xr:uid="{DD6B906D-0682-4E27-8C5B-5BF891C7D71B}"/>
    <cellStyle name="Note 2 8 3" xfId="16950" xr:uid="{6597D772-BDE3-4D0E-ACAD-1E395F4D2587}"/>
    <cellStyle name="Note 2 8 4" xfId="17883" xr:uid="{65C30366-5B5C-4891-8763-E0251F42CAAD}"/>
    <cellStyle name="Note 2 8 5" xfId="21746" xr:uid="{2FA5F93E-F291-4D9D-879D-CD6971F1B263}"/>
    <cellStyle name="Note 2 8 6" xfId="22853" xr:uid="{B015EE50-4FF5-4310-8485-6E1F9B8EDB83}"/>
    <cellStyle name="Note 2 8 7" xfId="23861" xr:uid="{D22062FD-82FC-4477-94CB-DA4CA6BBCC0D}"/>
    <cellStyle name="Note 2 8 8" xfId="27542" xr:uid="{A33FDD7B-86E4-43A4-99FC-87613262E9DF}"/>
    <cellStyle name="Note 2 9" xfId="12705" xr:uid="{B2E1846E-A6D3-470D-B01D-9B27A2734104}"/>
    <cellStyle name="Note 2 9 2" xfId="16039" xr:uid="{1ABB61FA-4FB6-4C12-9E50-0E7326C6AEEB}"/>
    <cellStyle name="Note 2 9 3" xfId="17019" xr:uid="{38EA7A2E-18DC-4A9A-8530-8454676EE70E}"/>
    <cellStyle name="Note 2 9 4" xfId="17952" xr:uid="{464D4FEA-96FD-472B-9DDB-5E63B46553F5}"/>
    <cellStyle name="Note 2 9 5" xfId="21816" xr:uid="{AC14A2C5-790B-4710-AC6C-012D74F4840E}"/>
    <cellStyle name="Note 2 9 6" xfId="22928" xr:uid="{200F5658-EF04-41AD-AB37-1EFC9F4D841B}"/>
    <cellStyle name="Note 2 9 7" xfId="23930" xr:uid="{87E46067-46D2-4AE9-86F2-B3B3A28CE4E4}"/>
    <cellStyle name="Note 2 9 8" xfId="27591" xr:uid="{AB3227EE-6EE0-4C42-8809-898018DD0FF2}"/>
    <cellStyle name="Note 20" xfId="25121" xr:uid="{14F2FB5D-7D92-44E5-BDB5-DC3D7F4BDFE5}"/>
    <cellStyle name="Note 21" xfId="25279" xr:uid="{74C129C3-B940-4D42-B0FD-8A4FAA7E7306}"/>
    <cellStyle name="Note 22" xfId="25387" xr:uid="{01BF15E6-E5AF-48F2-B969-9ECDFFF2B1CF}"/>
    <cellStyle name="Note 23" xfId="25375" xr:uid="{138DA442-0AA9-4A2C-A12B-DCE11294C8DC}"/>
    <cellStyle name="Note 24" xfId="25300" xr:uid="{15F1CF3A-2971-4AEC-8B94-1DEB024E75A4}"/>
    <cellStyle name="Note 25" xfId="25450" xr:uid="{59809E4D-00FA-43EC-B8E4-5508A28D6058}"/>
    <cellStyle name="Note 26" xfId="25554" xr:uid="{212FA555-F251-4C63-8DD3-69758139D975}"/>
    <cellStyle name="Note 27" xfId="25628" xr:uid="{33205E0E-221E-48AF-AFC8-1052DF9F6584}"/>
    <cellStyle name="Note 28" xfId="25737" xr:uid="{114FCA87-9305-4BE5-9286-5DB0C21CABB2}"/>
    <cellStyle name="Note 29" xfId="25960" xr:uid="{5254087A-51A8-4047-9FB6-CF76605052D9}"/>
    <cellStyle name="Note 3" xfId="555" xr:uid="{D29F9101-0636-4CAC-9BDD-B9C306F2EC4B}"/>
    <cellStyle name="Note 3 10" xfId="12645" xr:uid="{C89FA66A-5E77-41F2-8290-0C15A4684A66}"/>
    <cellStyle name="Note 3 10 2" xfId="15986" xr:uid="{CD799148-0EAE-4F4E-93BA-07C7E5B69903}"/>
    <cellStyle name="Note 3 10 3" xfId="16966" xr:uid="{B03645FF-63E0-46CC-A956-003E0FF4C5E3}"/>
    <cellStyle name="Note 3 10 4" xfId="17899" xr:uid="{FF0F8EA3-540B-4532-929F-101FAA83B8D9}"/>
    <cellStyle name="Note 3 10 5" xfId="21762" xr:uid="{EBED5C76-7C86-4C2A-B7AD-FFDA1B65B012}"/>
    <cellStyle name="Note 3 10 6" xfId="22873" xr:uid="{5006175A-2566-4F18-8ABA-9541D4AA3320}"/>
    <cellStyle name="Note 3 10 7" xfId="23877" xr:uid="{F82C3070-8D1A-42F1-B8D8-25318C384E16}"/>
    <cellStyle name="Note 3 10 8" xfId="27000" xr:uid="{57B43CCA-B621-41A4-80F3-D698BBA8433E}"/>
    <cellStyle name="Note 3 11" xfId="12710" xr:uid="{B64D163B-DF86-42C9-AB16-A991593972E6}"/>
    <cellStyle name="Note 3 11 2" xfId="16044" xr:uid="{F72CCE74-1444-4266-9337-6C79D5BB7EF4}"/>
    <cellStyle name="Note 3 11 3" xfId="17024" xr:uid="{B6539188-4643-4417-A7DA-3F2500F8336E}"/>
    <cellStyle name="Note 3 11 4" xfId="17957" xr:uid="{39408FAC-65EA-4A76-9175-212EA793567D}"/>
    <cellStyle name="Note 3 11 5" xfId="21821" xr:uid="{1359AB67-475D-4360-AB27-2D19A3998CA7}"/>
    <cellStyle name="Note 3 11 6" xfId="22933" xr:uid="{DB8414B5-0475-4D31-8C54-6C00816AFD4B}"/>
    <cellStyle name="Note 3 11 7" xfId="23935" xr:uid="{0155EE95-160B-490E-939F-42B76B4A857B}"/>
    <cellStyle name="Note 3 11 8" xfId="27647" xr:uid="{CD91F058-686A-42E8-87CB-CBE663BD0A26}"/>
    <cellStyle name="Note 3 12" xfId="12812" xr:uid="{58C30582-0C7A-462A-B1C4-A49C7A2A0B7C}"/>
    <cellStyle name="Note 3 12 2" xfId="18067" xr:uid="{9E94DF7D-9B7C-48EC-A56D-9E9C883D2385}"/>
    <cellStyle name="Note 3 12 3" xfId="21909" xr:uid="{3EEF37A2-ED0D-4BE7-BB7D-FCE58B6CAA69}"/>
    <cellStyle name="Note 3 12 4" xfId="22968" xr:uid="{EF05AA1F-B0B1-4810-916A-10BEE21AC325}"/>
    <cellStyle name="Note 3 12 5" xfId="23955" xr:uid="{DAEDF084-F106-475D-A3FA-E8608D2AE5D9}"/>
    <cellStyle name="Note 3 12 6" xfId="27680" xr:uid="{ACF8E6E0-BCF6-4C6F-819C-111D673FBFDD}"/>
    <cellStyle name="Note 3 13" xfId="13578" xr:uid="{7AD12BEC-CF59-4EE4-981C-75E3C64EE2FB}"/>
    <cellStyle name="Note 3 13 2" xfId="27366" xr:uid="{33D63A43-A1CC-4A14-BFFC-54F32E74437D}"/>
    <cellStyle name="Note 3 14" xfId="18315" xr:uid="{2DB4BCAD-B7A6-40C0-B182-14D1D4042DD8}"/>
    <cellStyle name="Note 3 14 2" xfId="27723" xr:uid="{E49553A1-A7BD-4EAD-9A67-5BCBBD87521E}"/>
    <cellStyle name="Note 3 15" xfId="20746" xr:uid="{B86EE476-CCF4-45F1-A741-2AB6F8816798}"/>
    <cellStyle name="Note 3 15 2" xfId="27259" xr:uid="{5309B368-996B-46BF-86DB-94601260C3DB}"/>
    <cellStyle name="Note 3 16" xfId="24113" xr:uid="{AFB383A4-3792-4402-94B4-F249BE387717}"/>
    <cellStyle name="Note 3 16 2" xfId="27752" xr:uid="{E1A3C9E1-7E9B-4413-9880-791B20D0C521}"/>
    <cellStyle name="Note 3 17" xfId="24566" xr:uid="{4C3AA1F2-1BB6-4F80-BF2E-CADE71C82DCD}"/>
    <cellStyle name="Note 3 17 2" xfId="27825" xr:uid="{5A7BE4CF-F372-4BAF-BF2D-6968320189A4}"/>
    <cellStyle name="Note 3 18" xfId="24633" xr:uid="{79CC2D53-A968-4E37-BFCA-48F7FDF446F7}"/>
    <cellStyle name="Note 3 18 2" xfId="27419" xr:uid="{E3E59A89-B933-49DE-92D1-75AE91AC4A2C}"/>
    <cellStyle name="Note 3 19" xfId="24841" xr:uid="{BD17C372-F538-4871-98DC-AAA45EA93E8A}"/>
    <cellStyle name="Note 3 19 2" xfId="27803" xr:uid="{E4690A7F-BEA5-42C5-B1E2-9FF00AE2A453}"/>
    <cellStyle name="Note 3 2" xfId="742" xr:uid="{C956AEE9-A931-4866-934B-2AB534BBD5A0}"/>
    <cellStyle name="Note 3 2 2" xfId="1399" xr:uid="{3FFEA9FE-00CE-463A-9DB3-40A381979EF2}"/>
    <cellStyle name="Note 3 20" xfId="24621" xr:uid="{6FABB99F-A2CF-438E-B5A0-CD1DFE9634C2}"/>
    <cellStyle name="Note 3 20 2" xfId="27791" xr:uid="{A105D7C1-3D55-495D-9EA7-A413D57753FE}"/>
    <cellStyle name="Note 3 21" xfId="24791" xr:uid="{0B278A52-C40E-4A75-A795-353E57B8719A}"/>
    <cellStyle name="Note 3 21 2" xfId="27648" xr:uid="{C6755AF2-BCE6-433C-970D-5DE8BAA90DE0}"/>
    <cellStyle name="Note 3 22" xfId="25118" xr:uid="{DF81ACCD-E0A3-4920-A7CE-B2EEFDEB0A61}"/>
    <cellStyle name="Note 3 22 2" xfId="27521" xr:uid="{F46CE67D-641A-4AAA-B1CC-2285968D3521}"/>
    <cellStyle name="Note 3 23" xfId="25240" xr:uid="{6007DBDA-FABC-40EF-ADB4-01C055CE7526}"/>
    <cellStyle name="Note 3 23 2" xfId="27548" xr:uid="{FC33CD34-EC7E-4EE1-A02D-27E91A0DA645}"/>
    <cellStyle name="Note 3 24" xfId="25212" xr:uid="{DB239BEF-E06A-4DF2-AEC5-2303F8BC32B7}"/>
    <cellStyle name="Note 3 24 2" xfId="27840" xr:uid="{4AEF8D1F-A13C-4379-9C88-B699240BBF97}"/>
    <cellStyle name="Note 3 25" xfId="25234" xr:uid="{0DF84254-EDF0-4D56-9DDE-4E2FD86889E4}"/>
    <cellStyle name="Note 3 26" xfId="25326" xr:uid="{C75822AC-CBAE-43B8-8A5A-CA8A8ECF79EF}"/>
    <cellStyle name="Note 3 27" xfId="25447" xr:uid="{18CC564D-9AE2-488C-AEE4-1865162E0565}"/>
    <cellStyle name="Note 3 28" xfId="25580" xr:uid="{77320EF1-CAEF-45D8-8E5B-8F3B4289BD37}"/>
    <cellStyle name="Note 3 29" xfId="25436" xr:uid="{16CC6783-0391-4933-A5E1-3CA37ADE6F9E}"/>
    <cellStyle name="Note 3 3" xfId="893" xr:uid="{D4F5A094-3ABB-4F00-854F-7D64D95E6D33}"/>
    <cellStyle name="Note 3 30" xfId="25734" xr:uid="{681B79C5-0848-426F-BE78-4F45E787C22A}"/>
    <cellStyle name="Note 3 31" xfId="25957" xr:uid="{6B3C5670-9AE8-4B78-88EA-39D857091BCE}"/>
    <cellStyle name="Note 3 32" xfId="26084" xr:uid="{06849903-50FB-4854-ADAF-2A2898847F27}"/>
    <cellStyle name="Note 3 33" xfId="26131" xr:uid="{8D55A477-5A8A-4EAE-97C3-C184BCDAC9DF}"/>
    <cellStyle name="Note 3 34" xfId="26204" xr:uid="{665478D6-875B-41AC-A6D7-47BBC6B267DC}"/>
    <cellStyle name="Note 3 35" xfId="26441" xr:uid="{0DB4DE93-069A-416D-B10D-7240B607CD45}"/>
    <cellStyle name="Note 3 36" xfId="27953" xr:uid="{3C1E8AE9-122C-4535-A284-D94DD045DFFA}"/>
    <cellStyle name="Note 3 37" xfId="28146" xr:uid="{65A92913-4D08-4DA1-AFF8-EECD4F7D45D2}"/>
    <cellStyle name="Note 3 38" xfId="28130" xr:uid="{4F299C77-9403-4A1D-9972-835817F35FEF}"/>
    <cellStyle name="Note 3 39" xfId="28240" xr:uid="{149AB9D4-5643-4659-B296-B56F53463A9D}"/>
    <cellStyle name="Note 3 4" xfId="3146" xr:uid="{EBCA75F0-9C40-4E57-92EA-6C230BDE9C3E}"/>
    <cellStyle name="Note 3 4 10" xfId="26888" xr:uid="{91C29B57-77A0-4981-B752-8E635B130ACE}"/>
    <cellStyle name="Note 3 4 11" xfId="30915" xr:uid="{E489872A-B198-4839-B945-8A2CD2F1ADA0}"/>
    <cellStyle name="Note 3 4 12" xfId="34021" xr:uid="{751486DE-227F-4937-9919-BC16591AA05F}"/>
    <cellStyle name="Note 3 4 13" xfId="34220" xr:uid="{7BD980BC-6FD0-40BE-AF36-11360171C579}"/>
    <cellStyle name="Note 3 4 2" xfId="5876" xr:uid="{02EC6E2B-9A69-4D94-A02D-5F0B34DC0D3B}"/>
    <cellStyle name="Note 3 4 2 2" xfId="11902" xr:uid="{B6D483D8-7C31-41A8-BAA9-82D1AE02D768}"/>
    <cellStyle name="Note 3 4 2 2 2" xfId="15589" xr:uid="{296FA220-D2F4-4AD2-8E7E-2914C62C4900}"/>
    <cellStyle name="Note 3 4 2 2 3" xfId="16624" xr:uid="{45E7C78B-73E1-42FE-96BA-89F009AB0C55}"/>
    <cellStyle name="Note 3 4 2 2 4" xfId="17594" xr:uid="{09B308A7-3647-445C-A092-90427B7D8B27}"/>
    <cellStyle name="Note 3 4 2 2 5" xfId="21367" xr:uid="{77DE5EA0-DD9C-4644-A73E-06F4FC96A636}"/>
    <cellStyle name="Note 3 4 2 2 6" xfId="23572" xr:uid="{5310446F-FE92-4620-83B1-AA131DF51375}"/>
    <cellStyle name="Note 3 4 2 3" xfId="13905" xr:uid="{B9D59B38-2498-4323-9E04-957FBA600555}"/>
    <cellStyle name="Note 3 4 2 4" xfId="13143" xr:uid="{4EEB2548-4F3B-4E09-9F41-8BA2364F2E54}"/>
    <cellStyle name="Note 3 4 2 5" xfId="15015" xr:uid="{D6D7C9B0-316F-44A9-AC11-8AEEFDF639B2}"/>
    <cellStyle name="Note 3 4 2 6" xfId="19685" xr:uid="{C8294310-513C-40C3-ACDF-B7604860A8E1}"/>
    <cellStyle name="Note 3 4 2 7" xfId="19497" xr:uid="{6DFBD559-D577-4D84-AEA6-72D88C3BB8E7}"/>
    <cellStyle name="Note 3 4 3" xfId="6857" xr:uid="{6AD9FB21-B76B-4254-9DC1-422A4B83F1CA}"/>
    <cellStyle name="Note 3 4 3 10" xfId="22940" xr:uid="{AEAE5B3F-B7EE-45AB-B2F0-8DCFA1E422D8}"/>
    <cellStyle name="Note 3 4 3 2" xfId="12048" xr:uid="{151BCBC7-13A5-4809-8FBE-8360579D009A}"/>
    <cellStyle name="Note 3 4 3 2 2" xfId="15735" xr:uid="{C3BCB886-3E55-442E-B02D-A1D35148C305}"/>
    <cellStyle name="Note 3 4 3 2 3" xfId="16769" xr:uid="{1EA2EF79-4C1D-425D-A990-32BA79CE7325}"/>
    <cellStyle name="Note 3 4 3 2 4" xfId="17740" xr:uid="{6702A1A8-DD1A-4954-B0F8-9D68D41FB61C}"/>
    <cellStyle name="Note 3 4 3 2 5" xfId="21513" xr:uid="{5977F1E9-7CBF-409A-BD43-70555DEA3B6A}"/>
    <cellStyle name="Note 3 4 3 2 6" xfId="23718" xr:uid="{FDF8520C-1FF1-4756-A29F-31C49957A03E}"/>
    <cellStyle name="Note 3 4 3 3" xfId="12107" xr:uid="{68B8F9D2-B96C-4B30-B8AB-6BC27D867EFA}"/>
    <cellStyle name="Note 3 4 3 3 2" xfId="15794" xr:uid="{2545AD8F-0EC3-4D93-B0EE-37FF5837E1D2}"/>
    <cellStyle name="Note 3 4 3 3 3" xfId="16828" xr:uid="{B7B97F0F-FAD8-457D-B405-58455DEA9601}"/>
    <cellStyle name="Note 3 4 3 3 4" xfId="17799" xr:uid="{1AA8B312-4DDF-4007-85D3-BFC024E35798}"/>
    <cellStyle name="Note 3 4 3 3 5" xfId="21572" xr:uid="{0A7B1FA2-4D50-432B-92E7-E6E891752071}"/>
    <cellStyle name="Note 3 4 3 3 6" xfId="23777" xr:uid="{52893769-6A35-440D-B6BE-E0D5EE85D96B}"/>
    <cellStyle name="Note 3 4 3 4" xfId="11421" xr:uid="{C1ECB9A9-0ECD-4E9B-AF65-BB78A2084A50}"/>
    <cellStyle name="Note 3 4 3 4 2" xfId="15113" xr:uid="{EEA83F30-0D95-4A3B-BD15-B41563633080}"/>
    <cellStyle name="Note 3 4 3 4 3" xfId="16156" xr:uid="{EC487D18-EF28-4FE3-BB33-CC3204D93925}"/>
    <cellStyle name="Note 3 4 3 4 4" xfId="17122" xr:uid="{EDBD1A86-F373-487D-885C-823465CF5D85}"/>
    <cellStyle name="Note 3 4 3 4 5" xfId="20900" xr:uid="{9FD48319-5055-4943-BA88-670F4FD9608A}"/>
    <cellStyle name="Note 3 4 3 4 6" xfId="23100" xr:uid="{C739049F-A771-4FD1-96DA-506D54A11DC8}"/>
    <cellStyle name="Note 3 4 3 5" xfId="14189" xr:uid="{57EEA200-7A0A-421C-8C3E-638A2B741AEB}"/>
    <cellStyle name="Note 3 4 3 6" xfId="14815" xr:uid="{B60CB581-78A9-40EC-91A3-B3AFAE0FD96C}"/>
    <cellStyle name="Note 3 4 3 7" xfId="14432" xr:uid="{CC9D2B67-5EBC-4356-A4FA-3A62464C2BED}"/>
    <cellStyle name="Note 3 4 3 8" xfId="19989" xr:uid="{5FC0ACB4-49A9-41FB-B33D-EA1D3FF84A16}"/>
    <cellStyle name="Note 3 4 3 9" xfId="20663" xr:uid="{6E506F11-F68F-437E-A4A2-00BA0293BAB6}"/>
    <cellStyle name="Note 3 4 4" xfId="11650" xr:uid="{2B1B8BE7-F239-49BA-9427-DD06AA8BB9D4}"/>
    <cellStyle name="Note 3 4 4 2" xfId="15338" xr:uid="{2E45FE5E-B492-4B04-9C90-9379AF58166E}"/>
    <cellStyle name="Note 3 4 4 3" xfId="16375" xr:uid="{64BFA6A6-0BCC-49C7-BA3A-52AA02BA5A7F}"/>
    <cellStyle name="Note 3 4 4 4" xfId="17343" xr:uid="{55C4D9E3-3256-45F2-AFA9-EE59B008F53B}"/>
    <cellStyle name="Note 3 4 4 5" xfId="21118" xr:uid="{C473F935-92C7-4139-B255-C005BD843976}"/>
    <cellStyle name="Note 3 4 4 6" xfId="23321" xr:uid="{3D6A1426-19CA-4A33-A632-79294EFDD07D}"/>
    <cellStyle name="Note 3 4 5" xfId="13256" xr:uid="{F46E32FA-3C35-4A74-A489-B5766515A337}"/>
    <cellStyle name="Note 3 4 6" xfId="15829" xr:uid="{6D2C481E-62F5-4617-A992-FED8BA952144}"/>
    <cellStyle name="Note 3 4 7" xfId="13369" xr:uid="{A4195D08-68C9-4534-956A-D9CD76EBB0F9}"/>
    <cellStyle name="Note 3 4 8" xfId="18891" xr:uid="{321780DE-C6D7-4DE0-9D97-1990A9940C78}"/>
    <cellStyle name="Note 3 4 9" xfId="18413" xr:uid="{8FB4D748-7E87-44DE-A3A0-03B273E102AA}"/>
    <cellStyle name="Note 3 40" xfId="28374" xr:uid="{81E214FA-D121-4952-BAEC-5DF45BC021BF}"/>
    <cellStyle name="Note 3 41" xfId="28521" xr:uid="{037D4F09-DBA9-49F0-99A0-CFD075E20302}"/>
    <cellStyle name="Note 3 42" xfId="28736" xr:uid="{ED23B03B-9E45-41F8-9856-756508F67A47}"/>
    <cellStyle name="Note 3 43" xfId="28697" xr:uid="{C8F779A1-6D7B-44FD-9CB7-6CBFB5FA236D}"/>
    <cellStyle name="Note 3 44" xfId="28693" xr:uid="{2A4D062C-4760-4B27-84E9-09AB3153A3FE}"/>
    <cellStyle name="Note 3 45" xfId="28822" xr:uid="{925242B6-C1A6-4044-B435-9BC7C9721FBF}"/>
    <cellStyle name="Note 3 46" xfId="28968" xr:uid="{D1F23278-8360-40F2-B2EF-60E45FC9FBE3}"/>
    <cellStyle name="Note 3 47" xfId="29051" xr:uid="{50BC4A18-F534-4FA8-83D1-C487EAC28059}"/>
    <cellStyle name="Note 3 48" xfId="29381" xr:uid="{D6F8A63A-547F-4C98-88CE-C901BEF44808}"/>
    <cellStyle name="Note 3 49" xfId="29600" xr:uid="{1F37005E-5290-40D0-851D-FB1B750ABAA2}"/>
    <cellStyle name="Note 3 5" xfId="3137" xr:uid="{0A9B1CE3-20DC-454B-8E49-7FA9DBDE2AF3}"/>
    <cellStyle name="Note 3 5 2" xfId="6854" xr:uid="{7E646CD1-3806-4B89-A6EB-81E1914FED07}"/>
    <cellStyle name="Note 3 5 2 10" xfId="20668" xr:uid="{9C39A334-9013-4C5E-9685-248B11F5B31D}"/>
    <cellStyle name="Note 3 5 2 2" xfId="12045" xr:uid="{E441A2AE-6D3D-4925-B368-5CC0F06BBF7C}"/>
    <cellStyle name="Note 3 5 2 2 2" xfId="15732" xr:uid="{57EB1F51-D778-408B-A744-F5AB7DC0DF40}"/>
    <cellStyle name="Note 3 5 2 2 3" xfId="16766" xr:uid="{56187D39-F1DF-493E-ACEF-38A922771310}"/>
    <cellStyle name="Note 3 5 2 2 4" xfId="17737" xr:uid="{9055FFC4-F08D-418C-BB5E-B4BAD7DCA64C}"/>
    <cellStyle name="Note 3 5 2 2 5" xfId="21510" xr:uid="{00DC2631-7C61-4C35-BAD1-21B97E283C3A}"/>
    <cellStyle name="Note 3 5 2 2 6" xfId="23715" xr:uid="{CBC811AB-4852-406B-ADAB-DF090CADDFB5}"/>
    <cellStyle name="Note 3 5 2 3" xfId="12105" xr:uid="{0A0CF715-DFAE-44C9-974F-44CD5D24DDA7}"/>
    <cellStyle name="Note 3 5 2 3 2" xfId="15792" xr:uid="{6224FE2C-9638-4A49-95C4-3C289E4C7E1F}"/>
    <cellStyle name="Note 3 5 2 3 3" xfId="16826" xr:uid="{19A94647-2B44-4C85-81A7-6C095DDFF183}"/>
    <cellStyle name="Note 3 5 2 3 4" xfId="17797" xr:uid="{B2BA2F84-8346-41F6-9BE4-672990A17AA1}"/>
    <cellStyle name="Note 3 5 2 3 5" xfId="21570" xr:uid="{EBA2ECBE-EA4E-49C5-9281-41162F20B5E1}"/>
    <cellStyle name="Note 3 5 2 3 6" xfId="23775" xr:uid="{BBB3C2EB-2D8F-4122-983F-A74CFB589B44}"/>
    <cellStyle name="Note 3 5 2 4" xfId="11418" xr:uid="{829D1236-4BEC-4389-8288-E13830956342}"/>
    <cellStyle name="Note 3 5 2 4 2" xfId="15110" xr:uid="{598C06F7-4628-41F4-859E-1067315271D1}"/>
    <cellStyle name="Note 3 5 2 4 3" xfId="16153" xr:uid="{586BCF68-332E-49A8-9AE9-456EBE21008A}"/>
    <cellStyle name="Note 3 5 2 4 4" xfId="17119" xr:uid="{25BCAFF9-6F3F-4CAC-9A57-FA3D4BD7F2E5}"/>
    <cellStyle name="Note 3 5 2 4 5" xfId="20897" xr:uid="{39CEF5EA-DA93-4290-95DB-D433150CDD53}"/>
    <cellStyle name="Note 3 5 2 4 6" xfId="23097" xr:uid="{71B6969F-7158-4EF5-816D-167430315127}"/>
    <cellStyle name="Note 3 5 2 5" xfId="14186" xr:uid="{B719C3D0-426D-4EBC-AA46-BB8F6E99BFA1}"/>
    <cellStyle name="Note 3 5 2 6" xfId="13834" xr:uid="{0CB7EA28-5818-4CC1-A8CE-7CB1DC60C6BA}"/>
    <cellStyle name="Note 3 5 2 7" xfId="14466" xr:uid="{8333E09B-1F5B-44B2-A47C-F16A94E5F2ED}"/>
    <cellStyle name="Note 3 5 2 8" xfId="19986" xr:uid="{0AB99612-05D2-4E6F-9842-75474634F5E3}"/>
    <cellStyle name="Note 3 5 2 9" xfId="19778" xr:uid="{C8554E25-30F3-49C9-A7FA-558FEE09F7FB}"/>
    <cellStyle name="Note 3 5 3" xfId="11647" xr:uid="{921D42AA-192A-4A12-A179-FD71BE35E5DB}"/>
    <cellStyle name="Note 3 5 3 2" xfId="15335" xr:uid="{0C09CA62-A114-498A-9AAB-5F302F23A871}"/>
    <cellStyle name="Note 3 5 3 3" xfId="16372" xr:uid="{E7399BE9-AE73-4E44-9D34-1B745F6EC33B}"/>
    <cellStyle name="Note 3 5 3 4" xfId="17340" xr:uid="{C8440A5B-E9D9-4F4D-B580-F4E6B760164B}"/>
    <cellStyle name="Note 3 5 3 5" xfId="21115" xr:uid="{E6D85332-054A-4ADD-8675-38693D0355B3}"/>
    <cellStyle name="Note 3 5 3 6" xfId="23318" xr:uid="{8290C66E-24E7-4393-918A-02418DA3C685}"/>
    <cellStyle name="Note 3 5 4" xfId="13252" xr:uid="{950D7EDF-C4D7-4A47-969B-93B2E3D831DF}"/>
    <cellStyle name="Note 3 5 5" xfId="12757" xr:uid="{DB5A812E-D53F-4DF6-A792-8989B5246A1F}"/>
    <cellStyle name="Note 3 5 6" xfId="13961" xr:uid="{E0B39EEC-73BB-4356-89EF-53E0091507EB}"/>
    <cellStyle name="Note 3 5 7" xfId="18886" xr:uid="{337AE643-6363-4C5A-BDAC-2E46D638FC71}"/>
    <cellStyle name="Note 3 5 8" xfId="20742" xr:uid="{6D24643F-3434-47FD-9F74-1664CB3F313F}"/>
    <cellStyle name="Note 3 5 9" xfId="27264" xr:uid="{964EC0FD-62DF-43FC-B253-C7E952185980}"/>
    <cellStyle name="Note 3 50" xfId="29597" xr:uid="{76707560-9D21-47B1-AA7A-2EF767B18642}"/>
    <cellStyle name="Note 3 51" xfId="30279" xr:uid="{9DFA4DDD-CD16-4374-9424-595E4FE92A5C}"/>
    <cellStyle name="Note 3 52" xfId="33977" xr:uid="{2202507A-7177-4C32-8D56-ED7519478FA2}"/>
    <cellStyle name="Note 3 53" xfId="34183" xr:uid="{D62C0897-13D3-4E3D-8C51-85CA743BBB3A}"/>
    <cellStyle name="Note 3 54" xfId="34431" xr:uid="{EF099D7C-9F7A-4CBF-B6BB-E109B938E611}"/>
    <cellStyle name="Note 3 55" xfId="34283" xr:uid="{A1A4B300-317D-480B-8649-5290FA340B62}"/>
    <cellStyle name="Note 3 56" xfId="34477" xr:uid="{D8356C08-4D93-4026-B243-49386A1A08A0}"/>
    <cellStyle name="Note 3 57" xfId="34384" xr:uid="{31760A40-018C-47DA-B4A9-519CEC42D106}"/>
    <cellStyle name="Note 3 58" xfId="34710" xr:uid="{7AEF44FF-F1EF-46F1-A06B-8AEF94567B38}"/>
    <cellStyle name="Note 3 6" xfId="4373" xr:uid="{6C6D9D0B-3BF7-447C-BC83-3A20CE5CA864}"/>
    <cellStyle name="Note 3 6 10" xfId="20417" xr:uid="{E55B98CD-A9C3-40DE-99C4-09AEE6FE62F2}"/>
    <cellStyle name="Note 3 6 11" xfId="27004" xr:uid="{221EE02E-C0B9-489A-9652-4C35A5117288}"/>
    <cellStyle name="Note 3 6 2" xfId="11761" xr:uid="{00F2C7FD-4AE8-496F-944C-8303D9334F5F}"/>
    <cellStyle name="Note 3 6 2 2" xfId="15448" xr:uid="{36CEAB85-12FB-4AEC-B690-0E9358A029FC}"/>
    <cellStyle name="Note 3 6 2 3" xfId="16485" xr:uid="{16F1DAC0-6442-4831-80A7-C07E2998921F}"/>
    <cellStyle name="Note 3 6 2 4" xfId="17453" xr:uid="{882D24D6-5DBD-417F-93A2-8FDB4AFD1F0C}"/>
    <cellStyle name="Note 3 6 2 5" xfId="21228" xr:uid="{2587918A-CC85-42FA-B4F6-A9DA1EA9572C}"/>
    <cellStyle name="Note 3 6 2 6" xfId="23431" xr:uid="{8990054B-B7B2-4D73-AB0C-A805E16ED9C5}"/>
    <cellStyle name="Note 3 6 3" xfId="11768" xr:uid="{4690E0B7-61D7-4F63-9208-39E6A55416A2}"/>
    <cellStyle name="Note 3 6 3 2" xfId="15455" xr:uid="{0943231D-7EF1-436F-B3DB-EC972F5BA489}"/>
    <cellStyle name="Note 3 6 3 3" xfId="16492" xr:uid="{6D923219-2087-4C52-A186-E3C694F96DED}"/>
    <cellStyle name="Note 3 6 3 4" xfId="17460" xr:uid="{6EACD29C-081A-4D7D-B9B3-E1CDC2DCA0DF}"/>
    <cellStyle name="Note 3 6 3 5" xfId="21235" xr:uid="{E8582DD9-9B06-40D3-AE44-B65D68C95554}"/>
    <cellStyle name="Note 3 6 3 6" xfId="23438" xr:uid="{56CB5971-0A36-4407-823C-202A7803DBB2}"/>
    <cellStyle name="Note 3 6 4" xfId="9265" xr:uid="{FD7481D5-0796-4951-96CB-7D137E8A79D2}"/>
    <cellStyle name="Note 3 6 4 2" xfId="14659" xr:uid="{D4D198F4-9FBF-4218-B5F8-860F6294B35B}"/>
    <cellStyle name="Note 3 6 4 3" xfId="14527" xr:uid="{985F36EE-C639-4476-B0CE-1E8C1B136BFC}"/>
    <cellStyle name="Note 3 6 4 4" xfId="13782" xr:uid="{F37AD5F7-DCC4-4C86-9118-52F3ABB4CD33}"/>
    <cellStyle name="Note 3 6 4 5" xfId="20441" xr:uid="{539E7050-047C-446B-A0F9-3FD1CC988EC7}"/>
    <cellStyle name="Note 3 6 4 6" xfId="19885" xr:uid="{295BD157-79AB-406A-B865-8777C1B97B83}"/>
    <cellStyle name="Note 3 6 5" xfId="13574" xr:uid="{661D747E-875E-40FF-8546-197C2FFBAD4B}"/>
    <cellStyle name="Note 3 6 6" xfId="13678" xr:uid="{6A431072-8FBB-4A0B-8829-AAFA622052F5}"/>
    <cellStyle name="Note 3 6 7" xfId="14053" xr:uid="{304E7279-921B-4CC5-A4E4-7AAA088F581F}"/>
    <cellStyle name="Note 3 6 8" xfId="19195" xr:uid="{B58A6ED6-14CC-4FE2-97C2-62B53AB5B8F4}"/>
    <cellStyle name="Note 3 6 9" xfId="19065" xr:uid="{C75EB2E4-E587-4818-BE21-FD613808C632}"/>
    <cellStyle name="Note 3 7" xfId="11498" xr:uid="{087C0A04-840B-4F20-8C46-52A74823B5F7}"/>
    <cellStyle name="Note 3 7 2" xfId="15188" xr:uid="{DB9D6D0A-15AC-4A92-ACE4-4C608AE488A8}"/>
    <cellStyle name="Note 3 7 3" xfId="16227" xr:uid="{0F624A14-C403-4A6B-ABD5-EB9FA9998B78}"/>
    <cellStyle name="Note 3 7 4" xfId="17194" xr:uid="{E8794908-17D9-48EB-8B90-57949C86D688}"/>
    <cellStyle name="Note 3 7 5" xfId="20970" xr:uid="{7D428C5C-69C5-4CA9-9625-E5ADB9AD37CA}"/>
    <cellStyle name="Note 3 7 6" xfId="23172" xr:uid="{3193A977-7228-48DB-BA8F-689F6447D52F}"/>
    <cellStyle name="Note 3 7 7" xfId="27199" xr:uid="{80C9EFD4-237C-48CB-9A29-9D3C6D28E22B}"/>
    <cellStyle name="Note 3 8" xfId="12410" xr:uid="{F6E36B5A-2240-405F-9EC3-BD72A3AE199E}"/>
    <cellStyle name="Note 3 8 2" xfId="15878" xr:uid="{C37E234F-AA34-4694-A428-AE04F7ED7948}"/>
    <cellStyle name="Note 3 8 3" xfId="16888" xr:uid="{921EAA1C-7DA9-4957-A8D8-3FE127517C85}"/>
    <cellStyle name="Note 3 8 4" xfId="17830" xr:uid="{9974AB2B-92C2-4585-BF7C-ABD56FAE53BB}"/>
    <cellStyle name="Note 3 8 5" xfId="21662" xr:uid="{DA811949-5584-4680-AB03-DBB5CAB01AE6}"/>
    <cellStyle name="Note 3 8 6" xfId="22782" xr:uid="{4C9F0CE6-8B1A-41A4-BEF3-8DB39F702DF3}"/>
    <cellStyle name="Note 3 8 7" xfId="23808" xr:uid="{3AB09CF5-0D02-4C97-88AB-3038210C1607}"/>
    <cellStyle name="Note 3 8 8" xfId="27635" xr:uid="{43245A23-D26D-41ED-BBBB-E49E0E061702}"/>
    <cellStyle name="Note 3 9" xfId="12577" xr:uid="{130C8F1B-2E58-426A-ADC2-EEF96272DE0D}"/>
    <cellStyle name="Note 3 9 2" xfId="15940" xr:uid="{61180441-88C7-4ABC-813D-0FBE2D1CC6AB}"/>
    <cellStyle name="Note 3 9 3" xfId="16922" xr:uid="{A138F481-05D4-4BFC-B712-9AF0410C38FC}"/>
    <cellStyle name="Note 3 9 4" xfId="17856" xr:uid="{EF8A9EFA-7388-4686-8168-AD5344BB5ED1}"/>
    <cellStyle name="Note 3 9 5" xfId="21718" xr:uid="{48AAC922-EC3C-43C2-A424-28B23C90C904}"/>
    <cellStyle name="Note 3 9 6" xfId="22825" xr:uid="{083124BC-2570-4568-A74E-10FED1E8BCE8}"/>
    <cellStyle name="Note 3 9 7" xfId="23834" xr:uid="{A8B2AA56-76A6-4F39-B39C-613BB9408E90}"/>
    <cellStyle name="Note 3 9 8" xfId="27272" xr:uid="{7FCA703B-C905-4EB0-A127-F84C9396AD5F}"/>
    <cellStyle name="Note 30" xfId="26225" xr:uid="{2894D196-EF77-45F0-99E7-5B9BBA259781}"/>
    <cellStyle name="Note 31" xfId="26163" xr:uid="{C7A32865-9FFB-44F6-B3E2-46EF84BAC71E}"/>
    <cellStyle name="Note 32" xfId="26078" xr:uid="{CB2B4CE9-DEB8-4023-932B-86C24820F3F7}"/>
    <cellStyle name="Note 33" xfId="26438" xr:uid="{726E8AE0-EFB0-4D0F-B397-1157BC31678C}"/>
    <cellStyle name="Note 34" xfId="27956" xr:uid="{FD461140-E9D2-45DD-B7BC-AA0C0B54F6CA}"/>
    <cellStyle name="Note 35" xfId="28132" xr:uid="{681FB16E-5033-482A-B1CF-BB9DFDF69BBC}"/>
    <cellStyle name="Note 36" xfId="28081" xr:uid="{B42DF7E7-2D54-4950-939C-3AD33F16DACD}"/>
    <cellStyle name="Note 37" xfId="28243" xr:uid="{DE4ECFEA-53DD-4D61-8C27-C2134715640E}"/>
    <cellStyle name="Note 38" xfId="28476" xr:uid="{B02F59A3-4279-4695-B3BF-59B51D9FC77C}"/>
    <cellStyle name="Note 39" xfId="28524" xr:uid="{877CBD41-6AC4-4113-A876-E2C3B5A3F692}"/>
    <cellStyle name="Note 4" xfId="746" xr:uid="{DD359ADE-997C-4577-AE79-B06C26DDBF8B}"/>
    <cellStyle name="Note 4 2" xfId="894" xr:uid="{E2F5242E-9B27-42AB-8EA8-6C4AAF409E05}"/>
    <cellStyle name="Note 4 2 10" xfId="12869" xr:uid="{8FC559F2-EF5B-419D-9202-A738FACF3D84}"/>
    <cellStyle name="Note 4 2 10 2" xfId="17959" xr:uid="{704562E8-34DE-4814-9AD2-F3BA4EC7D498}"/>
    <cellStyle name="Note 4 2 10 3" xfId="21823" xr:uid="{32742753-0B22-4C13-8A28-DAAA2881960B}"/>
    <cellStyle name="Note 4 2 10 4" xfId="22935" xr:uid="{560299AE-0F6E-4711-A82F-44CDE192CFC0}"/>
    <cellStyle name="Note 4 2 10 5" xfId="23936" xr:uid="{FD802931-B37F-4525-8E27-830495CA5D94}"/>
    <cellStyle name="Note 4 2 10 6" xfId="27654" xr:uid="{AA0AD0EE-F421-4E7A-A10F-D49E8CAC5C00}"/>
    <cellStyle name="Note 4 2 11" xfId="12808" xr:uid="{BA11BD69-33C4-472E-9F90-4B0C75B947EB}"/>
    <cellStyle name="Note 4 2 11 2" xfId="27745" xr:uid="{5ECAE5CF-22C9-4A12-9D1A-536E876F5064}"/>
    <cellStyle name="Note 4 2 12" xfId="18364" xr:uid="{41A0CDA2-0550-4145-8F60-93509365DAEF}"/>
    <cellStyle name="Note 4 2 12 2" xfId="27352" xr:uid="{D2B1FD29-3AF5-41ED-9E77-D6ADE0D6B2AE}"/>
    <cellStyle name="Note 4 2 13" xfId="19458" xr:uid="{562C4B7A-3F42-4840-AC9A-6D1E1DF1311C}"/>
    <cellStyle name="Note 4 2 13 2" xfId="27244" xr:uid="{654604FF-9EC3-40B6-AEC7-20FE2F9A8BE8}"/>
    <cellStyle name="Note 4 2 14" xfId="24116" xr:uid="{249F5147-0E16-472A-B0B6-5280D433B957}"/>
    <cellStyle name="Note 4 2 14 2" xfId="27472" xr:uid="{A78B02DB-9D72-47C8-8FF6-41DF97B6F52C}"/>
    <cellStyle name="Note 4 2 15" xfId="24888" xr:uid="{BFB83B12-1E51-433A-9A9E-B837EFEAA98F}"/>
    <cellStyle name="Note 4 2 15 2" xfId="26985" xr:uid="{2E49F7C0-AE5B-4934-97E3-7B0BF551EFAE}"/>
    <cellStyle name="Note 4 2 16" xfId="24768" xr:uid="{3982F815-8CE1-4F40-8EE7-85D8078F7ABF}"/>
    <cellStyle name="Note 4 2 16 2" xfId="27320" xr:uid="{4C42AB87-CDA6-4C4E-AC58-83DF042C4255}"/>
    <cellStyle name="Note 4 2 17" xfId="24755" xr:uid="{7C53E93C-23F6-4536-99F0-6BFEB597D6C3}"/>
    <cellStyle name="Note 4 2 17 2" xfId="27556" xr:uid="{CA0D1430-7CFF-4BA9-A8AE-F32C8242371A}"/>
    <cellStyle name="Note 4 2 18" xfId="24616" xr:uid="{5728C1B4-2F2F-41CB-866D-C0B44669B630}"/>
    <cellStyle name="Note 4 2 18 2" xfId="27728" xr:uid="{2A90F4C5-C969-47B9-A911-0C75032BF2D5}"/>
    <cellStyle name="Note 4 2 19" xfId="25390" xr:uid="{26D669DB-2CAB-4DB7-833D-87AD28B049C1}"/>
    <cellStyle name="Note 4 2 19 2" xfId="27664" xr:uid="{D7F4305C-C22B-41AD-A987-03FBE74EAA55}"/>
    <cellStyle name="Note 4 2 2" xfId="3298" xr:uid="{C4FF47B9-2FC5-4B84-86EF-C55EA4EA2CCC}"/>
    <cellStyle name="Note 4 2 2 10" xfId="26898" xr:uid="{E0B4F79D-630E-4AA0-880A-5094E41970AA}"/>
    <cellStyle name="Note 4 2 2 11" xfId="30972" xr:uid="{AB12D92D-4278-49F4-9621-E78AB507623F}"/>
    <cellStyle name="Note 4 2 2 12" xfId="34033" xr:uid="{AEBC5266-1066-4E3E-9C26-474D1C6D4EB7}"/>
    <cellStyle name="Note 4 2 2 13" xfId="34230" xr:uid="{22027F05-1D0B-4366-98EE-4BD035FFB0FE}"/>
    <cellStyle name="Note 4 2 2 2" xfId="5997" xr:uid="{1118B134-E49C-4553-9A23-082EF8964DFA}"/>
    <cellStyle name="Note 4 2 2 2 2" xfId="11923" xr:uid="{3E3DBE4D-FCAE-431C-8815-FA9B83D7F552}"/>
    <cellStyle name="Note 4 2 2 2 2 2" xfId="15610" xr:uid="{E705F7BE-51E2-4A09-B7C0-CBFBADC32518}"/>
    <cellStyle name="Note 4 2 2 2 2 3" xfId="16645" xr:uid="{D4235BCE-C240-4AC8-8A60-6D0706B32C3D}"/>
    <cellStyle name="Note 4 2 2 2 2 4" xfId="17615" xr:uid="{B6931D25-2307-48DF-BF56-620183369521}"/>
    <cellStyle name="Note 4 2 2 2 2 5" xfId="21388" xr:uid="{27156E44-0BBF-4AC7-8888-660CE0B950C7}"/>
    <cellStyle name="Note 4 2 2 2 2 6" xfId="23593" xr:uid="{AD273A97-1634-4965-AC5D-64541997F710}"/>
    <cellStyle name="Note 4 2 2 2 3" xfId="13950" xr:uid="{4A9463E4-DCA4-407C-93A7-3D8B4D08633E}"/>
    <cellStyle name="Note 4 2 2 2 4" xfId="14669" xr:uid="{DEFD4F51-8FF2-4E66-A9DE-C906EC268152}"/>
    <cellStyle name="Note 4 2 2 2 5" xfId="14968" xr:uid="{B5AA8E90-D8FB-4617-B8E0-794F50F3A266}"/>
    <cellStyle name="Note 4 2 2 2 6" xfId="19740" xr:uid="{AB29F468-C5DB-401E-A94C-772DA7B1F49B}"/>
    <cellStyle name="Note 4 2 2 2 7" xfId="20395" xr:uid="{F40A551C-77F9-40DE-8F07-F7121C054AAF}"/>
    <cellStyle name="Note 4 2 2 3" xfId="6891" xr:uid="{815A0AFD-4860-4E85-BB46-FF139CF233B0}"/>
    <cellStyle name="Note 4 2 2 3 10" xfId="21704" xr:uid="{B0B591BA-48BD-4949-990A-6897204BA4B9}"/>
    <cellStyle name="Note 4 2 2 3 2" xfId="12081" xr:uid="{3D941032-36F2-43E2-92B3-A6A303DC4C93}"/>
    <cellStyle name="Note 4 2 2 3 2 2" xfId="15768" xr:uid="{8C5DB655-7102-4F36-BE5A-01224F4E6005}"/>
    <cellStyle name="Note 4 2 2 3 2 3" xfId="16802" xr:uid="{E4D4E19B-FF31-448D-A50A-585BFC28CFEB}"/>
    <cellStyle name="Note 4 2 2 3 2 4" xfId="17773" xr:uid="{F14DCA97-F878-49D8-ADCA-800D535231EE}"/>
    <cellStyle name="Note 4 2 2 3 2 5" xfId="21546" xr:uid="{A0F9EFD9-C2A5-4202-84FB-8F0C2DA9667F}"/>
    <cellStyle name="Note 4 2 2 3 2 6" xfId="23751" xr:uid="{CF25E46C-3C5C-4FCC-BFED-D119C0A2FE2D}"/>
    <cellStyle name="Note 4 2 2 3 3" xfId="12112" xr:uid="{C821333A-7642-4D06-9E30-EC3B9B8FF333}"/>
    <cellStyle name="Note 4 2 2 3 3 2" xfId="15799" xr:uid="{476541D5-0940-4733-B3DD-37817C4345C4}"/>
    <cellStyle name="Note 4 2 2 3 3 3" xfId="16833" xr:uid="{E7BECFCD-29D9-4284-9F64-AE8105DE9E12}"/>
    <cellStyle name="Note 4 2 2 3 3 4" xfId="17804" xr:uid="{9687ADED-6A59-4397-97D3-1DFEF0C90469}"/>
    <cellStyle name="Note 4 2 2 3 3 5" xfId="21577" xr:uid="{94259BEB-48EF-451E-9717-A8954662EC11}"/>
    <cellStyle name="Note 4 2 2 3 3 6" xfId="23782" xr:uid="{15253DD3-4C68-4092-8C9B-889046A26AC3}"/>
    <cellStyle name="Note 4 2 2 3 4" xfId="11453" xr:uid="{931658A8-8A02-4A6C-B23E-E511EFF86C77}"/>
    <cellStyle name="Note 4 2 2 3 4 2" xfId="15145" xr:uid="{E82CC54F-9E09-432A-9EDB-124B27A4B35E}"/>
    <cellStyle name="Note 4 2 2 3 4 3" xfId="16187" xr:uid="{A3A83475-D1E2-4742-82E8-DFC4E2F7BB81}"/>
    <cellStyle name="Note 4 2 2 3 4 4" xfId="17153" xr:uid="{4FEEA233-1646-455E-B78A-C33FF467E761}"/>
    <cellStyle name="Note 4 2 2 3 4 5" xfId="20931" xr:uid="{E1303F88-03CE-4888-A4DD-3C40C4FAF096}"/>
    <cellStyle name="Note 4 2 2 3 4 6" xfId="23131" xr:uid="{3AA112EE-2D80-4138-9157-3B511EE3FC48}"/>
    <cellStyle name="Note 4 2 2 3 5" xfId="14222" xr:uid="{45AD31B0-A6F5-4B78-8FE4-12837BF4CAB5}"/>
    <cellStyle name="Note 4 2 2 3 6" xfId="14628" xr:uid="{92D36270-6364-4FB5-BB49-92330FB8C774}"/>
    <cellStyle name="Note 4 2 2 3 7" xfId="14920" xr:uid="{CBA55C85-9479-46A6-954A-61A1FD2733E9}"/>
    <cellStyle name="Note 4 2 2 3 8" xfId="20022" xr:uid="{A8EFE97B-29D1-4428-A85A-0D77DAC949BD}"/>
    <cellStyle name="Note 4 2 2 3 9" xfId="19123" xr:uid="{F076B53F-565F-405C-A97B-6A27C68C3AE0}"/>
    <cellStyle name="Note 4 2 2 4" xfId="11685" xr:uid="{D8F333D1-242B-494C-9CCC-E7AEC909F6F2}"/>
    <cellStyle name="Note 4 2 2 4 2" xfId="15373" xr:uid="{B65858C4-70AA-4A38-AB1C-44D09DCC7F2F}"/>
    <cellStyle name="Note 4 2 2 4 3" xfId="16410" xr:uid="{05B5483F-4FC7-433D-98DB-3E72BBCA3C68}"/>
    <cellStyle name="Note 4 2 2 4 4" xfId="17378" xr:uid="{6465EBF3-7C8D-4DFC-B59C-18F53757AAC0}"/>
    <cellStyle name="Note 4 2 2 4 5" xfId="21153" xr:uid="{FBE8887E-69CE-4CE4-AF48-74DFCC2AB762}"/>
    <cellStyle name="Note 4 2 2 4 6" xfId="23356" xr:uid="{D9FF837E-AB2C-483D-8481-FD23F7BF2771}"/>
    <cellStyle name="Note 4 2 2 5" xfId="13320" xr:uid="{83B85A2B-EBA7-49CB-8C48-ABAB05769090}"/>
    <cellStyle name="Note 4 2 2 6" xfId="13979" xr:uid="{781D83DB-A01E-435D-AEBF-CBA28A7D97B4}"/>
    <cellStyle name="Note 4 2 2 7" xfId="14846" xr:uid="{F206C856-B30A-4E88-B560-79F47908E0E9}"/>
    <cellStyle name="Note 4 2 2 8" xfId="18959" xr:uid="{84087713-B18E-4771-8047-4D36D1B1691C}"/>
    <cellStyle name="Note 4 2 2 9" xfId="21608" xr:uid="{E75A6635-5720-4722-903C-58C8E15D4886}"/>
    <cellStyle name="Note 4 2 20" xfId="25373" xr:uid="{481B6366-4EBD-46E2-8D7D-FD67D0F6D39A}"/>
    <cellStyle name="Note 4 2 20 2" xfId="27842" xr:uid="{70E6D0B7-121F-455B-BECD-D76B59EBAE5F}"/>
    <cellStyle name="Note 4 2 21" xfId="25293" xr:uid="{8805413D-0524-4AB5-BBD1-9F5F11275F82}"/>
    <cellStyle name="Note 4 2 21 2" xfId="27822" xr:uid="{C04A0847-5FCD-4998-AFDA-4BB2FBE0897C}"/>
    <cellStyle name="Note 4 2 22" xfId="25113" xr:uid="{61FA5477-1C8F-4722-999D-0C4B77FE988E}"/>
    <cellStyle name="Note 4 2 22 2" xfId="27372" xr:uid="{E32EA2E8-4645-4D86-B14E-74D77089DC63}"/>
    <cellStyle name="Note 4 2 23" xfId="25404" xr:uid="{E96012EE-8E86-4373-B28F-2628CAFC9E4B}"/>
    <cellStyle name="Note 4 2 24" xfId="25671" xr:uid="{3F4C3AF1-F2B8-4C37-9EB8-A9BD68082E43}"/>
    <cellStyle name="Note 4 2 25" xfId="25566" xr:uid="{98860BBF-2CCD-4185-9B51-D044F6E2A25B}"/>
    <cellStyle name="Note 4 2 26" xfId="25615" xr:uid="{B2F748D7-34A2-421E-8399-1B9B4C24B351}"/>
    <cellStyle name="Note 4 2 27" xfId="25923" xr:uid="{8285C6D2-3C6D-44DF-B585-A14DF0A43ED9}"/>
    <cellStyle name="Note 4 2 28" xfId="26216" xr:uid="{EFE6E0B5-DAB9-46C3-B927-E361C71B81E0}"/>
    <cellStyle name="Note 4 2 29" xfId="26173" xr:uid="{CD4F7D20-7801-499F-96B4-3A3F27C71A46}"/>
    <cellStyle name="Note 4 2 3" xfId="3208" xr:uid="{FD424F27-E9D3-4D79-B4A5-40F01E628D06}"/>
    <cellStyle name="Note 4 2 3 2" xfId="6874" xr:uid="{2CD41798-A382-45BB-8A9E-C839AD00447C}"/>
    <cellStyle name="Note 4 2 3 2 10" xfId="18513" xr:uid="{8853FC17-F1DC-4933-8A76-57DDDA5379E5}"/>
    <cellStyle name="Note 4 2 3 2 2" xfId="12064" xr:uid="{ABFDB40A-8343-47D7-8D0D-2F1B4E7E110D}"/>
    <cellStyle name="Note 4 2 3 2 2 2" xfId="15751" xr:uid="{A69211A6-9854-4257-AF7B-CFF21574FDDA}"/>
    <cellStyle name="Note 4 2 3 2 2 3" xfId="16785" xr:uid="{0E7B059E-8C7E-4F15-8B17-FA82A580E17D}"/>
    <cellStyle name="Note 4 2 3 2 2 4" xfId="17756" xr:uid="{D6CED640-F91B-4460-A5BF-3EE52EBFEA39}"/>
    <cellStyle name="Note 4 2 3 2 2 5" xfId="21529" xr:uid="{66728DD5-9856-49CF-95AB-5FC1CCCB080B}"/>
    <cellStyle name="Note 4 2 3 2 2 6" xfId="23734" xr:uid="{4328A191-D2B0-40AB-B3ED-39024078EF58}"/>
    <cellStyle name="Note 4 2 3 2 3" xfId="12111" xr:uid="{0B153D2E-0C61-481D-A9D5-44CC2F9ABB93}"/>
    <cellStyle name="Note 4 2 3 2 3 2" xfId="15798" xr:uid="{25207292-BDFA-429D-8F20-90D7348E0D92}"/>
    <cellStyle name="Note 4 2 3 2 3 3" xfId="16832" xr:uid="{09E0804C-25BF-414D-8C5B-D528CB0AB51E}"/>
    <cellStyle name="Note 4 2 3 2 3 4" xfId="17803" xr:uid="{81CBD77A-A47C-496A-ABD3-84C5E2358B93}"/>
    <cellStyle name="Note 4 2 3 2 3 5" xfId="21576" xr:uid="{A09C6992-FC26-4A75-B5A8-720388B530D2}"/>
    <cellStyle name="Note 4 2 3 2 3 6" xfId="23781" xr:uid="{D1876C72-392A-4D2F-969E-EF6C5FADEB9C}"/>
    <cellStyle name="Note 4 2 3 2 4" xfId="11437" xr:uid="{E94D60C6-3F28-4B02-A162-855CB9C0DEF1}"/>
    <cellStyle name="Note 4 2 3 2 4 2" xfId="15129" xr:uid="{87854584-DCBE-45F7-BADA-5AAE90306443}"/>
    <cellStyle name="Note 4 2 3 2 4 3" xfId="16171" xr:uid="{BB5CE188-4067-42B2-8281-23DFF711E391}"/>
    <cellStyle name="Note 4 2 3 2 4 4" xfId="17137" xr:uid="{9D194765-F94C-4AD3-9A3A-BBD72C3242C7}"/>
    <cellStyle name="Note 4 2 3 2 4 5" xfId="20915" xr:uid="{E058BD68-7E0D-42D6-8A3C-60B5A4A599CD}"/>
    <cellStyle name="Note 4 2 3 2 4 6" xfId="23115" xr:uid="{AE1B41AE-D512-44DC-B420-86DD98324CDD}"/>
    <cellStyle name="Note 4 2 3 2 5" xfId="14205" xr:uid="{7B763A53-B2A2-4C4A-BF24-CCE33B1CEEC2}"/>
    <cellStyle name="Note 4 2 3 2 6" xfId="13632" xr:uid="{AFCC3D2F-02C1-4998-B23E-12A21345996A}"/>
    <cellStyle name="Note 4 2 3 2 7" xfId="14727" xr:uid="{5402C208-2816-4189-883C-7CA6D54DA824}"/>
    <cellStyle name="Note 4 2 3 2 8" xfId="20005" xr:uid="{0400018A-C0E0-4A10-B503-B5EC5828D048}"/>
    <cellStyle name="Note 4 2 3 2 9" xfId="19394" xr:uid="{528E8CB6-F18C-438B-94B7-FA2F625EC98A}"/>
    <cellStyle name="Note 4 2 3 3" xfId="11668" xr:uid="{302D7F25-651B-4A66-8D84-7FCB6E1F2A41}"/>
    <cellStyle name="Note 4 2 3 3 2" xfId="15356" xr:uid="{BF845A74-8226-4E49-90FC-1F3D56331865}"/>
    <cellStyle name="Note 4 2 3 3 3" xfId="16393" xr:uid="{9DD09D43-9337-4D3E-A9C8-FB131848D79C}"/>
    <cellStyle name="Note 4 2 3 3 4" xfId="17361" xr:uid="{E1DB8680-C6CC-415D-B55E-EA3FFB81FEF2}"/>
    <cellStyle name="Note 4 2 3 3 5" xfId="21136" xr:uid="{01A78F87-DDDC-43DB-A389-E370E0B40318}"/>
    <cellStyle name="Note 4 2 3 3 6" xfId="23339" xr:uid="{77EEB178-9228-46C5-B531-028BE685D534}"/>
    <cellStyle name="Note 4 2 3 4" xfId="13283" xr:uid="{FF7B0B73-5873-48DD-88BC-9421963F209F}"/>
    <cellStyle name="Note 4 2 3 5" xfId="13844" xr:uid="{31F30270-9E29-477D-9DC5-499FB360E286}"/>
    <cellStyle name="Note 4 2 3 6" xfId="14424" xr:uid="{9F196737-A938-42E7-85E2-535BA6C80D0C}"/>
    <cellStyle name="Note 4 2 3 7" xfId="18917" xr:uid="{BD64BD3F-B59F-443D-B547-1F4F280318AE}"/>
    <cellStyle name="Note 4 2 3 8" xfId="20224" xr:uid="{F6B1FBB5-C25C-4351-9D4B-1640C5FA621E}"/>
    <cellStyle name="Note 4 2 3 9" xfId="27476" xr:uid="{F381A3FE-79AE-4419-A250-12D7D7F7AEF4}"/>
    <cellStyle name="Note 4 2 30" xfId="26148" xr:uid="{39BFD848-318D-4FD1-B11D-E7385F442FA7}"/>
    <cellStyle name="Note 4 2 31" xfId="26091" xr:uid="{C121CCEA-41A0-45E2-B88C-8D3CEABB275B}"/>
    <cellStyle name="Note 4 2 32" xfId="26452" xr:uid="{8766CB7C-9618-4BD9-A6E6-38F90A3550FA}"/>
    <cellStyle name="Note 4 2 33" xfId="28207" xr:uid="{891E11EB-0A2A-4B41-8F86-8C85A0E2F408}"/>
    <cellStyle name="Note 4 2 34" xfId="28131" xr:uid="{33FE3B0A-496A-4468-9102-857F417012BF}"/>
    <cellStyle name="Note 4 2 35" xfId="27944" xr:uid="{7C8A67C3-27DE-4B27-B3BF-89BD76F5FE8F}"/>
    <cellStyle name="Note 4 2 36" xfId="28466" xr:uid="{40B6A4E0-4333-4AF6-BA7E-A28F121D2C56}"/>
    <cellStyle name="Note 4 2 37" xfId="28364" xr:uid="{360FD1F0-5849-4D61-90A8-95F79A305703}"/>
    <cellStyle name="Note 4 2 38" xfId="28772" xr:uid="{3779DD3C-11CB-4576-AA57-49AC0DC9AEE9}"/>
    <cellStyle name="Note 4 2 39" xfId="28663" xr:uid="{B357E48E-88D2-4C6C-BA40-7793584359BB}"/>
    <cellStyle name="Note 4 2 4" xfId="4243" xr:uid="{8FE4FAA6-9C3D-4130-8358-700133081336}"/>
    <cellStyle name="Note 4 2 4 10" xfId="18754" xr:uid="{620E68CB-C47E-424C-BC35-66CD17056A31}"/>
    <cellStyle name="Note 4 2 4 11" xfId="27626" xr:uid="{0996C6C8-E2D0-4E56-ACF6-09DB3C287AE0}"/>
    <cellStyle name="Note 4 2 4 2" xfId="11746" xr:uid="{9B44D3F8-DC74-4F66-ABF8-DF76905FDDA9}"/>
    <cellStyle name="Note 4 2 4 2 2" xfId="15433" xr:uid="{F4BED68E-3144-44AD-B044-767D4ACEB921}"/>
    <cellStyle name="Note 4 2 4 2 3" xfId="16470" xr:uid="{23E91024-CD2E-41AB-AF12-A713B41A23FD}"/>
    <cellStyle name="Note 4 2 4 2 4" xfId="17438" xr:uid="{A73BCDA9-F76F-4E00-82C6-C587B4C1E5BE}"/>
    <cellStyle name="Note 4 2 4 2 5" xfId="21213" xr:uid="{44981F74-7035-48CB-B368-051D57CDB1AB}"/>
    <cellStyle name="Note 4 2 4 2 6" xfId="23416" xr:uid="{AF0EFA16-EC6A-4D2D-9EDD-6183172F9DC3}"/>
    <cellStyle name="Note 4 2 4 3" xfId="11836" xr:uid="{80F591BF-4761-48BE-9CB3-77589646DCF7}"/>
    <cellStyle name="Note 4 2 4 3 2" xfId="15523" xr:uid="{D98AEAEF-17C5-4DA8-8FEE-9123B362AF93}"/>
    <cellStyle name="Note 4 2 4 3 3" xfId="16558" xr:uid="{8772A4C0-FD65-4407-972E-1102D0AEC2BF}"/>
    <cellStyle name="Note 4 2 4 3 4" xfId="17528" xr:uid="{BDD305FE-26EC-4707-B7CE-0E457FFFEA0F}"/>
    <cellStyle name="Note 4 2 4 3 5" xfId="21301" xr:uid="{CF7E8179-091E-4109-A41A-EDBE23E78842}"/>
    <cellStyle name="Note 4 2 4 3 6" xfId="23506" xr:uid="{8C24A50C-584C-4B97-B015-3BCE8ADF1F09}"/>
    <cellStyle name="Note 4 2 4 4" xfId="9140" xr:uid="{14CAF59A-6C84-4FEB-BCFE-8208C90B5EC3}"/>
    <cellStyle name="Note 4 2 4 4 2" xfId="14622" xr:uid="{0B7EDAF1-DD1D-42E7-8EB2-CA5D916BC895}"/>
    <cellStyle name="Note 4 2 4 4 3" xfId="14021" xr:uid="{608062E2-CD5D-4C05-B7B1-F0461E430650}"/>
    <cellStyle name="Note 4 2 4 4 4" xfId="14625" xr:uid="{2EA6A2A8-5002-49E3-9CF5-588BD2A2CEFA}"/>
    <cellStyle name="Note 4 2 4 4 5" xfId="20412" xr:uid="{F7CD6F50-38D4-4183-8ADC-EB00006AC97B}"/>
    <cellStyle name="Note 4 2 4 4 6" xfId="18220" xr:uid="{DA2131BF-1ABD-427D-ABA2-B6198534E3E1}"/>
    <cellStyle name="Note 4 2 4 5" xfId="13539" xr:uid="{330B8ADE-93F7-421D-854F-343DE3F6F6CE}"/>
    <cellStyle name="Note 4 2 4 6" xfId="13850" xr:uid="{A025BEB7-0C91-48C4-BAF1-AD9D7262D97B}"/>
    <cellStyle name="Note 4 2 4 7" xfId="14072" xr:uid="{E6E1ED24-AE01-4C54-9259-CA9F0213DBEE}"/>
    <cellStyle name="Note 4 2 4 8" xfId="19157" xr:uid="{9A8000AC-C990-4FD1-A690-767CB9170B95}"/>
    <cellStyle name="Note 4 2 4 9" xfId="20628" xr:uid="{A4108C18-6162-491C-8777-3EF962A74859}"/>
    <cellStyle name="Note 4 2 40" xfId="28511" xr:uid="{B925DE8E-E471-4A9F-8431-E10887F8C948}"/>
    <cellStyle name="Note 4 2 41" xfId="28716" xr:uid="{E693AA16-3244-4DA7-B095-D112A944BF4A}"/>
    <cellStyle name="Note 4 2 42" xfId="29024" xr:uid="{BA26D0D3-51BB-4329-86C6-2EEFF778C741}"/>
    <cellStyle name="Note 4 2 43" xfId="28992" xr:uid="{12B10496-ABB6-48B8-B995-1307AACCEA60}"/>
    <cellStyle name="Note 4 2 44" xfId="29229" xr:uid="{98000CFB-04A6-4B17-8164-58EDA8A23829}"/>
    <cellStyle name="Note 4 2 45" xfId="29429" xr:uid="{95D48722-0314-4FEF-87F4-FE79B0AFDFD3}"/>
    <cellStyle name="Note 4 2 46" xfId="29649" xr:uid="{87AA9C66-A3DA-427F-9C04-949047DB8D65}"/>
    <cellStyle name="Note 4 2 47" xfId="29491" xr:uid="{91904CF1-B9C8-4CAD-A091-D3FFEEFE2ED4}"/>
    <cellStyle name="Note 4 2 48" xfId="30328" xr:uid="{A32A93A4-0D81-4F89-BDEB-C27AAD585800}"/>
    <cellStyle name="Note 4 2 49" xfId="33989" xr:uid="{79E291B2-B38C-465E-B512-183340E430C9}"/>
    <cellStyle name="Note 4 2 5" xfId="11510" xr:uid="{27F7C151-C45C-479B-B46E-A2274ACD6395}"/>
    <cellStyle name="Note 4 2 5 2" xfId="15199" xr:uid="{BE6E9EA1-EF05-4883-A287-356EF3A2F84B}"/>
    <cellStyle name="Note 4 2 5 3" xfId="16238" xr:uid="{25509A6F-16CE-4339-A5DC-E70734214891}"/>
    <cellStyle name="Note 4 2 5 4" xfId="17205" xr:uid="{082E6B6F-2084-4A3A-BFCE-4986F3733DBA}"/>
    <cellStyle name="Note 4 2 5 5" xfId="20981" xr:uid="{6D861C80-932D-49E5-BA23-41FD43C9994E}"/>
    <cellStyle name="Note 4 2 5 6" xfId="23183" xr:uid="{8AE13569-9ED2-48DB-AC71-7B25653C8355}"/>
    <cellStyle name="Note 4 2 5 7" xfId="27527" xr:uid="{547E92A2-CE31-4994-9386-FF46BDE605FC}"/>
    <cellStyle name="Note 4 2 50" xfId="34193" xr:uid="{D84F18AD-06C6-47D6-A37D-EA202C291EF8}"/>
    <cellStyle name="Note 4 2 51" xfId="34504" xr:uid="{50324F8D-C7E5-4EE3-A46D-4B8298684283}"/>
    <cellStyle name="Note 4 2 52" xfId="34558" xr:uid="{42703647-DF2B-4F4E-BB35-03A1E86C6915}"/>
    <cellStyle name="Note 4 2 53" xfId="34470" xr:uid="{7604718A-2BB1-476C-A15F-63CBFBBFB0FD}"/>
    <cellStyle name="Note 4 2 54" xfId="34272" xr:uid="{3482AC9B-0755-4053-B9DA-C5E6DFE159C6}"/>
    <cellStyle name="Note 4 2 55" xfId="34767" xr:uid="{DFD5324C-8218-4EFA-B991-22049DBE192D}"/>
    <cellStyle name="Note 4 2 6" xfId="12495" xr:uid="{775B2545-0489-4C66-9B12-6FF3E8476127}"/>
    <cellStyle name="Note 4 2 6 2" xfId="15911" xr:uid="{98273D49-9389-4415-B02F-37D359608717}"/>
    <cellStyle name="Note 4 2 6 3" xfId="16904" xr:uid="{E95A9E3E-04D0-448C-AB80-C9CB295EB6B4}"/>
    <cellStyle name="Note 4 2 6 4" xfId="17842" xr:uid="{C497AE44-EE5D-42C7-ABE6-C27AF2D29047}"/>
    <cellStyle name="Note 4 2 6 5" xfId="21686" xr:uid="{A6A811F8-51BB-4CDD-AAEB-B8503CCF523E}"/>
    <cellStyle name="Note 4 2 6 6" xfId="22800" xr:uid="{5223720E-CFF6-41C7-B38B-06B9CA2CC180}"/>
    <cellStyle name="Note 4 2 6 7" xfId="23820" xr:uid="{84DFC67D-ED47-4098-BE7B-8A5C14A328AD}"/>
    <cellStyle name="Note 4 2 6 8" xfId="27523" xr:uid="{218A4EB9-FD4B-4DC8-9BDE-DA68353AE535}"/>
    <cellStyle name="Note 4 2 7" xfId="12613" xr:uid="{48755BE9-6EDA-4F8A-B07D-B2A66C42C22C}"/>
    <cellStyle name="Note 4 2 7 2" xfId="15964" xr:uid="{6DD55F5E-858F-4E25-A7CD-8938002DCE61}"/>
    <cellStyle name="Note 4 2 7 3" xfId="16946" xr:uid="{7CBB878C-6B5F-4B83-80D3-49862C8B697D}"/>
    <cellStyle name="Note 4 2 7 4" xfId="17879" xr:uid="{8FFEAC28-011E-4D30-AC25-A57BA70DC98B}"/>
    <cellStyle name="Note 4 2 7 5" xfId="21742" xr:uid="{A5CB1C0B-4CFC-4303-8DFB-D71FFBFC883C}"/>
    <cellStyle name="Note 4 2 7 6" xfId="22849" xr:uid="{538EA6FA-5390-4A2A-9BE6-FEADF5260D1B}"/>
    <cellStyle name="Note 4 2 7 7" xfId="23857" xr:uid="{1F289C59-665C-41B5-B3A6-6F18D5D2FB30}"/>
    <cellStyle name="Note 4 2 7 8" xfId="27250" xr:uid="{14530218-815C-4535-996E-00E0AA289026}"/>
    <cellStyle name="Note 4 2 8" xfId="12690" xr:uid="{3EDECB01-C90F-4919-B010-7831A71FDDC0}"/>
    <cellStyle name="Note 4 2 8 2" xfId="16026" xr:uid="{DAF5D3C2-ED74-4357-A95B-84A5D9036CDE}"/>
    <cellStyle name="Note 4 2 8 3" xfId="17006" xr:uid="{53A433D1-F726-4A10-80DF-DF5BE0FF5009}"/>
    <cellStyle name="Note 4 2 8 4" xfId="17939" xr:uid="{C3B032B9-3EC4-40B1-A829-CF80B1AAE141}"/>
    <cellStyle name="Note 4 2 8 5" xfId="21803" xr:uid="{1B459EC5-464A-48D1-871B-1CA46A4E22F7}"/>
    <cellStyle name="Note 4 2 8 6" xfId="22914" xr:uid="{9AE3B54C-8878-413A-A894-985E7049F45A}"/>
    <cellStyle name="Note 4 2 8 7" xfId="23917" xr:uid="{DC08D9D3-279B-4E31-99A4-DD44570099E1}"/>
    <cellStyle name="Note 4 2 8 8" xfId="27415" xr:uid="{CF961E68-2F1F-41E7-9C99-81457194B9CF}"/>
    <cellStyle name="Note 4 2 9" xfId="12708" xr:uid="{C18218E3-AD49-43CD-BC93-EC5AE1021436}"/>
    <cellStyle name="Note 4 2 9 2" xfId="16042" xr:uid="{126E73D6-2A69-4772-B8F2-50FCC9EED5C8}"/>
    <cellStyle name="Note 4 2 9 3" xfId="17022" xr:uid="{6A0EDDA8-250A-446F-B4FC-B729F70A1BD3}"/>
    <cellStyle name="Note 4 2 9 4" xfId="17955" xr:uid="{FB0BAF98-1C98-4F35-B6D4-EE9E9A491BA1}"/>
    <cellStyle name="Note 4 2 9 5" xfId="21819" xr:uid="{108DB4C3-87C8-465E-8F2C-C178B703B331}"/>
    <cellStyle name="Note 4 2 9 6" xfId="22931" xr:uid="{DD7A50B7-C99B-412E-A81A-23CE98097E28}"/>
    <cellStyle name="Note 4 2 9 7" xfId="23933" xr:uid="{E770F27A-0FC5-4A17-9306-40D0327344E4}"/>
    <cellStyle name="Note 4 2 9 8" xfId="27710" xr:uid="{B8B70897-65C8-4A66-8A46-8619009E2A5E}"/>
    <cellStyle name="Note 4 3" xfId="1401" xr:uid="{271107C0-D15A-4704-A20F-3A8664B9E075}"/>
    <cellStyle name="Note 40" xfId="28735" xr:uid="{CEB82BB4-A00D-48C5-ABCA-F0B3212EF4F6}"/>
    <cellStyle name="Note 41" xfId="28665" xr:uid="{FBEE82E8-AA15-4AE0-9471-8FF95655FC76}"/>
    <cellStyle name="Note 42" xfId="28505" xr:uid="{9CD30E60-1DFB-4766-967C-114174FD3C15}"/>
    <cellStyle name="Note 43" xfId="28825" xr:uid="{95F2F5D4-64DD-4535-9AD6-0830F0351757}"/>
    <cellStyle name="Note 44" xfId="29030" xr:uid="{61D06D58-60A4-4888-B604-8F61E445F8C5}"/>
    <cellStyle name="Note 45" xfId="29054" xr:uid="{44D5F7A3-5FDC-4A6B-8CDB-B6ABBA82C171}"/>
    <cellStyle name="Note 46" xfId="29241" xr:uid="{43B4E643-B64E-4E08-80FB-34CC96257FFF}"/>
    <cellStyle name="Note 47" xfId="29671" xr:uid="{3EA2ADF4-67A2-4005-A1F2-82EA7BA89FF6}"/>
    <cellStyle name="Note 48" xfId="29596" xr:uid="{0B28477B-34D9-497E-A3CA-7C21B63FEADE}"/>
    <cellStyle name="Note 49" xfId="34428" xr:uid="{C8560AFB-BD02-4A2C-9055-7F2673C9F68F}"/>
    <cellStyle name="Note 5" xfId="760" xr:uid="{77385746-581E-4132-8B43-07919488835C}"/>
    <cellStyle name="Note 5 2" xfId="1415" xr:uid="{4679AC56-0CB0-4D4C-A4AA-CD57D5CC3052}"/>
    <cellStyle name="Note 50" xfId="34286" xr:uid="{AAF3C7E0-9A1A-44D2-B532-A45D6B1E55E5}"/>
    <cellStyle name="Note 51" xfId="34569" xr:uid="{EB4C004C-14DA-4072-8F36-273A1904F6D8}"/>
    <cellStyle name="Note 52" xfId="34581" xr:uid="{CE23E309-23A3-4BA3-A489-6E293D17C16F}"/>
    <cellStyle name="Note 53" xfId="34707" xr:uid="{D7E72C7B-98DD-4C17-9BA6-83A2E0D882A0}"/>
    <cellStyle name="Note 54" xfId="552" xr:uid="{BCD9FCB6-8083-4CDB-9668-07F469407839}"/>
    <cellStyle name="Note 6" xfId="1331" xr:uid="{B4B69734-F272-453C-A6DE-282E2A30C97A}"/>
    <cellStyle name="Note 6 10" xfId="27268" xr:uid="{E6C4DB4A-70F6-4655-9AAF-EB4BE0238058}"/>
    <cellStyle name="Note 6 11" xfId="26995" xr:uid="{EF9C7DF7-7D3D-4B54-8EC8-A870D4212D36}"/>
    <cellStyle name="Note 6 12" xfId="27234" xr:uid="{C2FDB781-E6A5-4B19-8457-9183500F2ACE}"/>
    <cellStyle name="Note 6 13" xfId="27018" xr:uid="{6D1056EC-695B-4927-BA8A-727B71EAAF11}"/>
    <cellStyle name="Note 6 14" xfId="27618" xr:uid="{CA464180-6978-4684-A56B-A5DBC081E084}"/>
    <cellStyle name="Note 6 15" xfId="27198" xr:uid="{556E689E-33D6-42A9-A344-09D6C2E97FA2}"/>
    <cellStyle name="Note 6 16" xfId="27731" xr:uid="{71CDA8AE-7F9F-4D5D-8C56-B1D1C0B62CE8}"/>
    <cellStyle name="Note 6 17" xfId="27823" xr:uid="{7004A7DB-B095-4F9E-8C5E-F8A867253E68}"/>
    <cellStyle name="Note 6 18" xfId="27790" xr:uid="{5F5BCC38-7061-4391-8926-2C5E8EDB8631}"/>
    <cellStyle name="Note 6 19" xfId="27757" xr:uid="{B5EE832D-76D4-45FC-838C-E471FE552C71}"/>
    <cellStyle name="Note 6 2" xfId="4345" xr:uid="{F4F440F0-76D4-4338-801E-D96BBBFB0548}"/>
    <cellStyle name="Note 6 2 2" xfId="11758" xr:uid="{D14C83E3-BA99-43F9-B58C-8704FFE0784B}"/>
    <cellStyle name="Note 6 2 2 2" xfId="15445" xr:uid="{B243E784-2E7A-4A72-8696-00A6B5054EF5}"/>
    <cellStyle name="Note 6 2 2 3" xfId="16482" xr:uid="{C0AB572F-9DA6-4DF0-9F6D-121854568F53}"/>
    <cellStyle name="Note 6 2 2 4" xfId="17450" xr:uid="{095A4A8A-5971-45A7-B7EF-16CC396D1E58}"/>
    <cellStyle name="Note 6 2 2 5" xfId="21225" xr:uid="{0AA0FB44-5825-4F2A-93C6-7C3536CF8D54}"/>
    <cellStyle name="Note 6 2 2 6" xfId="23428" xr:uid="{82AB31D7-442D-4D94-BB96-46216A4E0F0B}"/>
    <cellStyle name="Note 6 2 3" xfId="13565" xr:uid="{A0F6AD3E-7231-4C96-8189-705571DFC3AA}"/>
    <cellStyle name="Note 6 2 4" xfId="13623" xr:uid="{0C3FCBA9-AFE6-4555-9B6A-A2CFA37F81EF}"/>
    <cellStyle name="Note 6 2 5" xfId="12847" xr:uid="{801E5FBA-324C-426A-98BE-53628AE93EC1}"/>
    <cellStyle name="Note 6 2 6" xfId="19191" xr:uid="{0C68B651-8DBB-4D28-948E-98ACF4C38396}"/>
    <cellStyle name="Note 6 2 7" xfId="18194" xr:uid="{318F248C-1E4C-431B-9447-1516923FE5C2}"/>
    <cellStyle name="Note 6 2 8" xfId="26885" xr:uid="{2226E697-5304-4A8A-B4F8-272D1DDD8CDB}"/>
    <cellStyle name="Note 6 20" xfId="27343" xr:uid="{85E8A418-105B-453B-A4FD-79242A9D244F}"/>
    <cellStyle name="Note 6 21" xfId="27843" xr:uid="{D9FF9CF0-69E4-44A6-88E3-62B34FA33D3C}"/>
    <cellStyle name="Note 6 22" xfId="27775" xr:uid="{9EAE3091-3850-4065-8B76-ED106F5D77B3}"/>
    <cellStyle name="Note 6 23" xfId="26798" xr:uid="{EE92D482-636B-48D8-9003-6783379914D7}"/>
    <cellStyle name="Note 6 24" xfId="30276" xr:uid="{A1269F15-5D51-45F2-9532-4F37826A697A}"/>
    <cellStyle name="Note 6 25" xfId="33974" xr:uid="{A99AE3BE-FCDF-4CC3-8F3A-FB0BE956B3CE}"/>
    <cellStyle name="Note 6 26" xfId="34180" xr:uid="{41274A20-6A34-4686-8F11-877058643901}"/>
    <cellStyle name="Note 6 3" xfId="6097" xr:uid="{CF70C017-AF95-4CD4-866B-886575F3A431}"/>
    <cellStyle name="Note 6 3 10" xfId="19830" xr:uid="{C74A0D8E-004F-427C-8D00-68CD391A5D4C}"/>
    <cellStyle name="Note 6 3 11" xfId="27261" xr:uid="{2E27CDB7-8D9C-4403-B288-02C9D9C858CB}"/>
    <cellStyle name="Note 6 3 2" xfId="11932" xr:uid="{E46D8971-1C5E-41F2-96A3-48912C99B5E6}"/>
    <cellStyle name="Note 6 3 2 2" xfId="15619" xr:uid="{27D4A7F2-FC8A-421B-93AA-346F55B4026F}"/>
    <cellStyle name="Note 6 3 2 3" xfId="16654" xr:uid="{4EADA390-0189-4D54-A000-5F6EF2DEBD67}"/>
    <cellStyle name="Note 6 3 2 4" xfId="17624" xr:uid="{1DD071E5-123F-42A0-87FD-E406099344A5}"/>
    <cellStyle name="Note 6 3 2 5" xfId="21397" xr:uid="{1B682A5E-6811-4E95-A81E-86773DC3EC0C}"/>
    <cellStyle name="Note 6 3 2 6" xfId="23602" xr:uid="{E0C89278-5DEE-445A-9484-FA78AE2291E1}"/>
    <cellStyle name="Note 6 3 3" xfId="11782" xr:uid="{BB7FEE22-8C88-43DC-A474-B6FC1D37C647}"/>
    <cellStyle name="Note 6 3 3 2" xfId="15469" xr:uid="{A08E615A-ED20-47BF-BD92-42DD0E01B82B}"/>
    <cellStyle name="Note 6 3 3 3" xfId="16506" xr:uid="{45B4488C-A284-42A0-A57B-3706176FB833}"/>
    <cellStyle name="Note 6 3 3 4" xfId="17474" xr:uid="{1D357235-2CCD-452E-978F-C6004E9D06B8}"/>
    <cellStyle name="Note 6 3 3 5" xfId="21249" xr:uid="{47725F51-A85A-4C80-8C80-0CC8AD4C8A5A}"/>
    <cellStyle name="Note 6 3 3 6" xfId="23452" xr:uid="{7FE8B645-B5EB-4D9D-ACCC-2C99150E41CD}"/>
    <cellStyle name="Note 6 3 4" xfId="10682" xr:uid="{897375CA-02EB-4686-BA45-633554957091}"/>
    <cellStyle name="Note 6 3 4 2" xfId="14902" xr:uid="{24E8704F-C8F5-4B8A-B006-DF4FF4415AA6}"/>
    <cellStyle name="Note 6 3 4 3" xfId="13390" xr:uid="{23189759-E77A-4560-8B25-7F2E999A4A27}"/>
    <cellStyle name="Note 6 3 4 4" xfId="17029" xr:uid="{7FF90AD0-C48D-4F21-928B-488AE64587E5}"/>
    <cellStyle name="Note 6 3 4 5" xfId="20693" xr:uid="{41DEBD7C-3E81-43DD-9068-48123AEFDD5E}"/>
    <cellStyle name="Note 6 3 4 6" xfId="20707" xr:uid="{6AB0210B-212E-41C5-97F5-7D13328FB477}"/>
    <cellStyle name="Note 6 3 5" xfId="13974" xr:uid="{014B6793-1C27-4628-BEBC-8B8823F95507}"/>
    <cellStyle name="Note 6 3 6" xfId="13094" xr:uid="{9928C4B2-C028-4E40-BA80-8DFF461AD690}"/>
    <cellStyle name="Note 6 3 7" xfId="13306" xr:uid="{5059335A-695C-4FB1-8F7C-DC15C4DF9355}"/>
    <cellStyle name="Note 6 3 8" xfId="19769" xr:uid="{F5AD12B7-D199-4555-85F9-A5229E22C343}"/>
    <cellStyle name="Note 6 3 9" xfId="20684" xr:uid="{FB6D275A-3A67-439A-B069-EE46D8231B73}"/>
    <cellStyle name="Note 6 4" xfId="11495" xr:uid="{98C58C5D-7190-4F99-9475-A8D9E477F39B}"/>
    <cellStyle name="Note 6 4 2" xfId="15185" xr:uid="{857792E5-A646-462D-BEEE-B6BF7B8286CB}"/>
    <cellStyle name="Note 6 4 3" xfId="16224" xr:uid="{BB5F55B4-6016-4668-BEC9-8883C610D2EB}"/>
    <cellStyle name="Note 6 4 4" xfId="17191" xr:uid="{03B057DF-1A3D-4646-970E-75479C112E71}"/>
    <cellStyle name="Note 6 4 5" xfId="20967" xr:uid="{99981D6B-EF8C-4155-96CF-89C14A0DF099}"/>
    <cellStyle name="Note 6 4 6" xfId="23169" xr:uid="{B812D120-7995-4AE1-B273-8AF2785601D2}"/>
    <cellStyle name="Note 6 4 7" xfId="27008" xr:uid="{598F7130-6774-4E5B-9E17-0150A8D25832}"/>
    <cellStyle name="Note 6 5" xfId="12809" xr:uid="{5DAD36AD-5DD8-4867-98E6-5CCB110172CD}"/>
    <cellStyle name="Note 6 5 2" xfId="27295" xr:uid="{293603B8-EDB5-4427-A8A7-52AA88FB2771}"/>
    <cellStyle name="Note 6 6" xfId="15899" xr:uid="{D1B7B856-F00A-46F4-B62F-F69FA78195D0}"/>
    <cellStyle name="Note 6 6 2" xfId="27381" xr:uid="{A8C21064-765F-47AD-B7B4-D19D3B285746}"/>
    <cellStyle name="Note 6 7" xfId="12888" xr:uid="{027E2649-EC96-48FB-892D-E8ABDA1C2120}"/>
    <cellStyle name="Note 6 7 2" xfId="27223" xr:uid="{BEA23804-5EE3-412B-8BC4-004F55A4F18B}"/>
    <cellStyle name="Note 6 8" xfId="18312" xr:uid="{EFF0BC12-984E-4293-AC16-D340924393E9}"/>
    <cellStyle name="Note 6 8 2" xfId="26986" xr:uid="{A56EA4E4-E12E-4FBA-B7E8-4883C7326CF9}"/>
    <cellStyle name="Note 6 9" xfId="21828" xr:uid="{31EB966D-9CB8-44D3-A941-20AE0FA11915}"/>
    <cellStyle name="Note 6 9 2" xfId="26923" xr:uid="{186C9B74-D10C-4AC3-9ADA-6D44FF235286}"/>
    <cellStyle name="Note 7" xfId="3124" xr:uid="{A9A6A0FC-B75F-4A73-88EF-C4AA7E4D3F57}"/>
    <cellStyle name="Note 7 10" xfId="30912" xr:uid="{AA64E365-9EA7-4005-9C4B-61742E122EB9}"/>
    <cellStyle name="Note 7 11" xfId="34018" xr:uid="{73540C6B-6C2E-4189-B64C-E3D57D7795DB}"/>
    <cellStyle name="Note 7 12" xfId="34217" xr:uid="{A203C686-AF00-430A-8C02-EC32D53DD88F}"/>
    <cellStyle name="Note 7 2" xfId="5861" xr:uid="{7315EE9A-9581-41F2-843B-5D56B73C10D5}"/>
    <cellStyle name="Note 7 2 2" xfId="11898" xr:uid="{66B5F6CE-60B4-40B7-A37E-7A1140BAD608}"/>
    <cellStyle name="Note 7 2 2 2" xfId="15585" xr:uid="{213637E0-AA8B-4A2B-8F98-C0ACBE8B615F}"/>
    <cellStyle name="Note 7 2 2 3" xfId="16620" xr:uid="{192B8B8A-9970-442C-8031-F11B5BDEFF87}"/>
    <cellStyle name="Note 7 2 2 4" xfId="17590" xr:uid="{474EB5C7-6D43-4FAF-969C-D5B91EF94C5C}"/>
    <cellStyle name="Note 7 2 2 5" xfId="21363" xr:uid="{54FF166E-43D1-4695-A365-6844DCBCFAEB}"/>
    <cellStyle name="Note 7 2 2 6" xfId="23568" xr:uid="{5E261AF0-2F7A-439D-9377-B26936E93D8C}"/>
    <cellStyle name="Note 7 2 3" xfId="13898" xr:uid="{F0F2034A-206F-481D-8C56-CE60AA959376}"/>
    <cellStyle name="Note 7 2 4" xfId="14494" xr:uid="{57895AB1-7DB6-40DC-8E6D-0431A93E38A4}"/>
    <cellStyle name="Note 7 2 5" xfId="15854" xr:uid="{D30FDF4D-E2E6-464A-ADC0-D5AEE0768233}"/>
    <cellStyle name="Note 7 2 6" xfId="19676" xr:uid="{4749E35C-6D23-45C0-855E-57558EA60639}"/>
    <cellStyle name="Note 7 2 7" xfId="20334" xr:uid="{FE4E4C0A-7FE7-45A9-BF20-D79A1ACBE541}"/>
    <cellStyle name="Note 7 3" xfId="6847" xr:uid="{07EA7234-DC3F-490D-A7F4-631660CC88B5}"/>
    <cellStyle name="Note 7 3 10" xfId="18429" xr:uid="{AF668FA7-C625-4005-BCC9-08367C4667E1}"/>
    <cellStyle name="Note 7 3 2" xfId="12038" xr:uid="{9B5D234D-D0FC-42BF-84AE-6422DD19774E}"/>
    <cellStyle name="Note 7 3 2 2" xfId="15725" xr:uid="{86D27B8E-B2F3-4F5E-B6AF-51A02024ECDE}"/>
    <cellStyle name="Note 7 3 2 3" xfId="16759" xr:uid="{7E8FB554-E3E3-4E20-9253-350EEE3F0480}"/>
    <cellStyle name="Note 7 3 2 4" xfId="17730" xr:uid="{64CCD499-CCF1-4410-9DBA-E7D4057C080A}"/>
    <cellStyle name="Note 7 3 2 5" xfId="21503" xr:uid="{9CFDD9B0-3220-4BEA-BBFD-4F29D1977AFF}"/>
    <cellStyle name="Note 7 3 2 6" xfId="23708" xr:uid="{3C87A94E-5A8F-444D-B9EA-83C135BF2ACB}"/>
    <cellStyle name="Note 7 3 3" xfId="12104" xr:uid="{6B32CFA6-6410-4CF8-B15B-46B09A3DDE19}"/>
    <cellStyle name="Note 7 3 3 2" xfId="15791" xr:uid="{028570CB-C7DD-4592-A047-C1024C6E81FF}"/>
    <cellStyle name="Note 7 3 3 3" xfId="16825" xr:uid="{B78A302C-06E4-4C46-90C6-DA0776E480BC}"/>
    <cellStyle name="Note 7 3 3 4" xfId="17796" xr:uid="{F0B9823D-0079-4214-A01C-B2B7A6B3D190}"/>
    <cellStyle name="Note 7 3 3 5" xfId="21569" xr:uid="{406893D8-92DE-4F22-989C-9D30CD4478F5}"/>
    <cellStyle name="Note 7 3 3 6" xfId="23774" xr:uid="{1012482A-BB9A-43B9-8099-F5EA894C35B6}"/>
    <cellStyle name="Note 7 3 4" xfId="11412" xr:uid="{74F7F80F-964F-453C-8107-06002392CD43}"/>
    <cellStyle name="Note 7 3 4 2" xfId="15104" xr:uid="{775A4A52-E5A6-4634-B314-0F8D2594F2E8}"/>
    <cellStyle name="Note 7 3 4 3" xfId="16147" xr:uid="{6127F07C-C779-4D3E-A84F-2D87E10E8760}"/>
    <cellStyle name="Note 7 3 4 4" xfId="17113" xr:uid="{191252B2-A4E7-4896-B29D-521F7197A046}"/>
    <cellStyle name="Note 7 3 4 5" xfId="20891" xr:uid="{1732CA00-FC34-4071-BD23-5A99FD700D22}"/>
    <cellStyle name="Note 7 3 4 6" xfId="23091" xr:uid="{2D9A8A69-D90D-4885-B3F8-F371D1B08EC8}"/>
    <cellStyle name="Note 7 3 5" xfId="14179" xr:uid="{242628D7-115F-4FD9-9701-8938D4F963EA}"/>
    <cellStyle name="Note 7 3 6" xfId="13359" xr:uid="{7CB7786B-43DB-4A91-AA02-FFA91BB15B41}"/>
    <cellStyle name="Note 7 3 7" xfId="13486" xr:uid="{C1E6D4DC-D3EE-4BBD-B806-C991D545CE79}"/>
    <cellStyle name="Note 7 3 8" xfId="19979" xr:uid="{60510764-44EB-43D0-932E-F658F71E8535}"/>
    <cellStyle name="Note 7 3 9" xfId="20311" xr:uid="{D716D6BB-AE48-4F83-90CF-9690AB47964B}"/>
    <cellStyle name="Note 7 4" xfId="11640" xr:uid="{89475FC3-FCE3-4FBA-8D61-8C6195A0FD00}"/>
    <cellStyle name="Note 7 4 2" xfId="15328" xr:uid="{8524D1F7-386B-40E1-939C-BDD8D9988820}"/>
    <cellStyle name="Note 7 4 3" xfId="16365" xr:uid="{11AFE1D6-B05F-4CBA-81EE-C77A1230A7DE}"/>
    <cellStyle name="Note 7 4 4" xfId="17333" xr:uid="{1B1DAC59-42FF-4EB3-9D50-2E4981A698E7}"/>
    <cellStyle name="Note 7 4 5" xfId="21108" xr:uid="{484AB97B-F6A2-44A2-9325-E9D6EE37F928}"/>
    <cellStyle name="Note 7 4 6" xfId="23311" xr:uid="{B69B4C28-3C8C-4DB3-A6CD-61C9E1C8D28A}"/>
    <cellStyle name="Note 7 5" xfId="13243" xr:uid="{2EB5DA16-41D0-4C7C-978F-95CEE8237736}"/>
    <cellStyle name="Note 7 6" xfId="15183" xr:uid="{55C1D958-D4A4-44A2-9DBA-C5F590DC192E}"/>
    <cellStyle name="Note 7 7" xfId="14073" xr:uid="{9C62610C-12FB-48EF-A9E4-E78F6660B27F}"/>
    <cellStyle name="Note 7 8" xfId="18876" xr:uid="{81F5C26C-10B5-44E8-98BF-EC8F63DFE5F2}"/>
    <cellStyle name="Note 7 9" xfId="22996" xr:uid="{DCFC4B92-FE55-4DAE-A655-F78958426BB0}"/>
    <cellStyle name="Note 8" xfId="3011" xr:uid="{C064E944-1A29-4207-8DF2-E078457E2E9E}"/>
    <cellStyle name="Note 8 2" xfId="6834" xr:uid="{7BDB21B9-7A21-4EA6-99B9-A00323E399CD}"/>
    <cellStyle name="Note 8 2 10" xfId="19045" xr:uid="{C369FB76-3F41-43B0-A500-7EAB15D2074A}"/>
    <cellStyle name="Note 8 2 2" xfId="12025" xr:uid="{A062187D-2277-4C9A-865A-93C38263100F}"/>
    <cellStyle name="Note 8 2 2 2" xfId="15712" xr:uid="{21343168-41C7-47C0-BA30-B56A31C55B35}"/>
    <cellStyle name="Note 8 2 2 3" xfId="16746" xr:uid="{3B0EBA10-0C80-4CCF-8807-4DE0D8DDC596}"/>
    <cellStyle name="Note 8 2 2 4" xfId="17717" xr:uid="{D126CD80-DBDA-4285-B5BD-6BA560FB2267}"/>
    <cellStyle name="Note 8 2 2 5" xfId="21490" xr:uid="{DA4F21F8-658F-48A8-A222-C28C703EC07D}"/>
    <cellStyle name="Note 8 2 2 6" xfId="23695" xr:uid="{1DAAA35B-CF9E-42D7-8911-5FDBCACC6CF5}"/>
    <cellStyle name="Note 8 2 3" xfId="12103" xr:uid="{29BBBD6D-A29D-4C2E-B41E-ED073BCE41C5}"/>
    <cellStyle name="Note 8 2 3 2" xfId="15790" xr:uid="{9D535806-5EA9-467A-93E7-899348A8A150}"/>
    <cellStyle name="Note 8 2 3 3" xfId="16824" xr:uid="{03EC6634-8B75-44AC-9149-D0C2C5EE213A}"/>
    <cellStyle name="Note 8 2 3 4" xfId="17795" xr:uid="{A92298FA-ACE7-4279-B556-E2AB5F3CF25C}"/>
    <cellStyle name="Note 8 2 3 5" xfId="21568" xr:uid="{1E931DB7-83A7-4B12-A336-5B3815F1BB9C}"/>
    <cellStyle name="Note 8 2 3 6" xfId="23773" xr:uid="{030431B4-3184-419F-8466-626B21023B73}"/>
    <cellStyle name="Note 8 2 4" xfId="11400" xr:uid="{60B5D795-4AF7-4AFE-82F5-E1CF65020243}"/>
    <cellStyle name="Note 8 2 4 2" xfId="15092" xr:uid="{56D65B41-CA2C-4A5C-BECC-D87135C82FF2}"/>
    <cellStyle name="Note 8 2 4 3" xfId="16135" xr:uid="{B29BD3EC-5785-4327-BB53-C161E6E1AEA6}"/>
    <cellStyle name="Note 8 2 4 4" xfId="17101" xr:uid="{A7803D83-6A83-483F-8468-47F8A1945EF4}"/>
    <cellStyle name="Note 8 2 4 5" xfId="20879" xr:uid="{76A10517-AC5C-4B5A-A95E-3ACC360A7084}"/>
    <cellStyle name="Note 8 2 4 6" xfId="23079" xr:uid="{2A703D3D-C9D7-4E1F-94CC-BA900E239DEA}"/>
    <cellStyle name="Note 8 2 5" xfId="14166" xr:uid="{5E7CA221-D2C0-41A0-80F6-B0ACEF65EE3B}"/>
    <cellStyle name="Note 8 2 6" xfId="13694" xr:uid="{09E34BF2-D345-474D-BB8C-C873222C316D}"/>
    <cellStyle name="Note 8 2 7" xfId="12912" xr:uid="{DBD564CE-62B0-4E04-8816-3CA4978E2B11}"/>
    <cellStyle name="Note 8 2 8" xfId="19966" xr:uid="{A753CF5A-52FF-45A7-AAB0-B334864552AF}"/>
    <cellStyle name="Note 8 2 9" xfId="21692" xr:uid="{EC4C9993-827A-4C77-963A-54D4CD918400}"/>
    <cellStyle name="Note 8 3" xfId="11627" xr:uid="{9C7893CF-FCE1-43DF-8E02-D8271738890B}"/>
    <cellStyle name="Note 8 3 2" xfId="15315" xr:uid="{B23A5D23-6AC2-460A-AA96-7BCBDD441694}"/>
    <cellStyle name="Note 8 3 3" xfId="16352" xr:uid="{A4358F1C-98A8-44C3-A2DD-33E3435DCF12}"/>
    <cellStyle name="Note 8 3 4" xfId="17320" xr:uid="{3BAE5DF9-7295-4A91-9443-6EE4A66F6E67}"/>
    <cellStyle name="Note 8 3 5" xfId="21095" xr:uid="{F77AE781-8381-492B-B781-0053CBE60760}"/>
    <cellStyle name="Note 8 3 6" xfId="23298" xr:uid="{BAD4B8DC-F77C-4374-8047-CFEF7BA38E94}"/>
    <cellStyle name="Note 8 4" xfId="13214" xr:uid="{BC232BED-5FF6-4601-906A-D1108277B7F4}"/>
    <cellStyle name="Note 8 5" xfId="12865" xr:uid="{C264643A-0744-409A-9470-A76B0E20048D}"/>
    <cellStyle name="Note 8 6" xfId="13031" xr:uid="{C433C744-D887-41E9-B291-4E5F5626476D}"/>
    <cellStyle name="Note 8 7" xfId="18845" xr:uid="{4AE55EDB-A587-49A8-969C-E2726D0877D7}"/>
    <cellStyle name="Note 8 8" xfId="19048" xr:uid="{B121AD99-FDC7-4EAB-9D36-F0F696E36C3B}"/>
    <cellStyle name="Note 8 9" xfId="31094" xr:uid="{58981FCC-53E4-4109-A08B-D241D6ACD7D6}"/>
    <cellStyle name="Note 9" xfId="12407" xr:uid="{9B1B4A8A-A02F-4CB4-8894-A7F449EE9781}"/>
    <cellStyle name="Note 9 2" xfId="15875" xr:uid="{132F320E-EAA3-4B26-8FB2-1CD5226054E1}"/>
    <cellStyle name="Note 9 3" xfId="16885" xr:uid="{2BE465E4-6910-4F38-B792-44CAC1A0555C}"/>
    <cellStyle name="Note 9 4" xfId="17827" xr:uid="{5F63EB34-D3C5-4BE9-A43C-C49E69978780}"/>
    <cellStyle name="Note 9 5" xfId="21659" xr:uid="{5CBC20C7-2AC4-48E7-A76F-921E8F483816}"/>
    <cellStyle name="Note 9 6" xfId="22779" xr:uid="{4847F957-1642-4474-84FD-4F13B0E947B7}"/>
    <cellStyle name="Note 9 7" xfId="23805" xr:uid="{7F96A20B-2807-417A-8BA4-B60725106E61}"/>
    <cellStyle name="nPlode" xfId="688" xr:uid="{E8946030-FBAE-4973-AB78-603618F2D2CC}"/>
    <cellStyle name="oft Excel]_x000d__x000a_Comment=The open=/f lines load custom functions into the Paste Function list._x000d__x000a_Maximized=3_x000d__x000a_Basics=1_x000d__x000a_A" xfId="776" xr:uid="{A54E8307-6715-48AE-891F-C83DF06908EB}"/>
    <cellStyle name="oft Excel]_x000d__x000a_Comment=The open=/f lines load custom functions into the Paste Function list._x000d__x000a_Maximized=3_x000d__x000a_Basics=1_x000d__x000a_A 10" xfId="3939" xr:uid="{0D3C178C-491F-48F5-9F4E-4B2898C97098}"/>
    <cellStyle name="oft Excel]_x000d__x000a_Comment=The open=/f lines load custom functions into the Paste Function list._x000d__x000a_Maximized=3_x000d__x000a_Basics=1_x000d__x000a_A 10 2" xfId="6522" xr:uid="{ED5B26D9-BD7A-4323-96A3-4A6278E87EE4}"/>
    <cellStyle name="oft Excel]_x000d__x000a_Comment=The open=/f lines load custom functions into the Paste Function list._x000d__x000a_Maximized=3_x000d__x000a_Basics=1_x000d__x000a_A 10 2 2" xfId="11090" xr:uid="{1D806C13-92EF-4789-B2B9-BE23137D2480}"/>
    <cellStyle name="oft Excel]_x000d__x000a_Comment=The open=/f lines load custom functions into the Paste Function list._x000d__x000a_Maximized=3_x000d__x000a_Basics=1_x000d__x000a_A 10 3" xfId="8847" xr:uid="{0BD47C86-9C33-4435-A366-33E2D946ACEE}"/>
    <cellStyle name="oft Excel]_x000d__x000a_Comment=The open=/f lines load custom functions into the Paste Function list._x000d__x000a_Maximized=3_x000d__x000a_Basics=1_x000d__x000a_A 11" xfId="4132" xr:uid="{93260398-2280-4D01-ABF1-90C3D0EBEC1F}"/>
    <cellStyle name="oft Excel]_x000d__x000a_Comment=The open=/f lines load custom functions into the Paste Function list._x000d__x000a_Maximized=3_x000d__x000a_Basics=1_x000d__x000a_A 11 2" xfId="6710" xr:uid="{7D8CF112-2847-4C6A-9DE5-190672B6CABE}"/>
    <cellStyle name="oft Excel]_x000d__x000a_Comment=The open=/f lines load custom functions into the Paste Function list._x000d__x000a_Maximized=3_x000d__x000a_Basics=1_x000d__x000a_A 11 2 2" xfId="11278" xr:uid="{999ABA03-0EA3-444A-A16D-8B557F16F2E3}"/>
    <cellStyle name="oft Excel]_x000d__x000a_Comment=The open=/f lines load custom functions into the Paste Function list._x000d__x000a_Maximized=3_x000d__x000a_Basics=1_x000d__x000a_A 11 3" xfId="9035" xr:uid="{8E1A1500-E4A3-4C09-9969-F7238D93F8FF}"/>
    <cellStyle name="oft Excel]_x000d__x000a_Comment=The open=/f lines load custom functions into the Paste Function list._x000d__x000a_Maximized=3_x000d__x000a_Basics=1_x000d__x000a_A 12" xfId="4392" xr:uid="{A7133481-746F-4027-B714-12773EA5B962}"/>
    <cellStyle name="oft Excel]_x000d__x000a_Comment=The open=/f lines load custom functions into the Paste Function list._x000d__x000a_Maximized=3_x000d__x000a_Basics=1_x000d__x000a_A 12 2" xfId="9284" xr:uid="{E84AF6A8-9111-42F6-8645-1625DDA10210}"/>
    <cellStyle name="oft Excel]_x000d__x000a_Comment=The open=/f lines load custom functions into the Paste Function list._x000d__x000a_Maximized=3_x000d__x000a_Basics=1_x000d__x000a_A 13" xfId="7064" xr:uid="{3C160EF5-B040-4A6F-A67B-DA6980358E52}"/>
    <cellStyle name="oft Excel]_x000d__x000a_Comment=The open=/f lines load custom functions into the Paste Function list._x000d__x000a_Maximized=3_x000d__x000a_Basics=1_x000d__x000a_A 14" xfId="12476" xr:uid="{8E250E88-A3DA-4819-BEC9-B04015ABE9AF}"/>
    <cellStyle name="oft Excel]_x000d__x000a_Comment=The open=/f lines load custom functions into the Paste Function list._x000d__x000a_Maximized=3_x000d__x000a_Basics=1_x000d__x000a_A 15" xfId="18124" xr:uid="{99363A19-8D43-4908-884B-D1C9E5E19B2D}"/>
    <cellStyle name="oft Excel]_x000d__x000a_Comment=The open=/f lines load custom functions into the Paste Function list._x000d__x000a_Maximized=3_x000d__x000a_Basics=1_x000d__x000a_A 15 2" xfId="21943" xr:uid="{77A83C24-FC3C-4551-B34E-C9D9A9B3B2A4}"/>
    <cellStyle name="oft Excel]_x000d__x000a_Comment=The open=/f lines load custom functions into the Paste Function list._x000d__x000a_Maximized=3_x000d__x000a_Basics=1_x000d__x000a_A 16" xfId="24101" xr:uid="{CBED29FC-AB9A-4096-A9D4-CC02CF14BCAB}"/>
    <cellStyle name="oft Excel]_x000d__x000a_Comment=The open=/f lines load custom functions into the Paste Function list._x000d__x000a_Maximized=3_x000d__x000a_Basics=1_x000d__x000a_A 17" xfId="24807" xr:uid="{CABC5C8D-5389-479C-B5A1-49CDD285917A}"/>
    <cellStyle name="oft Excel]_x000d__x000a_Comment=The open=/f lines load custom functions into the Paste Function list._x000d__x000a_Maximized=3_x000d__x000a_Basics=1_x000d__x000a_A 18" xfId="25051" xr:uid="{9D9206E8-5261-465F-9BB7-0F8310E589F7}"/>
    <cellStyle name="oft Excel]_x000d__x000a_Comment=The open=/f lines load custom functions into the Paste Function list._x000d__x000a_Maximized=3_x000d__x000a_Basics=1_x000d__x000a_A 19" xfId="25302" xr:uid="{B6E7504B-EA5D-4A71-80DE-2AAD81552153}"/>
    <cellStyle name="oft Excel]_x000d__x000a_Comment=The open=/f lines load custom functions into the Paste Function list._x000d__x000a_Maximized=3_x000d__x000a_Basics=1_x000d__x000a_A 2" xfId="1690" xr:uid="{DF97C310-340E-47AA-84F2-B018DCB06E6B}"/>
    <cellStyle name="oft Excel]_x000d__x000a_Comment=The open=/f lines load custom functions into the Paste Function list._x000d__x000a_Maximized=3_x000d__x000a_Basics=1_x000d__x000a_A 2 2" xfId="4610" xr:uid="{38EDEF83-B73F-43C1-86C1-54059ED31D64}"/>
    <cellStyle name="oft Excel]_x000d__x000a_Comment=The open=/f lines load custom functions into the Paste Function list._x000d__x000a_Maximized=3_x000d__x000a_Basics=1_x000d__x000a_A 2 2 2" xfId="9465" xr:uid="{2B563260-A5CE-4E86-AACD-3724E61DBF16}"/>
    <cellStyle name="oft Excel]_x000d__x000a_Comment=The open=/f lines load custom functions into the Paste Function list._x000d__x000a_Maximized=3_x000d__x000a_Basics=1_x000d__x000a_A 2 3" xfId="7241" xr:uid="{28A29E30-725A-49B6-9C62-203CAA3C6AA5}"/>
    <cellStyle name="oft Excel]_x000d__x000a_Comment=The open=/f lines load custom functions into the Paste Function list._x000d__x000a_Maximized=3_x000d__x000a_Basics=1_x000d__x000a_A 2 4" xfId="27404" xr:uid="{0C891046-BE35-4722-937D-FEC5BA8454BE}"/>
    <cellStyle name="oft Excel]_x000d__x000a_Comment=The open=/f lines load custom functions into the Paste Function list._x000d__x000a_Maximized=3_x000d__x000a_Basics=1_x000d__x000a_A 2 5" xfId="30953" xr:uid="{ABFFA271-2BA9-431E-A302-0ECB934B52A4}"/>
    <cellStyle name="oft Excel]_x000d__x000a_Comment=The open=/f lines load custom functions into the Paste Function list._x000d__x000a_Maximized=3_x000d__x000a_Basics=1_x000d__x000a_A 20" xfId="25607" xr:uid="{69378CF1-D3BB-471E-B459-F2F671E14623}"/>
    <cellStyle name="oft Excel]_x000d__x000a_Comment=The open=/f lines load custom functions into the Paste Function list._x000d__x000a_Maximized=3_x000d__x000a_Basics=1_x000d__x000a_A 21" xfId="25878" xr:uid="{9607C7B6-85F6-4C18-B2B9-28C799BB59B7}"/>
    <cellStyle name="oft Excel]_x000d__x000a_Comment=The open=/f lines load custom functions into the Paste Function list._x000d__x000a_Maximized=3_x000d__x000a_Basics=1_x000d__x000a_A 22" xfId="26141" xr:uid="{37F68F4E-40B6-4092-A8C6-526B7D7756A0}"/>
    <cellStyle name="oft Excel]_x000d__x000a_Comment=The open=/f lines load custom functions into the Paste Function list._x000d__x000a_Maximized=3_x000d__x000a_Basics=1_x000d__x000a_A 23" xfId="26388" xr:uid="{FD7BD458-4BF3-418E-81FF-DCA99F07FFEC}"/>
    <cellStyle name="oft Excel]_x000d__x000a_Comment=The open=/f lines load custom functions into the Paste Function list._x000d__x000a_Maximized=3_x000d__x000a_Basics=1_x000d__x000a_A 24" xfId="26578" xr:uid="{9FD4A464-667B-43F5-AB3E-A7012B7EC512}"/>
    <cellStyle name="oft Excel]_x000d__x000a_Comment=The open=/f lines load custom functions into the Paste Function list._x000d__x000a_Maximized=3_x000d__x000a_Basics=1_x000d__x000a_A 25" xfId="26827" xr:uid="{23A810F4-C028-4395-B0FB-79B019A6A490}"/>
    <cellStyle name="oft Excel]_x000d__x000a_Comment=The open=/f lines load custom functions into the Paste Function list._x000d__x000a_Maximized=3_x000d__x000a_Basics=1_x000d__x000a_A 26" xfId="28138" xr:uid="{A9FC5A1D-7412-4E1D-BB1B-BD9E74A8BC25}"/>
    <cellStyle name="oft Excel]_x000d__x000a_Comment=The open=/f lines load custom functions into the Paste Function list._x000d__x000a_Maximized=3_x000d__x000a_Basics=1_x000d__x000a_A 27" xfId="28402" xr:uid="{BEEAE087-DD27-45E9-8BE0-2ADE0A037F6E}"/>
    <cellStyle name="oft Excel]_x000d__x000a_Comment=The open=/f lines load custom functions into the Paste Function list._x000d__x000a_Maximized=3_x000d__x000a_Basics=1_x000d__x000a_A 28" xfId="28710" xr:uid="{5A30ACE7-62F5-47E2-92CC-77D11E3F5B98}"/>
    <cellStyle name="oft Excel]_x000d__x000a_Comment=The open=/f lines load custom functions into the Paste Function list._x000d__x000a_Maximized=3_x000d__x000a_Basics=1_x000d__x000a_A 29" xfId="28972" xr:uid="{5CE100FA-35B3-4608-9E9D-71AF92B087C6}"/>
    <cellStyle name="oft Excel]_x000d__x000a_Comment=The open=/f lines load custom functions into the Paste Function list._x000d__x000a_Maximized=3_x000d__x000a_Basics=1_x000d__x000a_A 3" xfId="1917" xr:uid="{3C61B291-A2C6-4730-80E9-C85F5958C580}"/>
    <cellStyle name="oft Excel]_x000d__x000a_Comment=The open=/f lines load custom functions into the Paste Function list._x000d__x000a_Maximized=3_x000d__x000a_Basics=1_x000d__x000a_A 3 2" xfId="4819" xr:uid="{76ED48D8-5646-4ADC-86F0-BB32935B53B3}"/>
    <cellStyle name="oft Excel]_x000d__x000a_Comment=The open=/f lines load custom functions into the Paste Function list._x000d__x000a_Maximized=3_x000d__x000a_Basics=1_x000d__x000a_A 3 2 2" xfId="9644" xr:uid="{9A057663-9F39-4D08-A558-D9E6CB794389}"/>
    <cellStyle name="oft Excel]_x000d__x000a_Comment=The open=/f lines load custom functions into the Paste Function list._x000d__x000a_Maximized=3_x000d__x000a_Basics=1_x000d__x000a_A 3 3" xfId="7418" xr:uid="{CC62BC7B-12FD-4181-A134-6D16FAF1DB47}"/>
    <cellStyle name="oft Excel]_x000d__x000a_Comment=The open=/f lines load custom functions into the Paste Function list._x000d__x000a_Maximized=3_x000d__x000a_Basics=1_x000d__x000a_A 3 4" xfId="33038" xr:uid="{3F1DCB82-3E38-4ACA-B2AA-96B852004C74}"/>
    <cellStyle name="oft Excel]_x000d__x000a_Comment=The open=/f lines load custom functions into the Paste Function list._x000d__x000a_Maximized=3_x000d__x000a_Basics=1_x000d__x000a_A 30" xfId="29186" xr:uid="{9CD97F43-1FF9-4649-B56F-9BF019E686BF}"/>
    <cellStyle name="oft Excel]_x000d__x000a_Comment=The open=/f lines load custom functions into the Paste Function list._x000d__x000a_Maximized=3_x000d__x000a_Basics=1_x000d__x000a_A 31" xfId="29376" xr:uid="{92BC4E1B-BD70-4733-A024-FC0F223EF8DE}"/>
    <cellStyle name="oft Excel]_x000d__x000a_Comment=The open=/f lines load custom functions into the Paste Function list._x000d__x000a_Maximized=3_x000d__x000a_Basics=1_x000d__x000a_A 32" xfId="29645" xr:uid="{B4DF9BBB-77F9-4C0F-8412-3B2418E79BDC}"/>
    <cellStyle name="oft Excel]_x000d__x000a_Comment=The open=/f lines load custom functions into the Paste Function list._x000d__x000a_Maximized=3_x000d__x000a_Basics=1_x000d__x000a_A 33" xfId="29853" xr:uid="{2D851B65-54A8-4F9A-B0B0-C0825B59601B}"/>
    <cellStyle name="oft Excel]_x000d__x000a_Comment=The open=/f lines load custom functions into the Paste Function list._x000d__x000a_Maximized=3_x000d__x000a_Basics=1_x000d__x000a_A 34" xfId="34151" xr:uid="{F8A9AFAC-6BD9-4449-B4A0-8ED9BB189614}"/>
    <cellStyle name="oft Excel]_x000d__x000a_Comment=The open=/f lines load custom functions into the Paste Function list._x000d__x000a_Maximized=3_x000d__x000a_Basics=1_x000d__x000a_A 35" xfId="34478" xr:uid="{7D384DDA-D7E3-4508-ABE5-228E0A6A78FE}"/>
    <cellStyle name="oft Excel]_x000d__x000a_Comment=The open=/f lines load custom functions into the Paste Function list._x000d__x000a_Maximized=3_x000d__x000a_Basics=1_x000d__x000a_A 36" xfId="34746" xr:uid="{68719858-4B27-4625-A050-8AA712D82E99}"/>
    <cellStyle name="oft Excel]_x000d__x000a_Comment=The open=/f lines load custom functions into the Paste Function list._x000d__x000a_Maximized=3_x000d__x000a_Basics=1_x000d__x000a_A 37" xfId="34922" xr:uid="{FE758434-EA81-4A55-BB4C-F34CEFD87904}"/>
    <cellStyle name="oft Excel]_x000d__x000a_Comment=The open=/f lines load custom functions into the Paste Function list._x000d__x000a_Maximized=3_x000d__x000a_Basics=1_x000d__x000a_A 38" xfId="35074" xr:uid="{3B48A56F-F933-40DE-9AF4-208DB6E59918}"/>
    <cellStyle name="oft Excel]_x000d__x000a_Comment=The open=/f lines load custom functions into the Paste Function list._x000d__x000a_Maximized=3_x000d__x000a_Basics=1_x000d__x000a_A 39" xfId="35228" xr:uid="{D647ED78-55DF-49AD-BED8-96AA0D342975}"/>
    <cellStyle name="oft Excel]_x000d__x000a_Comment=The open=/f lines load custom functions into the Paste Function list._x000d__x000a_Maximized=3_x000d__x000a_Basics=1_x000d__x000a_A 4" xfId="2148" xr:uid="{5EF8F3BF-FF46-415D-944B-6A47F69C789B}"/>
    <cellStyle name="oft Excel]_x000d__x000a_Comment=The open=/f lines load custom functions into the Paste Function list._x000d__x000a_Maximized=3_x000d__x000a_Basics=1_x000d__x000a_A 4 2" xfId="5025" xr:uid="{93F6658D-C7A2-49C5-AAF5-CD645279E32E}"/>
    <cellStyle name="oft Excel]_x000d__x000a_Comment=The open=/f lines load custom functions into the Paste Function list._x000d__x000a_Maximized=3_x000d__x000a_Basics=1_x000d__x000a_A 4 2 2" xfId="9822" xr:uid="{2FF5C104-887A-4DC5-AD6E-AB9C82400C93}"/>
    <cellStyle name="oft Excel]_x000d__x000a_Comment=The open=/f lines load custom functions into the Paste Function list._x000d__x000a_Maximized=3_x000d__x000a_Basics=1_x000d__x000a_A 4 3" xfId="7595" xr:uid="{0CA524FF-6C64-4E01-8482-94B6885AA611}"/>
    <cellStyle name="oft Excel]_x000d__x000a_Comment=The open=/f lines load custom functions into the Paste Function list._x000d__x000a_Maximized=3_x000d__x000a_Basics=1_x000d__x000a_A 4 4" xfId="33375" xr:uid="{B72692E4-53C7-4688-B0B0-51A8ACDE2BE0}"/>
    <cellStyle name="oft Excel]_x000d__x000a_Comment=The open=/f lines load custom functions into the Paste Function list._x000d__x000a_Maximized=3_x000d__x000a_Basics=1_x000d__x000a_A 40" xfId="35469" xr:uid="{C47E2885-2A92-4BE4-9447-560D2EDC9EDE}"/>
    <cellStyle name="oft Excel]_x000d__x000a_Comment=The open=/f lines load custom functions into the Paste Function list._x000d__x000a_Maximized=3_x000d__x000a_Basics=1_x000d__x000a_A 5" xfId="2397" xr:uid="{96E45E7E-658D-4FE3-922F-7E9665A30153}"/>
    <cellStyle name="oft Excel]_x000d__x000a_Comment=The open=/f lines load custom functions into the Paste Function list._x000d__x000a_Maximized=3_x000d__x000a_Basics=1_x000d__x000a_A 5 2" xfId="5241" xr:uid="{E9D0E15E-C1D4-4D7B-9D43-59F9176A0CD1}"/>
    <cellStyle name="oft Excel]_x000d__x000a_Comment=The open=/f lines load custom functions into the Paste Function list._x000d__x000a_Maximized=3_x000d__x000a_Basics=1_x000d__x000a_A 5 2 2" xfId="10001" xr:uid="{DA69CD40-E5F8-4731-B88E-223B64040DFC}"/>
    <cellStyle name="oft Excel]_x000d__x000a_Comment=The open=/f lines load custom functions into the Paste Function list._x000d__x000a_Maximized=3_x000d__x000a_Basics=1_x000d__x000a_A 5 3" xfId="7772" xr:uid="{CD4262A1-ACE2-4B06-BCEA-E2373A5CA593}"/>
    <cellStyle name="oft Excel]_x000d__x000a_Comment=The open=/f lines load custom functions into the Paste Function list._x000d__x000a_Maximized=3_x000d__x000a_Basics=1_x000d__x000a_A 5 4" xfId="33618" xr:uid="{BF52CCA1-31DA-4FF1-A0E3-92F36863369F}"/>
    <cellStyle name="oft Excel]_x000d__x000a_Comment=The open=/f lines load custom functions into the Paste Function list._x000d__x000a_Maximized=3_x000d__x000a_Basics=1_x000d__x000a_A 6" xfId="2649" xr:uid="{DC7AA26D-4B44-40D3-BFEE-42FF84E86272}"/>
    <cellStyle name="oft Excel]_x000d__x000a_Comment=The open=/f lines load custom functions into the Paste Function list._x000d__x000a_Maximized=3_x000d__x000a_Basics=1_x000d__x000a_A 6 2" xfId="5461" xr:uid="{C4B5D2F4-1925-407B-B1F6-697F41BA63ED}"/>
    <cellStyle name="oft Excel]_x000d__x000a_Comment=The open=/f lines load custom functions into the Paste Function list._x000d__x000a_Maximized=3_x000d__x000a_Basics=1_x000d__x000a_A 6 2 2" xfId="10186" xr:uid="{9821C246-CD3D-4475-9F7A-1687ECDC093B}"/>
    <cellStyle name="oft Excel]_x000d__x000a_Comment=The open=/f lines load custom functions into the Paste Function list._x000d__x000a_Maximized=3_x000d__x000a_Basics=1_x000d__x000a_A 6 3" xfId="7954" xr:uid="{54E27CCF-1518-40AD-ACCC-55C92062B02B}"/>
    <cellStyle name="oft Excel]_x000d__x000a_Comment=The open=/f lines load custom functions into the Paste Function list._x000d__x000a_Maximized=3_x000d__x000a_Basics=1_x000d__x000a_A 6 4" xfId="33891" xr:uid="{B0B8D1C9-8B5C-409D-880C-A3343938299C}"/>
    <cellStyle name="oft Excel]_x000d__x000a_Comment=The open=/f lines load custom functions into the Paste Function list._x000d__x000a_Maximized=3_x000d__x000a_Basics=1_x000d__x000a_A 7" xfId="2908" xr:uid="{7B79FA4C-4A83-46B4-AE3D-43200A7E6CE5}"/>
    <cellStyle name="oft Excel]_x000d__x000a_Comment=The open=/f lines load custom functions into the Paste Function list._x000d__x000a_Maximized=3_x000d__x000a_Basics=1_x000d__x000a_A 7 2" xfId="5682" xr:uid="{F8947729-E5C0-48A2-A04F-04B2D0CC3F2A}"/>
    <cellStyle name="oft Excel]_x000d__x000a_Comment=The open=/f lines load custom functions into the Paste Function list._x000d__x000a_Maximized=3_x000d__x000a_Basics=1_x000d__x000a_A 7 2 2" xfId="10364" xr:uid="{2B0FE952-3CFB-4E4E-8DA7-17E545373D84}"/>
    <cellStyle name="oft Excel]_x000d__x000a_Comment=The open=/f lines load custom functions into the Paste Function list._x000d__x000a_Maximized=3_x000d__x000a_Basics=1_x000d__x000a_A 7 3" xfId="8131" xr:uid="{6D07CBAA-6BC2-461D-93C8-27086624CF47}"/>
    <cellStyle name="oft Excel]_x000d__x000a_Comment=The open=/f lines load custom functions into the Paste Function list._x000d__x000a_Maximized=3_x000d__x000a_Basics=1_x000d__x000a_A 8" xfId="3213" xr:uid="{CB2BA251-A787-49C8-A3CB-271BF42F7E11}"/>
    <cellStyle name="oft Excel]_x000d__x000a_Comment=The open=/f lines load custom functions into the Paste Function list._x000d__x000a_Maximized=3_x000d__x000a_Basics=1_x000d__x000a_A 8 2" xfId="5930" xr:uid="{EBDDC11D-E8A5-4297-9AF5-CCE2C11767F7}"/>
    <cellStyle name="oft Excel]_x000d__x000a_Comment=The open=/f lines load custom functions into the Paste Function list._x000d__x000a_Maximized=3_x000d__x000a_Basics=1_x000d__x000a_A 8 2 2" xfId="10546" xr:uid="{573CA55E-088B-405F-8188-171A635213AE}"/>
    <cellStyle name="oft Excel]_x000d__x000a_Comment=The open=/f lines load custom functions into the Paste Function list._x000d__x000a_Maximized=3_x000d__x000a_Basics=1_x000d__x000a_A 8 3" xfId="8308" xr:uid="{73143720-451D-4D73-BDCB-13BB0D555178}"/>
    <cellStyle name="oft Excel]_x000d__x000a_Comment=The open=/f lines load custom functions into the Paste Function list._x000d__x000a_Maximized=3_x000d__x000a_Basics=1_x000d__x000a_A 9" xfId="3478" xr:uid="{958EECAC-B46B-46A7-B6BA-ADA8D88D23B1}"/>
    <cellStyle name="oft Excel]_x000d__x000a_Comment=The open=/f lines load custom functions into the Paste Function list._x000d__x000a_Maximized=3_x000d__x000a_Basics=1_x000d__x000a_A 9 2" xfId="6148" xr:uid="{1470425B-F41D-42C2-902F-FD2C89E70B3C}"/>
    <cellStyle name="oft Excel]_x000d__x000a_Comment=The open=/f lines load custom functions into the Paste Function list._x000d__x000a_Maximized=3_x000d__x000a_Basics=1_x000d__x000a_A 9 2 2" xfId="10727" xr:uid="{29AB7C17-109A-4FB2-99ED-F26DD1C5F8B7}"/>
    <cellStyle name="oft Excel]_x000d__x000a_Comment=The open=/f lines load custom functions into the Paste Function list._x000d__x000a_Maximized=3_x000d__x000a_Basics=1_x000d__x000a_A 9 3" xfId="8485" xr:uid="{FC1FB196-F55A-4358-B7BF-01CEF36ED7FF}"/>
    <cellStyle name="Output 10" xfId="12644" xr:uid="{284C769A-345A-4C33-B819-85CE7C73D722}"/>
    <cellStyle name="Output 10 2" xfId="15985" xr:uid="{EA58995A-F556-4996-836B-655AA15283D8}"/>
    <cellStyle name="Output 10 3" xfId="16965" xr:uid="{CBE8CCB7-52EC-4505-B118-9990708390DA}"/>
    <cellStyle name="Output 10 4" xfId="17898" xr:uid="{B0FFE776-57CD-49B6-B8A3-71D5BC44D7BE}"/>
    <cellStyle name="Output 10 5" xfId="21761" xr:uid="{16758458-83E1-4C15-A739-46CA3B870DB9}"/>
    <cellStyle name="Output 10 6" xfId="22872" xr:uid="{33FC8CB0-F3D2-4825-8912-0B71F7B15B55}"/>
    <cellStyle name="Output 10 7" xfId="23876" xr:uid="{64D06D73-10D7-49AF-843E-D29018929AC5}"/>
    <cellStyle name="Output 11" xfId="12688" xr:uid="{2551ED80-940D-45CD-9A57-7B8D0577C8FB}"/>
    <cellStyle name="Output 11 2" xfId="16024" xr:uid="{DCF243C3-A657-4C37-8D7F-150CC8B87A15}"/>
    <cellStyle name="Output 11 3" xfId="17004" xr:uid="{1F64834E-B990-4B0E-B933-BA37FF8AB701}"/>
    <cellStyle name="Output 11 4" xfId="17937" xr:uid="{F297CEDD-DAE1-4D98-80D4-667D2E460FF6}"/>
    <cellStyle name="Output 11 5" xfId="21801" xr:uid="{19207DC8-0C34-4B46-BE40-CA1D9E839431}"/>
    <cellStyle name="Output 11 6" xfId="22912" xr:uid="{4E006147-77F0-450D-A866-732FA291A1AD}"/>
    <cellStyle name="Output 11 7" xfId="23915" xr:uid="{836EABF3-76E2-4BB7-BE23-88C8B71AF280}"/>
    <cellStyle name="Output 12" xfId="18068" xr:uid="{73DF1DFC-D2D6-462F-AF9A-F7679BACCD34}"/>
    <cellStyle name="Output 12 2" xfId="21910" xr:uid="{BF8EF638-03F1-4A62-826F-EC13F2874B97}"/>
    <cellStyle name="Output 12 3" xfId="22969" xr:uid="{28D0D904-E4D9-47D6-9694-C5F00BEC5F09}"/>
    <cellStyle name="Output 12 4" xfId="23956" xr:uid="{6AEB561B-DA3F-4582-9708-E83874A6BDA8}"/>
    <cellStyle name="Output 13" xfId="24112" xr:uid="{4ADED32F-4A76-4390-9898-95B84089AB2E}"/>
    <cellStyle name="Output 14" xfId="24567" xr:uid="{F3C80BFE-16B4-4B64-A7D0-9A0B9A2BD4D8}"/>
    <cellStyle name="Output 15" xfId="24815" xr:uid="{D9428B86-582D-47FF-8EDF-24F9FA41DBE8}"/>
    <cellStyle name="Output 16" xfId="24906" xr:uid="{F8A079E7-18D7-44B5-92D4-AB232C28AD79}"/>
    <cellStyle name="Output 17" xfId="24751" xr:uid="{2AA08895-05E9-43B7-A40E-02B1E6B5853F}"/>
    <cellStyle name="Output 18" xfId="24855" xr:uid="{A1676ECA-057A-4F9C-99C9-4C41D2482DDE}"/>
    <cellStyle name="Output 19" xfId="25117" xr:uid="{7EA5D66A-049D-461E-B3D7-EEA6D4658B87}"/>
    <cellStyle name="Output 2" xfId="557" xr:uid="{F5FF4C30-81C7-482C-90F5-B88DB99641D3}"/>
    <cellStyle name="Output 2 10" xfId="12697" xr:uid="{DDB29646-C24E-4805-BBB7-1689B2AB052D}"/>
    <cellStyle name="Output 2 10 2" xfId="16032" xr:uid="{7A95B00A-9B2E-45C9-9EC1-1B4DF2D31109}"/>
    <cellStyle name="Output 2 10 3" xfId="17012" xr:uid="{51DBC5FE-D775-42F4-8897-C368EE96A713}"/>
    <cellStyle name="Output 2 10 4" xfId="17945" xr:uid="{46A94C4A-D4AA-4768-AAFA-2FFCDB41A9EE}"/>
    <cellStyle name="Output 2 10 5" xfId="21809" xr:uid="{266D1CB7-889C-4FC8-82E1-6A6AA114DA21}"/>
    <cellStyle name="Output 2 10 6" xfId="22921" xr:uid="{CC4AC9D5-0C95-4E06-87A4-94007774CE29}"/>
    <cellStyle name="Output 2 10 7" xfId="23923" xr:uid="{00737CE0-AB37-4E79-BEA3-447DC58391CB}"/>
    <cellStyle name="Output 2 10 8" xfId="27196" xr:uid="{AD1A9BD3-603D-46B8-809C-F46447078AD7}"/>
    <cellStyle name="Output 2 11" xfId="12814" xr:uid="{698121CD-5288-47EB-8DB2-2B5CB2DEBA02}"/>
    <cellStyle name="Output 2 11 2" xfId="18069" xr:uid="{E11BCECC-8323-4B44-8DC7-D5576CED9C28}"/>
    <cellStyle name="Output 2 11 3" xfId="21911" xr:uid="{EA24F9D7-585A-49F5-8388-22C90B343155}"/>
    <cellStyle name="Output 2 11 4" xfId="22970" xr:uid="{730D887D-9DD5-4A95-9FBD-26CE0D389397}"/>
    <cellStyle name="Output 2 11 5" xfId="23957" xr:uid="{7C213B9C-2747-42E4-B6A2-C1FD5C5E084D}"/>
    <cellStyle name="Output 2 11 6" xfId="27142" xr:uid="{ECF0584F-AF42-42BF-98ED-BB9B7910E9DA}"/>
    <cellStyle name="Output 2 12" xfId="15009" xr:uid="{2B716BAA-8F65-4680-8683-36987BBEC5EB}"/>
    <cellStyle name="Output 2 12 2" xfId="27214" xr:uid="{B69BD1ED-E4F7-41DC-8FE3-58DCD0D01244}"/>
    <cellStyle name="Output 2 13" xfId="18317" xr:uid="{BEBF10CF-8FCC-4122-9DF0-91B348275D5E}"/>
    <cellStyle name="Output 2 13 2" xfId="27145" xr:uid="{3E87DC1C-AF39-4277-B5C0-63361B220CB4}"/>
    <cellStyle name="Output 2 14" xfId="20131" xr:uid="{CD454069-34B5-4311-B90A-ADBB38D39CC9}"/>
    <cellStyle name="Output 2 14 2" xfId="27611" xr:uid="{01B95E80-6F82-402D-8D35-609E8293B992}"/>
    <cellStyle name="Output 2 15" xfId="24114" xr:uid="{71C94B9C-1DAF-4CAD-9C1A-7E2FC024D18E}"/>
    <cellStyle name="Output 2 15 2" xfId="27146" xr:uid="{ACB472D3-3479-4B6D-B49A-38414ED88350}"/>
    <cellStyle name="Output 2 16" xfId="24568" xr:uid="{3D9C302C-69EF-447B-97AB-2E02DDD8E5F0}"/>
    <cellStyle name="Output 2 16 2" xfId="27436" xr:uid="{378E4EB7-D89D-4C19-A18E-F460CCF85921}"/>
    <cellStyle name="Output 2 17" xfId="24632" xr:uid="{A5443224-C7A8-48DD-BD90-99F43BDF2729}"/>
    <cellStyle name="Output 2 17 2" xfId="27800" xr:uid="{1D36E5FA-C1A3-4551-A11D-1E9121F99EE5}"/>
    <cellStyle name="Output 2 18" xfId="24907" xr:uid="{FF3CB503-8EA5-4F75-9935-BEC4D9A25937}"/>
    <cellStyle name="Output 2 18 2" xfId="27681" xr:uid="{964B57E8-3D12-4EB1-BEE7-504AFDCB5F55}"/>
    <cellStyle name="Output 2 19" xfId="24832" xr:uid="{8E54B209-0F62-4BA0-890D-F040231B9EC9}"/>
    <cellStyle name="Output 2 19 2" xfId="27537" xr:uid="{3259839C-6B4B-4036-AD24-23E5540FB296}"/>
    <cellStyle name="Output 2 2" xfId="895" xr:uid="{2D51C696-D372-482C-B80A-A662A448C5DC}"/>
    <cellStyle name="Output 2 2 10" xfId="12870" xr:uid="{830FF21C-E5C9-4807-80FB-C1C10960F5BE}"/>
    <cellStyle name="Output 2 2 10 2" xfId="18180" xr:uid="{3E4BB385-21BC-4A11-BD17-67C033DC68F4}"/>
    <cellStyle name="Output 2 2 10 3" xfId="21969" xr:uid="{BA22306A-7819-4804-A74F-2F614D78434E}"/>
    <cellStyle name="Output 2 2 10 4" xfId="23001" xr:uid="{E5ACC068-A696-481B-ACE3-5A3F29309A1E}"/>
    <cellStyle name="Output 2 2 10 5" xfId="23979" xr:uid="{2FADC548-F3BF-4EF8-AE0A-1380EA1F3632}"/>
    <cellStyle name="Output 2 2 10 6" xfId="27610" xr:uid="{C0C93B17-8661-4C4B-AD65-6538EFC812B9}"/>
    <cellStyle name="Output 2 2 11" xfId="12807" xr:uid="{32C60FDA-FA3E-48E7-AB3A-C45996720E42}"/>
    <cellStyle name="Output 2 2 11 2" xfId="27219" xr:uid="{B8A4434A-9F76-49C8-B026-BCEEF634FC36}"/>
    <cellStyle name="Output 2 2 12" xfId="18365" xr:uid="{0E2921D4-7A4A-4991-B773-E919B2D9EAB2}"/>
    <cellStyle name="Output 2 2 12 2" xfId="27003" xr:uid="{B3C09A3D-7032-4BCD-A3C3-F36F29ADEB0A}"/>
    <cellStyle name="Output 2 2 13" xfId="19814" xr:uid="{171CFDB8-B956-44A8-A54E-AEA2FC05C165}"/>
    <cellStyle name="Output 2 2 13 2" xfId="27238" xr:uid="{6D1F08CB-C6C2-418C-9769-FDC6003D153F}"/>
    <cellStyle name="Output 2 2 14" xfId="24117" xr:uid="{D672C6A7-D32C-432B-8F21-5685B0F287CB}"/>
    <cellStyle name="Output 2 2 14 2" xfId="27246" xr:uid="{C05F4460-3D46-451A-80D9-868AACEB9974}"/>
    <cellStyle name="Output 2 2 15" xfId="24889" xr:uid="{E1F379D3-2518-47C1-AD20-C2FA06F1863F}"/>
    <cellStyle name="Output 2 2 15 2" xfId="27193" xr:uid="{BD851F82-CFC5-4DB8-8FC2-D19C438DE75C}"/>
    <cellStyle name="Output 2 2 16" xfId="24769" xr:uid="{B74E4D11-9890-49B8-B17B-214C30A11AAF}"/>
    <cellStyle name="Output 2 2 16 2" xfId="27666" xr:uid="{7E95DC87-CE92-422F-A1F7-C6CA3FC73514}"/>
    <cellStyle name="Output 2 2 17" xfId="24627" xr:uid="{F25F2BE7-BF00-41A0-B8F7-3DC6D5136608}"/>
    <cellStyle name="Output 2 2 17 2" xfId="27037" xr:uid="{FEC7CCD4-5230-46F2-9BC1-910127A56536}"/>
    <cellStyle name="Output 2 2 18" xfId="24895" xr:uid="{AC9ADCE1-6C98-48D8-95F5-220ACFB4CCAA}"/>
    <cellStyle name="Output 2 2 18 2" xfId="27830" xr:uid="{9B637D69-078E-494A-BE3A-90C4ABB8D691}"/>
    <cellStyle name="Output 2 2 19" xfId="25391" xr:uid="{9DDAFE2D-1007-4D6F-8F14-6A8DD24229B8}"/>
    <cellStyle name="Output 2 2 19 2" xfId="27804" xr:uid="{AFF3A075-8B6C-4AC8-ACB9-3118EB42776B}"/>
    <cellStyle name="Output 2 2 2" xfId="3314" xr:uid="{90958B75-23E0-4CF8-B877-56C7AC43E80E}"/>
    <cellStyle name="Output 2 2 2 10" xfId="20152" xr:uid="{F4864B32-FD02-4205-9DBD-7B9B43950627}"/>
    <cellStyle name="Output 2 2 2 11" xfId="26899" xr:uid="{DA1DA9B6-C8FB-42F6-AD34-5D83AD080946}"/>
    <cellStyle name="Output 2 2 2 12" xfId="30973" xr:uid="{3A9EB2A7-9CB8-459C-8BDE-9B4D92840EC4}"/>
    <cellStyle name="Output 2 2 2 13" xfId="34034" xr:uid="{9010EBE6-F2D7-4FBE-B118-10265C550D5C}"/>
    <cellStyle name="Output 2 2 2 14" xfId="34231" xr:uid="{897D93B7-7937-4AE6-8077-08FD3891C435}"/>
    <cellStyle name="Output 2 2 2 2" xfId="6005" xr:uid="{9B1BECC1-22E2-4C0B-9BB5-FC14FB0888B6}"/>
    <cellStyle name="Output 2 2 2 2 2" xfId="11928" xr:uid="{DFEC1D80-56E0-48BF-AB58-2A8B39515660}"/>
    <cellStyle name="Output 2 2 2 2 2 2" xfId="15615" xr:uid="{F51CF24D-3A60-448B-B034-9D142573B040}"/>
    <cellStyle name="Output 2 2 2 2 2 3" xfId="16650" xr:uid="{D3F9EFA3-9585-4408-A448-1278B54F2F77}"/>
    <cellStyle name="Output 2 2 2 2 2 4" xfId="17620" xr:uid="{31ADC7D3-6F9E-4A8B-8DEF-9FA7CBB8D2C7}"/>
    <cellStyle name="Output 2 2 2 2 2 5" xfId="21393" xr:uid="{82F3123A-14FC-4308-8F55-7E2169C5FD3C}"/>
    <cellStyle name="Output 2 2 2 2 2 6" xfId="22564" xr:uid="{16689A76-5624-4772-8771-12904AA9DB2C}"/>
    <cellStyle name="Output 2 2 2 2 2 7" xfId="23598" xr:uid="{9B1536E3-6D3B-45E7-89DC-C4C7E46A6B87}"/>
    <cellStyle name="Output 2 2 2 2 3" xfId="11744" xr:uid="{2AB03BD2-CA20-4ED4-B3AD-E1AB3913D5C6}"/>
    <cellStyle name="Output 2 2 2 2 3 2" xfId="15431" xr:uid="{4B7F2809-B8BB-498A-BC64-FD113C3CBE67}"/>
    <cellStyle name="Output 2 2 2 2 3 3" xfId="16468" xr:uid="{670345AC-B1A3-4D1E-8A3C-31E1076F9D02}"/>
    <cellStyle name="Output 2 2 2 2 3 4" xfId="17436" xr:uid="{80663DF0-6891-47E8-8365-2DC4FA164E80}"/>
    <cellStyle name="Output 2 2 2 2 3 5" xfId="21211" xr:uid="{67109A88-52A8-4290-949B-0A57CE7211A7}"/>
    <cellStyle name="Output 2 2 2 2 3 6" xfId="22391" xr:uid="{73C85BA2-A824-46D3-A6B9-7E564F5747CA}"/>
    <cellStyle name="Output 2 2 2 2 3 7" xfId="23414" xr:uid="{C4C078B6-7BFF-4878-A763-6A2226513D91}"/>
    <cellStyle name="Output 2 2 2 2 4" xfId="13956" xr:uid="{026564AE-B1A2-4391-B373-E41844FD3ABF}"/>
    <cellStyle name="Output 2 2 2 2 5" xfId="14044" xr:uid="{B8E96E5A-BCB0-4001-BA7A-2F004A4AAB78}"/>
    <cellStyle name="Output 2 2 2 2 6" xfId="12741" xr:uid="{B0C73660-8B3F-4914-B154-EE419BA52FB8}"/>
    <cellStyle name="Output 2 2 2 2 7" xfId="19748" xr:uid="{840BE9EF-317C-4EB2-8897-6A5133DDFA96}"/>
    <cellStyle name="Output 2 2 2 2 8" xfId="20275" xr:uid="{BF3ED337-C78F-488E-97D0-B7112DC5F419}"/>
    <cellStyle name="Output 2 2 2 2 9" xfId="20658" xr:uid="{40C0E4DC-0C78-422C-947E-9990D467A568}"/>
    <cellStyle name="Output 2 2 2 3" xfId="6901" xr:uid="{756891BD-FFD9-4307-9A21-0298C107737A}"/>
    <cellStyle name="Output 2 2 2 3 2" xfId="12091" xr:uid="{450960E3-CDD9-47CA-BA56-6176396BADD4}"/>
    <cellStyle name="Output 2 2 2 3 2 2" xfId="15778" xr:uid="{59BECBA3-CE4E-4C87-8076-C79F8BA0347A}"/>
    <cellStyle name="Output 2 2 2 3 2 3" xfId="16812" xr:uid="{49C19853-547E-4C55-9839-820626771778}"/>
    <cellStyle name="Output 2 2 2 3 2 4" xfId="17783" xr:uid="{9E0E009F-D229-461F-9928-8CEB382BA2C5}"/>
    <cellStyle name="Output 2 2 2 3 2 5" xfId="21556" xr:uid="{DC4A02AC-3190-416E-BD31-6997CA463D3C}"/>
    <cellStyle name="Output 2 2 2 3 2 6" xfId="22719" xr:uid="{B17C95BE-5662-4334-9A85-732564134871}"/>
    <cellStyle name="Output 2 2 2 3 2 7" xfId="23761" xr:uid="{EB24D876-8BD8-42F7-A00B-AEB95C7CA61D}"/>
    <cellStyle name="Output 2 2 2 3 3" xfId="11463" xr:uid="{03255AFE-133E-45DE-92C7-FDC5A816529B}"/>
    <cellStyle name="Output 2 2 2 3 3 2" xfId="15155" xr:uid="{BE9C5803-0A3A-4D95-9624-77E6C8E85182}"/>
    <cellStyle name="Output 2 2 2 3 3 3" xfId="16197" xr:uid="{70E8FB60-9E0B-45D8-A3D3-6A3C92FBE894}"/>
    <cellStyle name="Output 2 2 2 3 3 4" xfId="17163" xr:uid="{E86CB1A6-2F1B-40BF-B3FB-883636205A8C}"/>
    <cellStyle name="Output 2 2 2 3 3 5" xfId="20941" xr:uid="{D2874AF0-FB9F-44E3-8856-2900DD210765}"/>
    <cellStyle name="Output 2 2 2 3 3 6" xfId="22138" xr:uid="{EF0AC43D-69BC-45DA-97DD-A1043BBEE2E4}"/>
    <cellStyle name="Output 2 2 2 3 3 7" xfId="23141" xr:uid="{BC96421F-F482-4365-9E9D-BD9760A5FA2B}"/>
    <cellStyle name="Output 2 2 2 3 4" xfId="14232" xr:uid="{0BCFB2A5-AEA7-4C7A-9FE4-FE194F92B41D}"/>
    <cellStyle name="Output 2 2 2 3 5" xfId="14470" xr:uid="{D2D5678F-B38A-4E8D-9125-CB58D90C8EAC}"/>
    <cellStyle name="Output 2 2 2 3 6" xfId="15925" xr:uid="{33548A86-A612-48A6-B1C2-8D861B6C9380}"/>
    <cellStyle name="Output 2 2 2 3 7" xfId="20032" xr:uid="{248ECA7F-06EC-4431-9222-6086E3437306}"/>
    <cellStyle name="Output 2 2 2 3 8" xfId="20255" xr:uid="{52F69909-3823-4AAB-A470-DB8E71DE3F61}"/>
    <cellStyle name="Output 2 2 2 3 9" xfId="22746" xr:uid="{3D09B8F8-D882-4BDA-873F-CA6019835F36}"/>
    <cellStyle name="Output 2 2 2 4" xfId="11695" xr:uid="{1A4E10E2-FCD1-4D96-84C8-B1AB9E512BC9}"/>
    <cellStyle name="Output 2 2 2 4 2" xfId="15383" xr:uid="{2A67546F-44DB-4B1F-BE5B-0496AFCE36A6}"/>
    <cellStyle name="Output 2 2 2 4 3" xfId="16420" xr:uid="{26A47FCD-AB6F-45AE-8F1E-09021C3D7663}"/>
    <cellStyle name="Output 2 2 2 4 4" xfId="17388" xr:uid="{33AB9107-0DDF-497B-90F9-63819CD4221C}"/>
    <cellStyle name="Output 2 2 2 4 5" xfId="21163" xr:uid="{93BB9398-96E3-42EB-9234-169192585F45}"/>
    <cellStyle name="Output 2 2 2 4 6" xfId="22344" xr:uid="{AE041988-28A5-4012-AEE6-3303D07BDCA0}"/>
    <cellStyle name="Output 2 2 2 4 7" xfId="23366" xr:uid="{7E4E2C73-7503-4047-9D63-54798FBA37B9}"/>
    <cellStyle name="Output 2 2 2 5" xfId="13332" xr:uid="{8995BC85-D0E3-4178-9AE0-868154C4C2C1}"/>
    <cellStyle name="Output 2 2 2 6" xfId="13943" xr:uid="{86C4B72A-70A2-4864-941E-45D577D743C4}"/>
    <cellStyle name="Output 2 2 2 7" xfId="14561" xr:uid="{B1F0F601-8FC4-4081-A1E4-0DE405419EE1}"/>
    <cellStyle name="Output 2 2 2 8" xfId="18972" xr:uid="{CBA8EE97-3839-49BF-B932-5718D5BAF312}"/>
    <cellStyle name="Output 2 2 2 9" xfId="18241" xr:uid="{6A04152D-2C37-454B-969A-62BAEC357125}"/>
    <cellStyle name="Output 2 2 20" xfId="25374" xr:uid="{C9557009-41E6-4E6F-B82B-9964CC5E60BB}"/>
    <cellStyle name="Output 2 2 20 2" xfId="27186" xr:uid="{6A3B7D22-0733-4F75-9053-156A291036C9}"/>
    <cellStyle name="Output 2 2 21" xfId="25309" xr:uid="{1DEFCAB0-DD6A-4468-B019-B7D80F3BF238}"/>
    <cellStyle name="Output 2 2 21 2" xfId="27769" xr:uid="{87A087E9-6E84-4ABE-903B-23FD6A802449}"/>
    <cellStyle name="Output 2 2 22" xfId="25314" xr:uid="{1D8C0F45-544A-47DB-A426-00A9393BE8AC}"/>
    <cellStyle name="Output 2 2 22 2" xfId="27629" xr:uid="{73F89239-B95B-4A56-855A-00A79DA1F872}"/>
    <cellStyle name="Output 2 2 23" xfId="25246" xr:uid="{7B2F950B-A0BA-4610-BB8D-864D96154301}"/>
    <cellStyle name="Output 2 2 24" xfId="25672" xr:uid="{30320818-C284-4DF3-977F-CC2B41EC1821}"/>
    <cellStyle name="Output 2 2 25" xfId="25600" xr:uid="{D6B9725B-F8BD-41AC-83DF-577200C31171}"/>
    <cellStyle name="Output 2 2 26" xfId="25634" xr:uid="{E805909D-BEC4-4005-BF37-75969673E540}"/>
    <cellStyle name="Output 2 2 27" xfId="25924" xr:uid="{050B29E8-518E-43AB-BCAF-4DCACFD3582B}"/>
    <cellStyle name="Output 2 2 28" xfId="26217" xr:uid="{FDE55FD1-65F6-43D2-B58D-0B0A448E89BC}"/>
    <cellStyle name="Output 2 2 29" xfId="26130" xr:uid="{022C2574-80AD-4397-8EF6-CB2AD825F03D}"/>
    <cellStyle name="Output 2 2 3" xfId="3165" xr:uid="{CDC4616A-75DE-4B2D-8899-8D12FBCB096E}"/>
    <cellStyle name="Output 2 2 3 10" xfId="27477" xr:uid="{9B180C10-0BB8-4F94-8AA8-9C376D3583ED}"/>
    <cellStyle name="Output 2 2 3 2" xfId="6862" xr:uid="{8730CEA0-80E4-4DBB-A6E0-90D1B6632D27}"/>
    <cellStyle name="Output 2 2 3 2 2" xfId="12053" xr:uid="{930D4DA2-B843-466B-A75A-13877F5B8BAD}"/>
    <cellStyle name="Output 2 2 3 2 2 2" xfId="15740" xr:uid="{09B45D72-94D1-401B-9A4A-ECB9B6706447}"/>
    <cellStyle name="Output 2 2 3 2 2 3" xfId="16774" xr:uid="{1735979D-50F2-4D15-B92C-FFDAF6B368D5}"/>
    <cellStyle name="Output 2 2 3 2 2 4" xfId="17745" xr:uid="{23FE5B9D-BA3A-47FA-9250-A8F6B957439B}"/>
    <cellStyle name="Output 2 2 3 2 2 5" xfId="21518" xr:uid="{D1EFB950-3677-40D8-BEAD-18177DCB666D}"/>
    <cellStyle name="Output 2 2 3 2 2 6" xfId="22683" xr:uid="{A2F6B48D-45E8-4C9D-B05E-859D45206BF4}"/>
    <cellStyle name="Output 2 2 3 2 2 7" xfId="23723" xr:uid="{39DF476E-4C2D-4E7E-A7BA-84C260DA3DE5}"/>
    <cellStyle name="Output 2 2 3 2 3" xfId="11425" xr:uid="{36AA0121-FC9A-4F91-BB01-E1ACBCA58B0C}"/>
    <cellStyle name="Output 2 2 3 2 3 2" xfId="15117" xr:uid="{FC1964DF-1B0C-4A3F-8A26-5EE612FBAE2A}"/>
    <cellStyle name="Output 2 2 3 2 3 3" xfId="16160" xr:uid="{EB4C7D2E-9EFA-47AB-A0DC-771FB158918C}"/>
    <cellStyle name="Output 2 2 3 2 3 4" xfId="17126" xr:uid="{285A78B4-6885-4F80-8B3C-6189D79EDEE5}"/>
    <cellStyle name="Output 2 2 3 2 3 5" xfId="20904" xr:uid="{F0BBC426-B25F-4FCE-90BB-3C68C99EA1F0}"/>
    <cellStyle name="Output 2 2 3 2 3 6" xfId="22105" xr:uid="{F87235EC-D168-4EC8-A43B-E15CB04630C6}"/>
    <cellStyle name="Output 2 2 3 2 3 7" xfId="23104" xr:uid="{E2C5911E-0B71-4275-8DF0-C13EF4CE19FD}"/>
    <cellStyle name="Output 2 2 3 2 4" xfId="14194" xr:uid="{D6BDD330-4699-4E4B-92C1-F5EC70B29E74}"/>
    <cellStyle name="Output 2 2 3 2 5" xfId="13749" xr:uid="{651464CA-3347-478C-8827-6DA43DF09642}"/>
    <cellStyle name="Output 2 2 3 2 6" xfId="14657" xr:uid="{271D3596-246C-482A-9AB3-A1D853301ED2}"/>
    <cellStyle name="Output 2 2 3 2 7" xfId="19994" xr:uid="{EFB07ACC-D6A1-4326-88AE-B63568BD251C}"/>
    <cellStyle name="Output 2 2 3 2 8" xfId="19595" xr:uid="{D8F46A55-6D94-4241-B8C5-7086BC4AFD29}"/>
    <cellStyle name="Output 2 2 3 2 9" xfId="22901" xr:uid="{0AE012B8-A39E-4567-B4BF-CA62525A2474}"/>
    <cellStyle name="Output 2 2 3 3" xfId="11656" xr:uid="{216A7A05-E23F-456A-8EBA-3F9767C9E4B6}"/>
    <cellStyle name="Output 2 2 3 3 2" xfId="15344" xr:uid="{C73CCC6A-812F-4E94-8B40-CCC2EBC7D2DB}"/>
    <cellStyle name="Output 2 2 3 3 3" xfId="16381" xr:uid="{E56C9971-BE78-4223-A1B1-3261546F9D09}"/>
    <cellStyle name="Output 2 2 3 3 4" xfId="17349" xr:uid="{AA5756FA-E1A4-4F5F-A76A-5B3D7A37F3AC}"/>
    <cellStyle name="Output 2 2 3 3 5" xfId="21124" xr:uid="{BAC96D58-A902-4B98-A850-2F7813BA21E6}"/>
    <cellStyle name="Output 2 2 3 3 6" xfId="22309" xr:uid="{5FDE6A07-CAE7-4DEC-BF06-9A1489A1DE99}"/>
    <cellStyle name="Output 2 2 3 3 7" xfId="23327" xr:uid="{B3E99B79-64AF-4B69-8ABA-3EA9CE1F9D41}"/>
    <cellStyle name="Output 2 2 3 4" xfId="13265" xr:uid="{7CE871A4-2F71-4826-8CA5-033BAF9F01A8}"/>
    <cellStyle name="Output 2 2 3 5" xfId="1326" xr:uid="{422B04D0-FCFA-4424-8D34-B8953215E969}"/>
    <cellStyle name="Output 2 2 3 6" xfId="16900" xr:uid="{05F15CB8-B224-40F0-BBE4-3A97819416F4}"/>
    <cellStyle name="Output 2 2 3 7" xfId="18901" xr:uid="{B1881CCF-559F-4988-9AC6-F6A025DF9E8F}"/>
    <cellStyle name="Output 2 2 3 8" xfId="19027" xr:uid="{54EDB33E-93DF-4AF3-A237-A75E7F8B893F}"/>
    <cellStyle name="Output 2 2 3 9" xfId="19820" xr:uid="{5FA5D5A9-C49A-4437-8A2B-1B5F20615253}"/>
    <cellStyle name="Output 2 2 30" xfId="26093" xr:uid="{8E59A737-E051-4A5D-968F-D7725D75E087}"/>
    <cellStyle name="Output 2 2 31" xfId="26219" xr:uid="{440102A4-2C0E-4577-B4F1-4171FB0B9953}"/>
    <cellStyle name="Output 2 2 32" xfId="26453" xr:uid="{FF120347-1722-4734-B8F6-CD8D40637FA1}"/>
    <cellStyle name="Output 2 2 33" xfId="28208" xr:uid="{3C3B9CCB-52E8-4D6E-90EA-FA1DFDB5A36F}"/>
    <cellStyle name="Output 2 2 34" xfId="28218" xr:uid="{37D4409D-E6FD-4581-815E-BCE8CB59953C}"/>
    <cellStyle name="Output 2 2 35" xfId="28047" xr:uid="{989FAA63-D40E-4658-9C0F-6F5241C1E2EB}"/>
    <cellStyle name="Output 2 2 36" xfId="28467" xr:uid="{29EC0E78-EFBD-4F1F-8B46-A9AE4234ECC4}"/>
    <cellStyle name="Output 2 2 37" xfId="28430" xr:uid="{920B58A4-0C44-46A6-B739-36647340706D}"/>
    <cellStyle name="Output 2 2 38" xfId="28773" xr:uid="{70F977D7-08CE-446F-91B3-B9D8C347A983}"/>
    <cellStyle name="Output 2 2 39" xfId="28499" xr:uid="{E584DC41-9286-4163-A422-EDC2A02F64BC}"/>
    <cellStyle name="Output 2 2 4" xfId="5950" xr:uid="{1C89D403-757C-4A99-9CA3-378286E1F6D0}"/>
    <cellStyle name="Output 2 2 4 10" xfId="27627" xr:uid="{2F697342-D469-4E7A-A3E4-E778CCFC4091}"/>
    <cellStyle name="Output 2 2 4 2" xfId="11921" xr:uid="{50CE0E78-A0BF-4CF2-B0F3-D856DEED67FD}"/>
    <cellStyle name="Output 2 2 4 2 2" xfId="15608" xr:uid="{281921D5-3414-4C5C-9C9F-FA9E73716D22}"/>
    <cellStyle name="Output 2 2 4 2 3" xfId="16643" xr:uid="{2D117D8B-E72E-4232-BF2D-06890A962DA1}"/>
    <cellStyle name="Output 2 2 4 2 4" xfId="17613" xr:uid="{95BE3C19-07BB-4267-A122-5C980759264C}"/>
    <cellStyle name="Output 2 2 4 2 5" xfId="21386" xr:uid="{1D584385-2E24-4515-8E46-B03D422A4B66}"/>
    <cellStyle name="Output 2 2 4 2 6" xfId="22558" xr:uid="{BC1BE1C1-31A6-47BD-897F-70E9B3A67909}"/>
    <cellStyle name="Output 2 2 4 2 7" xfId="23591" xr:uid="{8581F28C-FCE2-4875-9B00-C03029D1C004}"/>
    <cellStyle name="Output 2 2 4 3" xfId="10560" xr:uid="{6B027492-80C1-4E4F-83A9-4249CE156D6A}"/>
    <cellStyle name="Output 2 2 4 3 2" xfId="14878" xr:uid="{DD1DBF03-9C91-45A7-B795-245B0CA563A9}"/>
    <cellStyle name="Output 2 2 4 3 3" xfId="14684" xr:uid="{0AC47CD5-8748-454C-9A4B-11D175E99903}"/>
    <cellStyle name="Output 2 2 4 3 4" xfId="17027" xr:uid="{8C1AA3A9-3817-47B4-8F96-AA88FC3064CA}"/>
    <cellStyle name="Output 2 2 4 3 5" xfId="20671" xr:uid="{369D811F-4519-42CE-8958-240F7B07ED35}"/>
    <cellStyle name="Output 2 2 4 3 6" xfId="20192" xr:uid="{1650EFC7-BE84-4617-8D16-03AA120EDB5D}"/>
    <cellStyle name="Output 2 2 4 3 7" xfId="22786" xr:uid="{C0959D8E-1277-4DF0-B756-FFAF753D54FD}"/>
    <cellStyle name="Output 2 2 4 4" xfId="13938" xr:uid="{68B58B34-4067-41FB-9254-7758F371C255}"/>
    <cellStyle name="Output 2 2 4 5" xfId="12881" xr:uid="{90705B79-E503-4128-A3FA-9F480EA99852}"/>
    <cellStyle name="Output 2 2 4 6" xfId="13500" xr:uid="{8260CD21-22DC-4403-8EFB-6B43D2216299}"/>
    <cellStyle name="Output 2 2 4 7" xfId="19717" xr:uid="{A2755F81-E318-40C3-9D3C-62157BD18C31}"/>
    <cellStyle name="Output 2 2 4 8" xfId="19020" xr:uid="{1E08E89C-B621-4251-B9A6-D7E64C42C528}"/>
    <cellStyle name="Output 2 2 4 9" xfId="20627" xr:uid="{6195F7D4-16E1-4D06-B3CC-053CC60F0193}"/>
    <cellStyle name="Output 2 2 40" xfId="28510" xr:uid="{7E4F0E34-C5AD-44AD-AFC5-508349C036CD}"/>
    <cellStyle name="Output 2 2 41" xfId="28787" xr:uid="{D9DDE90C-EDFB-4DC7-8BAC-13EC033F9E34}"/>
    <cellStyle name="Output 2 2 42" xfId="29025" xr:uid="{BB933350-DC6A-46E0-90BA-CE87B7AB541E}"/>
    <cellStyle name="Output 2 2 43" xfId="28967" xr:uid="{CD263B16-F321-4A0C-A3B9-02C8647DF486}"/>
    <cellStyle name="Output 2 2 44" xfId="29230" xr:uid="{92E3EBEC-33BC-43EB-A0EF-F00845159F45}"/>
    <cellStyle name="Output 2 2 45" xfId="29430" xr:uid="{0868A589-8B64-4C9D-96EA-AFF11BE6D474}"/>
    <cellStyle name="Output 2 2 46" xfId="29480" xr:uid="{7DA0B402-ACD7-4001-878C-4FD381ECB424}"/>
    <cellStyle name="Output 2 2 47" xfId="29606" xr:uid="{795141C9-436E-46EA-9765-CC3BF97BEC22}"/>
    <cellStyle name="Output 2 2 48" xfId="30329" xr:uid="{29D31E09-2265-4132-8AFD-D090BA20B48C}"/>
    <cellStyle name="Output 2 2 49" xfId="33990" xr:uid="{79400FEF-D274-44BF-89FC-08647F19F085}"/>
    <cellStyle name="Output 2 2 5" xfId="11511" xr:uid="{C3179BB3-9AFA-42E5-ADBB-83492DB1F539}"/>
    <cellStyle name="Output 2 2 5 2" xfId="15200" xr:uid="{E345C5C8-D163-44A9-A252-0FE8A7DE996D}"/>
    <cellStyle name="Output 2 2 5 3" xfId="16239" xr:uid="{8E32B74C-A82C-4A7B-A947-77C487398F1E}"/>
    <cellStyle name="Output 2 2 5 4" xfId="17206" xr:uid="{DB71FCA4-72ED-4C12-ACE8-39745D129B75}"/>
    <cellStyle name="Output 2 2 5 5" xfId="20982" xr:uid="{2F3A964B-A4D0-469A-BA1D-8C95987EADA6}"/>
    <cellStyle name="Output 2 2 5 6" xfId="22173" xr:uid="{C577FBB5-9CB8-494D-BFF0-DED30BCF75DB}"/>
    <cellStyle name="Output 2 2 5 7" xfId="23184" xr:uid="{D59DCA5E-D400-492D-933D-7D4503517484}"/>
    <cellStyle name="Output 2 2 5 8" xfId="27547" xr:uid="{AC0F5908-F548-4F1D-A5D6-DFDF23713766}"/>
    <cellStyle name="Output 2 2 50" xfId="34194" xr:uid="{C3BF953D-58E6-4B80-99F8-4C48EDC22836}"/>
    <cellStyle name="Output 2 2 51" xfId="34505" xr:uid="{3241D15E-29B4-4FC0-AF9D-F7508675E84C}"/>
    <cellStyle name="Output 2 2 52" xfId="34559" xr:uid="{61A6613D-7186-4DFB-A3E8-C15A76A357FD}"/>
    <cellStyle name="Output 2 2 53" xfId="34471" xr:uid="{834CEBBE-A9D0-4BDF-AE2C-A5BF76ACA75D}"/>
    <cellStyle name="Output 2 2 54" xfId="34276" xr:uid="{56C704DC-A2F4-4708-A19F-4AFA9E5829E4}"/>
    <cellStyle name="Output 2 2 55" xfId="34768" xr:uid="{06237A4E-2168-4111-B085-3862B7F58B59}"/>
    <cellStyle name="Output 2 2 6" xfId="12496" xr:uid="{C186DD43-F845-4F0E-BBA4-2299C337A887}"/>
    <cellStyle name="Output 2 2 6 2" xfId="15912" xr:uid="{17DDB4A4-708E-464E-8D68-4B3F4DCC3E7E}"/>
    <cellStyle name="Output 2 2 6 3" xfId="16905" xr:uid="{5EED2552-4C6C-44E3-8929-4194F032320D}"/>
    <cellStyle name="Output 2 2 6 4" xfId="17843" xr:uid="{4B34854E-F5F0-45CB-90C3-F19D78EE1083}"/>
    <cellStyle name="Output 2 2 6 5" xfId="21687" xr:uid="{9DD55208-6249-494D-9BF9-FAEA237A29E2}"/>
    <cellStyle name="Output 2 2 6 6" xfId="22801" xr:uid="{E5EB2711-557E-43D9-A2F7-B1D422730698}"/>
    <cellStyle name="Output 2 2 6 7" xfId="23821" xr:uid="{7009CD37-795A-42AC-93B0-26C215DBD0AB}"/>
    <cellStyle name="Output 2 2 6 8" xfId="27429" xr:uid="{5140E64B-E9D7-4C67-83A1-665FC015E59F}"/>
    <cellStyle name="Output 2 2 7" xfId="12615" xr:uid="{8D087914-0B0A-46B3-8B22-A66E9A69738B}"/>
    <cellStyle name="Output 2 2 7 2" xfId="15966" xr:uid="{71F047F9-BE41-4806-9153-BA378FCAB0A2}"/>
    <cellStyle name="Output 2 2 7 3" xfId="16948" xr:uid="{920951D4-1156-46F2-8B7A-CAA0FB1B9286}"/>
    <cellStyle name="Output 2 2 7 4" xfId="17881" xr:uid="{39333066-3E5B-4F8B-ABF7-8227E996CCC9}"/>
    <cellStyle name="Output 2 2 7 5" xfId="21744" xr:uid="{AC7B5030-520C-4784-A83F-660A37AD80AA}"/>
    <cellStyle name="Output 2 2 7 6" xfId="22851" xr:uid="{9BC64FA2-39F0-4D33-B6DD-5CEFB4B6E196}"/>
    <cellStyle name="Output 2 2 7 7" xfId="23859" xr:uid="{84F5DEFF-0F56-4063-AE3D-DF415DEEC808}"/>
    <cellStyle name="Output 2 2 7 8" xfId="27323" xr:uid="{A0D8B5C5-6505-4BF3-A35D-15B6E556D87D}"/>
    <cellStyle name="Output 2 2 8" xfId="12694" xr:uid="{916F3136-5912-4D1A-8574-9CE488E96A8A}"/>
    <cellStyle name="Output 2 2 8 2" xfId="16030" xr:uid="{BF859929-F181-40D9-85AD-315B9093C2A3}"/>
    <cellStyle name="Output 2 2 8 3" xfId="17010" xr:uid="{172AD80B-F104-4C8B-83F1-33A9A378E100}"/>
    <cellStyle name="Output 2 2 8 4" xfId="17943" xr:uid="{B9713B29-AF05-4430-BF56-CB5B3C913F36}"/>
    <cellStyle name="Output 2 2 8 5" xfId="21807" xr:uid="{F419C3C0-9B5A-492D-B6A4-5DC8B5362504}"/>
    <cellStyle name="Output 2 2 8 6" xfId="22918" xr:uid="{0A24F08D-BD51-4F8F-AF94-D2D053E06E7B}"/>
    <cellStyle name="Output 2 2 8 7" xfId="23921" xr:uid="{E5C87179-9814-4DF9-9ACF-CB88507B2B86}"/>
    <cellStyle name="Output 2 2 8 8" xfId="27039" xr:uid="{7736792F-AEF1-41D6-94AF-55350FE9A30B}"/>
    <cellStyle name="Output 2 2 9" xfId="12702" xr:uid="{939A4442-6AC2-47F2-BF83-B731072344DC}"/>
    <cellStyle name="Output 2 2 9 2" xfId="16037" xr:uid="{853D7E92-E776-44FE-9A85-883D503E6FA1}"/>
    <cellStyle name="Output 2 2 9 3" xfId="17017" xr:uid="{3B6C3144-CED0-41C7-92A7-0886960BC8C7}"/>
    <cellStyle name="Output 2 2 9 4" xfId="17950" xr:uid="{5AB2607C-A114-4221-969C-3F51192AE6BF}"/>
    <cellStyle name="Output 2 2 9 5" xfId="21814" xr:uid="{D37B4DC2-5516-423C-82FF-974A559C49A4}"/>
    <cellStyle name="Output 2 2 9 6" xfId="22926" xr:uid="{69A49478-F0E5-49A5-80AE-EC5DC2A95655}"/>
    <cellStyle name="Output 2 2 9 7" xfId="23928" xr:uid="{17704848-80A6-4D5D-B07D-F5E6811C4062}"/>
    <cellStyle name="Output 2 2 9 8" xfId="26973" xr:uid="{3DDDA255-37D4-45BD-8D00-A926354CA1F5}"/>
    <cellStyle name="Output 2 20" xfId="24857" xr:uid="{8F2FB545-68C6-43B0-8FA1-315E4B7C4207}"/>
    <cellStyle name="Output 2 20 2" xfId="27189" xr:uid="{FB1BAEDE-8C88-40C6-9A50-9FA850E144D5}"/>
    <cellStyle name="Output 2 21" xfId="25116" xr:uid="{18A3B1E4-FCFB-4D18-9D50-A15293BD7B3F}"/>
    <cellStyle name="Output 2 21 2" xfId="27572" xr:uid="{C1337D1E-40BC-4048-9C0E-E1DF7C9AE1E6}"/>
    <cellStyle name="Output 2 22" xfId="25406" xr:uid="{4DD13C84-36A0-40AF-A35F-F38823BC6F88}"/>
    <cellStyle name="Output 2 22 2" xfId="27564" xr:uid="{4421004A-E96C-49D2-B008-A5F8647DDA99}"/>
    <cellStyle name="Output 2 23" xfId="25370" xr:uid="{5B6D44DB-65EB-49DB-A2F3-172B0E615BA9}"/>
    <cellStyle name="Output 2 23 2" xfId="27398" xr:uid="{7D27D436-8A60-4EDD-85E4-2ABD90F691EB}"/>
    <cellStyle name="Output 2 24" xfId="25235" xr:uid="{AA93AE9D-873A-4630-BE35-A8F97F4DC4F9}"/>
    <cellStyle name="Output 2 25" xfId="25425" xr:uid="{D308378B-13A2-45E9-A15D-A57CDC6DC151}"/>
    <cellStyle name="Output 2 26" xfId="25445" xr:uid="{AC2A5CE7-42B4-4DF1-A0A0-D4BBD3A6C7C8}"/>
    <cellStyle name="Output 2 27" xfId="25663" xr:uid="{3A4518E9-0F9B-4743-A76C-8620EBE07BD8}"/>
    <cellStyle name="Output 2 28" xfId="25569" xr:uid="{9B265439-697D-47F7-9CF5-EAC45B7F9922}"/>
    <cellStyle name="Output 2 29" xfId="25732" xr:uid="{9899E02D-D180-44AC-995F-4A45A453DCC0}"/>
    <cellStyle name="Output 2 3" xfId="2986" xr:uid="{CD515AA4-38D5-4C17-A79D-3661BE0A41C6}"/>
    <cellStyle name="Output 2 3 10" xfId="18329" xr:uid="{118ADDEC-3E34-401B-8DA1-AEDB164E516E}"/>
    <cellStyle name="Output 2 3 11" xfId="26890" xr:uid="{2D2B03FC-BDB7-4D2F-B889-54DD936A0B5C}"/>
    <cellStyle name="Output 2 3 12" xfId="30917" xr:uid="{B040B4C5-F023-492D-A109-E387B4001E8B}"/>
    <cellStyle name="Output 2 3 13" xfId="34023" xr:uid="{A0E4CCFF-0F5C-4833-B148-24AE84804CF6}"/>
    <cellStyle name="Output 2 3 14" xfId="34222" xr:uid="{8AB8C4DE-429A-47D4-AD6E-2230FBA79A97}"/>
    <cellStyle name="Output 2 3 2" xfId="5747" xr:uid="{EDC28B42-9D64-4A6A-A749-1AFFD9F2EF1B}"/>
    <cellStyle name="Output 2 3 2 2" xfId="11883" xr:uid="{D7ACEB35-529B-49B8-A451-3039D5F12819}"/>
    <cellStyle name="Output 2 3 2 2 2" xfId="15570" xr:uid="{F3FA8862-8BD9-493A-AAE2-CFB5424CE159}"/>
    <cellStyle name="Output 2 3 2 2 3" xfId="16605" xr:uid="{855D63CA-904B-4E3F-B91E-7916A67C49F2}"/>
    <cellStyle name="Output 2 3 2 2 4" xfId="17575" xr:uid="{77D80BBB-8F65-448D-88BD-819A6B206EB7}"/>
    <cellStyle name="Output 2 3 2 2 5" xfId="21348" xr:uid="{3C6F75B7-84F5-41DA-97D8-990A3DBA3254}"/>
    <cellStyle name="Output 2 3 2 2 6" xfId="22522" xr:uid="{FF1BBD72-399B-48BB-9768-9798EB561E3C}"/>
    <cellStyle name="Output 2 3 2 2 7" xfId="23553" xr:uid="{44B13D1B-77E6-4317-98C7-B849981C22BB}"/>
    <cellStyle name="Output 2 3 2 3" xfId="11947" xr:uid="{9FD6D216-0831-4500-B27E-2E655BDC7BED}"/>
    <cellStyle name="Output 2 3 2 3 2" xfId="15634" xr:uid="{1575A8E1-484D-4C98-81F3-985A3DF04C70}"/>
    <cellStyle name="Output 2 3 2 3 3" xfId="16668" xr:uid="{3693F736-C4B4-4165-8D50-AA8E666B31D5}"/>
    <cellStyle name="Output 2 3 2 3 4" xfId="17639" xr:uid="{CAD42F34-3F83-49B1-8D17-4D427F061D7C}"/>
    <cellStyle name="Output 2 3 2 3 5" xfId="21412" xr:uid="{93ABFFAA-31D7-4542-8F0F-6ABBF7561AA8}"/>
    <cellStyle name="Output 2 3 2 3 6" xfId="22581" xr:uid="{323B1323-F508-4BE9-B002-7C659683B8F0}"/>
    <cellStyle name="Output 2 3 2 3 7" xfId="23617" xr:uid="{B2080BFC-9E20-416B-A25C-D99014DEAF1F}"/>
    <cellStyle name="Output 2 3 2 4" xfId="13867" xr:uid="{38BBF8DA-98CA-47C6-8FC9-32052AA321BE}"/>
    <cellStyle name="Output 2 3 2 5" xfId="13045" xr:uid="{B1759512-5469-4372-9F80-C933D4D76007}"/>
    <cellStyle name="Output 2 3 2 6" xfId="13756" xr:uid="{ADF9BB38-018F-4C4E-AE22-3F7B4BAA8045}"/>
    <cellStyle name="Output 2 3 2 7" xfId="19631" xr:uid="{702E556C-AEFB-429B-A991-2E8CA7A31F90}"/>
    <cellStyle name="Output 2 3 2 8" xfId="21630" xr:uid="{18C0F4D2-9306-4BE0-AB3D-791A51ECFB36}"/>
    <cellStyle name="Output 2 3 2 9" xfId="20740" xr:uid="{20D06B62-B3CB-4B90-93E6-177FD5F8AB97}"/>
    <cellStyle name="Output 2 3 3" xfId="6821" xr:uid="{BBCF2850-38ED-42A9-A9AF-430D81629862}"/>
    <cellStyle name="Output 2 3 3 2" xfId="12012" xr:uid="{ED2EC0B8-D15A-46E4-A75A-57CEC6907E5A}"/>
    <cellStyle name="Output 2 3 3 2 2" xfId="15699" xr:uid="{D37A4349-0A5A-477D-B47F-1DCDB9E2347C}"/>
    <cellStyle name="Output 2 3 3 2 3" xfId="16733" xr:uid="{BB34E982-39F4-486D-AEB4-C14D128C7660}"/>
    <cellStyle name="Output 2 3 3 2 4" xfId="17704" xr:uid="{3448C5AD-AF0C-4095-B15F-78302F8D43F9}"/>
    <cellStyle name="Output 2 3 3 2 5" xfId="21477" xr:uid="{0979FA13-0B53-400D-A8EB-92ECC55FB08A}"/>
    <cellStyle name="Output 2 3 3 2 6" xfId="22646" xr:uid="{C884A044-2378-48D6-87DA-1A9075E40A9B}"/>
    <cellStyle name="Output 2 3 3 2 7" xfId="23682" xr:uid="{ABC92790-2754-4A2B-AD01-B9375B23367E}"/>
    <cellStyle name="Output 2 3 3 3" xfId="11389" xr:uid="{C1C70395-AC89-45DF-A0FF-743DC3174DB6}"/>
    <cellStyle name="Output 2 3 3 3 2" xfId="15081" xr:uid="{F51A4D20-46D8-472D-BDD0-56E4E972A566}"/>
    <cellStyle name="Output 2 3 3 3 3" xfId="16124" xr:uid="{3B9565F1-F19E-4EF5-ABD4-7F55E5A15ED0}"/>
    <cellStyle name="Output 2 3 3 3 4" xfId="17090" xr:uid="{534278FB-BCD4-4AFE-8193-617F8F6B6E16}"/>
    <cellStyle name="Output 2 3 3 3 5" xfId="20868" xr:uid="{AE447D33-D8D4-4A2D-8BDC-C6D5585C8533}"/>
    <cellStyle name="Output 2 3 3 3 6" xfId="22074" xr:uid="{9AB5A822-E119-40D7-A9A8-2748CBEBC1AC}"/>
    <cellStyle name="Output 2 3 3 3 7" xfId="23068" xr:uid="{3008F698-130E-42CD-B8B3-34E8A659E52F}"/>
    <cellStyle name="Output 2 3 3 4" xfId="14153" xr:uid="{859255E8-DC4D-471B-8788-B6EEEA3F6768}"/>
    <cellStyle name="Output 2 3 3 5" xfId="14830" xr:uid="{96DFA8D3-F9A0-49AC-8890-C5C7F043539F}"/>
    <cellStyle name="Output 2 3 3 6" xfId="13757" xr:uid="{2301D0CE-4208-4531-9A2E-A7DAA5A7BE14}"/>
    <cellStyle name="Output 2 3 3 7" xfId="19953" xr:uid="{71D4B7A5-7270-43D3-983C-DB260D93B6A9}"/>
    <cellStyle name="Output 2 3 3 8" xfId="18647" xr:uid="{AEEB938F-844A-4DFC-A6C9-0C1AE645488D}"/>
    <cellStyle name="Output 2 3 3 9" xfId="19216" xr:uid="{07C8770F-3082-4E74-9951-EA8E4B140A73}"/>
    <cellStyle name="Output 2 3 4" xfId="11614" xr:uid="{707238A3-B2B4-4799-A788-024B90D436B7}"/>
    <cellStyle name="Output 2 3 4 2" xfId="15302" xr:uid="{11D395EF-FDA1-4606-93C2-13CEB71762C4}"/>
    <cellStyle name="Output 2 3 4 3" xfId="16339" xr:uid="{293ACAD3-3640-4D7E-9005-557CF9022C76}"/>
    <cellStyle name="Output 2 3 4 4" xfId="17307" xr:uid="{34FED5A1-B8D4-438D-9F2E-05F8A59B2432}"/>
    <cellStyle name="Output 2 3 4 5" xfId="21082" xr:uid="{AC5EA5B3-A96E-4DA7-9268-D46D6F0B9F88}"/>
    <cellStyle name="Output 2 3 4 6" xfId="22273" xr:uid="{4AEF6D61-F86B-4FC3-B902-367B291E5370}"/>
    <cellStyle name="Output 2 3 4 7" xfId="23285" xr:uid="{3F6C25E4-0B7E-44A4-8092-8FB21BA1D67F}"/>
    <cellStyle name="Output 2 3 5" xfId="13201" xr:uid="{F915D27A-22DF-4D0F-ACC1-865A5BF62046}"/>
    <cellStyle name="Output 2 3 6" xfId="14901" xr:uid="{D0EC4AE2-4C6A-4A08-8079-2C8958CF8CE5}"/>
    <cellStyle name="Output 2 3 7" xfId="15814" xr:uid="{B207A262-ABA6-4069-B7E8-67853D8448CB}"/>
    <cellStyle name="Output 2 3 8" xfId="18825" xr:uid="{B934A80A-A03A-4486-9BBC-1FC3A0AD77DC}"/>
    <cellStyle name="Output 2 3 9" xfId="19858" xr:uid="{A64D3014-1EC3-4919-836B-5BED19DA4C7E}"/>
    <cellStyle name="Output 2 30" xfId="25955" xr:uid="{A1A7213B-4786-4225-9142-9F5F44F2957B}"/>
    <cellStyle name="Output 2 31" xfId="26237" xr:uid="{60028813-5CE3-4009-9251-6DD8D3EE78AE}"/>
    <cellStyle name="Output 2 32" xfId="26239" xr:uid="{1D2E2362-0216-4C8A-B5EC-4843932C0344}"/>
    <cellStyle name="Output 2 33" xfId="25945" xr:uid="{0E56687E-14C2-4158-8636-ACD745C54A83}"/>
    <cellStyle name="Output 2 34" xfId="26443" xr:uid="{6FEDD97E-EE25-4DAC-B52A-433BC2BE1EFB}"/>
    <cellStyle name="Output 2 35" xfId="27951" xr:uid="{FF985836-8525-400E-9511-B4C2CE030665}"/>
    <cellStyle name="Output 2 36" xfId="28076" xr:uid="{B0C7DC93-BEB8-4CDB-B5D5-2EBB6995556E}"/>
    <cellStyle name="Output 2 37" xfId="28057" xr:uid="{36E14097-64F2-4858-AB11-25F8E180197D}"/>
    <cellStyle name="Output 2 38" xfId="28238" xr:uid="{1B88A249-C384-4594-A5C0-868E44442FD3}"/>
    <cellStyle name="Output 2 39" xfId="28488" xr:uid="{64111B77-C73E-44D9-85BB-48EE4FB33086}"/>
    <cellStyle name="Output 2 4" xfId="2989" xr:uid="{8AB125A9-473E-44AD-ACF0-BABB7F9C1B84}"/>
    <cellStyle name="Output 2 4 10" xfId="27266" xr:uid="{4E9CFA51-DE44-422C-8E11-0CBFBC3FD028}"/>
    <cellStyle name="Output 2 4 2" xfId="6823" xr:uid="{DC0A6511-70B1-44D7-B296-BC7B9DCCDB89}"/>
    <cellStyle name="Output 2 4 2 2" xfId="12014" xr:uid="{380CD12B-9247-4AE5-B91D-5CF5C8FD32EB}"/>
    <cellStyle name="Output 2 4 2 2 2" xfId="15701" xr:uid="{0EE03ECB-2206-4645-A770-234F413CED8F}"/>
    <cellStyle name="Output 2 4 2 2 3" xfId="16735" xr:uid="{4E6480B0-C6AD-42B7-B00F-10B649919B17}"/>
    <cellStyle name="Output 2 4 2 2 4" xfId="17706" xr:uid="{E11A2EEF-4A0F-449F-9169-F80FCD3C4178}"/>
    <cellStyle name="Output 2 4 2 2 5" xfId="21479" xr:uid="{0FE36B09-ABB7-46EA-8188-D1346DDAF5D0}"/>
    <cellStyle name="Output 2 4 2 2 6" xfId="22648" xr:uid="{53E8EBAC-BBFE-4DA0-A2BF-BFDCCCB19666}"/>
    <cellStyle name="Output 2 4 2 2 7" xfId="23684" xr:uid="{83595077-4072-4F97-ABDC-9F8CA14E3082}"/>
    <cellStyle name="Output 2 4 2 3" xfId="11391" xr:uid="{669A171F-32D1-447D-8C6C-3EF06ED8EC7C}"/>
    <cellStyle name="Output 2 4 2 3 2" xfId="15083" xr:uid="{7C39F188-1C03-496E-8545-68280C82E97D}"/>
    <cellStyle name="Output 2 4 2 3 3" xfId="16126" xr:uid="{4FEF2977-862A-4188-A104-FDB1F9375F5E}"/>
    <cellStyle name="Output 2 4 2 3 4" xfId="17092" xr:uid="{23F5AED4-776B-4A6A-BF05-AA0AE3AFB204}"/>
    <cellStyle name="Output 2 4 2 3 5" xfId="20870" xr:uid="{9296521B-6868-4299-A0F8-4A4DA1353FC3}"/>
    <cellStyle name="Output 2 4 2 3 6" xfId="22076" xr:uid="{6A03628A-76BF-4F75-8291-EF8F3600DDE7}"/>
    <cellStyle name="Output 2 4 2 3 7" xfId="23070" xr:uid="{DB3A550F-369D-4FBC-A4B3-B31A2AAE2FCD}"/>
    <cellStyle name="Output 2 4 2 4" xfId="14155" xr:uid="{F9C3A451-F45D-4911-BF8A-370F1C9AA58F}"/>
    <cellStyle name="Output 2 4 2 5" xfId="13153" xr:uid="{1B925F27-48D5-4F3F-8CE9-F5C616ACE5B7}"/>
    <cellStyle name="Output 2 4 2 6" xfId="14532" xr:uid="{C9B2DA47-177D-4CD8-A5B3-3FF4068EBFCF}"/>
    <cellStyle name="Output 2 4 2 7" xfId="19955" xr:uid="{A10CEB60-3590-4C3D-BB8B-D7B2D67864F4}"/>
    <cellStyle name="Output 2 4 2 8" xfId="20544" xr:uid="{D6C1A467-F2EF-4C6B-8516-F8958C67E7E3}"/>
    <cellStyle name="Output 2 4 2 9" xfId="21675" xr:uid="{58BD4D55-68DF-4792-9026-BD08498AADD7}"/>
    <cellStyle name="Output 2 4 3" xfId="11616" xr:uid="{7036FB4F-2851-4FEF-9C51-ADCD8AABEB70}"/>
    <cellStyle name="Output 2 4 3 2" xfId="15304" xr:uid="{AA032B95-D899-4FB0-A7CB-57E4F07E7636}"/>
    <cellStyle name="Output 2 4 3 3" xfId="16341" xr:uid="{D64ED0C9-E437-4CAA-9394-0C453685F7CE}"/>
    <cellStyle name="Output 2 4 3 4" xfId="17309" xr:uid="{DD69F109-19A3-4728-B27D-BD8106C11935}"/>
    <cellStyle name="Output 2 4 3 5" xfId="21084" xr:uid="{EC80B64A-EDDC-4B56-A0D5-756747C1EB76}"/>
    <cellStyle name="Output 2 4 3 6" xfId="22275" xr:uid="{D01EB0BC-E9C9-4EDB-AA25-284B82FC3ABF}"/>
    <cellStyle name="Output 2 4 3 7" xfId="23287" xr:uid="{BDEB20D2-4D27-44EB-A717-E3A37DB8DD7F}"/>
    <cellStyle name="Output 2 4 4" xfId="13203" xr:uid="{6B4582EB-C0A6-4CAD-AE9F-F74AC81A487B}"/>
    <cellStyle name="Output 2 4 5" xfId="12782" xr:uid="{9EE1EA2A-1EFE-45CA-B1CF-4016E3DB3CA2}"/>
    <cellStyle name="Output 2 4 6" xfId="13139" xr:uid="{6BAC468D-C05C-4466-9ACF-6B8DF0B65C4B}"/>
    <cellStyle name="Output 2 4 7" xfId="18828" xr:uid="{4AD07814-E9B8-4756-BEED-D637C3DAB8A8}"/>
    <cellStyle name="Output 2 4 8" xfId="21961" xr:uid="{A29A9685-D176-4481-8E67-A3E948B37F5C}"/>
    <cellStyle name="Output 2 4 9" xfId="19873" xr:uid="{81286C25-9DD0-490D-8518-7BD78D27EA79}"/>
    <cellStyle name="Output 2 40" xfId="28519" xr:uid="{6326BC16-6419-4F8D-9C4D-A09494FB5D9B}"/>
    <cellStyle name="Output 2 41" xfId="28779" xr:uid="{6DC2C698-7760-488E-A394-0F5A1B3E9941}"/>
    <cellStyle name="Output 2 42" xfId="28798" xr:uid="{D71E2389-C0A9-4014-AD10-2FD801DAC034}"/>
    <cellStyle name="Output 2 43" xfId="28800" xr:uid="{87FB6800-805F-4F79-9744-E80A49596408}"/>
    <cellStyle name="Output 2 44" xfId="28820" xr:uid="{DD58F7F1-9086-4870-84F6-CB916D289E8E}"/>
    <cellStyle name="Output 2 45" xfId="29020" xr:uid="{9E615893-A0EB-4173-8069-7C33644F7680}"/>
    <cellStyle name="Output 2 46" xfId="29049" xr:uid="{080FFE6E-6E42-412D-B950-7127444CA891}"/>
    <cellStyle name="Output 2 47" xfId="29380" xr:uid="{3A56D444-D5E9-4A6C-9FCB-7151B054D3B8}"/>
    <cellStyle name="Output 2 48" xfId="29602" xr:uid="{93B4760E-E9DC-432E-9A19-33BCB1E63681}"/>
    <cellStyle name="Output 2 49" xfId="29482" xr:uid="{33C0D737-2BBC-4998-8574-50494DB93B6E}"/>
    <cellStyle name="Output 2 5" xfId="4330" xr:uid="{A77D62C5-075F-471E-B00B-B6D9E8E8131F}"/>
    <cellStyle name="Output 2 5 10" xfId="27430" xr:uid="{14F3CFE7-402E-44C9-BCEC-31ED63EE4E51}"/>
    <cellStyle name="Output 2 5 2" xfId="11751" xr:uid="{B14FEBF1-6FFC-45DC-A9FB-1D3FF67445F3}"/>
    <cellStyle name="Output 2 5 2 2" xfId="15438" xr:uid="{F5AFE3F5-357A-4ACF-92FD-A4ABEEFBFC37}"/>
    <cellStyle name="Output 2 5 2 3" xfId="16475" xr:uid="{2CCD55D7-4BE8-4F62-BDB7-A9472DDEA6D1}"/>
    <cellStyle name="Output 2 5 2 4" xfId="17443" xr:uid="{1BDADCCD-E3BF-499C-A269-90C3A5070F72}"/>
    <cellStyle name="Output 2 5 2 5" xfId="21218" xr:uid="{2FF37E8E-ED31-4F2F-BC2B-B92ED235361F}"/>
    <cellStyle name="Output 2 5 2 6" xfId="22397" xr:uid="{EFA015DD-D157-40EA-930D-8976B1A16ED3}"/>
    <cellStyle name="Output 2 5 2 7" xfId="23421" xr:uid="{5AD70368-35ED-4DFA-B58E-BD60077F5A7E}"/>
    <cellStyle name="Output 2 5 3" xfId="9225" xr:uid="{6B02BD6A-0828-4596-9FA8-4AD525C0A8C8}"/>
    <cellStyle name="Output 2 5 3 2" xfId="14642" xr:uid="{F8BB4A57-B546-4300-AAEF-39CC29080688}"/>
    <cellStyle name="Output 2 5 3 3" xfId="14248" xr:uid="{A0159542-52EE-48FE-8382-C91354F90C12}"/>
    <cellStyle name="Output 2 5 3 4" xfId="14768" xr:uid="{87DCB054-1D03-4C14-8927-324234430611}"/>
    <cellStyle name="Output 2 5 3 5" xfId="20431" xr:uid="{925D28C7-0C50-46FD-9B95-D4C3CC98E4C0}"/>
    <cellStyle name="Output 2 5 3 6" xfId="19281" xr:uid="{D53F3B0B-6EC6-416F-B5F2-9083D72F0966}"/>
    <cellStyle name="Output 2 5 3 7" xfId="18338" xr:uid="{26C9B814-A583-46EF-8428-5A86D07205EF}"/>
    <cellStyle name="Output 2 5 4" xfId="13556" xr:uid="{1160ABDA-7AB4-46DE-882B-C0A910EEEE5F}"/>
    <cellStyle name="Output 2 5 5" xfId="13116" xr:uid="{C1EF51D1-2D63-406F-9A4F-98E31CED441A}"/>
    <cellStyle name="Output 2 5 6" xfId="14680" xr:uid="{385FFA01-A127-4C14-A33F-264C43051165}"/>
    <cellStyle name="Output 2 5 7" xfId="19182" xr:uid="{4230EEB9-65EE-4D27-9876-C55F1CD8C07E}"/>
    <cellStyle name="Output 2 5 8" xfId="19039" xr:uid="{1698C89A-E766-4181-B9D2-C6EFA301D085}"/>
    <cellStyle name="Output 2 5 9" xfId="20164" xr:uid="{FD52B679-C0DB-414A-A506-3BFC7125B1ED}"/>
    <cellStyle name="Output 2 50" xfId="30281" xr:uid="{CBB73B2A-2FBD-4D01-83F5-FDFB695DAA65}"/>
    <cellStyle name="Output 2 51" xfId="33979" xr:uid="{816A2DC9-277C-4F8A-A5C6-3FD4C947EB34}"/>
    <cellStyle name="Output 2 52" xfId="34185" xr:uid="{7BE6C7B2-678E-4219-BD09-5A912F7241F8}"/>
    <cellStyle name="Output 2 53" xfId="34433" xr:uid="{AEF59097-2055-4BA9-AA74-4E987C5C224F}"/>
    <cellStyle name="Output 2 54" xfId="34281" xr:uid="{6216D460-D18A-4DB1-9283-0C428226B164}"/>
    <cellStyle name="Output 2 55" xfId="34576" xr:uid="{DB224BD4-B298-4CB3-BD54-9AE0B877337C}"/>
    <cellStyle name="Output 2 56" xfId="34585" xr:uid="{365DD4B7-272A-443A-859D-3A20B6DC69D1}"/>
    <cellStyle name="Output 2 57" xfId="34712" xr:uid="{57182F68-1D83-45E6-8F75-181159904B0E}"/>
    <cellStyle name="Output 2 6" xfId="11500" xr:uid="{CCD133D4-F67F-4F0A-BD55-C76FF0C6D95D}"/>
    <cellStyle name="Output 2 6 2" xfId="15190" xr:uid="{7EA16EFA-E7D5-4894-90A9-BC9881B3EE00}"/>
    <cellStyle name="Output 2 6 3" xfId="16229" xr:uid="{B4C74D00-7D1A-4861-BEC7-F6E5C67A499B}"/>
    <cellStyle name="Output 2 6 4" xfId="17196" xr:uid="{AF9239CD-3806-4B22-B70D-91341E0DD3A3}"/>
    <cellStyle name="Output 2 6 5" xfId="20972" xr:uid="{0447D4E0-7314-4128-8DED-3A5C5E6B3918}"/>
    <cellStyle name="Output 2 6 6" xfId="22165" xr:uid="{C4C42222-921D-4D8E-8FD0-A27DDB5A53E5}"/>
    <cellStyle name="Output 2 6 7" xfId="23174" xr:uid="{7111B2E8-EB17-4D9B-AE58-95F0FC9915BE}"/>
    <cellStyle name="Output 2 6 8" xfId="27200" xr:uid="{5D614E8D-C2CD-4B0D-98E8-D194F730AB11}"/>
    <cellStyle name="Output 2 7" xfId="12412" xr:uid="{7A4C64C7-1246-4111-BA0B-7DECC8C38917}"/>
    <cellStyle name="Output 2 7 2" xfId="15880" xr:uid="{5B2A2676-3863-4BEA-863C-34B41CDDB1CF}"/>
    <cellStyle name="Output 2 7 3" xfId="16890" xr:uid="{DB6267F3-90AF-4218-86CA-DDCDBF32192D}"/>
    <cellStyle name="Output 2 7 4" xfId="17832" xr:uid="{A80FACF7-DD4C-467B-BE46-3072A3BB7E04}"/>
    <cellStyle name="Output 2 7 5" xfId="21664" xr:uid="{1E5F6463-E625-4F42-BD9A-6D08EBAF4DB4}"/>
    <cellStyle name="Output 2 7 6" xfId="22784" xr:uid="{8A14025B-3C5A-4FF9-BEC2-141A70487FEA}"/>
    <cellStyle name="Output 2 7 7" xfId="23810" xr:uid="{C3EE61B1-5D9B-4874-B55B-F2041A0C7F81}"/>
    <cellStyle name="Output 2 7 8" xfId="27040" xr:uid="{8343D6FA-8673-4F84-8ADF-0085CC1607C5}"/>
    <cellStyle name="Output 2 8" xfId="12575" xr:uid="{9BCCEA4D-C31C-4A0D-93F5-3CC62E128DB2}"/>
    <cellStyle name="Output 2 8 2" xfId="15938" xr:uid="{F20D3EAE-587B-4E79-AB80-E469A5734377}"/>
    <cellStyle name="Output 2 8 3" xfId="16920" xr:uid="{8F5CE89D-E39C-4664-9388-E11DD71220EF}"/>
    <cellStyle name="Output 2 8 4" xfId="17854" xr:uid="{BB34E006-8216-413C-922A-2B5D06259323}"/>
    <cellStyle name="Output 2 8 5" xfId="21716" xr:uid="{D952E3DA-BE2C-4FB0-A4A9-B1912BA1D48B}"/>
    <cellStyle name="Output 2 8 6" xfId="22823" xr:uid="{77AAB357-324F-4F5D-84F6-BB8D3AF0CF69}"/>
    <cellStyle name="Output 2 8 7" xfId="23832" xr:uid="{39B86F2E-FDC7-4CE9-B3A0-E4F99BEC48B1}"/>
    <cellStyle name="Output 2 8 8" xfId="27180" xr:uid="{A086D439-3070-49A6-ADE9-25C7A836AA26}"/>
    <cellStyle name="Output 2 9" xfId="12643" xr:uid="{35F9F1FB-524B-4CC8-8ACF-71E64DF12A6E}"/>
    <cellStyle name="Output 2 9 2" xfId="15984" xr:uid="{596B4DC3-A354-429C-BACE-F886A70BEFF2}"/>
    <cellStyle name="Output 2 9 3" xfId="16964" xr:uid="{CED27404-7C8A-4F1F-AF96-67C9ED445E1F}"/>
    <cellStyle name="Output 2 9 4" xfId="17897" xr:uid="{23AFE1FB-9227-499B-9F56-9610F3F883F4}"/>
    <cellStyle name="Output 2 9 5" xfId="21760" xr:uid="{5E53D1FD-F77E-4411-8A19-EE0A810E6F3D}"/>
    <cellStyle name="Output 2 9 6" xfId="22871" xr:uid="{7573FF6D-B9DD-4B1C-8FB2-BF7F6BC990FC}"/>
    <cellStyle name="Output 2 9 7" xfId="23875" xr:uid="{0C241959-2FFD-453B-B768-06907A1EA4F5}"/>
    <cellStyle name="Output 2 9 8" xfId="27137" xr:uid="{44DCB4C0-6D07-4D42-BD9F-5AF2AF0449B4}"/>
    <cellStyle name="Output 20" xfId="25410" xr:uid="{1BE65F3D-A7F7-448B-A8AB-7CFA6447834F}"/>
    <cellStyle name="Output 21" xfId="25416" xr:uid="{8457FA85-01CD-4CE9-8D49-00F9B169BD22}"/>
    <cellStyle name="Output 22" xfId="25376" xr:uid="{01D54A32-3414-488E-B35E-D05C5FC87ACA}"/>
    <cellStyle name="Output 23" xfId="25429" xr:uid="{E133C7CF-CFB5-430B-BE5E-BA0F8AFE0AF5}"/>
    <cellStyle name="Output 24" xfId="25446" xr:uid="{CB6F5F6F-85C4-4B6F-A554-882A4000D5FD}"/>
    <cellStyle name="Output 25" xfId="25632" xr:uid="{404BB1DD-C84C-443E-86E1-2C0FB2D5D599}"/>
    <cellStyle name="Output 26" xfId="25686" xr:uid="{DA6D5B64-F813-40E6-8FD3-366598782438}"/>
    <cellStyle name="Output 27" xfId="25733" xr:uid="{3390FEAA-DCB6-4715-BF27-CF2C3F6C5AF6}"/>
    <cellStyle name="Output 28" xfId="25956" xr:uid="{157024C7-5C92-412E-954F-345867A18B85}"/>
    <cellStyle name="Output 29" xfId="26236" xr:uid="{307340A1-791F-4274-99F2-C08B6449AFFC}"/>
    <cellStyle name="Output 3" xfId="558" xr:uid="{E0A2D5F6-0EF0-4D20-BA3A-8EE4840F5ACB}"/>
    <cellStyle name="Output 3 10" xfId="12669" xr:uid="{E82D9636-10E3-42EE-A8CB-D78780C29B18}"/>
    <cellStyle name="Output 3 10 2" xfId="16010" xr:uid="{2C5E7659-9C13-4DF6-9272-0D718C3F1120}"/>
    <cellStyle name="Output 3 10 3" xfId="16990" xr:uid="{FDC4560D-30B4-4B45-AF36-D9D0B9000463}"/>
    <cellStyle name="Output 3 10 4" xfId="17923" xr:uid="{EBB0ABC3-D7D7-4921-9423-0B2D2924ECBC}"/>
    <cellStyle name="Output 3 10 5" xfId="21786" xr:uid="{DD36E3FB-1139-41BA-8BF7-30159EB484C1}"/>
    <cellStyle name="Output 3 10 6" xfId="22897" xr:uid="{43B9F30C-A6FB-4182-B4AF-B3B70448002F}"/>
    <cellStyle name="Output 3 10 7" xfId="23901" xr:uid="{75F8EFA3-91B4-4287-8856-DCA558452FC8}"/>
    <cellStyle name="Output 3 10 8" xfId="27553" xr:uid="{D9FDFE3C-C035-47B7-8BBA-92C8DFAB73DF}"/>
    <cellStyle name="Output 3 11" xfId="12815" xr:uid="{56BEB57E-6D4D-4701-83B4-F33BFCA97A62}"/>
    <cellStyle name="Output 3 11 2" xfId="18147" xr:uid="{75CAAD33-97AA-4D04-B0E9-E49A3968681A}"/>
    <cellStyle name="Output 3 11 3" xfId="21959" xr:uid="{91805B77-C7A5-4F83-9FDF-2E9459323637}"/>
    <cellStyle name="Output 3 11 4" xfId="22994" xr:uid="{53E2D123-657D-4AF4-AA18-77BF5026E567}"/>
    <cellStyle name="Output 3 11 5" xfId="23977" xr:uid="{AB5F275B-A5DC-4FBA-B017-C2CE683469CC}"/>
    <cellStyle name="Output 3 11 6" xfId="27205" xr:uid="{8E302884-37F3-4DF6-9515-A37839C250C3}"/>
    <cellStyle name="Output 3 12" xfId="14085" xr:uid="{1334E2B8-E61F-483E-8FDD-790DF5DAB578}"/>
    <cellStyle name="Output 3 12 2" xfId="27643" xr:uid="{EB5FBA2E-E82B-4408-B935-D34A9C5D3EC3}"/>
    <cellStyle name="Output 3 13" xfId="18318" xr:uid="{659E8340-33E5-46BC-80B7-3366771710D6}"/>
    <cellStyle name="Output 3 13 2" xfId="26947" xr:uid="{4A7FFB7A-0D45-499D-BA80-612169CEFB56}"/>
    <cellStyle name="Output 3 14" xfId="20548" xr:uid="{416860C3-29B1-4C96-A8C9-715793065E4D}"/>
    <cellStyle name="Output 3 14 2" xfId="27166" xr:uid="{07F6FB4A-C440-4ABA-A587-642B34CF0AE4}"/>
    <cellStyle name="Output 3 15" xfId="24115" xr:uid="{E73E9371-9FB1-4724-8DE5-A1201B454656}"/>
    <cellStyle name="Output 3 15 2" xfId="27117" xr:uid="{CECA147A-E139-4666-85F1-17E50ED99D47}"/>
    <cellStyle name="Output 3 16" xfId="24569" xr:uid="{8475AE93-EB8F-44CD-A37A-1EFCFAFCCB22}"/>
    <cellStyle name="Output 3 16 2" xfId="26945" xr:uid="{CB65CB4F-D4C3-4237-B65B-5071DD18F0EC}"/>
    <cellStyle name="Output 3 17" xfId="24631" xr:uid="{0C76CDFA-4DAB-4C66-BB95-FA81FF91481C}"/>
    <cellStyle name="Output 3 17 2" xfId="27691" xr:uid="{00EC0650-7454-469F-9BFA-D60A4D1F9660}"/>
    <cellStyle name="Output 3 18" xfId="24894" xr:uid="{F07BD778-0ABF-4B3F-B929-FE1C8B9CF1D1}"/>
    <cellStyle name="Output 3 18 2" xfId="27702" xr:uid="{0D5A55A6-564B-4910-9201-6434DD38C135}"/>
    <cellStyle name="Output 3 19" xfId="24618" xr:uid="{C0FC09AE-03FD-479B-B04F-235E4D49EEAA}"/>
    <cellStyle name="Output 3 19 2" xfId="27853" xr:uid="{62256D63-AF5A-42F9-A674-05AD2D91D49C}"/>
    <cellStyle name="Output 3 2" xfId="896" xr:uid="{FF7ABB76-E879-402A-BB24-13514A1171BE}"/>
    <cellStyle name="Output 3 2 10" xfId="12871" xr:uid="{6FD2993F-10F1-4857-9D5C-3E38E5806C14}"/>
    <cellStyle name="Output 3 2 10 2" xfId="18086" xr:uid="{AC0CAE5B-DEA9-46B4-B809-0A5C56F3B906}"/>
    <cellStyle name="Output 3 2 10 3" xfId="21917" xr:uid="{0EF5E5FA-BDF4-4DB2-A756-F5F6883DE5A3}"/>
    <cellStyle name="Output 3 2 10 4" xfId="22975" xr:uid="{3E9B6707-7CFD-4C9C-A549-5C615706DF3D}"/>
    <cellStyle name="Output 3 2 10 5" xfId="23960" xr:uid="{68B4F966-4D14-4988-981D-BB27EDC9CED8}"/>
    <cellStyle name="Output 3 2 10 6" xfId="27191" xr:uid="{08698331-7C9B-4348-BA17-40A36C328D9A}"/>
    <cellStyle name="Output 3 2 11" xfId="12806" xr:uid="{AC23F0F8-E4D4-45EE-809A-1776F02AA55B}"/>
    <cellStyle name="Output 3 2 11 2" xfId="27379" xr:uid="{FAC61EE8-1170-40C8-B423-E8216CAD0027}"/>
    <cellStyle name="Output 3 2 12" xfId="18366" xr:uid="{80F394B9-BFC0-4579-91B8-1E503A6275D7}"/>
    <cellStyle name="Output 3 2 12 2" xfId="27690" xr:uid="{E00F5B55-DC4F-4C4B-BE17-82CEE6A9C33F}"/>
    <cellStyle name="Output 3 2 13" xfId="21989" xr:uid="{90F96F11-151C-42E9-9F8B-34C230280133}"/>
    <cellStyle name="Output 3 2 13 2" xfId="27600" xr:uid="{D3AAE647-AAFC-4DFB-8F62-5D7D67E2A6A0}"/>
    <cellStyle name="Output 3 2 14" xfId="24118" xr:uid="{F95F1A3E-DA70-4B9B-A23C-6A45F537C060}"/>
    <cellStyle name="Output 3 2 14 2" xfId="27184" xr:uid="{5DF34389-2EFB-47B7-B075-06FBAF7C32CD}"/>
    <cellStyle name="Output 3 2 15" xfId="24890" xr:uid="{FCB04A9F-CEDD-43A0-ADB1-2EB3422EC92A}"/>
    <cellStyle name="Output 3 2 15 2" xfId="27738" xr:uid="{83D6E742-EE87-4EB6-A09B-40509CA25924}"/>
    <cellStyle name="Output 3 2 16" xfId="24611" xr:uid="{F9C2140A-2CAE-42EE-B1ED-9AF81F1BF913}"/>
    <cellStyle name="Output 3 2 16 2" xfId="27773" xr:uid="{AB5DDBAD-2345-478D-9C92-D32195B80030}"/>
    <cellStyle name="Output 3 2 17" xfId="24877" xr:uid="{28CDAB9B-6B20-471F-B041-F88D66CC8249}"/>
    <cellStyle name="Output 3 2 17 2" xfId="27140" xr:uid="{42855C42-E4F0-49AA-9C5A-F0FDAA214FBB}"/>
    <cellStyle name="Output 3 2 18" xfId="24813" xr:uid="{63138595-C61D-4EAB-AB7E-54E4593ADFE5}"/>
    <cellStyle name="Output 3 2 18 2" xfId="27481" xr:uid="{CAFA941E-9E5C-4F79-AE78-33E69BE5C9D6}"/>
    <cellStyle name="Output 3 2 19" xfId="25392" xr:uid="{E2E57DBA-A895-46B6-A866-57A37722D2BB}"/>
    <cellStyle name="Output 3 2 19 2" xfId="26933" xr:uid="{56A370F3-1639-4451-9EE2-3460856D8993}"/>
    <cellStyle name="Output 3 2 2" xfId="3128" xr:uid="{74F2A99E-4E5E-4BB1-B6AB-D06CD5E1E17D}"/>
    <cellStyle name="Output 3 2 2 10" xfId="20650" xr:uid="{E2D57013-ACEA-4F27-8477-C5E0D87CE4AF}"/>
    <cellStyle name="Output 3 2 2 11" xfId="26900" xr:uid="{CCE13999-A6AF-4D1C-BDC0-D04B1C982792}"/>
    <cellStyle name="Output 3 2 2 12" xfId="30974" xr:uid="{39BC1525-AF64-48B9-88EE-DA30E7EAF6BB}"/>
    <cellStyle name="Output 3 2 2 13" xfId="34035" xr:uid="{191A1F26-AFFE-48C8-822B-2511E381525D}"/>
    <cellStyle name="Output 3 2 2 14" xfId="34232" xr:uid="{FFC08AB4-2EF2-4A06-80B0-21DB48673B00}"/>
    <cellStyle name="Output 3 2 2 2" xfId="5864" xr:uid="{173DA0D4-3637-4C94-B257-3F962D9A8523}"/>
    <cellStyle name="Output 3 2 2 2 2" xfId="11899" xr:uid="{0665549D-C4AC-4465-809A-419BE841430C}"/>
    <cellStyle name="Output 3 2 2 2 2 2" xfId="15586" xr:uid="{E8210670-2BE6-468C-AF70-E95CBCA92043}"/>
    <cellStyle name="Output 3 2 2 2 2 3" xfId="16621" xr:uid="{AAD01502-F250-423A-B0FB-86B0B69B3B9A}"/>
    <cellStyle name="Output 3 2 2 2 2 4" xfId="17591" xr:uid="{057F3A28-D529-4312-AC53-BE9776EA0C92}"/>
    <cellStyle name="Output 3 2 2 2 2 5" xfId="21364" xr:uid="{D7AC6A5E-17DC-49DA-9497-5EF6CF4A278F}"/>
    <cellStyle name="Output 3 2 2 2 2 6" xfId="22537" xr:uid="{2CB8EE76-2931-42EA-A60F-B9496B16CE32}"/>
    <cellStyle name="Output 3 2 2 2 2 7" xfId="23569" xr:uid="{C9B88B4E-32C2-4908-9AF4-0412FDB12173}"/>
    <cellStyle name="Output 3 2 2 2 3" xfId="11937" xr:uid="{0CDC51F9-7806-47FC-9A2F-00E7BB30615E}"/>
    <cellStyle name="Output 3 2 2 2 3 2" xfId="15624" xr:uid="{CCB95E3A-0259-4687-8995-316DAB281F25}"/>
    <cellStyle name="Output 3 2 2 2 3 3" xfId="16659" xr:uid="{5852D219-4B7A-4DFD-8C66-4599D6EEB665}"/>
    <cellStyle name="Output 3 2 2 2 3 4" xfId="17629" xr:uid="{F09BE8A4-B37B-4635-A7F1-0238190D6561}"/>
    <cellStyle name="Output 3 2 2 2 3 5" xfId="21402" xr:uid="{09DC2816-18D4-4B9F-A779-5DC25CF22104}"/>
    <cellStyle name="Output 3 2 2 2 3 6" xfId="22572" xr:uid="{A2A63C16-3690-4453-AAC3-3EAF25BFC64F}"/>
    <cellStyle name="Output 3 2 2 2 3 7" xfId="23607" xr:uid="{A2ADC1E4-CFA8-4436-8A55-5B555BE2F83A}"/>
    <cellStyle name="Output 3 2 2 2 4" xfId="13899" xr:uid="{61600E30-5039-405E-8882-D9D8FD37698A}"/>
    <cellStyle name="Output 3 2 2 2 5" xfId="13373" xr:uid="{AA2DB464-6478-4CD5-AF9D-B225B27708BE}"/>
    <cellStyle name="Output 3 2 2 2 6" xfId="13996" xr:uid="{35ABFAE8-B9A8-4A44-B1D9-DAAB7518178D}"/>
    <cellStyle name="Output 3 2 2 2 7" xfId="19678" xr:uid="{4E5492BD-462D-4C2F-9644-34287844FB3E}"/>
    <cellStyle name="Output 3 2 2 2 8" xfId="20052" xr:uid="{B545D889-09DB-4D8E-B13A-A4F16868198F}"/>
    <cellStyle name="Output 3 2 2 2 9" xfId="19861" xr:uid="{4C2C464F-8EA5-42F7-BCDC-0F3FABA088E1}"/>
    <cellStyle name="Output 3 2 2 3" xfId="6850" xr:uid="{72333FCE-10EA-4311-8B24-39C2BB18FFDF}"/>
    <cellStyle name="Output 3 2 2 3 2" xfId="12041" xr:uid="{EC6C245A-BCB5-4DAD-AA8B-361A3F1EEF24}"/>
    <cellStyle name="Output 3 2 2 3 2 2" xfId="15728" xr:uid="{42C8214D-B1BD-4149-AC2F-42DF2B76F8F7}"/>
    <cellStyle name="Output 3 2 2 3 2 3" xfId="16762" xr:uid="{4D386F4C-128C-41B7-93BE-096A207F3AC7}"/>
    <cellStyle name="Output 3 2 2 3 2 4" xfId="17733" xr:uid="{2F34E8F1-C136-4929-A640-1D3A672C5528}"/>
    <cellStyle name="Output 3 2 2 3 2 5" xfId="21506" xr:uid="{F188AED6-052A-400B-9346-398AF70DBFDB}"/>
    <cellStyle name="Output 3 2 2 3 2 6" xfId="22674" xr:uid="{E4592E25-5872-4882-A7F8-DF116A79E41E}"/>
    <cellStyle name="Output 3 2 2 3 2 7" xfId="23711" xr:uid="{92F3F4C1-D29C-416B-A149-A29157C4ED49}"/>
    <cellStyle name="Output 3 2 2 3 3" xfId="11415" xr:uid="{89CBFA83-87A1-4B09-9A70-BAF52F5E5AB9}"/>
    <cellStyle name="Output 3 2 2 3 3 2" xfId="15107" xr:uid="{CF55F472-A7C2-4163-8EF4-DB1C33785E5B}"/>
    <cellStyle name="Output 3 2 2 3 3 3" xfId="16150" xr:uid="{2D0179F6-B0E2-433E-82C1-EA8509049808}"/>
    <cellStyle name="Output 3 2 2 3 3 4" xfId="17116" xr:uid="{92B1E4C1-0823-45EA-A2BC-84BC7AF6C6D8}"/>
    <cellStyle name="Output 3 2 2 3 3 5" xfId="20894" xr:uid="{E9F72250-B519-4E05-9F2B-77002864F182}"/>
    <cellStyle name="Output 3 2 2 3 3 6" xfId="22098" xr:uid="{E441043E-238D-42E9-850A-AFF78D5904B9}"/>
    <cellStyle name="Output 3 2 2 3 3 7" xfId="23094" xr:uid="{C1569C39-BA92-4607-8A77-45130226EADB}"/>
    <cellStyle name="Output 3 2 2 3 4" xfId="14182" xr:uid="{F8E2F9BD-154B-4E01-B113-7EA700309D80}"/>
    <cellStyle name="Output 3 2 2 3 5" xfId="13914" xr:uid="{1AC3FDC6-E5AF-426D-B27E-164CD3A49F73}"/>
    <cellStyle name="Output 3 2 2 3 6" xfId="16855" xr:uid="{DFB62FE1-4A68-46B5-92FA-E053F1BDA3CA}"/>
    <cellStyle name="Output 3 2 2 3 7" xfId="19982" xr:uid="{7A02B3C6-849C-418B-9448-193295BFAE78}"/>
    <cellStyle name="Output 3 2 2 3 8" xfId="19049" xr:uid="{F8B199A2-2B49-43CA-AEA9-C842658D33DA}"/>
    <cellStyle name="Output 3 2 2 3 9" xfId="20759" xr:uid="{E2B11E30-E351-4249-B00B-F20466603DD8}"/>
    <cellStyle name="Output 3 2 2 4" xfId="11643" xr:uid="{C9A9B36D-952D-40BC-9329-52626EC6AAB0}"/>
    <cellStyle name="Output 3 2 2 4 2" xfId="15331" xr:uid="{1B1E4F23-6DEC-402A-AF0B-BCAC087FC429}"/>
    <cellStyle name="Output 3 2 2 4 3" xfId="16368" xr:uid="{3D8D0EF0-8D5C-4593-B903-2EDFF6F5E20D}"/>
    <cellStyle name="Output 3 2 2 4 4" xfId="17336" xr:uid="{6E49B98D-49B7-4277-A6AC-CBA49BCA3308}"/>
    <cellStyle name="Output 3 2 2 4 5" xfId="21111" xr:uid="{623F890E-DBC1-492D-B854-665DB950AACD}"/>
    <cellStyle name="Output 3 2 2 4 6" xfId="22300" xr:uid="{266A220D-E9A2-40C6-BF94-668302F6D784}"/>
    <cellStyle name="Output 3 2 2 4 7" xfId="23314" xr:uid="{D72AA0A3-3AD7-4C33-9DB1-8D45B4D87D89}"/>
    <cellStyle name="Output 3 2 2 5" xfId="13247" xr:uid="{86D5EA23-D5C4-4086-9FAC-E70953A05E5B}"/>
    <cellStyle name="Output 3 2 2 6" xfId="12861" xr:uid="{91F0281B-E2D5-423E-BF35-290E3C0621BF}"/>
    <cellStyle name="Output 3 2 2 7" xfId="12831" xr:uid="{0006C893-3D7D-41A4-966B-B1F1A1DE00ED}"/>
    <cellStyle name="Output 3 2 2 8" xfId="18880" xr:uid="{D4CA42D8-5681-4762-9DD6-DCD399327FE7}"/>
    <cellStyle name="Output 3 2 2 9" xfId="18612" xr:uid="{8EDB9648-D572-4055-9661-4479DA89407F}"/>
    <cellStyle name="Output 3 2 20" xfId="25308" xr:uid="{1E24D72C-3CF1-4AB8-B713-08B7FF5603D2}"/>
    <cellStyle name="Output 3 2 20 2" xfId="27501" xr:uid="{E527AF05-ED87-42AA-94FF-5AA2D6BD0B57}"/>
    <cellStyle name="Output 3 2 21" xfId="25380" xr:uid="{56F249B6-02C7-4870-AC7C-4BBA7E804584}"/>
    <cellStyle name="Output 3 2 21 2" xfId="27851" xr:uid="{8FC09E77-2FBE-4BDC-AC3C-104076E6F4FF}"/>
    <cellStyle name="Output 3 2 22" xfId="25123" xr:uid="{2E073456-6D7E-4769-B4E5-51C03C5750F0}"/>
    <cellStyle name="Output 3 2 22 2" xfId="27279" xr:uid="{B29CBBA8-B95E-47BA-8714-FF381D2F3DFA}"/>
    <cellStyle name="Output 3 2 23" xfId="25283" xr:uid="{54C7092F-E888-435C-BFE4-5C2215D118CA}"/>
    <cellStyle name="Output 3 2 24" xfId="25673" xr:uid="{0191A4E6-9EAF-45F7-A96E-966067C03645}"/>
    <cellStyle name="Output 3 2 25" xfId="25434" xr:uid="{74951C4C-BEE8-40A7-AC14-66234304CBB9}"/>
    <cellStyle name="Output 3 2 26" xfId="25605" xr:uid="{170F84CF-8B10-4B9B-98D4-58EE7CDF805B}"/>
    <cellStyle name="Output 3 2 27" xfId="25925" xr:uid="{85DDA2D1-2F54-4CF9-AAAB-1BD926D89C17}"/>
    <cellStyle name="Output 3 2 28" xfId="26218" xr:uid="{68C17C5A-454C-48B6-9D79-E6705E7B932B}"/>
    <cellStyle name="Output 3 2 29" xfId="26139" xr:uid="{31796D7E-CC86-4CB3-B1D0-365E72E556F3}"/>
    <cellStyle name="Output 3 2 3" xfId="2991" xr:uid="{3EF68C10-D30D-4BBA-9D61-53A9F0C70D9A}"/>
    <cellStyle name="Output 3 2 3 10" xfId="27478" xr:uid="{6D2E3207-51BF-4B32-B845-5769E27DCF01}"/>
    <cellStyle name="Output 3 2 3 2" xfId="6825" xr:uid="{C6AE5EC0-9BEB-49C1-A899-5B119A5661BD}"/>
    <cellStyle name="Output 3 2 3 2 2" xfId="12016" xr:uid="{0E0E6093-C2FB-434A-A95E-94556E24EBC1}"/>
    <cellStyle name="Output 3 2 3 2 2 2" xfId="15703" xr:uid="{20CB2063-E833-44D3-A327-31F92F30139C}"/>
    <cellStyle name="Output 3 2 3 2 2 3" xfId="16737" xr:uid="{2EC6C3C2-7E77-4F8B-B350-971FAED83384}"/>
    <cellStyle name="Output 3 2 3 2 2 4" xfId="17708" xr:uid="{ADAF21EB-2667-46C6-9C68-A33E41E6206E}"/>
    <cellStyle name="Output 3 2 3 2 2 5" xfId="21481" xr:uid="{BEF311F2-751C-4712-A764-8F046818769E}"/>
    <cellStyle name="Output 3 2 3 2 2 6" xfId="22650" xr:uid="{1BD522BC-665A-4D35-8910-037E0E4D02EA}"/>
    <cellStyle name="Output 3 2 3 2 2 7" xfId="23686" xr:uid="{B9F2E77A-1432-4529-8328-C01851267951}"/>
    <cellStyle name="Output 3 2 3 2 3" xfId="11392" xr:uid="{79A1E20F-9453-499A-BE63-5DF1C34B4D16}"/>
    <cellStyle name="Output 3 2 3 2 3 2" xfId="15084" xr:uid="{3790FF91-AAFF-443A-B664-EACD5FDF5B2A}"/>
    <cellStyle name="Output 3 2 3 2 3 3" xfId="16127" xr:uid="{9D800C65-D89C-4289-BF36-A9B66D6FC7B4}"/>
    <cellStyle name="Output 3 2 3 2 3 4" xfId="17093" xr:uid="{1E372D10-34BA-4887-B495-36AADAC0ADC4}"/>
    <cellStyle name="Output 3 2 3 2 3 5" xfId="20871" xr:uid="{3D70A3AD-42A5-4BDA-9C2C-55B51B4C1A26}"/>
    <cellStyle name="Output 3 2 3 2 3 6" xfId="22077" xr:uid="{7B1AE55E-B502-47D4-A049-1D99B080ACB3}"/>
    <cellStyle name="Output 3 2 3 2 3 7" xfId="23071" xr:uid="{5CB0FBAC-400C-4F47-A28C-1E3254E8727B}"/>
    <cellStyle name="Output 3 2 3 2 4" xfId="14157" xr:uid="{C432BDE4-A1E9-43B0-8A01-886465DD3F99}"/>
    <cellStyle name="Output 3 2 3 2 5" xfId="14803" xr:uid="{BBA5BB76-25C4-4CCF-9227-144BAD9FDC2C}"/>
    <cellStyle name="Output 3 2 3 2 6" xfId="12775" xr:uid="{4F8BB30C-0672-4A22-8F0A-46B047221710}"/>
    <cellStyle name="Output 3 2 3 2 7" xfId="19957" xr:uid="{726962C7-AEF2-47C8-AD1C-0111B2AFA64A}"/>
    <cellStyle name="Output 3 2 3 2 8" xfId="18584" xr:uid="{E83BC5D9-13F1-4963-AAB2-A50A1C4B07DE}"/>
    <cellStyle name="Output 3 2 3 2 9" xfId="20175" xr:uid="{5F15B347-49CF-4EA7-94D7-28B9CDAD2396}"/>
    <cellStyle name="Output 3 2 3 3" xfId="11618" xr:uid="{AC5074F1-6924-43CA-8F94-2345B7A123BB}"/>
    <cellStyle name="Output 3 2 3 3 2" xfId="15306" xr:uid="{83404588-A853-446E-8D0D-9C1B62D9374D}"/>
    <cellStyle name="Output 3 2 3 3 3" xfId="16343" xr:uid="{9D3C5E0F-A8E8-4ACF-8E0C-4B550435B6C9}"/>
    <cellStyle name="Output 3 2 3 3 4" xfId="17311" xr:uid="{02DBC12A-C08E-47DB-9F82-9EEED9D37CA4}"/>
    <cellStyle name="Output 3 2 3 3 5" xfId="21086" xr:uid="{6539B681-6E12-4F5E-A35F-D8D9F1FAD99C}"/>
    <cellStyle name="Output 3 2 3 3 6" xfId="22277" xr:uid="{93EFBC58-2690-4686-9C65-43648098A990}"/>
    <cellStyle name="Output 3 2 3 3 7" xfId="23289" xr:uid="{4AB9A1E1-B86A-4742-A7D0-9AD65963064C}"/>
    <cellStyle name="Output 3 2 3 4" xfId="13205" xr:uid="{639F4172-9B39-476B-A851-2A901BB597B8}"/>
    <cellStyle name="Output 3 2 3 5" xfId="12780" xr:uid="{1D3B9187-B297-4C99-A87F-4CEA55AB872E}"/>
    <cellStyle name="Output 3 2 3 6" xfId="13838" xr:uid="{08817CCE-0BE2-42DD-A501-26C61B5D2E8B}"/>
    <cellStyle name="Output 3 2 3 7" xfId="18830" xr:uid="{F8A65C1F-F369-4BDC-987F-FE587C59BEC1}"/>
    <cellStyle name="Output 3 2 3 8" xfId="20069" xr:uid="{72530A64-DA06-4C6F-9DDD-B0AF5F0C8393}"/>
    <cellStyle name="Output 3 2 3 9" xfId="20123" xr:uid="{820A9D76-7BCF-443F-BA88-4A18C18F2E2A}"/>
    <cellStyle name="Output 3 2 30" xfId="26200" xr:uid="{B7ED37F4-69EE-4A3C-BA00-0E3860666339}"/>
    <cellStyle name="Output 3 2 31" xfId="26094" xr:uid="{9AA85A0A-A2F6-4DB9-91EA-4889D30C782C}"/>
    <cellStyle name="Output 3 2 32" xfId="26454" xr:uid="{F61E80B3-166C-4D64-BF08-9205F2610E1B}"/>
    <cellStyle name="Output 3 2 33" xfId="28209" xr:uid="{BFA51CE0-AD9E-486C-9612-C4F79C97AB9C}"/>
    <cellStyle name="Output 3 2 34" xfId="27957" xr:uid="{1D314CA7-BD45-46C6-A663-E98F8363746D}"/>
    <cellStyle name="Output 3 2 35" xfId="28206" xr:uid="{CE42E1E0-EF11-47BF-9AF3-5907A236B8A9}"/>
    <cellStyle name="Output 3 2 36" xfId="28468" xr:uid="{647C6665-E9D0-4C82-93A9-7B5F67C5CFFF}"/>
    <cellStyle name="Output 3 2 37" xfId="28222" xr:uid="{3C1AF2E1-895E-40AB-8A09-D41DA923A5EE}"/>
    <cellStyle name="Output 3 2 38" xfId="28774" xr:uid="{1E24CCB8-7130-42B5-A201-519A0CAAE92A}"/>
    <cellStyle name="Output 3 2 39" xfId="28498" xr:uid="{1A613110-41B5-4EC1-9958-EAB7DDF44CF7}"/>
    <cellStyle name="Output 3 2 4" xfId="5813" xr:uid="{D133AB3D-5291-410F-9958-A3EEFE8DCB38}"/>
    <cellStyle name="Output 3 2 4 10" xfId="27628" xr:uid="{3216F707-EE67-4DFA-8BEE-2460ADC84CAC}"/>
    <cellStyle name="Output 3 2 4 2" xfId="11892" xr:uid="{EC175A2A-3398-4A0E-B92E-05E188DB6183}"/>
    <cellStyle name="Output 3 2 4 2 2" xfId="15579" xr:uid="{92B71CBB-9A5A-47B1-AC59-3EBF24A30B2C}"/>
    <cellStyle name="Output 3 2 4 2 3" xfId="16614" xr:uid="{71928216-E6C5-41AB-AC29-9E25625F779A}"/>
    <cellStyle name="Output 3 2 4 2 4" xfId="17584" xr:uid="{891C4AD2-2476-417C-BBDC-6FC75DADB119}"/>
    <cellStyle name="Output 3 2 4 2 5" xfId="21357" xr:uid="{5C9C1374-DA09-4C1E-87E0-F2556CA8A6D2}"/>
    <cellStyle name="Output 3 2 4 2 6" xfId="22531" xr:uid="{4D6F2A1D-8DE5-4B65-B9FA-4E1BBCF6667A}"/>
    <cellStyle name="Output 3 2 4 2 7" xfId="23562" xr:uid="{69C19D1F-A036-4620-ADE8-028DCCB579CD}"/>
    <cellStyle name="Output 3 2 4 3" xfId="10463" xr:uid="{EAEB11D9-FBA0-4B32-B1BB-1470D8FDFB22}"/>
    <cellStyle name="Output 3 2 4 3 2" xfId="14863" xr:uid="{A57FEA95-15EA-459E-A599-805097B72C26}"/>
    <cellStyle name="Output 3 2 4 3 3" xfId="12725" xr:uid="{9A72BAAB-35D8-4261-9391-D88C99606C8E}"/>
    <cellStyle name="Output 3 2 4 3 4" xfId="17025" xr:uid="{6191EEA5-5361-40E5-B33E-7C9A70B9C27B}"/>
    <cellStyle name="Output 3 2 4 3 5" xfId="20655" xr:uid="{627F62FC-6830-436F-87E5-8297F4B22AAD}"/>
    <cellStyle name="Output 3 2 4 3 6" xfId="20063" xr:uid="{5D59E3FF-DCA0-438C-8271-7FB54038FDF6}"/>
    <cellStyle name="Output 3 2 4 3 7" xfId="19758" xr:uid="{48832943-FD12-46A2-B6CE-A415DFED8424}"/>
    <cellStyle name="Output 3 2 4 4" xfId="13886" xr:uid="{11AD4D62-C7A7-4531-AB39-DEACB3A60138}"/>
    <cellStyle name="Output 3 2 4 5" xfId="14057" xr:uid="{6C2BB7D1-FA1C-4120-8793-D99C0FFFE419}"/>
    <cellStyle name="Output 3 2 4 6" xfId="14800" xr:uid="{2EB50DF4-D3B7-4781-A0CD-1A97FCD6578C}"/>
    <cellStyle name="Output 3 2 4 7" xfId="19654" xr:uid="{D77EF3A5-39CA-469E-9AF3-B54F5AA167C9}"/>
    <cellStyle name="Output 3 2 4 8" xfId="20094" xr:uid="{9C1ECAA7-EAC7-4418-BC1B-C483E28BC90E}"/>
    <cellStyle name="Output 3 2 4 9" xfId="22995" xr:uid="{0E6240E9-8AFA-425A-950B-A2EAB668710B}"/>
    <cellStyle name="Output 3 2 40" xfId="28504" xr:uid="{F44C0E99-1CAA-46E9-A7CA-EDBF01B7836E}"/>
    <cellStyle name="Output 3 2 41" xfId="28513" xr:uid="{EE6F39B7-5690-4AD5-B38A-F3C26105B2DC}"/>
    <cellStyle name="Output 3 2 42" xfId="29026" xr:uid="{42E857EC-79A0-4F3F-9BBE-0EAFAD1D69BB}"/>
    <cellStyle name="Output 3 2 43" xfId="28976" xr:uid="{D6C55815-04A9-4D94-8959-F21F2C14ADC8}"/>
    <cellStyle name="Output 3 2 44" xfId="29231" xr:uid="{850103D0-07D3-4E42-84D7-87FF298FE552}"/>
    <cellStyle name="Output 3 2 45" xfId="29431" xr:uid="{0C647AF4-8687-460A-908D-D1A8180AEC15}"/>
    <cellStyle name="Output 3 2 46" xfId="29478" xr:uid="{1A4F2669-43EA-4461-A0C7-3474C811F14E}"/>
    <cellStyle name="Output 3 2 47" xfId="29643" xr:uid="{5FB30541-52FB-4CF2-AF6C-0BA54C179182}"/>
    <cellStyle name="Output 3 2 48" xfId="30330" xr:uid="{A31F00D4-BDB5-4FC1-80BF-60BAC73A22F5}"/>
    <cellStyle name="Output 3 2 49" xfId="33991" xr:uid="{87EFDC4C-1E36-42E2-AF66-72051B120912}"/>
    <cellStyle name="Output 3 2 5" xfId="11512" xr:uid="{C1A640CA-CBF4-4A55-A33E-47811B4715AF}"/>
    <cellStyle name="Output 3 2 5 2" xfId="15201" xr:uid="{A40D3AA7-5E99-47B4-B5B2-C705FBD78B8F}"/>
    <cellStyle name="Output 3 2 5 3" xfId="16240" xr:uid="{D839DD82-1975-40DE-A0D4-651AB08D6EB4}"/>
    <cellStyle name="Output 3 2 5 4" xfId="17207" xr:uid="{F394C37D-3F2F-47EC-AEC7-1151D55163E4}"/>
    <cellStyle name="Output 3 2 5 5" xfId="20983" xr:uid="{60606187-7E9A-4BFE-84AB-2AF9B1DA7F60}"/>
    <cellStyle name="Output 3 2 5 6" xfId="22174" xr:uid="{D971DD6B-BB79-4069-9F17-DAE9D10C77AC}"/>
    <cellStyle name="Output 3 2 5 7" xfId="23185" xr:uid="{5D181040-4FAF-44C0-AC36-D599033935AA}"/>
    <cellStyle name="Output 3 2 5 8" xfId="27269" xr:uid="{53E7D21C-2677-479B-A827-29DA7DC79C6B}"/>
    <cellStyle name="Output 3 2 50" xfId="34195" xr:uid="{C27D1027-A2ED-4731-87D7-F8161CE0CD8A}"/>
    <cellStyle name="Output 3 2 51" xfId="34506" xr:uid="{1B506EBD-2386-40EF-9EEA-AC85A6F003AA}"/>
    <cellStyle name="Output 3 2 52" xfId="34560" xr:uid="{9E3F9A5D-04C1-4AAB-A1E3-24522AA7BE37}"/>
    <cellStyle name="Output 3 2 53" xfId="34442" xr:uid="{278CC5FB-8A91-4E33-B640-E0EB6F95FED3}"/>
    <cellStyle name="Output 3 2 54" xfId="34485" xr:uid="{07743C8F-9718-499D-A1E7-C1E6D331BF42}"/>
    <cellStyle name="Output 3 2 55" xfId="34769" xr:uid="{C3167AF9-D56A-440F-B4E0-C699A7327AA2}"/>
    <cellStyle name="Output 3 2 6" xfId="12497" xr:uid="{F41D4C3C-6554-427F-80E1-13CA27F67F93}"/>
    <cellStyle name="Output 3 2 6 2" xfId="15913" xr:uid="{3E415C20-21B9-42E7-A210-0C8CA8C546D3}"/>
    <cellStyle name="Output 3 2 6 3" xfId="16906" xr:uid="{3F8993E5-9702-4DC8-9F8D-DFD0D4B3CBA0}"/>
    <cellStyle name="Output 3 2 6 4" xfId="17844" xr:uid="{F6CD7B11-5438-48E3-808B-674C61C9C449}"/>
    <cellStyle name="Output 3 2 6 5" xfId="21688" xr:uid="{F5BC858D-1413-495C-B904-53256CF8CC62}"/>
    <cellStyle name="Output 3 2 6 6" xfId="22802" xr:uid="{6FF7E72A-DEE0-41B5-BE26-3888E06B1965}"/>
    <cellStyle name="Output 3 2 6 7" xfId="23822" xr:uid="{6AEC0F2F-ED7F-4108-8645-ADC9DC05F65E}"/>
    <cellStyle name="Output 3 2 6 8" xfId="27304" xr:uid="{2328D7A4-020F-46B4-B598-27DD9B721000}"/>
    <cellStyle name="Output 3 2 7" xfId="12565" xr:uid="{DE78C63B-567E-49B7-8A46-599E21BE3E6B}"/>
    <cellStyle name="Output 3 2 7 2" xfId="15932" xr:uid="{FF054A4F-4897-41F2-AD94-54274BD89BCB}"/>
    <cellStyle name="Output 3 2 7 3" xfId="16914" xr:uid="{5B8A410A-77E8-42D8-82FC-20FD4E239F49}"/>
    <cellStyle name="Output 3 2 7 4" xfId="17848" xr:uid="{426DE877-C969-4018-9381-67D570518427}"/>
    <cellStyle name="Output 3 2 7 5" xfId="21709" xr:uid="{6A37ADC2-CC41-4781-BABC-1585C199BE12}"/>
    <cellStyle name="Output 3 2 7 6" xfId="22816" xr:uid="{CA64D9EB-FD8C-4AA0-8940-494E53629C5E}"/>
    <cellStyle name="Output 3 2 7 7" xfId="23826" xr:uid="{1F1AF497-3A49-4667-9A65-ACA201AD1268}"/>
    <cellStyle name="Output 3 2 7 8" xfId="27412" xr:uid="{30B5815C-93F3-4092-BF9A-AC43E9F94848}"/>
    <cellStyle name="Output 3 2 8" xfId="12633" xr:uid="{AD7D1076-9332-4B76-903B-B94E82407098}"/>
    <cellStyle name="Output 3 2 8 2" xfId="15975" xr:uid="{0E8FA8EC-F935-4692-B036-0FE8E6F86724}"/>
    <cellStyle name="Output 3 2 8 3" xfId="16955" xr:uid="{552185EC-EA35-4F7A-8397-FE8DC42F37E5}"/>
    <cellStyle name="Output 3 2 8 4" xfId="17888" xr:uid="{BF54EC8A-4E23-46E3-AC4A-DD03751EF69B}"/>
    <cellStyle name="Output 3 2 8 5" xfId="21751" xr:uid="{C8895CE4-DDF5-41BA-8BB6-73B0E3D9306E}"/>
    <cellStyle name="Output 3 2 8 6" xfId="22861" xr:uid="{81AE0C35-F042-4A53-962B-D7F87964C164}"/>
    <cellStyle name="Output 3 2 8 7" xfId="23866" xr:uid="{8064E376-6AFE-40FC-BBF4-BA9A2155BA16}"/>
    <cellStyle name="Output 3 2 8 8" xfId="27595" xr:uid="{175B832F-0175-405A-BE97-44E34F7A92C8}"/>
    <cellStyle name="Output 3 2 9" xfId="12636" xr:uid="{66354467-1CA5-4691-9C65-675565D5A01C}"/>
    <cellStyle name="Output 3 2 9 2" xfId="15978" xr:uid="{3475F51A-2F0B-4F0A-87BD-387E2A213F9F}"/>
    <cellStyle name="Output 3 2 9 3" xfId="16958" xr:uid="{424F8179-DB8B-49C9-92FD-91B3B41901EB}"/>
    <cellStyle name="Output 3 2 9 4" xfId="17891" xr:uid="{840907A5-7EF3-454C-B23A-8F8463C66FFA}"/>
    <cellStyle name="Output 3 2 9 5" xfId="21754" xr:uid="{96CF2276-60DD-4BE0-B46A-DBF2270C889D}"/>
    <cellStyle name="Output 3 2 9 6" xfId="22864" xr:uid="{D354EC28-EBB5-4D55-8103-E9F8F4465B13}"/>
    <cellStyle name="Output 3 2 9 7" xfId="23869" xr:uid="{EA564B29-DE42-4E07-A0AB-C63DA09166B8}"/>
    <cellStyle name="Output 3 2 9 8" xfId="27254" xr:uid="{8825B17D-679C-4B89-8AD3-81236CF9376B}"/>
    <cellStyle name="Output 3 20" xfId="24917" xr:uid="{A1D7244F-3C81-4E96-BB11-A0F8B38AF82D}"/>
    <cellStyle name="Output 3 20 2" xfId="27836" xr:uid="{68FFD95C-50BA-4F5B-A9C5-9C6618CC3F87}"/>
    <cellStyle name="Output 3 21" xfId="25115" xr:uid="{672F8067-6730-4585-AA0A-49A7CDA579A0}"/>
    <cellStyle name="Output 3 21 2" xfId="27188" xr:uid="{2D744199-F2DD-4D7C-BBFE-3295395252B6}"/>
    <cellStyle name="Output 3 22" xfId="25336" xr:uid="{528626E5-E33F-4ED2-BCF0-CCD8371AB711}"/>
    <cellStyle name="Output 3 22 2" xfId="27576" xr:uid="{072CDBED-F60C-4A70-A1EC-70C172E0FD3A}"/>
    <cellStyle name="Output 3 23" xfId="25211" xr:uid="{10656F9F-BB70-4AF1-A662-C0F196BB58A2}"/>
    <cellStyle name="Output 3 23 2" xfId="27298" xr:uid="{C6A85953-2460-4764-8F50-1D71122A239C}"/>
    <cellStyle name="Output 3 24" xfId="25330" xr:uid="{C697505B-70E2-4FCE-B60D-D11FB9DDA894}"/>
    <cellStyle name="Output 3 25" xfId="25389" xr:uid="{FDD5F25B-8486-4C91-B7DB-B500F8CC9A6E}"/>
    <cellStyle name="Output 3 26" xfId="25444" xr:uid="{C486FC00-C978-4733-8DC7-1C9DD035A626}"/>
    <cellStyle name="Output 3 27" xfId="25556" xr:uid="{59874185-B7BC-42AD-B187-1FF4164739DD}"/>
    <cellStyle name="Output 3 28" xfId="25669" xr:uid="{88ED054E-0158-421B-B9DE-2A3A90DD56D0}"/>
    <cellStyle name="Output 3 29" xfId="25731" xr:uid="{B1910EB2-85FA-4A23-8181-6A58D498247E}"/>
    <cellStyle name="Output 3 3" xfId="3158" xr:uid="{ECF75867-727C-4EF4-BF29-FC799EFAC01A}"/>
    <cellStyle name="Output 3 3 10" xfId="18938" xr:uid="{9F8E1E7A-9E34-403B-9363-88E002D334CA}"/>
    <cellStyle name="Output 3 3 11" xfId="26891" xr:uid="{A9F20DCB-AF75-4962-A1E9-3BF476354AB2}"/>
    <cellStyle name="Output 3 3 12" xfId="30918" xr:uid="{8AF19C8B-764F-4F31-BE06-8C55A38C9DC1}"/>
    <cellStyle name="Output 3 3 13" xfId="34024" xr:uid="{7F9F891E-38A8-463E-A78C-112C15F7E487}"/>
    <cellStyle name="Output 3 3 14" xfId="34223" xr:uid="{80D11679-9938-4184-96D6-984AB5E91D52}"/>
    <cellStyle name="Output 3 3 2" xfId="5885" xr:uid="{0DC2BE93-DBFD-4719-BB3A-CEC2CD41EBB4}"/>
    <cellStyle name="Output 3 3 2 2" xfId="11904" xr:uid="{ED8BE29D-CC1A-43D6-AF85-56045C16A32D}"/>
    <cellStyle name="Output 3 3 2 2 2" xfId="15591" xr:uid="{A741C843-68FD-4D7D-B988-19D5F084DF66}"/>
    <cellStyle name="Output 3 3 2 2 3" xfId="16626" xr:uid="{7E9E94F6-44ED-4BA7-AA5E-0CCBB91B3A8B}"/>
    <cellStyle name="Output 3 3 2 2 4" xfId="17596" xr:uid="{C43A449A-57EF-43CD-BC4C-50468773C616}"/>
    <cellStyle name="Output 3 3 2 2 5" xfId="21369" xr:uid="{B2DBC49B-F8CB-485B-9072-07937A72BAC8}"/>
    <cellStyle name="Output 3 3 2 2 6" xfId="22541" xr:uid="{255F3199-F080-4DB6-A565-BC5B750BE1C1}"/>
    <cellStyle name="Output 3 3 2 2 7" xfId="23574" xr:uid="{E6C1C903-0ACF-48D2-BFDD-20BA7B7D07FB}"/>
    <cellStyle name="Output 3 3 2 3" xfId="11952" xr:uid="{D0767C4D-0195-4BA8-99F4-1BA8AF094BB3}"/>
    <cellStyle name="Output 3 3 2 3 2" xfId="15639" xr:uid="{FDCA779C-979F-4386-B157-931C6EE4F24C}"/>
    <cellStyle name="Output 3 3 2 3 3" xfId="16673" xr:uid="{C2EF3CE8-B195-4F3B-A59A-1CB7083DE6EC}"/>
    <cellStyle name="Output 3 3 2 3 4" xfId="17644" xr:uid="{AD80A592-E40E-496A-8522-A9EFC170A1F2}"/>
    <cellStyle name="Output 3 3 2 3 5" xfId="21417" xr:uid="{77DCD858-1AD1-4062-B630-6EF2617FAEE5}"/>
    <cellStyle name="Output 3 3 2 3 6" xfId="22586" xr:uid="{324C1DBD-D280-4B44-9498-F07E80E145F3}"/>
    <cellStyle name="Output 3 3 2 3 7" xfId="23622" xr:uid="{1DE838F3-F759-40A4-9278-F446451BF4D2}"/>
    <cellStyle name="Output 3 3 2 4" xfId="13909" xr:uid="{D60A610F-C49D-4668-A742-EBF55B530907}"/>
    <cellStyle name="Output 3 3 2 5" xfId="14328" xr:uid="{14B56A14-40D0-44FC-9650-6AE0D5EF1198}"/>
    <cellStyle name="Output 3 3 2 6" xfId="14954" xr:uid="{C79DD796-1904-4260-AF07-12728F3AEDF6}"/>
    <cellStyle name="Output 3 3 2 7" xfId="19689" xr:uid="{D30F8FFC-76C1-4A7D-A2DD-F833607F5235}"/>
    <cellStyle name="Output 3 3 2 8" xfId="20331" xr:uid="{4E58DAC9-B766-45FA-972A-9599B13C3854}"/>
    <cellStyle name="Output 3 3 2 9" xfId="19834" xr:uid="{CFE5A896-827B-4863-A6E5-3492C651FF59}"/>
    <cellStyle name="Output 3 3 3" xfId="6859" xr:uid="{5496EDE4-74BB-478B-B2B9-C67345D628B6}"/>
    <cellStyle name="Output 3 3 3 2" xfId="12050" xr:uid="{348352D8-37C3-44A7-A80C-34C397FDF852}"/>
    <cellStyle name="Output 3 3 3 2 2" xfId="15737" xr:uid="{C42BC322-7B03-4E67-BD9D-FC685A328A19}"/>
    <cellStyle name="Output 3 3 3 2 3" xfId="16771" xr:uid="{8866BC33-9BB7-4DF5-8206-8181B8499EFA}"/>
    <cellStyle name="Output 3 3 3 2 4" xfId="17742" xr:uid="{5F83A45E-30C0-4735-B987-05184CB122C1}"/>
    <cellStyle name="Output 3 3 3 2 5" xfId="21515" xr:uid="{A41C24F1-3C51-4256-B99E-BBC26972D3F0}"/>
    <cellStyle name="Output 3 3 3 2 6" xfId="22681" xr:uid="{D0332B30-29D7-4B3C-8FBD-26045AAD8D4B}"/>
    <cellStyle name="Output 3 3 3 2 7" xfId="23720" xr:uid="{ECCFBFE8-30F6-4D2C-A404-422AF04CD892}"/>
    <cellStyle name="Output 3 3 3 3" xfId="11422" xr:uid="{C3875DC2-2B5C-4397-9F6B-0DD55751E63E}"/>
    <cellStyle name="Output 3 3 3 3 2" xfId="15114" xr:uid="{226BD947-A5F0-404F-8A37-9ACBBF913756}"/>
    <cellStyle name="Output 3 3 3 3 3" xfId="16157" xr:uid="{2CA818A0-F1C4-44C0-AF90-3E3047A1F6D1}"/>
    <cellStyle name="Output 3 3 3 3 4" xfId="17123" xr:uid="{30B00B2C-7E2E-42EC-833A-5B64E784DC23}"/>
    <cellStyle name="Output 3 3 3 3 5" xfId="20901" xr:uid="{47FBB7EF-392F-42BE-8ACE-9E95E133AB07}"/>
    <cellStyle name="Output 3 3 3 3 6" xfId="22102" xr:uid="{CB9C2BF9-4031-4F6D-8D26-D7C36FFFB999}"/>
    <cellStyle name="Output 3 3 3 3 7" xfId="23101" xr:uid="{A57848A0-BB40-4697-B673-36C632590AF0}"/>
    <cellStyle name="Output 3 3 3 4" xfId="14191" xr:uid="{B8561C91-DD90-4ACA-989A-F14B6C26CA59}"/>
    <cellStyle name="Output 3 3 3 5" xfId="13130" xr:uid="{F2C439EC-D1B2-4CAF-A20B-1D090ADC3FF7}"/>
    <cellStyle name="Output 3 3 3 6" xfId="12715" xr:uid="{38E2065B-6219-46C1-871F-E5C3FC457793}"/>
    <cellStyle name="Output 3 3 3 7" xfId="19991" xr:uid="{C9C70252-4BEF-490F-A4F0-1C78D79D5C3D}"/>
    <cellStyle name="Output 3 3 3 8" xfId="18906" xr:uid="{E06D2510-9F66-4EB9-A334-B76AA84DA2EC}"/>
    <cellStyle name="Output 3 3 3 9" xfId="22941" xr:uid="{2F7A1306-1D57-4500-A4CD-E48AE884DDBB}"/>
    <cellStyle name="Output 3 3 4" xfId="11653" xr:uid="{8119328A-9BC7-4ACF-88F9-75CB5D8C60A9}"/>
    <cellStyle name="Output 3 3 4 2" xfId="15341" xr:uid="{5F337147-E9E5-4250-9E53-76818451C915}"/>
    <cellStyle name="Output 3 3 4 3" xfId="16378" xr:uid="{CFF27C56-87CE-4EA7-87AA-F8401F3746FF}"/>
    <cellStyle name="Output 3 3 4 4" xfId="17346" xr:uid="{2E9C0136-0A43-4C99-9871-D25A3264B709}"/>
    <cellStyle name="Output 3 3 4 5" xfId="21121" xr:uid="{EEB4E4B5-28A4-4FF9-A797-DA71EE6E42AA}"/>
    <cellStyle name="Output 3 3 4 6" xfId="22307" xr:uid="{19AEAD29-2828-4FA9-91FC-6F6B82C47489}"/>
    <cellStyle name="Output 3 3 4 7" xfId="23324" xr:uid="{32613DD5-02F8-43E6-BCC7-DA492520B0EA}"/>
    <cellStyle name="Output 3 3 5" xfId="13259" xr:uid="{D19648E9-FC5E-433B-9FAD-FC46B90BD109}"/>
    <cellStyle name="Output 3 3 6" xfId="15805" xr:uid="{F8AC9FB8-A7E3-42E5-BEAF-E2604F33E0C2}"/>
    <cellStyle name="Output 3 3 7" xfId="13916" xr:uid="{99142300-B1B6-4A4D-A5A0-C83FAFD24262}"/>
    <cellStyle name="Output 3 3 8" xfId="18895" xr:uid="{DC0D224B-F42D-4110-955B-EEB168A1B65C}"/>
    <cellStyle name="Output 3 3 9" xfId="18997" xr:uid="{D8FE19EC-2208-485D-9C0C-5C0B3A9E313A}"/>
    <cellStyle name="Output 3 30" xfId="25954" xr:uid="{DCD91EC2-D730-48C9-866A-12917771B369}"/>
    <cellStyle name="Output 3 31" xfId="26222" xr:uid="{374ABE99-970C-4F2F-9939-BC14233A7155}"/>
    <cellStyle name="Output 3 32" xfId="26214" xr:uid="{40A6D1EA-25F8-40A0-956C-9DA4A6AFC65F}"/>
    <cellStyle name="Output 3 33" xfId="26134" xr:uid="{C6A0A518-A21B-4D71-AF71-0AD94E86C23F}"/>
    <cellStyle name="Output 3 34" xfId="26444" xr:uid="{8124E640-4200-42C4-B5FC-FD113BF266FB}"/>
    <cellStyle name="Output 3 35" xfId="27950" xr:uid="{73450A28-5EA4-48AF-AED7-7F6142FD74F7}"/>
    <cellStyle name="Output 3 36" xfId="28142" xr:uid="{526D4143-5D4C-4A94-8139-5C54571A858D}"/>
    <cellStyle name="Output 3 37" xfId="28195" xr:uid="{C6803019-2DAD-4A94-9B5E-4E219A917C0A}"/>
    <cellStyle name="Output 3 38" xfId="28237" xr:uid="{F804F80C-6BFB-41CC-9110-529E4FD86E01}"/>
    <cellStyle name="Output 3 39" xfId="28472" xr:uid="{5697221E-C1E4-41FE-8131-F0E6897132F1}"/>
    <cellStyle name="Output 3 4" xfId="3221" xr:uid="{12F983D5-5F28-439B-BD8C-DAA60878FBC8}"/>
    <cellStyle name="Output 3 4 10" xfId="27267" xr:uid="{C7C3ED7D-19EA-4BDC-9A08-283BCD8639A7}"/>
    <cellStyle name="Output 3 4 2" xfId="6879" xr:uid="{DCD88D81-4882-4733-A6A7-D3693E5C500F}"/>
    <cellStyle name="Output 3 4 2 2" xfId="12069" xr:uid="{C461F0B2-24F0-46AE-A6DF-03B049372014}"/>
    <cellStyle name="Output 3 4 2 2 2" xfId="15756" xr:uid="{146A7F84-7CBA-4C73-80AC-1AE1EEE6C398}"/>
    <cellStyle name="Output 3 4 2 2 3" xfId="16790" xr:uid="{F31BD546-8B4E-4F59-A005-474DA2081C9B}"/>
    <cellStyle name="Output 3 4 2 2 4" xfId="17761" xr:uid="{C9FA51AC-2CE7-4D0E-AA7A-28A8B40B2FD1}"/>
    <cellStyle name="Output 3 4 2 2 5" xfId="21534" xr:uid="{05C3C80A-AE0D-4CE2-BD6E-251E01859BF4}"/>
    <cellStyle name="Output 3 4 2 2 6" xfId="22698" xr:uid="{0F1F5906-B0D2-4488-BF34-0B5E26DAA12A}"/>
    <cellStyle name="Output 3 4 2 2 7" xfId="23739" xr:uid="{1F9CB77A-98C2-4BC6-BF17-D2E0B83B47BF}"/>
    <cellStyle name="Output 3 4 2 3" xfId="11441" xr:uid="{80B7000A-B525-4F1C-ADD3-3A8F295069D8}"/>
    <cellStyle name="Output 3 4 2 3 2" xfId="15133" xr:uid="{BDBD7797-861C-42FB-A821-12E617962E11}"/>
    <cellStyle name="Output 3 4 2 3 3" xfId="16175" xr:uid="{09917415-3E46-45D4-AC9C-C6C47A5A2DCE}"/>
    <cellStyle name="Output 3 4 2 3 4" xfId="17141" xr:uid="{86C1F7BA-8037-4FC4-80D1-8165DB2B9E39}"/>
    <cellStyle name="Output 3 4 2 3 5" xfId="20919" xr:uid="{06E6A54E-43EB-4712-9C56-C85EBBBAA0D3}"/>
    <cellStyle name="Output 3 4 2 3 6" xfId="22117" xr:uid="{03E0E930-125A-418B-AC71-0C2F87C79B1E}"/>
    <cellStyle name="Output 3 4 2 3 7" xfId="23119" xr:uid="{4A588C8D-1D25-4236-94D4-A39C75C164BF}"/>
    <cellStyle name="Output 3 4 2 4" xfId="14210" xr:uid="{45E8B8FF-EB80-4A7F-8047-45C069623ABE}"/>
    <cellStyle name="Output 3 4 2 5" xfId="13570" xr:uid="{5A0436CF-A64B-47B7-876E-E85AF1B92EDC}"/>
    <cellStyle name="Output 3 4 2 6" xfId="14264" xr:uid="{5D348940-0E3E-4F17-8D55-AD167EF60AFB}"/>
    <cellStyle name="Output 3 4 2 7" xfId="20010" xr:uid="{2052732C-D4DD-4FF0-81FA-4856870764B4}"/>
    <cellStyle name="Output 3 4 2 8" xfId="18519" xr:uid="{ED95839F-6681-4D5D-983B-09951817ED05}"/>
    <cellStyle name="Output 3 4 2 9" xfId="19567" xr:uid="{09E407EC-2F28-4F6D-8CF8-BA49F57E8D9D}"/>
    <cellStyle name="Output 3 4 3" xfId="11673" xr:uid="{684CCCC3-DC93-44B8-ABF4-A2E178F9E0F3}"/>
    <cellStyle name="Output 3 4 3 2" xfId="15361" xr:uid="{1A5A627F-2792-404D-8FB0-7B5ED0184728}"/>
    <cellStyle name="Output 3 4 3 3" xfId="16398" xr:uid="{B4B4BA86-CC52-4716-97E2-356BD33BF5E4}"/>
    <cellStyle name="Output 3 4 3 4" xfId="17366" xr:uid="{5DA84F24-E9AD-498A-943F-524E244CAB6A}"/>
    <cellStyle name="Output 3 4 3 5" xfId="21141" xr:uid="{1B413D8B-9F5B-46D8-8F2E-499926AD62D3}"/>
    <cellStyle name="Output 3 4 3 6" xfId="22323" xr:uid="{7D274BA6-B649-4BF9-86CF-035E047EDC4E}"/>
    <cellStyle name="Output 3 4 3 7" xfId="23344" xr:uid="{3801904D-B2A1-46C7-B051-3FC182AE834B}"/>
    <cellStyle name="Output 3 4 4" xfId="13291" xr:uid="{AB0C4171-B8FD-4B50-AC75-0B8CF5A9537A}"/>
    <cellStyle name="Output 3 4 5" xfId="13147" xr:uid="{2C5A0A72-B368-42A6-A3BC-BA4290D78493}"/>
    <cellStyle name="Output 3 4 6" xfId="14594" xr:uid="{5FAB3E7F-A680-4550-9609-A653E4D83719}"/>
    <cellStyle name="Output 3 4 7" xfId="18924" xr:uid="{DEDAEA33-FD0A-43D2-A119-CABF87830195}"/>
    <cellStyle name="Output 3 4 8" xfId="18273" xr:uid="{A1FCC9A2-7E64-4524-9FBB-40540D0C65C1}"/>
    <cellStyle name="Output 3 4 9" xfId="18199" xr:uid="{9B77AB42-4D11-438A-AD43-CEF7D57DED94}"/>
    <cellStyle name="Output 3 40" xfId="28518" xr:uid="{9757C1F8-8E9F-4DBF-83B5-0F1EA302F173}"/>
    <cellStyle name="Output 3 41" xfId="28646" xr:uid="{F5DE4D2A-8AEC-418B-B6E0-A0BDA1262416}"/>
    <cellStyle name="Output 3 42" xfId="28664" xr:uid="{8BA917E3-394C-4CB1-82A6-02A21C57DE4A}"/>
    <cellStyle name="Output 3 43" xfId="28707" xr:uid="{6FB0105C-7DF9-4A7E-817E-4F9BB9BADD9C}"/>
    <cellStyle name="Output 3 44" xfId="28819" xr:uid="{18174C74-AEFD-4B09-9DE9-21F50F8F012E}"/>
    <cellStyle name="Output 3 45" xfId="29006" xr:uid="{6CAEB835-6B1D-4F96-96E1-8597192C07CD}"/>
    <cellStyle name="Output 3 46" xfId="29048" xr:uid="{BCA3731E-8E66-4DB0-BA3E-52D0AC36CDBD}"/>
    <cellStyle name="Output 3 47" xfId="29238" xr:uid="{68226AD3-1710-4BD8-8FAB-E9E451344AC0}"/>
    <cellStyle name="Output 3 48" xfId="29603" xr:uid="{3FD147E9-F49B-490E-BEEA-91162CCAEC77}"/>
    <cellStyle name="Output 3 49" xfId="29476" xr:uid="{3EC71B80-1F54-4FB6-AB49-DD3453458F19}"/>
    <cellStyle name="Output 3 5" xfId="6100" xr:uid="{5C74B715-E4B7-4A81-B103-E86FF42E5BD6}"/>
    <cellStyle name="Output 3 5 10" xfId="27006" xr:uid="{028301B2-10DB-4AD8-AF57-56309C27E88D}"/>
    <cellStyle name="Output 3 5 2" xfId="11933" xr:uid="{4EDA9F1A-047E-4F82-821A-CF85C08543DF}"/>
    <cellStyle name="Output 3 5 2 2" xfId="15620" xr:uid="{155CAFBC-3864-4B81-A933-CED3BF3B1DF2}"/>
    <cellStyle name="Output 3 5 2 3" xfId="16655" xr:uid="{8AFFDAC6-2152-4EC2-8D15-321D88DAE37B}"/>
    <cellStyle name="Output 3 5 2 4" xfId="17625" xr:uid="{FEDFEB6F-9A9D-4879-941C-6A2DE6601586}"/>
    <cellStyle name="Output 3 5 2 5" xfId="21398" xr:uid="{E20B019C-49E9-4354-A430-0D934A9B4F54}"/>
    <cellStyle name="Output 3 5 2 6" xfId="22568" xr:uid="{5B87E830-D642-406C-BF19-8E8FC73EB95E}"/>
    <cellStyle name="Output 3 5 2 7" xfId="23603" xr:uid="{99B2C709-74ED-4D46-B31C-D67CCCB4D99E}"/>
    <cellStyle name="Output 3 5 3" xfId="10685" xr:uid="{392369E7-6794-45E7-B3C2-D08A01596B21}"/>
    <cellStyle name="Output 3 5 3 2" xfId="14904" xr:uid="{05645014-B921-460D-9AB7-5116B7005B1E}"/>
    <cellStyle name="Output 3 5 3 3" xfId="13984" xr:uid="{95810C27-7809-4E73-8CC0-DCE3CE39D9BD}"/>
    <cellStyle name="Output 3 5 3 4" xfId="17030" xr:uid="{74C5C026-2F3A-4A12-BCB2-101E0F5DE35A}"/>
    <cellStyle name="Output 3 5 3 5" xfId="20694" xr:uid="{B7721DA0-4305-4F46-A63D-E2D7845E08B6}"/>
    <cellStyle name="Output 3 5 3 6" xfId="18198" xr:uid="{7F5AB402-28A7-42E7-A802-510DE70CEA9B}"/>
    <cellStyle name="Output 3 5 3 7" xfId="18855" xr:uid="{DE59F111-F364-49DE-AF1D-3B14647051B0}"/>
    <cellStyle name="Output 3 5 4" xfId="13976" xr:uid="{7387EEE1-09E8-4FD8-BABC-1DE64A694155}"/>
    <cellStyle name="Output 3 5 5" xfId="13716" xr:uid="{059B148B-6C3C-44DB-9362-44F69C7CE143}"/>
    <cellStyle name="Output 3 5 6" xfId="14874" xr:uid="{FB5BA81A-CF36-4474-B7EA-1BF0CD160FB7}"/>
    <cellStyle name="Output 3 5 7" xfId="19771" xr:uid="{8CA19BEC-D763-42E8-85DA-4532CF15C61F}"/>
    <cellStyle name="Output 3 5 8" xfId="20244" xr:uid="{24698678-5C0F-4E3F-87B4-5EBE09545010}"/>
    <cellStyle name="Output 3 5 9" xfId="18909" xr:uid="{F854C43C-BFD4-4AE6-873C-DE48A5289FE7}"/>
    <cellStyle name="Output 3 50" xfId="30282" xr:uid="{C6A26873-F8E9-4FF3-A87C-09C92264F459}"/>
    <cellStyle name="Output 3 51" xfId="33980" xr:uid="{F0548084-3504-45E6-9D82-563051A14ED1}"/>
    <cellStyle name="Output 3 52" xfId="34186" xr:uid="{F5A4044C-925F-4CEE-8EB7-0E7EAC889CE2}"/>
    <cellStyle name="Output 3 53" xfId="34434" xr:uid="{2BD13163-213E-43F5-8CE5-0E1609B1BAE9}"/>
    <cellStyle name="Output 3 54" xfId="34280" xr:uid="{37B1894C-149C-4E09-A8AE-220DE2D2689D}"/>
    <cellStyle name="Output 3 55" xfId="34577" xr:uid="{184BEDB9-FDD7-4CF5-B3E3-0C137F689732}"/>
    <cellStyle name="Output 3 56" xfId="34586" xr:uid="{8C668AE7-24D8-4D73-A83A-BC68720673B7}"/>
    <cellStyle name="Output 3 57" xfId="34713" xr:uid="{BC876EF1-0A92-47DE-BA69-F51ED07E841C}"/>
    <cellStyle name="Output 3 6" xfId="11501" xr:uid="{EFED681E-6612-4FCF-9A94-0E2C50F4AD52}"/>
    <cellStyle name="Output 3 6 2" xfId="15191" xr:uid="{4C2B673E-32D5-4A22-A094-848379106523}"/>
    <cellStyle name="Output 3 6 3" xfId="16230" xr:uid="{CA53F6C8-7468-446B-8B57-E982EEB46E5A}"/>
    <cellStyle name="Output 3 6 4" xfId="17197" xr:uid="{B0BEF8AD-0284-4AE4-99D4-2212DACFF393}"/>
    <cellStyle name="Output 3 6 5" xfId="20973" xr:uid="{CA5F59B4-E7B3-45FE-B4BF-F42938A21FCD}"/>
    <cellStyle name="Output 3 6 6" xfId="22166" xr:uid="{70200A2F-6738-4341-AC6E-8CF591BDEFCC}"/>
    <cellStyle name="Output 3 6 7" xfId="23175" xr:uid="{28D40FE0-8870-4B72-A654-CE536C0B03DA}"/>
    <cellStyle name="Output 3 6 8" xfId="27336" xr:uid="{7C0F47A6-2E4B-48CB-9302-DF321CCD0938}"/>
    <cellStyle name="Output 3 7" xfId="12413" xr:uid="{3053EBA1-81A7-4BFE-A26E-0672DA0FF839}"/>
    <cellStyle name="Output 3 7 2" xfId="15881" xr:uid="{7E1945CF-C2ED-48CF-A39D-C8CCF2510260}"/>
    <cellStyle name="Output 3 7 3" xfId="16891" xr:uid="{31304AEA-BA12-405E-92D3-2498B9F2F970}"/>
    <cellStyle name="Output 3 7 4" xfId="17833" xr:uid="{7B3F6D50-D2C0-40A2-85EE-8C28C218008A}"/>
    <cellStyle name="Output 3 7 5" xfId="21665" xr:uid="{787BDE4B-5B96-41BE-852A-8520AC472964}"/>
    <cellStyle name="Output 3 7 6" xfId="22785" xr:uid="{AE42B64A-E14A-4661-9F62-DAC81C02F6B7}"/>
    <cellStyle name="Output 3 7 7" xfId="23811" xr:uid="{EF5282FA-1D7D-4006-A3E6-034955B27079}"/>
    <cellStyle name="Output 3 7 8" xfId="27305" xr:uid="{460B806C-BCCD-4542-89BE-38B32EA088D0}"/>
    <cellStyle name="Output 3 8" xfId="12574" xr:uid="{C47B552F-26C3-424C-8E5D-62996CA3B259}"/>
    <cellStyle name="Output 3 8 2" xfId="15937" xr:uid="{84BA840F-856D-4936-ADA4-B0352B4CE192}"/>
    <cellStyle name="Output 3 8 3" xfId="16919" xr:uid="{4CDE7DF3-6C25-4434-A111-30F927842611}"/>
    <cellStyle name="Output 3 8 4" xfId="17853" xr:uid="{F11D5294-B9DB-4F24-B71C-B3619E26F046}"/>
    <cellStyle name="Output 3 8 5" xfId="21715" xr:uid="{24540EB1-1028-4876-84AE-598DB1716D27}"/>
    <cellStyle name="Output 3 8 6" xfId="22822" xr:uid="{0ACA9AAF-A81B-4131-8A68-3E6BF6423620}"/>
    <cellStyle name="Output 3 8 7" xfId="23831" xr:uid="{0FD1C95D-AE1C-4537-ABA1-CD7FB5453D47}"/>
    <cellStyle name="Output 3 8 8" xfId="26991" xr:uid="{DF95CECE-6FCC-43E9-A5CB-741DCAB1E03B}"/>
    <cellStyle name="Output 3 9" xfId="12642" xr:uid="{11962A8F-9D79-4B1C-AC42-EBF6E40531C1}"/>
    <cellStyle name="Output 3 9 2" xfId="15983" xr:uid="{BEECA6EC-C185-477C-B26F-242323D93F32}"/>
    <cellStyle name="Output 3 9 3" xfId="16963" xr:uid="{ECC04A64-1032-4A64-9DD0-07B40ACBF086}"/>
    <cellStyle name="Output 3 9 4" xfId="17896" xr:uid="{87F7F9C4-5416-48AC-94A5-0E88B2E0A8BD}"/>
    <cellStyle name="Output 3 9 5" xfId="21759" xr:uid="{AD700B14-4CB7-4BA1-99E3-9381A912676F}"/>
    <cellStyle name="Output 3 9 6" xfId="22870" xr:uid="{476BAD4E-41B9-4A5E-84EE-D275288312FF}"/>
    <cellStyle name="Output 3 9 7" xfId="23874" xr:uid="{C5916583-F4FC-4109-9ADD-5CB40EDC4A08}"/>
    <cellStyle name="Output 3 9 8" xfId="27212" xr:uid="{693C7B88-67B4-4DF1-86E9-B74F9E6FF169}"/>
    <cellStyle name="Output 30" xfId="26243" xr:uid="{FDDAF70B-E974-47EA-B4D1-7C3A417B5D42}"/>
    <cellStyle name="Output 31" xfId="26250" xr:uid="{BE0B7078-A0C2-468A-96E8-887ECA804039}"/>
    <cellStyle name="Output 32" xfId="26442" xr:uid="{7B275536-BE93-456C-B1BB-6B2F15B51C06}"/>
    <cellStyle name="Output 33" xfId="27952" xr:uid="{90FC0D13-A514-4678-A1CA-EFDB358AEBF0}"/>
    <cellStyle name="Output 34" xfId="28075" xr:uid="{5FE1581A-7D73-4D2E-AD2A-1C1AE6BAF5FE}"/>
    <cellStyle name="Output 35" xfId="28058" xr:uid="{96624B3D-E986-4685-8702-F5EC844C2C03}"/>
    <cellStyle name="Output 36" xfId="28239" xr:uid="{633363F7-F88B-4194-8558-66F117D70204}"/>
    <cellStyle name="Output 37" xfId="28487" xr:uid="{99F4FBF7-700C-4C92-A482-C62D0A1F55BE}"/>
    <cellStyle name="Output 38" xfId="28520" xr:uid="{586A479F-8711-44B3-A64C-54320B0D4357}"/>
    <cellStyle name="Output 39" xfId="28783" xr:uid="{8363A9A9-235B-4010-A75E-38E76795F2F4}"/>
    <cellStyle name="Output 4" xfId="710" xr:uid="{F2A62FA0-142F-4F8F-8A72-3C6109C2F12B}"/>
    <cellStyle name="Output 40" xfId="28797" xr:uid="{48771B6C-8D1A-4D00-8CB7-5148CB00E716}"/>
    <cellStyle name="Output 41" xfId="28804" xr:uid="{BBEE8E1D-E769-4C7E-B197-225E3E33CF81}"/>
    <cellStyle name="Output 42" xfId="28821" xr:uid="{D78B7014-A9A3-4571-A738-57B532A9ED75}"/>
    <cellStyle name="Output 43" xfId="28931" xr:uid="{27A1B2B8-F03B-4F06-96FA-E99FBD34D12E}"/>
    <cellStyle name="Output 44" xfId="29050" xr:uid="{3CFA9400-A323-494E-861A-1B6F93E06872}"/>
    <cellStyle name="Output 45" xfId="29239" xr:uid="{C542D1EA-C0C1-4856-98AD-660CA7DEB396}"/>
    <cellStyle name="Output 46" xfId="29601" xr:uid="{8087E9D7-469F-4C8A-BD62-D0590D3B2750}"/>
    <cellStyle name="Output 47" xfId="29598" xr:uid="{1ABA441C-BEFD-45E5-B65E-7865E74BEE7B}"/>
    <cellStyle name="Output 48" xfId="34432" xr:uid="{225CE728-CD67-41DF-AFAC-643DDED570EF}"/>
    <cellStyle name="Output 49" xfId="34282" xr:uid="{B8A926F2-0983-4BDA-A7DA-649E59E2DE50}"/>
    <cellStyle name="Output 5" xfId="1332" xr:uid="{D639B5B5-190A-42B3-A523-1147BC041B56}"/>
    <cellStyle name="Output 5 10" xfId="19886" xr:uid="{0E618A6B-7FB4-4066-9DAE-7B30FEA84BC2}"/>
    <cellStyle name="Output 5 10 2" xfId="26944" xr:uid="{2B799B83-7B2F-4147-87FC-CE064ED6EF42}"/>
    <cellStyle name="Output 5 11" xfId="27532" xr:uid="{200C7A84-5854-408A-B1AE-A679D8F13369}"/>
    <cellStyle name="Output 5 12" xfId="27673" xr:uid="{55F4D33A-9C16-480F-88E0-9BF211A37ABF}"/>
    <cellStyle name="Output 5 13" xfId="27652" xr:uid="{41127D74-4234-486C-906B-2CC00160D687}"/>
    <cellStyle name="Output 5 14" xfId="27716" xr:uid="{F8E0FCE5-F215-4748-85DB-282378B37DAE}"/>
    <cellStyle name="Output 5 15" xfId="26942" xr:uid="{A777BAD3-33E2-4D8E-AABF-6F2C1B1B9D2A}"/>
    <cellStyle name="Output 5 16" xfId="27470" xr:uid="{FF56D706-0D3A-48B7-8437-15462FF906E3}"/>
    <cellStyle name="Output 5 17" xfId="27777" xr:uid="{25285510-FC7E-4FB3-92CE-3CD218F14D5D}"/>
    <cellStyle name="Output 5 18" xfId="27719" xr:uid="{31B855DF-A7A0-4801-B4FC-5A26D6D3FE00}"/>
    <cellStyle name="Output 5 19" xfId="27754" xr:uid="{ED1D1E2C-042D-43A5-A75C-BAACBC730DEE}"/>
    <cellStyle name="Output 5 2" xfId="4346" xr:uid="{F65476BC-07DA-4EAF-928F-A68D5726418D}"/>
    <cellStyle name="Output 5 2 10" xfId="26889" xr:uid="{03B9E0E0-AB87-4BFA-8822-4A9189511CF4}"/>
    <cellStyle name="Output 5 2 2" xfId="11759" xr:uid="{F7162FFF-5C87-4DE5-88DB-32B5C9830361}"/>
    <cellStyle name="Output 5 2 2 2" xfId="15446" xr:uid="{D0566374-635B-4C95-8259-CAE6227E532A}"/>
    <cellStyle name="Output 5 2 2 3" xfId="16483" xr:uid="{511606CD-28FA-4C64-B652-6166C13A28E4}"/>
    <cellStyle name="Output 5 2 2 4" xfId="17451" xr:uid="{42995A00-CA7C-44B4-BF2E-9F0B57830783}"/>
    <cellStyle name="Output 5 2 2 5" xfId="21226" xr:uid="{88ED07E3-6D0B-4478-9163-AFE9357DF1BE}"/>
    <cellStyle name="Output 5 2 2 6" xfId="22404" xr:uid="{F2BE6C1C-8825-47BC-ABD8-C9045D4C5197}"/>
    <cellStyle name="Output 5 2 2 7" xfId="23429" xr:uid="{F58BB77B-A55A-4415-AFBF-96C45D1EE2F2}"/>
    <cellStyle name="Output 5 2 3" xfId="11557" xr:uid="{AB94A2C7-8A4D-4BA6-AEFB-8C0D95743D4D}"/>
    <cellStyle name="Output 5 2 3 2" xfId="15245" xr:uid="{FB5D6F51-9318-4DD4-8EDC-B31FB652CCBE}"/>
    <cellStyle name="Output 5 2 3 3" xfId="16282" xr:uid="{94DC2DCF-4381-4F11-9E23-F3644F108B4C}"/>
    <cellStyle name="Output 5 2 3 4" xfId="17250" xr:uid="{149E8C55-DB85-4FB5-BF05-2AEE22B8EBE2}"/>
    <cellStyle name="Output 5 2 3 5" xfId="21025" xr:uid="{B29338FC-C2FF-408E-BA06-10BB341B3286}"/>
    <cellStyle name="Output 5 2 3 6" xfId="22216" xr:uid="{54C6F20C-E85E-48F4-A865-523BFC5D9619}"/>
    <cellStyle name="Output 5 2 3 7" xfId="23228" xr:uid="{F97AC021-AEB0-4DFE-9F53-EAF6375740F9}"/>
    <cellStyle name="Output 5 2 4" xfId="13566" xr:uid="{62108276-4A1D-414A-B635-63F3C66E2264}"/>
    <cellStyle name="Output 5 2 5" xfId="12925" xr:uid="{2BF88759-17B6-4C92-B990-34B0B27491D5}"/>
    <cellStyle name="Output 5 2 6" xfId="12985" xr:uid="{21EC6DE5-E583-46AC-9DBB-50D9C9B6E9DF}"/>
    <cellStyle name="Output 5 2 7" xfId="19192" xr:uid="{576A5AEF-1217-4C9D-A345-9E1B4E7795E1}"/>
    <cellStyle name="Output 5 2 8" xfId="20724" xr:uid="{9BC0CB71-E833-43E3-8EF0-83958BF88704}"/>
    <cellStyle name="Output 5 2 9" xfId="20155" xr:uid="{204A8C6B-C2FC-47BF-A375-40E53CD41BA9}"/>
    <cellStyle name="Output 5 20" xfId="27242" xr:uid="{33F19FCC-529C-4872-A0EB-6D3FF3084B99}"/>
    <cellStyle name="Output 5 21" xfId="27871" xr:uid="{DCFA6684-58C9-4840-95D2-14AAE4B1E2C6}"/>
    <cellStyle name="Output 5 22" xfId="27579" xr:uid="{2D071E1F-B93B-4F3F-8F65-5727E3D83857}"/>
    <cellStyle name="Output 5 23" xfId="26799" xr:uid="{DC6CC4A2-E1F3-417A-94D4-A944384AF7AF}"/>
    <cellStyle name="Output 5 24" xfId="30280" xr:uid="{CBC51EED-8CAB-43EB-8E36-ED7C88D81E21}"/>
    <cellStyle name="Output 5 25" xfId="33978" xr:uid="{C0AD95D8-DB9D-44BF-88E0-A2F430E1435D}"/>
    <cellStyle name="Output 5 26" xfId="34184" xr:uid="{EF29DAB0-374A-45C4-8236-6429B8679685}"/>
    <cellStyle name="Output 5 3" xfId="4331" xr:uid="{83EC00A3-1FBE-4670-979E-463FF72E4E35}"/>
    <cellStyle name="Output 5 3 10" xfId="27265" xr:uid="{D80A564F-D19E-4EFC-BB05-9CCF652BD4E1}"/>
    <cellStyle name="Output 5 3 2" xfId="11752" xr:uid="{0C62AD24-E17F-4596-80B6-25BE3BB4D379}"/>
    <cellStyle name="Output 5 3 2 2" xfId="15439" xr:uid="{0F04A278-7811-4610-9383-816A1D9ADCC1}"/>
    <cellStyle name="Output 5 3 2 3" xfId="16476" xr:uid="{DFFD59C7-AB75-472E-A899-3404919F865F}"/>
    <cellStyle name="Output 5 3 2 4" xfId="17444" xr:uid="{CD4F6663-4230-444E-96CE-12D973FB1D94}"/>
    <cellStyle name="Output 5 3 2 5" xfId="21219" xr:uid="{90D66FA3-76B4-46F3-AB36-98402C2A9B97}"/>
    <cellStyle name="Output 5 3 2 6" xfId="22398" xr:uid="{E26C4793-616B-4B5E-B0D5-F18ACC26924A}"/>
    <cellStyle name="Output 5 3 2 7" xfId="23422" xr:uid="{F929D084-280D-4177-8286-D3B336494EE4}"/>
    <cellStyle name="Output 5 3 3" xfId="9226" xr:uid="{1B145188-94E9-460A-95AE-6709BF1FBC8F}"/>
    <cellStyle name="Output 5 3 3 2" xfId="14643" xr:uid="{D5F3614A-7A94-4862-8812-3A31D1A6BB0B}"/>
    <cellStyle name="Output 5 3 3 3" xfId="14624" xr:uid="{92C3CD1A-1733-4800-98B7-954945563F4A}"/>
    <cellStyle name="Output 5 3 3 4" xfId="12842" xr:uid="{6CCFED78-5AC6-4798-8801-9CA7576DC0C7}"/>
    <cellStyle name="Output 5 3 3 5" xfId="20432" xr:uid="{8B5CA139-CAA1-4073-AC48-CFB7394A6962}"/>
    <cellStyle name="Output 5 3 3 6" xfId="18446" xr:uid="{7B6E47C1-E6DD-4997-A1C1-FD3FB8DBBA98}"/>
    <cellStyle name="Output 5 3 3 7" xfId="18799" xr:uid="{67C29731-590C-481E-9B9C-38CC79680444}"/>
    <cellStyle name="Output 5 3 4" xfId="13557" xr:uid="{1EF0C055-1932-4886-B60B-6785A7745B00}"/>
    <cellStyle name="Output 5 3 5" xfId="14371" xr:uid="{BB068338-8EF4-4388-8650-0591FC7178EA}"/>
    <cellStyle name="Output 5 3 6" xfId="14751" xr:uid="{19F4A53A-0C40-4089-BE02-B187ACF8F548}"/>
    <cellStyle name="Output 5 3 7" xfId="19183" xr:uid="{C2118E9D-84E2-4DD8-BBD3-7954B0DE2AE8}"/>
    <cellStyle name="Output 5 3 8" xfId="18232" xr:uid="{7173571D-7F26-47B6-9683-8A6FE11F1CEF}"/>
    <cellStyle name="Output 5 3 9" xfId="19175" xr:uid="{2398A0B1-159E-4C3D-BEB9-D4986EDE62C5}"/>
    <cellStyle name="Output 5 4" xfId="11499" xr:uid="{EA7A60B7-3DCB-490C-9A10-09778101130F}"/>
    <cellStyle name="Output 5 4 2" xfId="15189" xr:uid="{9CBA1546-0D2F-4B9A-9C44-A46CD1706829}"/>
    <cellStyle name="Output 5 4 3" xfId="16228" xr:uid="{359941C4-A777-4E0A-A242-E804884D8A2E}"/>
    <cellStyle name="Output 5 4 4" xfId="17195" xr:uid="{CB7BE9AD-13D0-4354-A15C-15ABD4AF2431}"/>
    <cellStyle name="Output 5 4 5" xfId="20971" xr:uid="{6D7EFD0B-8117-46A1-8B50-7A82E69AC915}"/>
    <cellStyle name="Output 5 4 6" xfId="22164" xr:uid="{D550C991-9150-4E95-8097-5A8527282CEE}"/>
    <cellStyle name="Output 5 4 7" xfId="23173" xr:uid="{39B41449-F20A-40F0-8693-2EDB32C38E79}"/>
    <cellStyle name="Output 5 4 8" xfId="27382" xr:uid="{9993307B-B996-4346-A5BF-6CF82A92D75E}"/>
    <cellStyle name="Output 5 5" xfId="12813" xr:uid="{BD4C1935-40B4-453E-B16A-7BEF03EE8A31}"/>
    <cellStyle name="Output 5 5 2" xfId="27597" xr:uid="{E377F1B8-FF83-46B7-9236-D5F313EC2970}"/>
    <cellStyle name="Output 5 6" xfId="14589" xr:uid="{E8654480-8E41-4605-9023-3A82CB5405C3}"/>
    <cellStyle name="Output 5 6 2" xfId="27308" xr:uid="{88E60835-6B52-42D1-8C9C-29D02E2E58E7}"/>
    <cellStyle name="Output 5 7" xfId="15930" xr:uid="{77978E17-A94F-4C60-8F38-5EE38A39865D}"/>
    <cellStyle name="Output 5 7 2" xfId="26989" xr:uid="{01F2A1D3-E1DD-4667-BCB1-C870998F2620}"/>
    <cellStyle name="Output 5 8" xfId="18316" xr:uid="{BFB2E797-C85A-4883-918A-5713CE960867}"/>
    <cellStyle name="Output 5 8 2" xfId="27217" xr:uid="{538D67EC-7812-42B9-BFD9-DD930BFAFCE3}"/>
    <cellStyle name="Output 5 9" xfId="19833" xr:uid="{9ECF38CE-35DD-4A2A-8A69-35A9AF485B15}"/>
    <cellStyle name="Output 5 9 2" xfId="26966" xr:uid="{E4BA8E23-5C67-496E-B86F-070D0E9A7DB0}"/>
    <cellStyle name="Output 50" xfId="34502" xr:uid="{F52FE054-21BE-4A51-95EA-58DD777AA697}"/>
    <cellStyle name="Output 51" xfId="34383" xr:uid="{F138EFF6-FDDB-4677-A594-4DB7B9C20034}"/>
    <cellStyle name="Output 52" xfId="34711" xr:uid="{0E6EBC79-B4BE-450E-9C5C-6A613E53F726}"/>
    <cellStyle name="Output 53" xfId="556" xr:uid="{76BFC536-C7B6-4EF3-B553-DA00381B1465}"/>
    <cellStyle name="Output 6" xfId="3209" xr:uid="{9630D15A-C9F5-41C8-A818-85E35E5786F6}"/>
    <cellStyle name="Output 6 10" xfId="22739" xr:uid="{946BC15D-F4C8-4CF8-8D4E-742493283B76}"/>
    <cellStyle name="Output 6 11" xfId="30916" xr:uid="{DB53F52C-D37C-436D-BCB4-BA75DD136AD9}"/>
    <cellStyle name="Output 6 12" xfId="34022" xr:uid="{27BDFF2C-D916-4132-879E-68201B173997}"/>
    <cellStyle name="Output 6 13" xfId="34221" xr:uid="{EAF4AAE9-C13F-4A7A-9DAD-03F0989DCCC7}"/>
    <cellStyle name="Output 6 2" xfId="5927" xr:uid="{A2D64F68-27C2-4CCC-8949-C42155B004BD}"/>
    <cellStyle name="Output 6 2 2" xfId="11916" xr:uid="{9B06674B-8DD9-441E-9629-2BC394970C0C}"/>
    <cellStyle name="Output 6 2 2 2" xfId="15603" xr:uid="{187FB265-BF5E-49D7-90E0-D4711B79DEA9}"/>
    <cellStyle name="Output 6 2 2 3" xfId="16638" xr:uid="{56055697-A3CE-41FC-9560-61A5FF54A970}"/>
    <cellStyle name="Output 6 2 2 4" xfId="17608" xr:uid="{99CD9E7C-D890-41D5-9F55-0A6F4AE67865}"/>
    <cellStyle name="Output 6 2 2 5" xfId="21381" xr:uid="{0C496223-2D4E-4C1F-8CC4-634456747D0D}"/>
    <cellStyle name="Output 6 2 2 6" xfId="22553" xr:uid="{2F254363-2763-47BB-8058-1CA6C9611E89}"/>
    <cellStyle name="Output 6 2 2 7" xfId="23586" xr:uid="{0AA67790-A6A1-4F9D-8718-FE46E5825FD3}"/>
    <cellStyle name="Output 6 2 3" xfId="11706" xr:uid="{6316CA78-29D7-4CBF-A1BE-2A74A2B69CDE}"/>
    <cellStyle name="Output 6 2 3 2" xfId="15394" xr:uid="{5A2B0ECE-6681-4561-8F01-D0A07954A019}"/>
    <cellStyle name="Output 6 2 3 3" xfId="16431" xr:uid="{3129CB7F-F78E-4906-8445-47AA3051C36A}"/>
    <cellStyle name="Output 6 2 3 4" xfId="17399" xr:uid="{B76BAB4D-A91C-42F0-B41B-0A87A4024125}"/>
    <cellStyle name="Output 6 2 3 5" xfId="21174" xr:uid="{BF0F8420-4547-4548-B59E-D408F465ED93}"/>
    <cellStyle name="Output 6 2 3 6" xfId="22355" xr:uid="{2E018DB2-3ADF-4736-BDCC-B5815BD881DD}"/>
    <cellStyle name="Output 6 2 3 7" xfId="23377" xr:uid="{DCBA4D38-F460-4404-AD80-B0A989278787}"/>
    <cellStyle name="Output 6 2 4" xfId="13927" xr:uid="{8AA129BE-390C-45D8-B8A8-B7B7AD8975C0}"/>
    <cellStyle name="Output 6 2 5" xfId="14763" xr:uid="{CCF5DADE-1142-4620-9D6A-12691ACF4167}"/>
    <cellStyle name="Output 6 2 6" xfId="13998" xr:uid="{082C2718-F5BB-4978-817D-106CAF451B4E}"/>
    <cellStyle name="Output 6 2 7" xfId="19708" xr:uid="{7FBFBF95-0B48-4A82-9A0D-233A8D5D34D4}"/>
    <cellStyle name="Output 6 2 8" xfId="20083" xr:uid="{AE12D7A7-BD12-4E66-977C-7D88DD441F6F}"/>
    <cellStyle name="Output 6 2 9" xfId="19144" xr:uid="{51C31A18-5749-45D0-BDC3-BBB0E0CDEAA6}"/>
    <cellStyle name="Output 6 3" xfId="6875" xr:uid="{DA43635C-C7BC-4965-84A7-FD30045BC509}"/>
    <cellStyle name="Output 6 3 2" xfId="12065" xr:uid="{9C5CC5F7-B381-4B66-BE49-867B87F8FF6F}"/>
    <cellStyle name="Output 6 3 2 2" xfId="15752" xr:uid="{AA589539-7DBC-40CE-B2B9-B91993CB9E2F}"/>
    <cellStyle name="Output 6 3 2 3" xfId="16786" xr:uid="{D04F1938-FA45-4981-B1AE-F28B7C0301C1}"/>
    <cellStyle name="Output 6 3 2 4" xfId="17757" xr:uid="{9329EE64-ABF4-4A48-94A6-79C10C4CFE11}"/>
    <cellStyle name="Output 6 3 2 5" xfId="21530" xr:uid="{129FC237-993E-4A78-9A70-ED9CE3F4932A}"/>
    <cellStyle name="Output 6 3 2 6" xfId="22694" xr:uid="{0A4D5D63-1EF5-45BA-9B2F-99CA1DE92778}"/>
    <cellStyle name="Output 6 3 2 7" xfId="23735" xr:uid="{593D8F0A-3216-410B-ADB9-D828332C9491}"/>
    <cellStyle name="Output 6 3 3" xfId="11438" xr:uid="{B732E3AB-E176-4EC3-90D9-329DE83C6FBC}"/>
    <cellStyle name="Output 6 3 3 2" xfId="15130" xr:uid="{8ABB3522-219D-4931-B876-9DEE27B30766}"/>
    <cellStyle name="Output 6 3 3 3" xfId="16172" xr:uid="{213B3B80-6B5C-4236-9D3F-7F277B2FA19E}"/>
    <cellStyle name="Output 6 3 3 4" xfId="17138" xr:uid="{CDE4A449-2600-41CA-B6C7-7A3DE534797F}"/>
    <cellStyle name="Output 6 3 3 5" xfId="20916" xr:uid="{579F51AF-775A-4BB1-B107-EBF58B6B95C5}"/>
    <cellStyle name="Output 6 3 3 6" xfId="22114" xr:uid="{6D2CBA18-BB97-46AD-A359-5AC94C866942}"/>
    <cellStyle name="Output 6 3 3 7" xfId="23116" xr:uid="{7F45CC29-C27F-476A-AF51-5B1091801E15}"/>
    <cellStyle name="Output 6 3 4" xfId="14206" xr:uid="{E60BF900-267F-4FBC-BAEF-08F1B202973E}"/>
    <cellStyle name="Output 6 3 5" xfId="12942" xr:uid="{F3761505-3653-4BBA-8E11-41AEC9D4C148}"/>
    <cellStyle name="Output 6 3 6" xfId="13339" xr:uid="{9C6D7133-7DA5-40E8-BFAD-806529099358}"/>
    <cellStyle name="Output 6 3 7" xfId="20006" xr:uid="{84777EBB-B50F-407A-96CA-F6316F09687E}"/>
    <cellStyle name="Output 6 3 8" xfId="18568" xr:uid="{6F4B6C2C-1556-4F8F-BDD5-40EF1F4E69B6}"/>
    <cellStyle name="Output 6 3 9" xfId="19071" xr:uid="{A0F6682A-250A-4DE8-94B6-18E3FA7B7EE3}"/>
    <cellStyle name="Output 6 4" xfId="11669" xr:uid="{40D4830E-A439-488B-B50F-9F4EDBCC555A}"/>
    <cellStyle name="Output 6 4 2" xfId="15357" xr:uid="{48AF2991-E7B5-4277-B967-CDBD5F83B0C6}"/>
    <cellStyle name="Output 6 4 3" xfId="16394" xr:uid="{A1A5C182-EBFA-48A0-AE8F-44F11795307D}"/>
    <cellStyle name="Output 6 4 4" xfId="17362" xr:uid="{F717ECC5-2C4D-44E6-9B63-1F65149ECD80}"/>
    <cellStyle name="Output 6 4 5" xfId="21137" xr:uid="{7F974111-6D31-45D9-8BEA-297DF8DF333C}"/>
    <cellStyle name="Output 6 4 6" xfId="22319" xr:uid="{E4506973-42BA-491C-B203-7EF7FF2F5E28}"/>
    <cellStyle name="Output 6 4 7" xfId="23340" xr:uid="{93D177EF-03BE-46A4-98A7-678F09006D10}"/>
    <cellStyle name="Output 6 5" xfId="13284" xr:uid="{7A57A337-1519-473A-BEDF-585066E0BF95}"/>
    <cellStyle name="Output 6 6" xfId="13185" xr:uid="{C55D1606-CEE8-47E3-91AE-62B4B433738C}"/>
    <cellStyle name="Output 6 7" xfId="14699" xr:uid="{003A9E0B-120A-47F9-BF41-279C722237E7}"/>
    <cellStyle name="Output 6 8" xfId="18918" xr:uid="{E94A301C-BA3E-4AD1-9340-10630DE0DB01}"/>
    <cellStyle name="Output 6 9" xfId="18277" xr:uid="{DEF26929-44E4-4DF8-A985-8BA04831D1B4}"/>
    <cellStyle name="Output 7" xfId="3278" xr:uid="{9BFE9294-7BE3-46DC-8A6F-15C1107D1995}"/>
    <cellStyle name="Output 7 2" xfId="6888" xr:uid="{9C7358AC-4EFC-4311-A775-126A5B1FF89C}"/>
    <cellStyle name="Output 7 2 2" xfId="12078" xr:uid="{7199C1E5-5B02-4436-9041-3EDB5031CA83}"/>
    <cellStyle name="Output 7 2 2 2" xfId="15765" xr:uid="{CC966DFF-2749-4314-BC1D-B5004E23A567}"/>
    <cellStyle name="Output 7 2 2 3" xfId="16799" xr:uid="{F55C03D3-A219-4A96-96F2-37B7FA6CF9CB}"/>
    <cellStyle name="Output 7 2 2 4" xfId="17770" xr:uid="{8D163F2C-CB02-4040-BAAA-0A620B46B554}"/>
    <cellStyle name="Output 7 2 2 5" xfId="21543" xr:uid="{B80D0454-77F8-4684-B845-6841E53A9F3D}"/>
    <cellStyle name="Output 7 2 2 6" xfId="22707" xr:uid="{0DE4862D-11DE-4F4A-A0C1-6AE579C99575}"/>
    <cellStyle name="Output 7 2 2 7" xfId="23748" xr:uid="{8ED36D65-F1E6-4BDF-9502-F193D0BC5542}"/>
    <cellStyle name="Output 7 2 3" xfId="11450" xr:uid="{AEDF156A-3831-403F-8EB8-7D694202B3A4}"/>
    <cellStyle name="Output 7 2 3 2" xfId="15142" xr:uid="{521FAA40-26B9-4FC5-91ED-60E1DF5F2AE1}"/>
    <cellStyle name="Output 7 2 3 3" xfId="16184" xr:uid="{CAE54359-09C0-4493-BC0F-CBF69D270DC3}"/>
    <cellStyle name="Output 7 2 3 4" xfId="17150" xr:uid="{A64DB88F-8C8E-4CA8-B8D5-D729AAF72E19}"/>
    <cellStyle name="Output 7 2 3 5" xfId="20928" xr:uid="{E718C31A-A735-41F5-BFFB-6C3846322F1B}"/>
    <cellStyle name="Output 7 2 3 6" xfId="22126" xr:uid="{6FDC549E-723F-4780-BDD9-7ADCDC67CC8E}"/>
    <cellStyle name="Output 7 2 3 7" xfId="23128" xr:uid="{11696A39-DEAD-4327-8F1A-ACA14A818356}"/>
    <cellStyle name="Output 7 2 4" xfId="14219" xr:uid="{DE2B6485-B72D-47F3-A6A4-D19224A5B813}"/>
    <cellStyle name="Output 7 2 5" xfId="12824" xr:uid="{4C9DCBD0-17CB-4390-9D0E-3F07C5538875}"/>
    <cellStyle name="Output 7 2 6" xfId="16047" xr:uid="{94C0630F-D6FE-40F7-8DD0-A334758B9FB6}"/>
    <cellStyle name="Output 7 2 7" xfId="20019" xr:uid="{9366EF84-7103-455C-A243-A63080709ECE}"/>
    <cellStyle name="Output 7 2 8" xfId="20372" xr:uid="{DF3F1EC7-A2AA-4A92-A8B7-D0A35D9CBD6F}"/>
    <cellStyle name="Output 7 2 9" xfId="18727" xr:uid="{FF457154-DC8F-4118-A954-0C5AFA6090C6}"/>
    <cellStyle name="Output 7 3" xfId="11682" xr:uid="{0B51522A-9DFB-4618-BCB8-87AFB1139021}"/>
    <cellStyle name="Output 7 3 2" xfId="15370" xr:uid="{5EC900D7-171C-4B08-9E79-80A172E7D180}"/>
    <cellStyle name="Output 7 3 3" xfId="16407" xr:uid="{AE68953F-897A-4A3F-9528-A20F8A98E905}"/>
    <cellStyle name="Output 7 3 4" xfId="17375" xr:uid="{D48BE566-5073-4F4F-8874-695D2C5C2D70}"/>
    <cellStyle name="Output 7 3 5" xfId="21150" xr:uid="{1AEA94A0-B2B9-4BAD-914E-F1B1E5735514}"/>
    <cellStyle name="Output 7 3 6" xfId="22332" xr:uid="{2CD5EFDF-FBD6-4B66-9C2E-2ABFCAB65CEE}"/>
    <cellStyle name="Output 7 3 7" xfId="23353" xr:uid="{4C9E8F5B-5E61-4277-BDF9-9ED0F0F3E436}"/>
    <cellStyle name="Output 7 4" xfId="13311" xr:uid="{F4FF19BF-8491-41AD-8F20-8B9DDEF3E3BA}"/>
    <cellStyle name="Output 7 5" xfId="13107" xr:uid="{C9D8490C-789A-4BE0-90BE-24896A16BDCE}"/>
    <cellStyle name="Output 7 6" xfId="12794" xr:uid="{6A7C113A-3EBE-4AF7-BD3D-1258C86C2168}"/>
    <cellStyle name="Output 7 7" xfId="18945" xr:uid="{85F0FD6A-E240-4D5E-825D-924077E62551}"/>
    <cellStyle name="Output 7 8" xfId="18334" xr:uid="{37E14E07-0E4D-4551-9A1B-D96C867EDE14}"/>
    <cellStyle name="Output 7 9" xfId="22966" xr:uid="{E5C1AD59-D06B-4CAF-AAE9-783D014F3554}"/>
    <cellStyle name="Output 8" xfId="12411" xr:uid="{181F3D8B-E43E-49EB-B6BD-A075DA55E75C}"/>
    <cellStyle name="Output 8 2" xfId="15879" xr:uid="{830832FB-99CF-43D1-8A03-A438B2288FDA}"/>
    <cellStyle name="Output 8 3" xfId="16889" xr:uid="{EB9EEEF2-11F3-45FC-B706-B8DC633233DB}"/>
    <cellStyle name="Output 8 4" xfId="17831" xr:uid="{90BB87E6-E000-49DC-A67E-BBD1383DBCA3}"/>
    <cellStyle name="Output 8 5" xfId="21663" xr:uid="{E8E76235-033B-4708-9D15-566B9D923094}"/>
    <cellStyle name="Output 8 6" xfId="22783" xr:uid="{C8C43383-2D73-4E6D-9A96-0BAF95C21DF5}"/>
    <cellStyle name="Output 8 7" xfId="23809" xr:uid="{A31EC833-61EE-4DE1-BA61-245F0D381A34}"/>
    <cellStyle name="Output 9" xfId="12576" xr:uid="{87D66B62-5C4D-4C01-81DD-13A26A6C9755}"/>
    <cellStyle name="Output 9 2" xfId="15939" xr:uid="{320B1957-5894-47E9-AADC-AD1C11057F02}"/>
    <cellStyle name="Output 9 3" xfId="16921" xr:uid="{53191E18-CB09-4BB1-8741-8C50B8C72C2D}"/>
    <cellStyle name="Output 9 4" xfId="17855" xr:uid="{52796405-C35A-4AF6-8568-DF17F0173819}"/>
    <cellStyle name="Output 9 5" xfId="21717" xr:uid="{A81FAAA8-C530-4088-8BD1-F63B32E9ECC8}"/>
    <cellStyle name="Output 9 6" xfId="22824" xr:uid="{60531B7A-CEEF-44AD-9B68-A965EDF2409A}"/>
    <cellStyle name="Output 9 7" xfId="23833" xr:uid="{CC6447B8-8ACD-4A94-8DB9-8629EC0BDFF3}"/>
    <cellStyle name="Percent" xfId="11" builtinId="5"/>
    <cellStyle name="Percent [0]" xfId="560" xr:uid="{473E456E-F329-4E01-9329-56EBB7B3429C}"/>
    <cellStyle name="Percent [0] 2" xfId="561" xr:uid="{5C6F128E-FF3F-44CC-B68D-EE2DBA75D4D8}"/>
    <cellStyle name="Percent [0] 2 2" xfId="24571" xr:uid="{EA758AFD-2DFC-4A16-AF59-C4AC401B09E4}"/>
    <cellStyle name="Percent [0] 3" xfId="562" xr:uid="{4B40A71B-2460-4B3B-B94B-4BC5483BD70C}"/>
    <cellStyle name="Percent [0] 4" xfId="24570" xr:uid="{4B535133-E3B8-482A-AA13-FC3EB25A5754}"/>
    <cellStyle name="Percent [00]" xfId="563" xr:uid="{3434F805-B03E-4BA0-B7EA-6B437091A498}"/>
    <cellStyle name="Percent [00] 2" xfId="24572" xr:uid="{5C104F84-F2E3-4490-A319-13B3C4AEE042}"/>
    <cellStyle name="Percent [2]" xfId="564" xr:uid="{E7CA7B58-0F68-4DC9-91CB-87438782D013}"/>
    <cellStyle name="Percent [2] 2" xfId="565" xr:uid="{CD27F035-C91F-432D-9EB9-AD79A3227976}"/>
    <cellStyle name="Percent [2] 2 2" xfId="24574" xr:uid="{1F9B704F-6153-4D0D-90B9-600FF8051FDA}"/>
    <cellStyle name="Percent [2] 3" xfId="566" xr:uid="{D8E1FADA-D646-461F-B6A0-22B246B371C7}"/>
    <cellStyle name="Percent [2] 4" xfId="24573" xr:uid="{65015C94-E978-47B5-BDDD-5227C2495850}"/>
    <cellStyle name="Percent 10" xfId="567" xr:uid="{8E958A50-87E5-4B5F-BA13-3009CFD4DBB8}"/>
    <cellStyle name="Percent 10 2" xfId="26352" xr:uid="{FB6AE974-56F2-4276-82A1-C115B1263C4C}"/>
    <cellStyle name="Percent 10 3" xfId="30410" xr:uid="{379F4E6C-AA48-4D7C-BD34-A027513AF4CE}"/>
    <cellStyle name="Percent 100" xfId="3289" xr:uid="{8B760A53-8E85-4A46-8949-151A40220CDF}"/>
    <cellStyle name="Percent 101" xfId="3106" xr:uid="{BE0DFC52-F51C-4F76-BF29-2132B28F6FAB}"/>
    <cellStyle name="Percent 102" xfId="3433" xr:uid="{A1990450-66F9-4627-89F9-EE02D35A61E3}"/>
    <cellStyle name="Percent 103" xfId="3326" xr:uid="{C2BD8883-EE9C-4608-858D-D0871749AF4F}"/>
    <cellStyle name="Percent 104" xfId="3484" xr:uid="{83BC0034-9F6E-48B2-A476-85A6C1BE5E72}"/>
    <cellStyle name="Percent 105" xfId="3536" xr:uid="{B332B4E2-EF5D-4604-A5FC-974B2B8999DC}"/>
    <cellStyle name="Percent 106" xfId="3443" xr:uid="{369C371E-5828-4E07-9111-CB0BE4E0D7C0}"/>
    <cellStyle name="Percent 107" xfId="3323" xr:uid="{510F1FA3-CF66-4214-9C8D-DE48D7A23723}"/>
    <cellStyle name="Percent 108" xfId="3424" xr:uid="{9117AAC1-8566-4A45-BDA0-8A12392C47DA}"/>
    <cellStyle name="Percent 109" xfId="3594" xr:uid="{B2913A12-C593-4792-B42E-E56DE6162019}"/>
    <cellStyle name="Percent 11" xfId="568" xr:uid="{FAC9E545-F5C8-433E-BA44-118C682672DC}"/>
    <cellStyle name="Percent 11 2" xfId="26357" xr:uid="{299F3262-0001-471B-B182-301C491A0F52}"/>
    <cellStyle name="Percent 11 4 2" xfId="30361" xr:uid="{A1BE14A3-5337-48C7-9A90-8099494E1A08}"/>
    <cellStyle name="Percent 11 4 2 2" xfId="30397" xr:uid="{B7CBC088-2158-4EB8-81D6-F6C22AA748C3}"/>
    <cellStyle name="Percent 110" xfId="3609" xr:uid="{FF7B1F28-788F-4B50-9F64-F0EE008391C0}"/>
    <cellStyle name="Percent 111" xfId="3610" xr:uid="{7E716A15-28B0-40CB-A38D-EFBAD8E7CAA8}"/>
    <cellStyle name="Percent 112" xfId="3613" xr:uid="{95BABE0F-C7F0-4367-9AD6-B81470857C69}"/>
    <cellStyle name="Percent 113" xfId="3653" xr:uid="{51BD50CA-B3CF-4FF9-85C6-51660407FC75}"/>
    <cellStyle name="Percent 114" xfId="3729" xr:uid="{6966D7AF-A74B-415D-B831-0C5144498C62}"/>
    <cellStyle name="Percent 115" xfId="3776" xr:uid="{670BECA4-B81A-4421-9616-43731EB8A292}"/>
    <cellStyle name="Percent 116" xfId="3777" xr:uid="{A4A29B9A-0604-4F88-94E2-28A76BDA7C6C}"/>
    <cellStyle name="Percent 117" xfId="3772" xr:uid="{6ECF8C15-5E83-43CD-84A0-DC8DFD528D88}"/>
    <cellStyle name="Percent 118" xfId="3779" xr:uid="{0ED5F73A-7A2C-4FBE-A9F8-90E27520D0A5}"/>
    <cellStyle name="Percent 119" xfId="3768" xr:uid="{9DF0C01D-1983-4AFB-9C8A-A43E9F83B0E6}"/>
    <cellStyle name="Percent 12" xfId="569" xr:uid="{80210DBF-FC54-4601-AE8B-A8244A88CB28}"/>
    <cellStyle name="Percent 12 2" xfId="26349" xr:uid="{94480EA1-50E1-4D8F-92CC-99C29E97034E}"/>
    <cellStyle name="Percent 12 3" xfId="30415" xr:uid="{B186FA74-CBC3-4B24-A27F-57103388E9EB}"/>
    <cellStyle name="Percent 120" xfId="3784" xr:uid="{2933D9DE-8FFE-40C9-8070-B9AB4222A3A0}"/>
    <cellStyle name="Percent 121" xfId="3766" xr:uid="{53D81C81-F82E-45C0-8834-465573151F41}"/>
    <cellStyle name="Percent 122" xfId="3903" xr:uid="{A4C2FD5F-E7C3-4C2A-ACB7-28D80F8E6930}"/>
    <cellStyle name="Percent 123" xfId="4091" xr:uid="{D10777B5-712F-4547-962A-5E39D913B37A}"/>
    <cellStyle name="Percent 124" xfId="12269" xr:uid="{12C3F8E6-6820-48AB-A661-9C809AF8BDBF}"/>
    <cellStyle name="Percent 125" xfId="12414" xr:uid="{D97D335A-932A-47FB-88ED-87447A5558E6}"/>
    <cellStyle name="Percent 126" xfId="12419" xr:uid="{D86A7C00-E706-41BB-849E-52AAEAC7C457}"/>
    <cellStyle name="Percent 127" xfId="12603" xr:uid="{B7B92D73-18B3-4304-B06B-3BA1D6BF2A04}"/>
    <cellStyle name="Percent 128" xfId="12618" xr:uid="{BC9DE699-ED67-4B68-A624-81F715E076E7}"/>
    <cellStyle name="Percent 129" xfId="12592" xr:uid="{35A47EA7-0917-44A9-9A8F-23FCB200EBC6}"/>
    <cellStyle name="Percent 13" xfId="638" xr:uid="{5B446749-4121-4052-AA35-BF431203BC5B}"/>
    <cellStyle name="Percent 13 2" xfId="30382" xr:uid="{4460A405-6A33-4D4E-A89A-A7F5A4C40D4E}"/>
    <cellStyle name="Percent 13 3" xfId="30418" xr:uid="{3590C288-9E99-42ED-8D8B-AC9C6F33903E}"/>
    <cellStyle name="Percent 130" xfId="12678" xr:uid="{4BB8D3CF-42DB-4D3C-ADB8-743D78203889}"/>
    <cellStyle name="Percent 131" xfId="12704" xr:uid="{00E3CC28-85F3-4981-BFEA-364B874B9FB0}"/>
    <cellStyle name="Percent 132" xfId="12670" xr:uid="{FF721B16-9CCC-47C5-8550-1E68E1D8DF62}"/>
    <cellStyle name="Percent 133" xfId="12229" xr:uid="{F8F3E221-4275-4C40-902F-1A1B3380A0B4}"/>
    <cellStyle name="Percent 133 2" xfId="18080" xr:uid="{7ABEE059-A63F-4CE1-9A75-598DB7A7D128}"/>
    <cellStyle name="Percent 134" xfId="15825" xr:uid="{16F4F85B-4A2F-469E-B7A6-6370E37A817A}"/>
    <cellStyle name="Percent 134 2" xfId="17963" xr:uid="{DB6B2BF5-6B27-4FE1-9FD5-527EB1D5BA14}"/>
    <cellStyle name="Percent 135" xfId="16843" xr:uid="{31008564-DC17-42D6-9E80-3301E81D6F33}"/>
    <cellStyle name="Percent 135 2" xfId="18185" xr:uid="{61634A70-CA2C-41D8-A006-847F97529DB8}"/>
    <cellStyle name="Percent 136" xfId="18181" xr:uid="{B0061CA2-C76E-4DCC-8AB3-076F8F0F077D}"/>
    <cellStyle name="Percent 137" xfId="17805" xr:uid="{D63D530A-070B-45B1-8C82-EB85524C047D}"/>
    <cellStyle name="Percent 138" xfId="21605" xr:uid="{5CA89B01-F8A1-4EFB-8766-EE05DD4B33C7}"/>
    <cellStyle name="Percent 139" xfId="22741" xr:uid="{B089D01F-97B2-4F86-8ED3-4ECCDB8F2683}"/>
    <cellStyle name="Percent 14" xfId="773" xr:uid="{03D1B8C4-B7C1-469B-9340-C1534C5F4A14}"/>
    <cellStyle name="Percent 14 2" xfId="35302" xr:uid="{D7C0164E-66AD-4410-AA46-B5515531B61E}"/>
    <cellStyle name="Percent 140" xfId="23783" xr:uid="{41968A1C-E2E5-447D-A7A7-197961B9257F}"/>
    <cellStyle name="Percent 141" xfId="24077" xr:uid="{19D341C6-859F-4CB4-B921-E14B5598D819}"/>
    <cellStyle name="Percent 142" xfId="24111" xr:uid="{0CF5B15A-C475-4BA3-8B07-674FC81DA3EA}"/>
    <cellStyle name="Percent 143" xfId="24765" xr:uid="{A1D3D6DD-8F9D-43C4-A568-24F56EC76846}"/>
    <cellStyle name="Percent 144" xfId="24796" xr:uid="{99C3CE00-CD05-49F4-99C1-7AF6C94FBB0B}"/>
    <cellStyle name="Percent 145" xfId="24900" xr:uid="{502B6E8F-2C5F-4653-B225-DEF32B674B68}"/>
    <cellStyle name="Percent 146" xfId="24908" xr:uid="{5410E130-5095-4902-A8AB-F75FBD31D5E6}"/>
    <cellStyle name="Percent 147" xfId="24869" xr:uid="{90349E0F-63F2-4EFE-958D-35AC127773C5}"/>
    <cellStyle name="Percent 148" xfId="24622" xr:uid="{4E785E67-E616-4335-932E-8385F13CBA52}"/>
    <cellStyle name="Percent 149" xfId="24923" xr:uid="{54320243-B240-4B51-AA11-45742EA4E152}"/>
    <cellStyle name="Percent 15" xfId="897" xr:uid="{5A2119EA-AD21-4752-8D67-47120FFBB7F2}"/>
    <cellStyle name="Percent 15 2" xfId="1441" xr:uid="{415B5B68-35B9-480B-B7C9-CDA5CE962037}"/>
    <cellStyle name="Percent 150" xfId="25025" xr:uid="{2D90E091-92B3-49C8-9E86-9B4DA60292B2}"/>
    <cellStyle name="Percent 151" xfId="25251" xr:uid="{BCB1E574-1B00-4AC6-87B8-A6CDE73BDDC3}"/>
    <cellStyle name="Percent 152" xfId="25114" xr:uid="{A15DE2E5-E8E1-4793-B75E-44688665EE4F}"/>
    <cellStyle name="Percent 153" xfId="25241" xr:uid="{1173C0F5-AB5C-415C-AC63-923DC7AE53B5}"/>
    <cellStyle name="Percent 154" xfId="25210" xr:uid="{D5B44B46-86A4-4A1F-BD8B-69CFE12617EB}"/>
    <cellStyle name="Percent 155" xfId="25236" xr:uid="{A1AE0847-0002-4257-8DE3-7E3053B29769}"/>
    <cellStyle name="Percent 156" xfId="25379" xr:uid="{D32C398B-B8B6-4DF4-A9DF-CAD67786800C}"/>
    <cellStyle name="Percent 157" xfId="25563" xr:uid="{F44C4EEF-29AB-455E-AAF4-8A53C274AD78}"/>
    <cellStyle name="Percent 158" xfId="25443" xr:uid="{4362D86A-E400-4623-AC18-AEADDCF2DBC5}"/>
    <cellStyle name="Percent 159" xfId="25557" xr:uid="{A972955D-8D04-472A-826E-109F2789AF85}"/>
    <cellStyle name="Percent 16" xfId="945" xr:uid="{7B002908-5FD1-4AC9-8EC1-C66EDF5C4EEA}"/>
    <cellStyle name="Percent 160" xfId="25539" xr:uid="{54C7B8FB-3FC7-4032-8631-60AB2B6E84EC}"/>
    <cellStyle name="Percent 161" xfId="25847" xr:uid="{6D2D7AEE-2447-4FA9-8DF3-06C2A6598FC7}"/>
    <cellStyle name="Percent 162" xfId="25730" xr:uid="{75BF129C-1CA4-4AB4-9C21-C14253C9E0B9}"/>
    <cellStyle name="Percent 163" xfId="25842" xr:uid="{0F412AC6-A901-45BE-AEDE-36B7782EC854}"/>
    <cellStyle name="Percent 164" xfId="25827" xr:uid="{FD01F65C-C2EC-4395-BA99-6FC54AC42107}"/>
    <cellStyle name="Percent 165" xfId="26092" xr:uid="{254EE28E-4123-4B49-8FAA-BF4053167A1F}"/>
    <cellStyle name="Percent 166" xfId="25953" xr:uid="{250775D0-0030-4053-B317-D01C2DDCA5DF}"/>
    <cellStyle name="Percent 167" xfId="26227" xr:uid="{14446A10-C79E-46B9-AB41-AF28315ADEFE}"/>
    <cellStyle name="Percent 168" xfId="26055" xr:uid="{B8BC4ABC-F269-4B5F-8AB8-B6A6D296B6F7}"/>
    <cellStyle name="Percent 169" xfId="26121" xr:uid="{4B2CCC62-2772-4340-887C-93F056A1BD32}"/>
    <cellStyle name="Percent 17" xfId="1333" xr:uid="{F03CBE66-A284-460C-ACCD-C5EA9E48140C}"/>
    <cellStyle name="Percent 170" xfId="26340" xr:uid="{C7094761-7A75-4A6E-9A68-2E14281D99F6}"/>
    <cellStyle name="Percent 171" xfId="26445" xr:uid="{AD9522F2-5E5E-4EF8-9B98-DEF8287FC829}"/>
    <cellStyle name="Percent 172" xfId="26551" xr:uid="{830A728F-8B4E-4856-9DD1-F33D00B84DC0}"/>
    <cellStyle name="Percent 173" xfId="28088" xr:uid="{23501485-6A73-4E55-A131-BA4C5AA0940D}"/>
    <cellStyle name="Percent 174" xfId="27949" xr:uid="{3CF05040-C1D3-4AA6-BB99-64AB7A73E2B8}"/>
    <cellStyle name="Percent 175" xfId="28079" xr:uid="{6F1D5874-FFB2-444A-93F9-4F9703883D72}"/>
    <cellStyle name="Percent 176" xfId="28163" xr:uid="{53D8B5BD-2849-4D76-AEFA-DA441C2C9C67}"/>
    <cellStyle name="Percent 177" xfId="28077" xr:uid="{374E754F-A082-4C6F-BE7E-34314DB25023}"/>
    <cellStyle name="Percent 178" xfId="28056" xr:uid="{A1F1E5E9-98D7-4B96-B0CB-40B4DEABCF70}"/>
    <cellStyle name="Percent 179" xfId="28363" xr:uid="{C7B9AB28-A520-4F61-B2BC-BF264D33C57C}"/>
    <cellStyle name="Percent 18" xfId="1184" xr:uid="{C464B03F-0339-484D-BE86-D7391C435A29}"/>
    <cellStyle name="Percent 18 2" xfId="1501" xr:uid="{89CE617A-6C14-4808-BFA6-FCF95369B084}"/>
    <cellStyle name="Percent 180" xfId="28236" xr:uid="{E7EB441C-07CE-4549-A162-E69EB20B84A0}"/>
    <cellStyle name="Percent 181" xfId="28478" xr:uid="{FE59F595-1AC4-491B-A66A-C759B09480CE}"/>
    <cellStyle name="Percent 182" xfId="28495" xr:uid="{91E8491A-14F7-4B20-8E82-F13C7F650E93}"/>
    <cellStyle name="Percent 183" xfId="28656" xr:uid="{FF4FE0A7-6840-4CEC-AE16-525D92338477}"/>
    <cellStyle name="Percent 184" xfId="28517" xr:uid="{2834A543-3716-4DAD-B38A-673D94875FA5}"/>
    <cellStyle name="Percent 185" xfId="28647" xr:uid="{0FE79AB4-C541-47D8-BB26-D720723624F9}"/>
    <cellStyle name="Percent 186" xfId="28789" xr:uid="{8604192C-3616-4415-9D30-88C59327D9B2}"/>
    <cellStyle name="Percent 187" xfId="28641" xr:uid="{098885DA-84BD-4138-AB3A-D009CFD97715}"/>
    <cellStyle name="Percent 188" xfId="28938" xr:uid="{E5474A8C-52C6-4173-9E92-B4D66F2AC0ED}"/>
    <cellStyle name="Percent 188 2" xfId="29921" xr:uid="{93C2F5AB-AC62-4C8E-93E7-119830E7B2EB}"/>
    <cellStyle name="Percent 188 2 2" xfId="29942" xr:uid="{1362DE9E-9AC1-43BA-90E7-39EC7B755F5A}"/>
    <cellStyle name="Percent 189" xfId="28818" xr:uid="{D12063A4-896D-40B6-A3C7-A88CCD5488A0}"/>
    <cellStyle name="Percent 189 2" xfId="29982" xr:uid="{45BA8282-2CB5-4298-806B-A49684BDE000}"/>
    <cellStyle name="Percent 19" xfId="1505" xr:uid="{643A5C7F-EE70-43F5-B767-38BE24AF7D2A}"/>
    <cellStyle name="Percent 19 2" xfId="26903" xr:uid="{4E913F1C-CF48-4F0C-83C8-70A213A2EA34}"/>
    <cellStyle name="Percent 190" xfId="28932" xr:uid="{1AA73C9D-EAD1-4F99-9C97-9D71F45DC29A}"/>
    <cellStyle name="Percent 191" xfId="29155" xr:uid="{DCA4CE08-15B4-4662-B173-E5515FD86E3E}"/>
    <cellStyle name="Percent 192" xfId="29047" xr:uid="{3BDC7465-1531-4C5C-878E-5A305D668186}"/>
    <cellStyle name="Percent 193" xfId="29349" xr:uid="{B28A064B-354C-4282-AB2C-CD0DFFF3F432}"/>
    <cellStyle name="Percent 194" xfId="29237" xr:uid="{94DA0C49-703C-4B59-BF06-BDC8D9DD0162}"/>
    <cellStyle name="Percent 195" xfId="29436" xr:uid="{FC88241B-FBAD-4959-83F8-0CC158E2952D}"/>
    <cellStyle name="Percent 196" xfId="29442" xr:uid="{F6E4D62E-90AF-4FA8-A8AB-7C0A1C7765E2}"/>
    <cellStyle name="Percent 197" xfId="29439" xr:uid="{FB782982-FC24-4F9F-86C4-FA9EF068F1FB}"/>
    <cellStyle name="Percent 198" xfId="29607" xr:uid="{079FC635-EDF7-4271-B13F-437510F408C7}"/>
    <cellStyle name="Percent 199" xfId="29493" xr:uid="{ABF5101E-B606-476E-83CD-817E14BEF573}"/>
    <cellStyle name="Percent 2" xfId="24" xr:uid="{2EAC8F30-78A5-4CD6-9388-14861F41E851}"/>
    <cellStyle name="Percent 2 10" xfId="24575" xr:uid="{340D4612-4FD6-46A5-9F44-84DA306F697C}"/>
    <cellStyle name="Percent 2 11" xfId="28446" xr:uid="{52B98DF6-AB12-450B-BBF7-13DDA741DBF8}"/>
    <cellStyle name="Percent 2 12" xfId="24926" xr:uid="{A05072D5-29EA-468A-BAAC-96B815767A58}"/>
    <cellStyle name="Percent 2 13" xfId="570" xr:uid="{7B7AC8C5-9689-4DF0-8D50-C9383BB1B707}"/>
    <cellStyle name="Percent 2 15" xfId="29444" xr:uid="{FA50C4A2-27E2-4798-A92A-E884045A893F}"/>
    <cellStyle name="Percent 2 2" xfId="571" xr:uid="{B30EA121-0CF4-4DFB-80C8-BAF753E675B3}"/>
    <cellStyle name="Percent 2 2 2" xfId="572" xr:uid="{532A9FD2-0302-410F-B95F-0CB486338D04}"/>
    <cellStyle name="Percent 2 2 2 2" xfId="1335" xr:uid="{9EF5959A-5A3A-4F22-BF44-C2B833FD33CF}"/>
    <cellStyle name="Percent 2 2 2 3" xfId="25934" xr:uid="{E7D191F9-4378-4D48-B527-A2597CBC0B22}"/>
    <cellStyle name="Percent 2 2 2 3 2" xfId="29633" xr:uid="{7093EF57-851B-4E2D-973F-A6D6263F7467}"/>
    <cellStyle name="Percent 2 2 3" xfId="573" xr:uid="{0F349C72-1B75-4EFC-BD62-899C6FD11226}"/>
    <cellStyle name="Percent 2 2 4" xfId="689" xr:uid="{6FBA9CFA-FE83-4420-B686-9F40176EDE57}"/>
    <cellStyle name="Percent 2 2 5" xfId="24576" xr:uid="{89B3C86C-E4BD-4974-BE13-91A400F8526A}"/>
    <cellStyle name="Percent 2 2 5 2" xfId="30283" xr:uid="{88A51D3E-854A-44F4-827B-CC571051143E}"/>
    <cellStyle name="Percent 2 2 6" xfId="30346" xr:uid="{5C7B133C-9DEB-4581-8805-04BDF9C5E5E5}"/>
    <cellStyle name="Percent 2 2 7" xfId="31379" xr:uid="{17387D5D-BE47-49AE-9FF0-9BF2EF15BB47}"/>
    <cellStyle name="Percent 2 3" xfId="574" xr:uid="{DD77849B-8047-4AD3-BABC-B6A0B6148397}"/>
    <cellStyle name="Percent 2 3 2" xfId="575" xr:uid="{5A142EBD-8BAC-4039-B42E-4768FF02ACAD}"/>
    <cellStyle name="Percent 2 3 3" xfId="12192" xr:uid="{52085689-6E26-4F50-AB1B-46A99CB6B953}"/>
    <cellStyle name="Percent 2 3 4" xfId="24577" xr:uid="{128F7DC3-2D0B-4438-BEE2-D6BA00626580}"/>
    <cellStyle name="Percent 2 3 5" xfId="1336" xr:uid="{8A5F30F5-92C9-4B94-A0E3-5B17F1B8F1A4}"/>
    <cellStyle name="Percent 2 4" xfId="576" xr:uid="{9B5D5C4B-30E6-43E7-9A0D-12DAB296C0A1}"/>
    <cellStyle name="Percent 2 4 10" xfId="3154" xr:uid="{3A6B48D2-592F-446D-B96B-71B468607B09}"/>
    <cellStyle name="Percent 2 4 10 2" xfId="5881" xr:uid="{931773A4-A8BD-4F3F-83BB-E91D5C5AA3E2}"/>
    <cellStyle name="Percent 2 4 10 2 2" xfId="10511" xr:uid="{76ABA6B3-9286-42F9-8CFB-3AD06B9ADF61}"/>
    <cellStyle name="Percent 2 4 10 3" xfId="8273" xr:uid="{DE81DB3C-1ECE-47A8-A609-A354739099AB}"/>
    <cellStyle name="Percent 2 4 11" xfId="3435" xr:uid="{D5896E9D-DC41-4C0D-9687-1814A9708B1C}"/>
    <cellStyle name="Percent 2 4 11 2" xfId="6107" xr:uid="{6591C2DA-246D-4443-9598-203C11153985}"/>
    <cellStyle name="Percent 2 4 11 2 2" xfId="10692" xr:uid="{7D197A5D-0197-4ACF-AE54-EB98328C4FC7}"/>
    <cellStyle name="Percent 2 4 11 3" xfId="8450" xr:uid="{21F164E6-B75A-4D01-A655-953FDC8BCD8A}"/>
    <cellStyle name="Percent 2 4 12" xfId="3904" xr:uid="{7D06E579-15F1-4EFF-850D-D47A377067BD}"/>
    <cellStyle name="Percent 2 4 12 2" xfId="6487" xr:uid="{EF6B4B51-C0F8-4DED-9489-00758B5F3D64}"/>
    <cellStyle name="Percent 2 4 12 2 2" xfId="11055" xr:uid="{678DE39F-7D52-4B98-B32D-6C5682C61511}"/>
    <cellStyle name="Percent 2 4 12 3" xfId="8812" xr:uid="{81E6CAE9-EEC6-42C0-85FB-73010BE6191A}"/>
    <cellStyle name="Percent 2 4 13" xfId="4092" xr:uid="{53FF4DA0-574D-44A4-AF10-D2D3CDDD0EFF}"/>
    <cellStyle name="Percent 2 4 13 2" xfId="6671" xr:uid="{A6DF58DD-F101-4C80-AFAA-A051E7F5A6FD}"/>
    <cellStyle name="Percent 2 4 13 2 2" xfId="11239" xr:uid="{43D7FB60-3C92-4BA2-9260-8F9B45C95988}"/>
    <cellStyle name="Percent 2 4 13 3" xfId="8996" xr:uid="{B6CBB2FA-833A-495D-B25A-CFDC0DC1365B}"/>
    <cellStyle name="Percent 2 4 14" xfId="4347" xr:uid="{0159A543-CC0C-4965-A3DA-32D0EEFF0B56}"/>
    <cellStyle name="Percent 2 4 14 2" xfId="9240" xr:uid="{93C19BD8-9D74-4954-958A-4C3DD652C3E9}"/>
    <cellStyle name="Percent 2 4 15" xfId="7029" xr:uid="{58CCE594-40AF-4E11-95FE-AD9CA64C4432}"/>
    <cellStyle name="Percent 2 4 16" xfId="12415" xr:uid="{D5C5A83B-B765-48C1-AA83-AC62E0C76295}"/>
    <cellStyle name="Percent 2 4 17" xfId="18081" xr:uid="{CB2424D2-ABF9-40F1-AE52-4A909E689AF1}"/>
    <cellStyle name="Percent 2 4 18" xfId="1337" xr:uid="{7BC26C81-59A6-477A-A30F-F516681DE500}"/>
    <cellStyle name="Percent 2 4 2" xfId="691" xr:uid="{E7BE15A1-562E-47A3-9872-C58E8E6E552D}"/>
    <cellStyle name="Percent 2 4 2 10" xfId="3469" xr:uid="{1FE1B7E1-BA49-4BC2-BB3C-4BFE62DEA951}"/>
    <cellStyle name="Percent 2 4 2 10 2" xfId="6139" xr:uid="{868BDD9A-3E44-42E7-A496-7493D12E31FB}"/>
    <cellStyle name="Percent 2 4 2 10 2 2" xfId="10721" xr:uid="{90A408A5-F1DF-4647-88A6-7D3B8BDA63D2}"/>
    <cellStyle name="Percent 2 4 2 10 3" xfId="8479" xr:uid="{DECC78B3-E85A-4E06-88AE-B36FDE1003B8}"/>
    <cellStyle name="Percent 2 4 2 11" xfId="3933" xr:uid="{3EE70235-63BA-4755-953D-12B734271D1C}"/>
    <cellStyle name="Percent 2 4 2 11 2" xfId="6516" xr:uid="{FF87375E-FCEA-4C85-A341-FCD3A9D6890D}"/>
    <cellStyle name="Percent 2 4 2 11 2 2" xfId="11084" xr:uid="{98CD5A84-937A-49EF-834A-BB51B5F6982A}"/>
    <cellStyle name="Percent 2 4 2 11 3" xfId="8841" xr:uid="{6E2E379A-7FFD-40C2-9486-C30AA598E26D}"/>
    <cellStyle name="Percent 2 4 2 12" xfId="4124" xr:uid="{E2D67A0A-799A-4274-8F62-7F8458884B39}"/>
    <cellStyle name="Percent 2 4 2 12 2" xfId="6703" xr:uid="{AA1862E3-2A1B-4AE5-8AAF-D250F08974FF}"/>
    <cellStyle name="Percent 2 4 2 12 2 2" xfId="11271" xr:uid="{47870280-2EBB-4493-A369-98FD88EF0BC4}"/>
    <cellStyle name="Percent 2 4 2 12 3" xfId="9028" xr:uid="{339ABB54-2B8B-4071-8968-CFBC83F773C6}"/>
    <cellStyle name="Percent 2 4 2 13" xfId="4381" xr:uid="{652ADE69-7D16-4C45-ADA6-EBDFC008FBF7}"/>
    <cellStyle name="Percent 2 4 2 13 2" xfId="9273" xr:uid="{C1B57BD1-EB5D-48AE-B1E3-E90BB4E06791}"/>
    <cellStyle name="Percent 2 4 2 14" xfId="7058" xr:uid="{2D1D47C0-5EE1-46DF-A462-F04CBBE36381}"/>
    <cellStyle name="Percent 2 4 2 15" xfId="12467" xr:uid="{5122DA5C-9C09-490F-98C0-F60BA21001C1}"/>
    <cellStyle name="Percent 2 4 2 16" xfId="18115" xr:uid="{1D296716-15C3-4DEB-B766-061798CFD3C4}"/>
    <cellStyle name="Percent 2 4 2 17" xfId="1379" xr:uid="{3193DC5A-E805-44C3-B75A-3291C723C85C}"/>
    <cellStyle name="Percent 2 4 2 2" xfId="692" xr:uid="{801123D5-1D19-4744-9F85-B0DBA9CC3998}"/>
    <cellStyle name="Percent 2 4 2 2 10" xfId="3934" xr:uid="{6D980848-D55A-4301-8349-B6CE449A88B0}"/>
    <cellStyle name="Percent 2 4 2 2 10 2" xfId="6517" xr:uid="{BED6FFBB-9156-4A89-8BF5-FEAE6110C0AC}"/>
    <cellStyle name="Percent 2 4 2 2 10 2 2" xfId="11085" xr:uid="{E81C336A-8CC4-459C-80D8-37B295F82115}"/>
    <cellStyle name="Percent 2 4 2 2 10 3" xfId="8842" xr:uid="{A74E2963-1F86-4976-BB4D-7F711CFBC14E}"/>
    <cellStyle name="Percent 2 4 2 2 11" xfId="4125" xr:uid="{9EA3FA9D-39FD-44E8-AA59-BB0EE60771FE}"/>
    <cellStyle name="Percent 2 4 2 2 11 2" xfId="6704" xr:uid="{AF234730-0E6E-4086-8310-EA3F97AD8E89}"/>
    <cellStyle name="Percent 2 4 2 2 11 2 2" xfId="11272" xr:uid="{EC4D6DA9-4AD9-406D-A39A-106A62231344}"/>
    <cellStyle name="Percent 2 4 2 2 11 3" xfId="9029" xr:uid="{52E9817A-33F1-45D1-AFA6-553D80A9BA94}"/>
    <cellStyle name="Percent 2 4 2 2 12" xfId="4382" xr:uid="{9AE584D3-2E24-4B86-A8E0-C1DB9DB50C95}"/>
    <cellStyle name="Percent 2 4 2 2 12 2" xfId="9274" xr:uid="{B6D061C1-1A13-43E2-9E53-5EFE8288D820}"/>
    <cellStyle name="Percent 2 4 2 2 13" xfId="7059" xr:uid="{63AFDDDC-86AA-405A-BFB1-78C09584ACAB}"/>
    <cellStyle name="Percent 2 4 2 2 14" xfId="12468" xr:uid="{4A8E36A1-568D-4E1C-B2C7-92E9ECFB2DD9}"/>
    <cellStyle name="Percent 2 4 2 2 15" xfId="18116" xr:uid="{7670AD86-95B2-44C7-997A-2246FA50E0BC}"/>
    <cellStyle name="Percent 2 4 2 2 16" xfId="1380" xr:uid="{117D8018-82FA-49E2-A382-8A79EC5FB216}"/>
    <cellStyle name="Percent 2 4 2 2 2" xfId="1681" xr:uid="{51E13F07-11C9-4E05-A2AE-FDB21C5DD551}"/>
    <cellStyle name="Percent 2 4 2 2 2 2" xfId="4603" xr:uid="{522345E1-AF11-4650-B812-24D6B367F017}"/>
    <cellStyle name="Percent 2 4 2 2 2 2 2" xfId="9460" xr:uid="{3418638C-2858-4C98-9A62-EB831762CF83}"/>
    <cellStyle name="Percent 2 4 2 2 2 3" xfId="7236" xr:uid="{3466E75A-01CB-495C-9010-8CC116CC97F2}"/>
    <cellStyle name="Percent 2 4 2 2 3" xfId="1911" xr:uid="{37202D93-A703-4171-B3C7-74D7FB8A2F49}"/>
    <cellStyle name="Percent 2 4 2 2 3 2" xfId="4813" xr:uid="{5855A797-FF00-46EC-B4E2-7979C4C4B8C3}"/>
    <cellStyle name="Percent 2 4 2 2 3 2 2" xfId="9639" xr:uid="{482AA124-3386-455E-BE90-F46067653C32}"/>
    <cellStyle name="Percent 2 4 2 2 3 3" xfId="7413" xr:uid="{D1F00DF4-8B05-4579-BD73-37CA391539BB}"/>
    <cellStyle name="Percent 2 4 2 2 4" xfId="2137" xr:uid="{B772BDC5-6ECC-4ABE-9B36-F08144080B2C}"/>
    <cellStyle name="Percent 2 4 2 2 4 2" xfId="5014" xr:uid="{FF5D55F5-D51A-4BEB-B666-BE133BC66753}"/>
    <cellStyle name="Percent 2 4 2 2 4 2 2" xfId="9817" xr:uid="{B24ED438-3DDA-4405-8221-E3EC7D801290}"/>
    <cellStyle name="Percent 2 4 2 2 4 3" xfId="7590" xr:uid="{DA317C96-6738-4B67-A7DC-7B75A11D6737}"/>
    <cellStyle name="Percent 2 4 2 2 5" xfId="2386" xr:uid="{B161E2D1-5F48-4C92-9FB9-9651E0E4753E}"/>
    <cellStyle name="Percent 2 4 2 2 5 2" xfId="5230" xr:uid="{C90FF909-B049-4A74-80B8-20C33B82D3A2}"/>
    <cellStyle name="Percent 2 4 2 2 5 2 2" xfId="9996" xr:uid="{C2B43C0D-4647-40AD-899C-B8BFC6CF4980}"/>
    <cellStyle name="Percent 2 4 2 2 5 3" xfId="7767" xr:uid="{E4836FEC-D4C5-404F-805A-B8E9EF87A24F}"/>
    <cellStyle name="Percent 2 4 2 2 6" xfId="2639" xr:uid="{A8E1A639-A1E6-4FB6-BCA1-403CC47ABDEB}"/>
    <cellStyle name="Percent 2 4 2 2 6 2" xfId="5453" xr:uid="{A90C2909-78C1-4815-86B3-F2C42FF55BA3}"/>
    <cellStyle name="Percent 2 4 2 2 6 2 2" xfId="10181" xr:uid="{8B4F4A80-4228-4C61-B9C1-79390D3D63C5}"/>
    <cellStyle name="Percent 2 4 2 2 6 3" xfId="7949" xr:uid="{7D5DD9F2-9CC3-4296-B97E-4F1689565F51}"/>
    <cellStyle name="Percent 2 4 2 2 7" xfId="2894" xr:uid="{3CE6B302-2DEF-4B43-B8FC-9BFB52C0C202}"/>
    <cellStyle name="Percent 2 4 2 2 7 2" xfId="5672" xr:uid="{87532AF6-AF1F-46DA-AD0E-87451CD2BD0D}"/>
    <cellStyle name="Percent 2 4 2 2 7 2 2" xfId="10359" xr:uid="{0B550802-D0E8-49E3-A814-B3A9750803CC}"/>
    <cellStyle name="Percent 2 4 2 2 7 3" xfId="8126" xr:uid="{6AD21EFE-3646-4A65-8061-3D7E287AEC98}"/>
    <cellStyle name="Percent 2 4 2 2 8" xfId="3199" xr:uid="{E972F5EE-AFD9-4766-882B-82F0C5A6488B}"/>
    <cellStyle name="Percent 2 4 2 2 8 2" xfId="5920" xr:uid="{665E9BD8-D350-47EF-8F34-73525852053C}"/>
    <cellStyle name="Percent 2 4 2 2 8 2 2" xfId="10541" xr:uid="{1DA0BD97-8B23-4822-B2E5-D1AC3BA8A54E}"/>
    <cellStyle name="Percent 2 4 2 2 8 3" xfId="8303" xr:uid="{59801CFA-7E2A-46B1-841A-D01149E83914}"/>
    <cellStyle name="Percent 2 4 2 2 9" xfId="3470" xr:uid="{D5C8ED88-388C-4506-AB67-B63CEE6C5E40}"/>
    <cellStyle name="Percent 2 4 2 2 9 2" xfId="6140" xr:uid="{BDDE55A5-92C4-4C54-9DF6-51494B53FBD3}"/>
    <cellStyle name="Percent 2 4 2 2 9 2 2" xfId="10722" xr:uid="{583EA6AD-9693-41AD-A012-A80C85E91C96}"/>
    <cellStyle name="Percent 2 4 2 2 9 3" xfId="8480" xr:uid="{0D1C5ED8-05E4-42A0-9666-58D5201D9817}"/>
    <cellStyle name="Percent 2 4 2 3" xfId="1680" xr:uid="{342710E6-A0E2-4812-87BB-0DB5F6A737A3}"/>
    <cellStyle name="Percent 2 4 2 3 2" xfId="4602" xr:uid="{F89ED5E8-9750-4A97-92E6-62D1B0346142}"/>
    <cellStyle name="Percent 2 4 2 3 2 2" xfId="9459" xr:uid="{5FE4B743-71BE-432E-AEDA-7EF3E3D694EC}"/>
    <cellStyle name="Percent 2 4 2 3 3" xfId="7235" xr:uid="{0DFC1B38-FCF1-48CC-B3BA-3961CF33D22D}"/>
    <cellStyle name="Percent 2 4 2 4" xfId="1910" xr:uid="{B99454F4-9751-46ED-B65A-D7EE6497D1A5}"/>
    <cellStyle name="Percent 2 4 2 4 2" xfId="4812" xr:uid="{2937A8AD-FE1D-4A8E-8522-60A0C05AE31C}"/>
    <cellStyle name="Percent 2 4 2 4 2 2" xfId="9638" xr:uid="{6FBB3E4E-FD81-4FD4-AF22-50A5DC9D0D84}"/>
    <cellStyle name="Percent 2 4 2 4 3" xfId="7412" xr:uid="{404E6416-345D-4A57-9D19-4BB9CA32A0C3}"/>
    <cellStyle name="Percent 2 4 2 5" xfId="2136" xr:uid="{C9EB409F-938E-416F-889D-5CD051EC1ED7}"/>
    <cellStyle name="Percent 2 4 2 5 2" xfId="5013" xr:uid="{3CE05B3C-5BAF-4413-87AF-739CB94CA562}"/>
    <cellStyle name="Percent 2 4 2 5 2 2" xfId="9816" xr:uid="{B70945A7-D57A-405A-AA45-2AD6970DFDFD}"/>
    <cellStyle name="Percent 2 4 2 5 3" xfId="7589" xr:uid="{1252534F-B028-4902-905C-AAFDE63212B6}"/>
    <cellStyle name="Percent 2 4 2 6" xfId="2385" xr:uid="{75575584-6386-4027-BA46-9E579BD5995C}"/>
    <cellStyle name="Percent 2 4 2 6 2" xfId="5229" xr:uid="{067CAD5E-FDB7-40B6-8A46-100F1C3206CD}"/>
    <cellStyle name="Percent 2 4 2 6 2 2" xfId="9995" xr:uid="{21E97ED2-10DB-4D5E-B666-722E55841251}"/>
    <cellStyle name="Percent 2 4 2 6 3" xfId="7766" xr:uid="{1BABAE9E-F20B-47ED-BA11-C84C0C2A57F4}"/>
    <cellStyle name="Percent 2 4 2 7" xfId="2638" xr:uid="{4620DD13-5D05-42B5-92D1-2C68599F220A}"/>
    <cellStyle name="Percent 2 4 2 7 2" xfId="5452" xr:uid="{B3505D34-672B-41DF-BD8C-71A161B29612}"/>
    <cellStyle name="Percent 2 4 2 7 2 2" xfId="10180" xr:uid="{C481A539-4CD3-45F4-AFB5-BF78F4E07E6F}"/>
    <cellStyle name="Percent 2 4 2 7 3" xfId="7948" xr:uid="{555FB288-4284-4486-B226-23B985F812B5}"/>
    <cellStyle name="Percent 2 4 2 8" xfId="2893" xr:uid="{91A3B720-162D-4192-BE52-8958F0C9881D}"/>
    <cellStyle name="Percent 2 4 2 8 2" xfId="5671" xr:uid="{E6076B3D-CB86-43A1-9CCE-369802E1D073}"/>
    <cellStyle name="Percent 2 4 2 8 2 2" xfId="10358" xr:uid="{98812F51-190D-45DC-8137-6BA5203683C6}"/>
    <cellStyle name="Percent 2 4 2 8 3" xfId="8125" xr:uid="{680E29C3-CE34-4F27-820B-64ADA4A85677}"/>
    <cellStyle name="Percent 2 4 2 9" xfId="3198" xr:uid="{6ED1FD9C-10CF-4934-A890-9E7596654C30}"/>
    <cellStyle name="Percent 2 4 2 9 2" xfId="5919" xr:uid="{6F540BED-D5D8-42D8-BB37-59A6973350B5}"/>
    <cellStyle name="Percent 2 4 2 9 2 2" xfId="10540" xr:uid="{7D16D523-8638-4271-8364-9012FAA5B581}"/>
    <cellStyle name="Percent 2 4 2 9 3" xfId="8302" xr:uid="{516A66D9-8A03-4846-A30D-79F0548D3FC8}"/>
    <cellStyle name="Percent 2 4 3" xfId="690" xr:uid="{10E226C3-987F-44FC-BA7C-45E6D22780FB}"/>
    <cellStyle name="Percent 2 4 3 10" xfId="3932" xr:uid="{86DB7497-2229-412D-B899-47C3F9056B86}"/>
    <cellStyle name="Percent 2 4 3 10 2" xfId="6515" xr:uid="{B837C663-1EC5-4D6A-952E-71909AAF7746}"/>
    <cellStyle name="Percent 2 4 3 10 2 2" xfId="11083" xr:uid="{CB58E666-964E-4450-96D0-194C3B1B6996}"/>
    <cellStyle name="Percent 2 4 3 10 3" xfId="8840" xr:uid="{E72E95A3-9887-47A5-A331-5A7E989EDAAC}"/>
    <cellStyle name="Percent 2 4 3 11" xfId="4123" xr:uid="{35CCFAAC-FE20-461A-AB0D-AB897B176501}"/>
    <cellStyle name="Percent 2 4 3 11 2" xfId="6702" xr:uid="{0D4002D8-7498-418B-8968-33739BFDBB44}"/>
    <cellStyle name="Percent 2 4 3 11 2 2" xfId="11270" xr:uid="{8156C569-7DA6-4A2E-BD3A-FD8B91DF38D1}"/>
    <cellStyle name="Percent 2 4 3 11 3" xfId="9027" xr:uid="{B9F5696E-B4BE-4FD4-B79D-1856A0A1A684}"/>
    <cellStyle name="Percent 2 4 3 12" xfId="4380" xr:uid="{DE1A50A2-315D-4F6D-A9B5-8E9959554470}"/>
    <cellStyle name="Percent 2 4 3 12 2" xfId="9272" xr:uid="{E85E0666-DC47-459B-94E7-DDA7D4C3AFE3}"/>
    <cellStyle name="Percent 2 4 3 13" xfId="7057" xr:uid="{C8FFFA66-103A-448E-91CB-0A185F438649}"/>
    <cellStyle name="Percent 2 4 3 14" xfId="12466" xr:uid="{CA1BD2C6-06CF-42A1-99E1-73C47B413512}"/>
    <cellStyle name="Percent 2 4 3 15" xfId="18114" xr:uid="{48517ABC-6C4D-49B6-9562-677209FCD576}"/>
    <cellStyle name="Percent 2 4 3 16" xfId="1378" xr:uid="{10740D33-F25E-4EAB-9B92-15282EB4BF77}"/>
    <cellStyle name="Percent 2 4 3 2" xfId="1679" xr:uid="{089EF344-961A-453E-B4E7-5CCCED2608D6}"/>
    <cellStyle name="Percent 2 4 3 2 2" xfId="4601" xr:uid="{9B90AE64-55FC-4D35-8AA2-F3948D8C1274}"/>
    <cellStyle name="Percent 2 4 3 2 2 2" xfId="9458" xr:uid="{3A10DDE6-BD6A-4A58-957E-DBF3D7488057}"/>
    <cellStyle name="Percent 2 4 3 2 3" xfId="7234" xr:uid="{384684CF-A4F9-447D-94DE-306B0D615E4F}"/>
    <cellStyle name="Percent 2 4 3 3" xfId="1909" xr:uid="{434ABA40-8B6D-4E59-B100-6E0B88826371}"/>
    <cellStyle name="Percent 2 4 3 3 2" xfId="4811" xr:uid="{AF2412B8-A38F-493A-8E70-11FD2B2C3A8A}"/>
    <cellStyle name="Percent 2 4 3 3 2 2" xfId="9637" xr:uid="{AA1DD7F7-39E1-4DC4-A2B3-B20613B14D08}"/>
    <cellStyle name="Percent 2 4 3 3 3" xfId="7411" xr:uid="{9F93A9D9-4F11-4D34-8B8B-F476FBF9D655}"/>
    <cellStyle name="Percent 2 4 3 4" xfId="2135" xr:uid="{AE5CAF52-A5FD-4B27-8BD0-3EA98E284A3B}"/>
    <cellStyle name="Percent 2 4 3 4 2" xfId="5012" xr:uid="{80A451B4-39AF-45E7-BB89-0E6A711C6066}"/>
    <cellStyle name="Percent 2 4 3 4 2 2" xfId="9815" xr:uid="{97A3DD28-5A7E-41EF-9097-538F01B005D6}"/>
    <cellStyle name="Percent 2 4 3 4 3" xfId="7588" xr:uid="{76039639-3409-499B-9402-B0AFC993B552}"/>
    <cellStyle name="Percent 2 4 3 5" xfId="2384" xr:uid="{1BA9F951-A126-4EDB-BD18-7692B7FB26FB}"/>
    <cellStyle name="Percent 2 4 3 5 2" xfId="5228" xr:uid="{D31B50AC-2711-4E09-9399-F1A4DA271CA3}"/>
    <cellStyle name="Percent 2 4 3 5 2 2" xfId="9994" xr:uid="{3F07C16B-5838-4CF2-9FD0-94D8A362D002}"/>
    <cellStyle name="Percent 2 4 3 5 3" xfId="7765" xr:uid="{AED3B0A9-0120-4514-BE3B-6266713BB91C}"/>
    <cellStyle name="Percent 2 4 3 6" xfId="2637" xr:uid="{B4392E40-F607-4BA2-807C-BD431E3BA999}"/>
    <cellStyle name="Percent 2 4 3 6 2" xfId="5451" xr:uid="{5877D9F8-60A6-4365-B867-3A1F19657381}"/>
    <cellStyle name="Percent 2 4 3 6 2 2" xfId="10179" xr:uid="{246CE20E-BF86-4E02-992D-FC20F0C03DA2}"/>
    <cellStyle name="Percent 2 4 3 6 3" xfId="7947" xr:uid="{D7266717-DE9C-4A7A-97ED-509000052E48}"/>
    <cellStyle name="Percent 2 4 3 7" xfId="2892" xr:uid="{B9D3DC7E-9B4B-4626-8008-26FF55D42D31}"/>
    <cellStyle name="Percent 2 4 3 7 2" xfId="5670" xr:uid="{7464AF99-99DA-4759-AFE4-B2935FE61134}"/>
    <cellStyle name="Percent 2 4 3 7 2 2" xfId="10357" xr:uid="{A6C05FE9-B953-400A-ABA0-84B24F4F504B}"/>
    <cellStyle name="Percent 2 4 3 7 3" xfId="8124" xr:uid="{32070235-C629-4BC8-8C0D-1AABF9C21879}"/>
    <cellStyle name="Percent 2 4 3 8" xfId="3197" xr:uid="{502CF08A-BAE9-412E-9A06-07D26ED855FF}"/>
    <cellStyle name="Percent 2 4 3 8 2" xfId="5918" xr:uid="{63CC0301-7B81-4B6D-8F5E-F9C8A133FE53}"/>
    <cellStyle name="Percent 2 4 3 8 2 2" xfId="10539" xr:uid="{4DED1598-9424-4639-A65C-D5B42D88814D}"/>
    <cellStyle name="Percent 2 4 3 8 3" xfId="8301" xr:uid="{8B9B8310-5A51-4FB3-ABC9-A6CA62532338}"/>
    <cellStyle name="Percent 2 4 3 9" xfId="3468" xr:uid="{A5A5F8CA-79E6-46C2-9030-FC90B8F86B64}"/>
    <cellStyle name="Percent 2 4 3 9 2" xfId="6138" xr:uid="{8358CA61-0077-4E1A-AFAE-437216C06C4E}"/>
    <cellStyle name="Percent 2 4 3 9 2 2" xfId="10720" xr:uid="{FFAD3CEE-6E67-40BF-8A80-49A00C94389C}"/>
    <cellStyle name="Percent 2 4 3 9 3" xfId="8478" xr:uid="{860E2993-984A-4459-9169-6D2365663E69}"/>
    <cellStyle name="Percent 2 4 4" xfId="1645" xr:uid="{EF29072E-784F-4DF9-9195-83E0084D08C5}"/>
    <cellStyle name="Percent 2 4 4 2" xfId="4570" xr:uid="{BD5C8B79-107A-4234-9C3F-8EC69AAE33BB}"/>
    <cellStyle name="Percent 2 4 4 2 2" xfId="9430" xr:uid="{36116542-B368-4D75-AE50-3367550206B6}"/>
    <cellStyle name="Percent 2 4 4 3" xfId="7206" xr:uid="{7C3AA409-C69C-4ED9-B0FA-34C4FB913BCE}"/>
    <cellStyle name="Percent 2 4 5" xfId="1877" xr:uid="{32B2A68C-69CF-4F5A-BD50-0D826A8CE85F}"/>
    <cellStyle name="Percent 2 4 5 2" xfId="4781" xr:uid="{4325C57E-CD19-4A8F-9BED-0BBEA73AF8BC}"/>
    <cellStyle name="Percent 2 4 5 2 2" xfId="9608" xr:uid="{D92E98BE-9E77-41FC-9ED2-24DD195B6B07}"/>
    <cellStyle name="Percent 2 4 5 3" xfId="7383" xr:uid="{8FE29F54-0994-4BCD-B060-B8842B2922B4}"/>
    <cellStyle name="Percent 2 4 6" xfId="2096" xr:uid="{D3026E52-738E-4F5E-82F7-AF993570FD83}"/>
    <cellStyle name="Percent 2 4 6 2" xfId="4978" xr:uid="{77A101C4-7EE7-4F27-A42C-05451FC9FF2A}"/>
    <cellStyle name="Percent 2 4 6 2 2" xfId="9787" xr:uid="{B0E06AE0-80B8-48B1-A805-F33A66FE7A69}"/>
    <cellStyle name="Percent 2 4 6 3" xfId="7560" xr:uid="{0D8550B7-EC78-4650-BF5A-93BEECB4BDDD}"/>
    <cellStyle name="Percent 2 4 7" xfId="2345" xr:uid="{4AD4915E-06CA-4525-9950-3BF868B32284}"/>
    <cellStyle name="Percent 2 4 7 2" xfId="5194" xr:uid="{1C706B47-5302-4CF3-A516-5785B63CB77B}"/>
    <cellStyle name="Percent 2 4 7 2 2" xfId="9966" xr:uid="{9A808AFA-86FD-46E1-AC58-219F270E63C6}"/>
    <cellStyle name="Percent 2 4 7 3" xfId="7737" xr:uid="{6321CA8D-A00A-40DA-B304-118EB35CAF6D}"/>
    <cellStyle name="Percent 2 4 8" xfId="2604" xr:uid="{7DA2DBEE-75D5-42F2-997A-1C8295AFF22F}"/>
    <cellStyle name="Percent 2 4 8 2" xfId="5419" xr:uid="{BECE294E-5E81-457F-B2E5-B3E2231A2628}"/>
    <cellStyle name="Percent 2 4 8 2 2" xfId="10150" xr:uid="{A250AAD6-9BDF-4FE5-B0C3-FD1E49EFC821}"/>
    <cellStyle name="Percent 2 4 8 3" xfId="7919" xr:uid="{FDF12398-D369-465B-9FB7-1753C47A860B}"/>
    <cellStyle name="Percent 2 4 9" xfId="2859" xr:uid="{D891801D-775F-4F4A-85EB-DC5514C8FACD}"/>
    <cellStyle name="Percent 2 4 9 2" xfId="5639" xr:uid="{0AE68089-DC42-41E3-A88F-B6BEC9FC547E}"/>
    <cellStyle name="Percent 2 4 9 2 2" xfId="10329" xr:uid="{3D578C82-F81A-48BF-BB22-ACBC3C7DA865}"/>
    <cellStyle name="Percent 2 4 9 3" xfId="8096" xr:uid="{57E8163C-60BC-4B6A-A0A1-E38C28509EEC}"/>
    <cellStyle name="Percent 2 5" xfId="3661" xr:uid="{997FBDCE-085E-4C55-8B20-33FB2162397B}"/>
    <cellStyle name="Percent 2 5 2" xfId="26800" xr:uid="{43299A89-8F97-4617-8837-A909FFE5C638}"/>
    <cellStyle name="Percent 2 6" xfId="3712" xr:uid="{7560E9FA-A761-4FA6-A10B-47AA21189E59}"/>
    <cellStyle name="Percent 2 6 2" xfId="6327" xr:uid="{39D2B19C-EFE9-4A55-8240-6FAF964C8C96}"/>
    <cellStyle name="Percent 2 6 2 2" xfId="10895" xr:uid="{7BDD1D0B-5879-47FD-86C1-B5011FEF9A8B}"/>
    <cellStyle name="Percent 2 6 3" xfId="8652" xr:uid="{3C9FA451-C94E-4D3A-91DE-CA750024111C}"/>
    <cellStyle name="Percent 2 6 4" xfId="26662" xr:uid="{C1D560D3-BAB2-404B-A99F-D362B76FF051}"/>
    <cellStyle name="Percent 2 7" xfId="1120" xr:uid="{494E0A7D-4D35-4D0D-AEB1-2A8C319B4AF5}"/>
    <cellStyle name="Percent 2 7 2" xfId="6384" xr:uid="{D9F7859F-51E9-408E-8479-E0050306CD96}"/>
    <cellStyle name="Percent 2 7 2 2" xfId="10952" xr:uid="{934038DC-0386-417E-B8EA-E18BAD0A782D}"/>
    <cellStyle name="Percent 2 7 3" xfId="8709" xr:uid="{93C9FFDE-ED34-4C05-8320-712DD93ABBBD}"/>
    <cellStyle name="Percent 2 7 4" xfId="3797" xr:uid="{9C95DD72-92C9-4FFB-B53F-3F00D0064A77}"/>
    <cellStyle name="Percent 2 8" xfId="12206" xr:uid="{4E988505-FA17-4397-8F31-04CE46531BE3}"/>
    <cellStyle name="Percent 2 9" xfId="1334" xr:uid="{1D3724FD-694B-4FA8-A1FF-9B4742FF305C}"/>
    <cellStyle name="Percent 20" xfId="1158" xr:uid="{81204431-98C3-483B-9645-186BF75C3287}"/>
    <cellStyle name="Percent 20 2" xfId="1487" xr:uid="{C6DCB9B9-4FAD-4045-91CD-9D5229C08136}"/>
    <cellStyle name="Percent 20 2 2" xfId="26644" xr:uid="{9232E983-F7DB-4F15-957A-76F1BCC04C5F}"/>
    <cellStyle name="Percent 20 4" xfId="954" xr:uid="{9B34C62C-0FA3-4B02-ACA3-EAB8DF6DC608}"/>
    <cellStyle name="Percent 20 4 10" xfId="3985" xr:uid="{9EFF9F79-9A14-4EBE-9766-4BD70D5D3871}"/>
    <cellStyle name="Percent 20 4 10 2" xfId="6568" xr:uid="{65E2C254-5C59-4D3E-A30A-AF0B89968F81}"/>
    <cellStyle name="Percent 20 4 10 2 2" xfId="11136" xr:uid="{3CE34009-DA3D-4551-AB68-BFE97CD6728B}"/>
    <cellStyle name="Percent 20 4 10 3" xfId="8893" xr:uid="{4831876B-0255-40FA-BE44-2D20DBD99548}"/>
    <cellStyle name="Percent 20 4 11" xfId="4179" xr:uid="{D63E2F15-89C0-467E-9187-9011336DE368}"/>
    <cellStyle name="Percent 20 4 11 2" xfId="6756" xr:uid="{3829BEF5-14F4-44D3-A794-89D2EC576BFE}"/>
    <cellStyle name="Percent 20 4 11 2 2" xfId="11324" xr:uid="{A94CF2C7-9DF2-459E-B712-E3F13BF7F270}"/>
    <cellStyle name="Percent 20 4 11 3" xfId="9081" xr:uid="{B111D09E-80DB-4D77-8919-D87718CC6044}"/>
    <cellStyle name="Percent 20 4 12" xfId="4442" xr:uid="{74DA9CDD-1B1A-44F3-BA80-BFC327BED609}"/>
    <cellStyle name="Percent 20 4 12 2" xfId="9334" xr:uid="{24191415-E7B4-46FB-B6F6-E6BEED7DC2B3}"/>
    <cellStyle name="Percent 20 4 13" xfId="7110" xr:uid="{78E4D672-1578-406D-A580-549564718C9B}"/>
    <cellStyle name="Percent 20 4 14" xfId="12533" xr:uid="{1393171C-A649-472B-A1AB-61D3E2B0A84B}"/>
    <cellStyle name="Percent 20 4 15" xfId="18175" xr:uid="{EB327FCE-295C-4139-B187-609C7C8AF29C}"/>
    <cellStyle name="Percent 20 4 16" xfId="1118" xr:uid="{79B37AB4-973E-4E4A-8E8B-294D9E62DA8F}"/>
    <cellStyle name="Percent 20 4 2" xfId="1747" xr:uid="{A6290AB6-EF4C-49A2-8672-282A04433058}"/>
    <cellStyle name="Percent 20 4 2 2" xfId="4664" xr:uid="{76C6A25A-4B37-4109-A9A8-E54FB853CE4B}"/>
    <cellStyle name="Percent 20 4 2 2 2" xfId="9512" xr:uid="{044D64BB-E65C-44C2-9B3C-5B66C57B551B}"/>
    <cellStyle name="Percent 20 4 2 3" xfId="7287" xr:uid="{A88DE664-3523-448E-A6C5-EEFE00EBB7EA}"/>
    <cellStyle name="Percent 20 4 3" xfId="1966" xr:uid="{B32CD342-3A94-4B71-A71E-8B89182A3C9C}"/>
    <cellStyle name="Percent 20 4 3 2" xfId="4866" xr:uid="{1DC33B29-7986-4978-99E8-0DBE5E788A2F}"/>
    <cellStyle name="Percent 20 4 3 2 2" xfId="9690" xr:uid="{BBE7AFED-C44B-42ED-8602-161213CFE762}"/>
    <cellStyle name="Percent 20 4 3 3" xfId="7464" xr:uid="{6DEF2822-BC61-426D-BBC7-B4121838622B}"/>
    <cellStyle name="Percent 20 4 4" xfId="2206" xr:uid="{7AD21C46-C83F-429D-A66E-9DF31B8B810E}"/>
    <cellStyle name="Percent 20 4 4 2" xfId="5077" xr:uid="{36195FAE-5580-45E7-8ECE-5F5DA162BA97}"/>
    <cellStyle name="Percent 20 4 4 2 2" xfId="9868" xr:uid="{67460316-C369-498F-80A3-F71E7CB300B0}"/>
    <cellStyle name="Percent 20 4 4 3" xfId="7641" xr:uid="{FF67D0C9-B1D1-4790-905D-DC9383F95104}"/>
    <cellStyle name="Percent 20 4 5" xfId="2456" xr:uid="{F927EDE9-9908-4F8D-AF30-21FE90A39675}"/>
    <cellStyle name="Percent 20 4 5 2" xfId="5293" xr:uid="{082F4F47-C3B4-4E3C-AB48-EC95C40FD284}"/>
    <cellStyle name="Percent 20 4 5 2 2" xfId="10047" xr:uid="{809958A5-E9A3-49C3-AC55-F45BE19C1C16}"/>
    <cellStyle name="Percent 20 4 5 3" xfId="7818" xr:uid="{CD831D2D-358F-41CA-898D-B6D0072129A1}"/>
    <cellStyle name="Percent 20 4 6" xfId="2708" xr:uid="{249C635B-9333-47C5-8680-8A4B9F14144C}"/>
    <cellStyle name="Percent 20 4 6 2" xfId="5514" xr:uid="{92A73F86-079D-4970-B67B-96FB13357169}"/>
    <cellStyle name="Percent 20 4 6 2 2" xfId="10232" xr:uid="{52FEFC21-758B-412E-A3D8-EF9C09CEE625}"/>
    <cellStyle name="Percent 20 4 6 3" xfId="8000" xr:uid="{14DAB07B-ACDE-405E-BBF3-7DD43FC6B7A5}"/>
    <cellStyle name="Percent 20 4 7" xfId="2964" xr:uid="{2FC52139-61BA-4A95-99C9-18C7126EFFFF}"/>
    <cellStyle name="Percent 20 4 7 2" xfId="5734" xr:uid="{658A0247-FD03-4585-9954-C28ABD6F9BA9}"/>
    <cellStyle name="Percent 20 4 7 2 2" xfId="10410" xr:uid="{C9F86437-A475-418C-92DF-57D5962F885C}"/>
    <cellStyle name="Percent 20 4 7 3" xfId="8177" xr:uid="{B46679DC-3DB4-4C77-B2C7-7D64559822E0}"/>
    <cellStyle name="Percent 20 4 8" xfId="3281" xr:uid="{E68A1B2D-3ED1-45DD-B9B8-1F695D353F31}"/>
    <cellStyle name="Percent 20 4 8 2" xfId="5985" xr:uid="{03750C38-DF13-4051-AD98-FDF1D01C49EE}"/>
    <cellStyle name="Percent 20 4 8 2 2" xfId="10593" xr:uid="{67255CD7-FE17-48C5-9F7B-78AD1B65DE2C}"/>
    <cellStyle name="Percent 20 4 8 3" xfId="8354" xr:uid="{09EB5C56-8532-4EC8-8F8C-EF22329C8971}"/>
    <cellStyle name="Percent 20 4 9" xfId="3531" xr:uid="{40367F71-A719-4663-9127-1FFAC57DE3A0}"/>
    <cellStyle name="Percent 20 4 9 2" xfId="6195" xr:uid="{EE4EE0BC-F2DA-4722-84F1-9D1F13910F60}"/>
    <cellStyle name="Percent 20 4 9 2 2" xfId="10773" xr:uid="{12C47B93-23D0-4F72-926A-2D6E39BF802C}"/>
    <cellStyle name="Percent 20 4 9 3" xfId="8531" xr:uid="{34863A52-3521-488A-B2B0-8493EF0E75E6}"/>
    <cellStyle name="Percent 200" xfId="29677" xr:uid="{C0C64EC3-AF11-4B3D-8B5E-948D698F9395}"/>
    <cellStyle name="Percent 201" xfId="29638" xr:uid="{FCF83AAC-0858-4836-A653-B802E69B15D5}"/>
    <cellStyle name="Percent 202" xfId="29701" xr:uid="{C2B2FF4A-0464-4171-97A8-3215BD296AD4}"/>
    <cellStyle name="Percent 203" xfId="29825" xr:uid="{E16E52D4-C30B-41A0-A731-E2FA1101CB4D}"/>
    <cellStyle name="Percent 204" xfId="29859" xr:uid="{F3E259E6-3AF3-4F7F-A6EC-F96BB71E1761}"/>
    <cellStyle name="Percent 205" xfId="29926" xr:uid="{04AAEF4B-5D57-482D-AFDB-7EB384BD0B0D}"/>
    <cellStyle name="Percent 206" xfId="33956" xr:uid="{A6282E14-DA51-44F4-8E95-4E415565A2C9}"/>
    <cellStyle name="Percent 207" xfId="34132" xr:uid="{CA410A76-0E1D-4B72-B408-5B69E49A6CB7}"/>
    <cellStyle name="Percent 208" xfId="34167" xr:uid="{DFC04F99-9480-4542-8F91-38C4150B591B}"/>
    <cellStyle name="Percent 209" xfId="34435" xr:uid="{7A006EB2-2223-4AC1-A052-E2A424F05E91}"/>
    <cellStyle name="Percent 21" xfId="1481" xr:uid="{A63766CF-B12C-41AD-BCED-0E6C38099234}"/>
    <cellStyle name="Percent 21 2" xfId="26641" xr:uid="{78B34FBA-12FF-4DB6-9C1C-1E636965F821}"/>
    <cellStyle name="Percent 21 3" xfId="27655" xr:uid="{9F1B5231-A95B-4E7E-B766-542BB389DF1F}"/>
    <cellStyle name="Percent 210" xfId="34279" xr:uid="{AFBA9CDE-E8C3-4BAD-ABE0-279B9F5970FA}"/>
    <cellStyle name="Percent 211" xfId="34563" xr:uid="{F703DB07-29FF-4F7B-BB25-AC36C777193A}"/>
    <cellStyle name="Percent 212" xfId="34271" xr:uid="{D426DE63-883A-461A-AC6B-3049D05E8013}"/>
    <cellStyle name="Percent 213" xfId="34714" xr:uid="{49473068-4CBB-4033-B515-6E88ED69B8A5}"/>
    <cellStyle name="Percent 214" xfId="34743" xr:uid="{4B502DC3-3B45-44BB-8D40-F85692F85CE1}"/>
    <cellStyle name="Percent 215" xfId="34704" xr:uid="{43FB4B14-ED66-4F42-A378-834048CD11FA}"/>
    <cellStyle name="Percent 216" xfId="34799" xr:uid="{F79D64D3-7691-46D0-8761-28AA826CBA15}"/>
    <cellStyle name="Percent 217" xfId="34895" xr:uid="{83889304-E0FC-4FCE-BECC-49C28A24901A}"/>
    <cellStyle name="Percent 218" xfId="34805" xr:uid="{3E271D5B-D7A7-4D6A-9EE8-0A449EDEF5E8}"/>
    <cellStyle name="Percent 219" xfId="34894" xr:uid="{CC4F4440-D435-4248-85B3-B01053F4F236}"/>
    <cellStyle name="Percent 22" xfId="1483" xr:uid="{AEC550FA-83B1-448C-B4B1-EFDD89DFFE80}"/>
    <cellStyle name="Percent 22 2" xfId="27672" xr:uid="{F5496D2A-6488-4651-A9F2-C68BADF4FE6B}"/>
    <cellStyle name="Percent 22 3" xfId="30445" xr:uid="{253998EE-2DA6-439E-B29D-EB3A5AA939E0}"/>
    <cellStyle name="Percent 220" xfId="34890" xr:uid="{7326F83E-39C2-4D1F-953F-D46A9717932D}"/>
    <cellStyle name="Percent 221" xfId="35050" xr:uid="{71787D2F-A14A-4444-BE2F-7A871D1D2B1E}"/>
    <cellStyle name="Percent 222" xfId="35204" xr:uid="{C06D3549-0B35-49F8-9E9A-A07EC7223F94}"/>
    <cellStyle name="Percent 223" xfId="35445" xr:uid="{1AFA1884-467B-434A-959B-5FABBAC124C4}"/>
    <cellStyle name="Percent 224" xfId="35546" xr:uid="{BD5959D9-DC6E-4FBE-B91D-C6B233CA35A8}"/>
    <cellStyle name="Percent 225" xfId="559" xr:uid="{D0F5E79C-1673-4988-8702-F77C565DDDCA}"/>
    <cellStyle name="Percent 23" xfId="1496" xr:uid="{9E165A1A-4319-499A-B456-CC404BD2C83D}"/>
    <cellStyle name="Percent 23 2" xfId="27693" xr:uid="{E921E079-A8A6-4CD7-887F-5A0A48DBC09F}"/>
    <cellStyle name="Percent 23 3" xfId="30462" xr:uid="{48A16230-4C68-4257-BD17-449B9D04DF87}"/>
    <cellStyle name="Percent 24" xfId="1644" xr:uid="{5E3EBACC-DB8F-4402-A9D9-A6894A122F3F}"/>
    <cellStyle name="Percent 24 2" xfId="27715" xr:uid="{B0330BF7-74B8-4976-8535-12AA0DCBABEE}"/>
    <cellStyle name="Percent 24 3" xfId="30593" xr:uid="{89AE692E-7FFE-4F4E-A299-BECB2475C9C0}"/>
    <cellStyle name="Percent 25" xfId="1525" xr:uid="{650EB730-7251-42D1-8E19-E7500CC4DF46}"/>
    <cellStyle name="Percent 25 2" xfId="27734" xr:uid="{3E79FB77-0D03-460E-8B0D-8DD96D83675E}"/>
    <cellStyle name="Percent 25 3" xfId="30594" xr:uid="{C9A5BE5A-6B48-4EF1-A301-DF1E4173931A}"/>
    <cellStyle name="Percent 26" xfId="1632" xr:uid="{B708F632-9C9B-4083-9470-610A85B68DE8}"/>
    <cellStyle name="Percent 26 2" xfId="27746" xr:uid="{E65970AB-7832-4B80-8D71-8179FB627080}"/>
    <cellStyle name="Percent 26 3" xfId="30595" xr:uid="{158D3E1E-EFE4-4439-9EE7-542F2B0185CF}"/>
    <cellStyle name="Percent 27" xfId="1688" xr:uid="{6BED0EE8-7251-49B8-879D-5303FCB1FDAF}"/>
    <cellStyle name="Percent 27 2" xfId="27764" xr:uid="{7CAA90A3-8C00-4514-A0C9-56C14A5C31F8}"/>
    <cellStyle name="Percent 27 3" xfId="30598" xr:uid="{18F08927-DA0B-4D83-9ABC-8F6700050246}"/>
    <cellStyle name="Percent 28" xfId="1759" xr:uid="{A7CE1546-3D77-451B-A532-F0F7A2E5D346}"/>
    <cellStyle name="Percent 28 2" xfId="27776" xr:uid="{5EFFD209-C47A-4BDC-AAF8-A94AC8B85E6C}"/>
    <cellStyle name="Percent 28 3" xfId="30444" xr:uid="{D88F6D8A-765E-4FA5-84A1-D2E936AFC83E}"/>
    <cellStyle name="Percent 29" xfId="1650" xr:uid="{E6132E8F-5B10-4F28-885D-0A61355BC8EB}"/>
    <cellStyle name="Percent 29 2" xfId="27792" xr:uid="{7B0EC07B-FFB0-4E2E-A708-E8DBB7F3622D}"/>
    <cellStyle name="Percent 29 3" xfId="30600" xr:uid="{35FDBCB2-37B5-4652-A502-F2E5DEC2D44F}"/>
    <cellStyle name="Percent 3" xfId="577" xr:uid="{329DF643-0193-47A2-A650-CE4FF7D52A87}"/>
    <cellStyle name="Percent 3 10" xfId="3155" xr:uid="{77196DBB-E585-4B6A-888D-6E518DCFA9D2}"/>
    <cellStyle name="Percent 3 10 2" xfId="5882" xr:uid="{C76A9ACB-38B2-4FE5-BE24-D5FE9D96BBCA}"/>
    <cellStyle name="Percent 3 10 2 2" xfId="10512" xr:uid="{AE04912A-B6C6-40AB-BE63-22E4AD642540}"/>
    <cellStyle name="Percent 3 10 3" xfId="8274" xr:uid="{99989BBF-612C-44E0-B910-D2E3D0B5762F}"/>
    <cellStyle name="Percent 3 11" xfId="3436" xr:uid="{808BD58B-B189-4E02-8FD7-39826B3481DA}"/>
    <cellStyle name="Percent 3 11 2" xfId="6108" xr:uid="{D672DF17-F0A0-4326-A916-72C24E209DD1}"/>
    <cellStyle name="Percent 3 11 2 2" xfId="10693" xr:uid="{E2DD20D4-DE3C-4874-8FDD-581AB1F365B5}"/>
    <cellStyle name="Percent 3 11 3" xfId="8451" xr:uid="{792E13BC-97EF-48D2-B79A-81A3E1818A7E}"/>
    <cellStyle name="Percent 3 12" xfId="3644" xr:uid="{356027A9-7E99-4EB2-949B-41F92AD3593C}"/>
    <cellStyle name="Percent 3 12 2" xfId="6268" xr:uid="{C5DCB771-6BA7-4F2B-8401-990286AC5C9E}"/>
    <cellStyle name="Percent 3 12 2 2" xfId="10846" xr:uid="{B50D81F9-90C9-4B7F-A0F2-4CAB23E56D13}"/>
    <cellStyle name="Percent 3 12 3" xfId="8603" xr:uid="{6496E565-AA9D-493D-BAD9-0AB547FB9B84}"/>
    <cellStyle name="Percent 3 13" xfId="3727" xr:uid="{D6F65A61-8851-4659-B264-9F1772D8D827}"/>
    <cellStyle name="Percent 3 13 2" xfId="6340" xr:uid="{406976C2-D969-4DFB-AA7B-ABC3E44B9D78}"/>
    <cellStyle name="Percent 3 13 2 2" xfId="10908" xr:uid="{E6D9984B-92EF-4D24-A472-7376F82AB6ED}"/>
    <cellStyle name="Percent 3 13 3" xfId="8665" xr:uid="{C0BEA1A4-E109-4F92-9B2F-91B702628C05}"/>
    <cellStyle name="Percent 3 14" xfId="3905" xr:uid="{793CC3A3-842F-4EBE-89E6-3D7190220CBB}"/>
    <cellStyle name="Percent 3 14 2" xfId="6488" xr:uid="{5AEBE015-7B88-4165-A9E7-6FD5C33CA2DB}"/>
    <cellStyle name="Percent 3 14 2 2" xfId="11056" xr:uid="{741DDF53-F3DB-4FB5-B402-FBF6EA2BEF4F}"/>
    <cellStyle name="Percent 3 14 3" xfId="8813" xr:uid="{C6D73EF9-BAA1-4B4D-AF6A-1EB643D10153}"/>
    <cellStyle name="Percent 3 15" xfId="4093" xr:uid="{BF7A88FC-DCB2-484C-A582-4241C5675E22}"/>
    <cellStyle name="Percent 3 15 2" xfId="6672" xr:uid="{82CF08C7-1482-46B6-8213-7051BED7FBF5}"/>
    <cellStyle name="Percent 3 15 2 2" xfId="11240" xr:uid="{6497BEAC-06DC-4D97-B830-3E70E92A79D0}"/>
    <cellStyle name="Percent 3 15 3" xfId="8997" xr:uid="{043F39E2-F4A5-457F-B5B7-023E24F3DCEF}"/>
    <cellStyle name="Percent 3 16" xfId="4348" xr:uid="{F44BCC84-FF10-4947-9965-2D1B54D283F5}"/>
    <cellStyle name="Percent 3 16 2" xfId="9241" xr:uid="{A9AB4A5F-7BE4-451E-83C5-04132D4335EE}"/>
    <cellStyle name="Percent 3 17" xfId="7030" xr:uid="{A41B2763-FD08-40BE-86C3-3B4B737337E8}"/>
    <cellStyle name="Percent 3 18" xfId="12284" xr:uid="{A41EF092-ACE5-4264-BCC8-20B764FCDE51}"/>
    <cellStyle name="Percent 3 19" xfId="18082" xr:uid="{F571E0C4-3DCE-437E-BE08-F0389A9222AA}"/>
    <cellStyle name="Percent 3 2" xfId="578" xr:uid="{0E5F38B0-C9D3-4B90-A469-0F8653A86A08}"/>
    <cellStyle name="Percent 3 2 2" xfId="629" xr:uid="{0B1BAC2D-B1A4-4BEC-98C0-7779B6A10844}"/>
    <cellStyle name="Percent 3 2 2 2" xfId="1349" xr:uid="{EFE2C079-7AC0-4EF9-834F-929FFFD7BF3E}"/>
    <cellStyle name="Percent 3 2 2 2 2" xfId="32683" xr:uid="{EB992C0B-7116-46A9-9464-16CDD7C38A58}"/>
    <cellStyle name="Percent 3 2 2 2 3" xfId="31888" xr:uid="{D18CA706-E217-4223-AF8A-A81A766AC460}"/>
    <cellStyle name="Percent 3 2 2 3" xfId="32284" xr:uid="{C3495B09-4E9F-467B-A676-B480B096F0A7}"/>
    <cellStyle name="Percent 3 2 2 4" xfId="31484" xr:uid="{1E919AB6-0903-43FA-BEE9-0C05B6C63063}"/>
    <cellStyle name="Percent 3 2 2 5" xfId="1003" xr:uid="{308B6500-D102-42C5-B7C0-A1F0FA5E7443}"/>
    <cellStyle name="Percent 3 2 3" xfId="3600" xr:uid="{29BFB79A-022E-4406-9CA2-DA6F211792BA}"/>
    <cellStyle name="Percent 3 2 3 2" xfId="32104" xr:uid="{647181DA-697B-4E49-BACE-8ED228773D4C}"/>
    <cellStyle name="Percent 3 2 3 2 2" xfId="32899" xr:uid="{604DF023-ED84-49AA-BDFE-3C4B2CE8D799}"/>
    <cellStyle name="Percent 3 2 3 3" xfId="32500" xr:uid="{CB3F94D0-AFBF-4F8B-9597-9D9D48279944}"/>
    <cellStyle name="Percent 3 2 3 4" xfId="31710" xr:uid="{DD117CDC-84F5-4B04-A909-B66EC4EEDF81}"/>
    <cellStyle name="Percent 3 2 4" xfId="12197" xr:uid="{5163BE51-FA76-42D5-846D-33AF4026C85F}"/>
    <cellStyle name="Percent 3 2 4 2" xfId="32566" xr:uid="{A5BCB111-F49F-49D1-BCDB-B61B7A683784}"/>
    <cellStyle name="Percent 3 2 4 3" xfId="31774" xr:uid="{24C9041D-4A98-4DA4-925E-334F3D5ED3CD}"/>
    <cellStyle name="Percent 3 2 4 4" xfId="30284" xr:uid="{C6E8E991-60A7-4D28-9230-888EF77EAAC2}"/>
    <cellStyle name="Percent 3 2 5" xfId="32170" xr:uid="{88E68861-D803-4273-AE5B-3DCB67331261}"/>
    <cellStyle name="Percent 3 2 6" xfId="31348" xr:uid="{A835C4B6-42D6-4C77-AB53-4B40B3ADAF4B}"/>
    <cellStyle name="Percent 3 2 7" xfId="982" xr:uid="{CD1C9DB3-B814-4E66-8B2F-45B21148471E}"/>
    <cellStyle name="Percent 3 2 8" xfId="12203" xr:uid="{E522F7F3-EF27-4B27-AE5B-6FD118CFF571}"/>
    <cellStyle name="Percent 3 20" xfId="24578" xr:uid="{0F1874DE-7127-40F5-9A7C-8676B50F99F3}"/>
    <cellStyle name="Percent 3 21" xfId="28348" xr:uid="{DE3A6A47-CEAE-48D8-B375-480EB9818FC3}"/>
    <cellStyle name="Percent 3 3" xfId="898" xr:uid="{A79EF82F-E235-4CEB-9C62-0C40DBDE2D97}"/>
    <cellStyle name="Percent 3 3 2" xfId="1442" xr:uid="{6AB9349A-81E8-4325-9A3F-2A0888D7FE97}"/>
    <cellStyle name="Percent 3 3 2 2" xfId="32646" xr:uid="{22756581-8E87-4E04-86AD-8F05A84C841F}"/>
    <cellStyle name="Percent 3 3 2 3" xfId="31852" xr:uid="{F200EC79-F921-45B1-BB73-51B30775620E}"/>
    <cellStyle name="Percent 3 3 3" xfId="32247" xr:uid="{F83A216C-0322-4E47-A75F-D876556F4EB7}"/>
    <cellStyle name="Percent 3 3 4" xfId="31449" xr:uid="{57D2E327-F132-496E-97DC-C8903F117AB5}"/>
    <cellStyle name="Percent 3 3 5" xfId="30097" xr:uid="{C72722B8-508F-4DEB-963B-5144931A366B}"/>
    <cellStyle name="Percent 3 3 6" xfId="1155" xr:uid="{01FDD30E-CD8C-4455-A5B5-AA9FB15D451C}"/>
    <cellStyle name="Percent 3 4" xfId="1646" xr:uid="{8239A407-9EBB-4667-8CFF-C5788F2C06DB}"/>
    <cellStyle name="Percent 3 4 2" xfId="4571" xr:uid="{702FA71B-ACC9-43B7-A3BF-9B6EF915C7C4}"/>
    <cellStyle name="Percent 3 4 2 2" xfId="9431" xr:uid="{D596D76F-0F39-4F8E-8572-660914F2B2ED}"/>
    <cellStyle name="Percent 3 4 3" xfId="7207" xr:uid="{871AA2DE-B406-498F-B419-35F490042C81}"/>
    <cellStyle name="Percent 3 4 4" xfId="31709" xr:uid="{4E7D1F3E-1B9C-4FE5-8709-D8CD8908B0D9}"/>
    <cellStyle name="Percent 3 5" xfId="1878" xr:uid="{CA620FEE-5404-4B22-BD4F-56E22620A417}"/>
    <cellStyle name="Percent 3 5 2" xfId="4782" xr:uid="{67112674-DC7F-45B7-BFFE-19336D18B36A}"/>
    <cellStyle name="Percent 3 5 2 2" xfId="9609" xr:uid="{6F24D734-F469-4B7C-9EA0-F70CA7DE2374}"/>
    <cellStyle name="Percent 3 5 3" xfId="7384" xr:uid="{9EAEF284-E5FE-428B-98F3-8E0619DFAE2E}"/>
    <cellStyle name="Percent 3 5 4" xfId="30345" xr:uid="{6066061D-769B-4652-9AED-F86B724A1C79}"/>
    <cellStyle name="Percent 3 6" xfId="2097" xr:uid="{49EB3ABF-7A6F-4971-9242-0839E2563D6E}"/>
    <cellStyle name="Percent 3 6 2" xfId="4979" xr:uid="{FEFDAA6A-DFA9-4976-BFC0-93E92FC12A99}"/>
    <cellStyle name="Percent 3 6 2 2" xfId="9788" xr:uid="{009A8481-C83F-4A93-88B2-0F8AC1D19041}"/>
    <cellStyle name="Percent 3 6 3" xfId="7561" xr:uid="{CF0EE8CA-428B-45D0-A8BE-552528220732}"/>
    <cellStyle name="Percent 3 6 4" xfId="30589" xr:uid="{85E4F46C-1048-4558-AE8D-531375AEFED7}"/>
    <cellStyle name="Percent 3 7" xfId="2346" xr:uid="{333FA653-4F3B-4038-A2D2-4DB9E1A2A8DD}"/>
    <cellStyle name="Percent 3 7 2" xfId="5195" xr:uid="{6A8C3685-24B0-49F1-86DA-912629AD6349}"/>
    <cellStyle name="Percent 3 7 2 2" xfId="9967" xr:uid="{A0974B16-CAE0-43FC-B2DB-75E8572B6B43}"/>
    <cellStyle name="Percent 3 7 3" xfId="7738" xr:uid="{D065E57A-78DC-4699-9276-A78F4C4CECFB}"/>
    <cellStyle name="Percent 3 8" xfId="2605" xr:uid="{40AAC16A-4B1D-4774-A6B5-64804019EAD6}"/>
    <cellStyle name="Percent 3 8 2" xfId="5420" xr:uid="{C33EF793-0648-41CF-BC8F-13C789880012}"/>
    <cellStyle name="Percent 3 8 2 2" xfId="10151" xr:uid="{50B5F8B4-DACE-4729-BB83-B898AFBB84CD}"/>
    <cellStyle name="Percent 3 8 3" xfId="7920" xr:uid="{7273E3EA-5CBE-4B24-A2E4-95F470117A28}"/>
    <cellStyle name="Percent 3 9" xfId="2860" xr:uid="{15B49E40-82D8-4070-B79F-E9CF9AF39253}"/>
    <cellStyle name="Percent 3 9 2" xfId="5640" xr:uid="{4970E3B0-1AF4-466F-99D4-820730EB8E87}"/>
    <cellStyle name="Percent 3 9 2 2" xfId="10330" xr:uid="{83680DBA-0984-457E-82B2-C97B0488C3C2}"/>
    <cellStyle name="Percent 3 9 3" xfId="8097" xr:uid="{4FA124E8-553F-457C-9677-86155AFBB4F3}"/>
    <cellStyle name="Percent 30" xfId="1764" xr:uid="{10C5FFC4-B257-4E31-A709-3BF24C4F5500}"/>
    <cellStyle name="Percent 30 2" xfId="27810" xr:uid="{B307EE02-CB39-4987-9B9C-512246E21D2D}"/>
    <cellStyle name="Percent 30 3" xfId="30601" xr:uid="{A4C1209C-F704-449E-8B40-B640DAFCF971}"/>
    <cellStyle name="Percent 31" xfId="1612" xr:uid="{87025BEB-440B-421D-AB93-F8B4AD3090BC}"/>
    <cellStyle name="Percent 31 2" xfId="27818" xr:uid="{E1EF30A0-9371-4B55-B0DB-E941637198B1}"/>
    <cellStyle name="Percent 31 3" xfId="30604" xr:uid="{BB8F739E-025A-4B90-99F8-A0C3F1EF3C79}"/>
    <cellStyle name="Percent 32" xfId="1619" xr:uid="{8F13BEF7-F36C-499A-AD24-710BF72FA498}"/>
    <cellStyle name="Percent 32 2" xfId="27829" xr:uid="{F489F508-345B-4FCA-B996-34546B92A72E}"/>
    <cellStyle name="Percent 32 3" xfId="30647" xr:uid="{B702BC6D-C897-43AA-A21B-ADEC59FCA0B4}"/>
    <cellStyle name="Percent 33" xfId="1754" xr:uid="{5C436792-DB51-48E0-870E-1FAE1FA58157}"/>
    <cellStyle name="Percent 33 2" xfId="27833" xr:uid="{1CE91156-F584-4C85-889B-46BD20A59D6A}"/>
    <cellStyle name="Percent 33 3" xfId="30760" xr:uid="{C5B48CCC-A802-408A-AA68-585B9EFEAC22}"/>
    <cellStyle name="Percent 34" xfId="1630" xr:uid="{019A9D70-6702-4852-A7A7-3CDD25329AEE}"/>
    <cellStyle name="Percent 34 2" xfId="27838" xr:uid="{7C9D977E-93C6-4550-87B1-9B3EA6B50855}"/>
    <cellStyle name="Percent 34 3" xfId="30638" xr:uid="{4BCDEA08-EC03-4956-A4BE-C93AB56E87AF}"/>
    <cellStyle name="Percent 35" xfId="1616" xr:uid="{41EE4A3F-F3F6-412C-960A-3675F35BD641}"/>
    <cellStyle name="Percent 35 2" xfId="27849" xr:uid="{26599DB1-84BC-440D-AF69-F7B2F11FF3A4}"/>
    <cellStyle name="Percent 35 3" xfId="30783" xr:uid="{DE6545F3-2E4C-4561-88DE-9B66C156F96F}"/>
    <cellStyle name="Percent 36" xfId="1876" xr:uid="{003CF908-0264-4A9D-B7D4-4AA9164C0BC7}"/>
    <cellStyle name="Percent 36 2" xfId="27854" xr:uid="{B065BA6F-9AF2-46AC-AE63-1B54A3F3D08D}"/>
    <cellStyle name="Percent 36 3" xfId="30763" xr:uid="{3A4CF946-ECB5-458D-A7C9-DE9B37FC8C89}"/>
    <cellStyle name="Percent 37" xfId="1775" xr:uid="{A227D332-1049-4E3E-8D9F-BF84A61EC999}"/>
    <cellStyle name="Percent 37 2" xfId="27391" xr:uid="{B26740C6-D6D0-4EE0-9EDC-C19FD97DC527}"/>
    <cellStyle name="Percent 38" xfId="1921" xr:uid="{D1F3AC04-8960-43AC-8A54-2635518FD20C}"/>
    <cellStyle name="Percent 38 2" xfId="27860" xr:uid="{FA4E5C0E-DE81-4639-9A55-F755BF22D510}"/>
    <cellStyle name="Percent 39" xfId="1871" xr:uid="{8DC35B80-F768-43C3-93E8-9DBB821BBD49}"/>
    <cellStyle name="Percent 39 2" xfId="27866" xr:uid="{0CF58210-DE0E-49AD-97E1-970AD7817A7B}"/>
    <cellStyle name="Percent 4" xfId="579" xr:uid="{E4279706-BF7D-4772-8690-8FEF6F2F5F2F}"/>
    <cellStyle name="Percent 4 10" xfId="2861" xr:uid="{E97EA322-4B44-4863-AAD9-AD45BFB34075}"/>
    <cellStyle name="Percent 4 10 2" xfId="5641" xr:uid="{75AFFC6A-EE07-471B-A1EE-0BD53AC2C4F5}"/>
    <cellStyle name="Percent 4 10 2 2" xfId="10331" xr:uid="{7C488AEE-502B-42B4-B13D-6F2ED5D278CE}"/>
    <cellStyle name="Percent 4 10 3" xfId="8098" xr:uid="{C953CAC2-BEC9-4A7E-9484-34D1C4035C67}"/>
    <cellStyle name="Percent 4 11" xfId="3156" xr:uid="{9D4FF6FE-4785-4E5A-90F4-CEB6A8367BE5}"/>
    <cellStyle name="Percent 4 11 2" xfId="5883" xr:uid="{63BC077C-22E5-448A-A37D-4F62F43EA42E}"/>
    <cellStyle name="Percent 4 11 2 2" xfId="10513" xr:uid="{B97321AA-E0EA-4DCA-88BD-E73E4F5A601A}"/>
    <cellStyle name="Percent 4 11 3" xfId="8275" xr:uid="{FF923E89-C5B8-4C17-81DC-060EA12AD870}"/>
    <cellStyle name="Percent 4 12" xfId="3437" xr:uid="{6A38D20B-9B48-4B35-BFE6-92465F833332}"/>
    <cellStyle name="Percent 4 12 2" xfId="6109" xr:uid="{EF2FA218-F4C2-493B-AA29-00FDACFC8116}"/>
    <cellStyle name="Percent 4 12 2 2" xfId="10694" xr:uid="{06EB8E13-5821-44A9-80E9-CB577CA9DD4F}"/>
    <cellStyle name="Percent 4 12 3" xfId="8452" xr:uid="{60DC822B-4483-4888-8F11-A994143BB186}"/>
    <cellStyle name="Percent 4 13" xfId="3906" xr:uid="{A49F91E0-4453-4AEB-AC5D-9A09AD9C7F6F}"/>
    <cellStyle name="Percent 4 13 2" xfId="6489" xr:uid="{B15EB1DE-9D07-4426-93DA-59C86C741FA7}"/>
    <cellStyle name="Percent 4 13 2 2" xfId="11057" xr:uid="{EE973BF1-2F9D-4AE1-B720-E173AAB4D285}"/>
    <cellStyle name="Percent 4 13 3" xfId="8814" xr:uid="{729662BA-2BAA-460E-9FB4-ADE54B9BC4A5}"/>
    <cellStyle name="Percent 4 14" xfId="4094" xr:uid="{F312F7D0-B3E4-42D3-B5D0-B5455CB0AAF0}"/>
    <cellStyle name="Percent 4 14 2" xfId="6673" xr:uid="{479401A6-19D0-4982-B32A-1C7800E9E590}"/>
    <cellStyle name="Percent 4 14 2 2" xfId="11241" xr:uid="{D309E240-329B-409D-84BC-E4607C50D8E5}"/>
    <cellStyle name="Percent 4 14 3" xfId="8998" xr:uid="{648E2FDD-E3D8-48B5-85C2-488044760FA7}"/>
    <cellStyle name="Percent 4 15" xfId="4349" xr:uid="{5AEBD1EF-1A22-46A9-9686-402F53F2A3FF}"/>
    <cellStyle name="Percent 4 15 2" xfId="9242" xr:uid="{CC034AA6-9C07-47BA-A0FB-37FB619FA97C}"/>
    <cellStyle name="Percent 4 15 2 2" xfId="24928" xr:uid="{B37935E0-09D8-49D3-8204-02D89D36026F}"/>
    <cellStyle name="Percent 4 16" xfId="7031" xr:uid="{46BAF442-4A49-40E0-BBAF-EED8A86829B6}"/>
    <cellStyle name="Percent 4 17" xfId="12416" xr:uid="{60579101-53A8-455E-874D-DAEE93C157CA}"/>
    <cellStyle name="Percent 4 18" xfId="1338" xr:uid="{61C798CE-A580-4D17-A241-E9F79A4F1CE1}"/>
    <cellStyle name="Percent 4 19" xfId="24579" xr:uid="{B561DB6E-5B95-4F98-97BF-6766C7BEC67C}"/>
    <cellStyle name="Percent 4 2" xfId="580" xr:uid="{2440A7C9-97FB-4FBD-ACB3-91442738BE7E}"/>
    <cellStyle name="Percent 4 2 2" xfId="1339" xr:uid="{B0C9A0E9-FA04-41E6-A356-FD0DF14750CB}"/>
    <cellStyle name="Percent 4 2 2 2" xfId="32722" xr:uid="{AB7DBE43-075B-4602-8258-DE4F5A6C99EC}"/>
    <cellStyle name="Percent 4 2 2 3" xfId="31927" xr:uid="{A272060E-6E6D-4983-A2A5-4A95F8224D43}"/>
    <cellStyle name="Percent 4 2 3" xfId="32323" xr:uid="{3913FEB3-393A-4CB7-A3EA-B04709C5DD12}"/>
    <cellStyle name="Percent 4 2 4" xfId="31519" xr:uid="{3A969C45-1C48-45A9-9C56-85285594CAEC}"/>
    <cellStyle name="Percent 4 2 5" xfId="983" xr:uid="{98D2A16A-5E23-4DC6-9BBB-B78F722DD58E}"/>
    <cellStyle name="Percent 4 20" xfId="1067" xr:uid="{3877ABCE-E5CC-4EF7-B2EC-6F105C6549B4}"/>
    <cellStyle name="Percent 4 3" xfId="581" xr:uid="{33C10931-42B1-43E8-8C69-78F15DC3C4B0}"/>
    <cellStyle name="Percent 4 3 2" xfId="1340" xr:uid="{92498592-C176-4263-B408-50E5660F92A0}"/>
    <cellStyle name="Percent 4 3 2 2" xfId="32900" xr:uid="{95236273-D077-41F5-A63C-B35F435A82F8}"/>
    <cellStyle name="Percent 4 3 2 3" xfId="32105" xr:uid="{1D1479EE-D0E2-480B-A752-BA4DA085522A}"/>
    <cellStyle name="Percent 4 3 3" xfId="32501" xr:uid="{0CE18334-DE3A-490A-B922-8FCD7B0ECB30}"/>
    <cellStyle name="Percent 4 3 4" xfId="31711" xr:uid="{824FB286-C7A7-4956-8E77-80D632632446}"/>
    <cellStyle name="Percent 4 3 5" xfId="1176" xr:uid="{0DBD11A7-945D-4A35-A026-C44978CC9B0D}"/>
    <cellStyle name="Percent 4 4" xfId="899" xr:uid="{AF18F0DF-62F1-48E3-90C4-A9FAC98511F1}"/>
    <cellStyle name="Percent 4 4 2" xfId="32604" xr:uid="{81F907D2-E15E-4A64-B835-B9A5EE1E6481}"/>
    <cellStyle name="Percent 4 4 3" xfId="31810" xr:uid="{610CD128-E10E-474B-94DD-4ED850B59A3C}"/>
    <cellStyle name="Percent 4 5" xfId="1647" xr:uid="{EFFF7BFA-CAC1-4CE5-A8F1-4443E0C86A4A}"/>
    <cellStyle name="Percent 4 5 2" xfId="4572" xr:uid="{36C43A3C-9DCC-41F0-A177-5E5A213EFC09}"/>
    <cellStyle name="Percent 4 5 2 2" xfId="9432" xr:uid="{C43EE924-34DC-496A-8601-BED33E87AA63}"/>
    <cellStyle name="Percent 4 5 3" xfId="7208" xr:uid="{7E6245A5-CA8E-4E7D-AEC3-3721F1180A3D}"/>
    <cellStyle name="Percent 4 6" xfId="1879" xr:uid="{C705E020-F128-4402-8CEE-FAAE8EB53876}"/>
    <cellStyle name="Percent 4 6 2" xfId="4783" xr:uid="{0E06679D-7464-4EE5-91A6-1C2D70991FA8}"/>
    <cellStyle name="Percent 4 6 2 2" xfId="9610" xr:uid="{AFFFE59E-CA59-412F-BFEF-DA9CDA78B5E3}"/>
    <cellStyle name="Percent 4 6 3" xfId="7385" xr:uid="{21D9FDBC-B6F7-4960-87FE-F0A43C968953}"/>
    <cellStyle name="Percent 4 7" xfId="2098" xr:uid="{DB4BDF77-C2A6-4EBD-9403-4CD9D8733089}"/>
    <cellStyle name="Percent 4 7 2" xfId="4980" xr:uid="{55B10931-7A23-4C51-A373-723BF81C35D8}"/>
    <cellStyle name="Percent 4 7 2 2" xfId="9789" xr:uid="{43A8083C-B6C2-46D8-A3CB-EF669E36F14B}"/>
    <cellStyle name="Percent 4 7 3" xfId="7562" xr:uid="{4F3034FB-92A4-4F47-B913-2D5A88D84E42}"/>
    <cellStyle name="Percent 4 8" xfId="2347" xr:uid="{6877AE87-8DDC-4535-B0E7-AF00ED129B8D}"/>
    <cellStyle name="Percent 4 8 2" xfId="5196" xr:uid="{D7746EF5-7E63-4B1D-B3CC-C12D107677CD}"/>
    <cellStyle name="Percent 4 8 2 2" xfId="9968" xr:uid="{22EB4D11-C8AA-40B5-B8B3-5D839BB27834}"/>
    <cellStyle name="Percent 4 8 3" xfId="7739" xr:uid="{AC17139D-D98F-4CD1-B126-C6EB0DEB7088}"/>
    <cellStyle name="Percent 4 9" xfId="2606" xr:uid="{A81113D3-2DA1-4BAB-AAD1-5DD1BF458E19}"/>
    <cellStyle name="Percent 4 9 2" xfId="5421" xr:uid="{91B49EDD-4303-40C6-B96A-3D3C6A7DCBF9}"/>
    <cellStyle name="Percent 4 9 2 2" xfId="10152" xr:uid="{E0B7C7FE-D87D-442D-B716-F8D05454884B}"/>
    <cellStyle name="Percent 4 9 3" xfId="7921" xr:uid="{B6EA2D1D-77D1-4B84-A374-F40B6A2A84D3}"/>
    <cellStyle name="Percent 40" xfId="951" xr:uid="{50EE1D0C-7BCC-4140-9D60-6A8EEB64632D}"/>
    <cellStyle name="Percent 41" xfId="1883" xr:uid="{3908C487-6C0B-4870-9907-083745D95310}"/>
    <cellStyle name="Percent 41 2" xfId="27870" xr:uid="{5EE4C215-D817-4021-BCA5-D4513ABCCEB3}"/>
    <cellStyle name="Percent 42" xfId="2094" xr:uid="{74C869D9-DDB6-4FC4-8A51-F6586FC75F8E}"/>
    <cellStyle name="Percent 42 2" xfId="27741" xr:uid="{50AB5115-3B25-4A5E-AFB5-2C5E8E79E6C4}"/>
    <cellStyle name="Percent 43" xfId="1980" xr:uid="{A480C4D8-59F9-4831-AF3C-0E1B6D435F1B}"/>
    <cellStyle name="Percent 43 2" xfId="27872" xr:uid="{CE21F79A-CD6B-46CF-957F-376A68A9FA62}"/>
    <cellStyle name="Percent 44" xfId="2153" xr:uid="{FD9643CA-1E49-4B86-9C4A-56D75907D0BD}"/>
    <cellStyle name="Percent 45" xfId="2215" xr:uid="{B2C882B4-381B-493E-BCF2-88CFB3021670}"/>
    <cellStyle name="Percent 46" xfId="2106" xr:uid="{45274C71-5BC7-4870-9099-32A88BDA5DE6}"/>
    <cellStyle name="Percent 47" xfId="1975" xr:uid="{48CD1C06-2A1A-4186-83E9-6E46B29677FA}"/>
    <cellStyle name="Percent 48" xfId="2155" xr:uid="{DFD56521-2134-41A9-BE57-DB0DDA9115E8}"/>
    <cellStyle name="Percent 49" xfId="2189" xr:uid="{B0ED89BC-8F76-45F0-8C35-EF30B0186DE8}"/>
    <cellStyle name="Percent 49 2" xfId="33765" xr:uid="{4AB65D10-FF91-467C-956E-A8227B6D8549}"/>
    <cellStyle name="Percent 5" xfId="582" xr:uid="{3D1366E5-F28C-4DF8-9FE0-E84E5E9D1B15}"/>
    <cellStyle name="Percent 5 10" xfId="3438" xr:uid="{72BAD09D-6501-4393-AE02-9154E1CF4DAC}"/>
    <cellStyle name="Percent 5 10 2" xfId="6110" xr:uid="{63BBAA4E-89A8-4876-B46F-C7D3ED840FFD}"/>
    <cellStyle name="Percent 5 10 2 2" xfId="10695" xr:uid="{8E7D586C-ECA2-440D-831A-AA547B3E41F5}"/>
    <cellStyle name="Percent 5 10 3" xfId="8453" xr:uid="{05F5A55B-831B-49C1-9AC0-03CDAD766973}"/>
    <cellStyle name="Percent 5 11" xfId="3597" xr:uid="{02532DE2-2F43-47A8-B896-4AFF16BC7997}"/>
    <cellStyle name="Percent 5 12" xfId="3907" xr:uid="{5C0A9CAE-2D88-447E-94E4-4177C0C3116B}"/>
    <cellStyle name="Percent 5 12 2" xfId="6490" xr:uid="{953C920D-26B6-4D37-A03D-360C52E2EF89}"/>
    <cellStyle name="Percent 5 12 2 2" xfId="11058" xr:uid="{F024AE45-D625-4D4C-A205-202A098D3515}"/>
    <cellStyle name="Percent 5 12 3" xfId="8815" xr:uid="{9E4A682C-2075-409D-9545-45A33171EFAD}"/>
    <cellStyle name="Percent 5 13" xfId="4095" xr:uid="{600772D4-AC92-4A4D-B636-46497D3364CC}"/>
    <cellStyle name="Percent 5 13 2" xfId="6674" xr:uid="{0CC89440-13F2-4BDE-AA93-46F0A7FD2611}"/>
    <cellStyle name="Percent 5 13 2 2" xfId="11242" xr:uid="{A92731DB-E171-4871-A061-3CCA7E05573E}"/>
    <cellStyle name="Percent 5 13 3" xfId="8999" xr:uid="{736B4057-CB8F-4D38-8A03-E746C79C5D6E}"/>
    <cellStyle name="Percent 5 14" xfId="4350" xr:uid="{E6E26B79-BB88-4146-AF83-2BBCDF86C4B2}"/>
    <cellStyle name="Percent 5 14 2" xfId="9243" xr:uid="{BCBFC239-CFBC-406B-A713-9C2CD8F92EFE}"/>
    <cellStyle name="Percent 5 15" xfId="7032" xr:uid="{CD41937B-9005-4C10-9587-75961058810D}"/>
    <cellStyle name="Percent 5 16" xfId="12417" xr:uid="{92217697-A753-47D8-A5DF-0A22FF05BCA4}"/>
    <cellStyle name="Percent 5 17" xfId="18083" xr:uid="{827274DA-924B-479D-ADE5-2F0A6F501784}"/>
    <cellStyle name="Percent 5 18" xfId="24580" xr:uid="{DCEC22B5-8AEA-4920-B8BB-41781284F95E}"/>
    <cellStyle name="Percent 5 19" xfId="1341" xr:uid="{737367AE-FA89-4E55-95B4-0AE19C79AA7F}"/>
    <cellStyle name="Percent 5 2" xfId="643" xr:uid="{D2D695B5-B4E2-43E9-9E64-AE4F6F9DEF6A}"/>
    <cellStyle name="Percent 5 2 10" xfId="3916" xr:uid="{2764E2EB-85AD-42E4-8D4D-B68102574B17}"/>
    <cellStyle name="Percent 5 2 10 2" xfId="6499" xr:uid="{053DE348-2375-4AFE-9148-D7E509064140}"/>
    <cellStyle name="Percent 5 2 10 2 2" xfId="11067" xr:uid="{34968063-EB19-49C1-AEE0-23B412A0E696}"/>
    <cellStyle name="Percent 5 2 10 3" xfId="8824" xr:uid="{2328018A-5A5B-49A0-B49F-D1C582E23CC6}"/>
    <cellStyle name="Percent 5 2 11" xfId="4107" xr:uid="{7DE3F98E-D502-430C-8DA4-D3D34DAB2CCB}"/>
    <cellStyle name="Percent 5 2 11 2" xfId="6686" xr:uid="{D7BCA0B9-02E6-4950-8E16-2FD2979677E9}"/>
    <cellStyle name="Percent 5 2 11 2 2" xfId="11254" xr:uid="{0D9E5CC9-03ED-4361-9544-83EF8DC6F521}"/>
    <cellStyle name="Percent 5 2 11 3" xfId="9011" xr:uid="{26C721CB-9C49-4A5C-8D92-57F4923ED09F}"/>
    <cellStyle name="Percent 5 2 12" xfId="4360" xr:uid="{87A6E769-7D15-4FB4-9674-47B64A2D882E}"/>
    <cellStyle name="Percent 5 2 12 2" xfId="9252" xr:uid="{BDF03116-59BE-4964-A0FA-2A6598F9C5C5}"/>
    <cellStyle name="Percent 5 2 13" xfId="7041" xr:uid="{7B61926D-161F-4398-A603-8C65EF699FDB}"/>
    <cellStyle name="Percent 5 2 14" xfId="12451" xr:uid="{2FB18491-2A95-4E54-B003-EDA94706746D}"/>
    <cellStyle name="Percent 5 2 15" xfId="18096" xr:uid="{96335907-AED1-4774-8879-A7B0D4445CF4}"/>
    <cellStyle name="Percent 5 2 16" xfId="1358" xr:uid="{1908C82A-DA24-4D6E-9C38-99D2BCD00A4C}"/>
    <cellStyle name="Percent 5 2 2" xfId="1661" xr:uid="{7B2C4DEB-BD86-445F-84DA-28A117B989AD}"/>
    <cellStyle name="Percent 5 2 2 2" xfId="4584" xr:uid="{616CAA9B-E8B4-4991-A2BF-D71340347C70}"/>
    <cellStyle name="Percent 5 2 2 2 2" xfId="9442" xr:uid="{22BB62BD-952F-4E98-AFC1-97A89C9A7999}"/>
    <cellStyle name="Percent 5 2 2 3" xfId="7218" xr:uid="{580ED0D0-C868-4020-B903-B872CEF4926F}"/>
    <cellStyle name="Percent 5 2 3" xfId="1892" xr:uid="{DD68A7EE-D14B-4DF8-BA57-F79AD469134A}"/>
    <cellStyle name="Percent 5 2 3 2" xfId="4795" xr:uid="{0DD1A30E-99E1-4B0B-A6AF-F96133AB6BEE}"/>
    <cellStyle name="Percent 5 2 3 2 2" xfId="9621" xr:uid="{CC585C02-4951-453A-A75E-2B63414A6A39}"/>
    <cellStyle name="Percent 5 2 3 3" xfId="7395" xr:uid="{D7B3E055-942E-4040-87BA-F962FF990476}"/>
    <cellStyle name="Percent 5 2 4" xfId="2119" xr:uid="{84B59AF8-4B57-4AD2-BDCD-1F45EFF94D70}"/>
    <cellStyle name="Percent 5 2 4 2" xfId="4996" xr:uid="{B9436D6B-5C63-48D1-86D3-D8591179C2E9}"/>
    <cellStyle name="Percent 5 2 4 2 2" xfId="9799" xr:uid="{0F7EBEDA-4A37-4E7B-BE9E-2F4FF6D3E842}"/>
    <cellStyle name="Percent 5 2 4 3" xfId="7572" xr:uid="{ACFF22A5-C1D1-42F3-9831-92F1EDD5DC27}"/>
    <cellStyle name="Percent 5 2 5" xfId="2368" xr:uid="{EE76E601-7BE7-43AE-9CE0-D21FB71A0BE6}"/>
    <cellStyle name="Percent 5 2 5 2" xfId="5212" xr:uid="{EBD53F58-357D-426E-9D35-3AEB40468633}"/>
    <cellStyle name="Percent 5 2 5 2 2" xfId="9978" xr:uid="{7176C5F6-3467-476D-8815-30F075F8D21C}"/>
    <cellStyle name="Percent 5 2 5 3" xfId="7749" xr:uid="{9F1F4C83-8C28-4BCB-A584-252A6DD0F3B9}"/>
    <cellStyle name="Percent 5 2 6" xfId="2621" xr:uid="{F5960A43-E78D-42FD-8970-13C302D0C3DC}"/>
    <cellStyle name="Percent 5 2 6 2" xfId="5435" xr:uid="{289D20E9-EBDE-4C5C-9A09-2CBE52AFA616}"/>
    <cellStyle name="Percent 5 2 6 2 2" xfId="10163" xr:uid="{B065CFC5-5F63-43E5-AE47-89F2129A69A5}"/>
    <cellStyle name="Percent 5 2 6 3" xfId="7931" xr:uid="{1A1AD31A-BB39-41D8-B531-42288BD39F4F}"/>
    <cellStyle name="Percent 5 2 7" xfId="2876" xr:uid="{F2C1FE4E-D9E0-46C8-86D8-E3C7E81344F2}"/>
    <cellStyle name="Percent 5 2 7 2" xfId="5654" xr:uid="{A4A93B8A-7437-4E47-853D-7EA05BD6E60A}"/>
    <cellStyle name="Percent 5 2 7 2 2" xfId="10341" xr:uid="{EDC395D7-C4C5-4B21-A6E5-C2FBC33B2C58}"/>
    <cellStyle name="Percent 5 2 7 3" xfId="8108" xr:uid="{2411191F-ED09-47D6-A2DD-37062AF63EC6}"/>
    <cellStyle name="Percent 5 2 8" xfId="3178" xr:uid="{2C510B67-8DC3-4960-B286-49452EDE44B8}"/>
    <cellStyle name="Percent 5 2 8 2" xfId="5900" xr:uid="{E33D07A7-D33F-46DB-A48D-2F4B37B2210F}"/>
    <cellStyle name="Percent 5 2 8 2 2" xfId="10523" xr:uid="{983826AB-CABC-4F92-AFCC-323F891F8585}"/>
    <cellStyle name="Percent 5 2 8 3" xfId="8285" xr:uid="{564E8500-E69D-4182-8504-28DF1AEAB0B7}"/>
    <cellStyle name="Percent 5 2 9" xfId="3452" xr:uid="{B14DCC5B-7D8A-48A1-94AF-F3F0FF6D50DD}"/>
    <cellStyle name="Percent 5 2 9 2" xfId="6122" xr:uid="{0E56311E-A886-4B42-A0E0-20A83ECDD731}"/>
    <cellStyle name="Percent 5 2 9 2 2" xfId="10704" xr:uid="{94344D07-56EC-4000-ABA5-FE96F6597AD6}"/>
    <cellStyle name="Percent 5 2 9 3" xfId="8462" xr:uid="{F22ED355-C6AB-4FA3-9D59-1B1D8AF7053F}"/>
    <cellStyle name="Percent 5 3" xfId="1648" xr:uid="{5C001E59-BAE1-420B-9138-881FE407F26A}"/>
    <cellStyle name="Percent 5 3 2" xfId="4573" xr:uid="{B0C3C97B-76D7-459E-945A-7503AD14E928}"/>
    <cellStyle name="Percent 5 3 2 2" xfId="9433" xr:uid="{B471CBBD-FECD-4733-A1C4-C4D5F9E0CC0F}"/>
    <cellStyle name="Percent 5 3 3" xfId="7209" xr:uid="{73F8418C-2FBE-4C85-AFA0-78A31FC72AF1}"/>
    <cellStyle name="Percent 5 4" xfId="1880" xr:uid="{922F7201-325C-4EBE-ADA2-B0726A4A7859}"/>
    <cellStyle name="Percent 5 4 2" xfId="4784" xr:uid="{FFC49151-22BC-48E1-91EC-BB3061524FFF}"/>
    <cellStyle name="Percent 5 4 2 2" xfId="9611" xr:uid="{C6CD0909-B3DE-40DD-A9BF-181785F231F8}"/>
    <cellStyle name="Percent 5 4 3" xfId="7386" xr:uid="{B3D43FDC-80EE-45D7-BED9-80D4E5C8A494}"/>
    <cellStyle name="Percent 5 5" xfId="2100" xr:uid="{B7E96D77-F717-4F99-9DD0-978BABAEFC06}"/>
    <cellStyle name="Percent 5 5 2" xfId="4982" xr:uid="{7CCFE456-8AC9-4A01-BFCD-4FAE6C608FBF}"/>
    <cellStyle name="Percent 5 5 2 2" xfId="9790" xr:uid="{7BF23318-65BC-48A5-9D16-658E6D72C2AB}"/>
    <cellStyle name="Percent 5 5 3" xfId="7563" xr:uid="{A0F386E3-A402-46B1-BF85-CC68844B7176}"/>
    <cellStyle name="Percent 5 6" xfId="2349" xr:uid="{74E5ECA5-DB6D-4D75-AFF3-45E6906DBE65}"/>
    <cellStyle name="Percent 5 6 2" xfId="5198" xr:uid="{ED6BA2F6-19E7-4DA3-B9FE-ABD1134CB033}"/>
    <cellStyle name="Percent 5 6 2 2" xfId="9969" xr:uid="{195A029C-94B4-4B59-934E-0ED4132793A8}"/>
    <cellStyle name="Percent 5 6 3" xfId="7740" xr:uid="{B993531C-A021-4FF2-B1CC-E38DF55E3F17}"/>
    <cellStyle name="Percent 5 7" xfId="2607" xr:uid="{1C84B070-1D06-443E-90DC-7FB67840AC66}"/>
    <cellStyle name="Percent 5 7 2" xfId="5422" xr:uid="{DB032144-DA23-4F15-B717-BD6051D9B954}"/>
    <cellStyle name="Percent 5 7 2 2" xfId="10153" xr:uid="{E69EE195-9F2D-4C33-B84D-AE247C9037CA}"/>
    <cellStyle name="Percent 5 7 3" xfId="7922" xr:uid="{D849E621-1F62-43F6-AD63-BA4B37BC226C}"/>
    <cellStyle name="Percent 5 8" xfId="2862" xr:uid="{D1C08329-4225-46C3-B959-0FADB8F06D77}"/>
    <cellStyle name="Percent 5 8 2" xfId="5642" xr:uid="{B22A992F-C1EF-4787-9EE3-BAA51B26778B}"/>
    <cellStyle name="Percent 5 8 2 2" xfId="10332" xr:uid="{93DB64AF-D6F7-4D0C-885C-6570E94C5840}"/>
    <cellStyle name="Percent 5 8 3" xfId="8099" xr:uid="{141A6C55-3BF0-447C-8217-F4F3DC8601F0}"/>
    <cellStyle name="Percent 5 9" xfId="3157" xr:uid="{D6E189C6-B74B-4C86-88D6-2D920902B5B5}"/>
    <cellStyle name="Percent 5 9 2" xfId="5884" xr:uid="{E56AAB69-B1A9-42F6-9973-2FDF71A3A6F1}"/>
    <cellStyle name="Percent 5 9 2 2" xfId="10514" xr:uid="{592C2F77-DA6A-43CA-B48C-6CD3CB1DB686}"/>
    <cellStyle name="Percent 5 9 3" xfId="8276" xr:uid="{7DE395EC-B736-4376-95A5-C3AB7ABF234B}"/>
    <cellStyle name="Percent 50" xfId="2101" xr:uid="{5D2C414A-661B-4CF8-BC7B-821B51218B8C}"/>
    <cellStyle name="Percent 50 2" xfId="33948" xr:uid="{E488C5E7-CBCC-4CA9-B080-86446A96F8A7}"/>
    <cellStyle name="Percent 51" xfId="2154" xr:uid="{4253B381-37D9-450B-9599-3F44E426EE20}"/>
    <cellStyle name="Percent 52" xfId="1978" xr:uid="{526D2DB9-9C6D-46A8-AE4B-EDF3E6793F53}"/>
    <cellStyle name="Percent 53" xfId="1983" xr:uid="{1D655928-D888-432D-B843-72EE7932E742}"/>
    <cellStyle name="Percent 54" xfId="2343" xr:uid="{A3A3E4FD-9A77-4791-B251-6B4B2AE45E6F}"/>
    <cellStyle name="Percent 55" xfId="2229" xr:uid="{C3C10EFB-5643-4395-B211-E128E6707F31}"/>
    <cellStyle name="Percent 56" xfId="2403" xr:uid="{8F8628FE-69AD-40B8-81DA-E77BA1C7096E}"/>
    <cellStyle name="Percent 57" xfId="2465" xr:uid="{421F93F7-1CBF-4C79-BBAF-76547045439A}"/>
    <cellStyle name="Percent 58" xfId="2355" xr:uid="{AB85BC88-E23D-48CE-AFE8-E836785EBAAB}"/>
    <cellStyle name="Percent 59" xfId="2224" xr:uid="{54F22E3E-C4B9-4D1B-9F69-863D9F8437F7}"/>
    <cellStyle name="Percent 6" xfId="583" xr:uid="{67BAC443-3575-42EE-A0A7-C044537E9A66}"/>
    <cellStyle name="Percent 6 14" xfId="1185" xr:uid="{5D3B025F-3F0B-4A7C-811E-E2B3492CE1B2}"/>
    <cellStyle name="Percent 6 16" xfId="1159" xr:uid="{6BCAA3A2-0864-4F03-871E-35B8E0FE2DF2}"/>
    <cellStyle name="Percent 6 16 2 2" xfId="26645" xr:uid="{ABC58EF8-204B-4164-A343-ACAED7C6BE94}"/>
    <cellStyle name="Percent 6 16 4" xfId="955" xr:uid="{E4BC87FF-697C-450A-8B58-82B65B281FBD}"/>
    <cellStyle name="Percent 6 16 4 10" xfId="3986" xr:uid="{81B69C23-ACC0-4807-A9CE-0513D5A54D8E}"/>
    <cellStyle name="Percent 6 16 4 10 2" xfId="6569" xr:uid="{38A23EE8-9A8C-4E81-8184-80BA0F769C6D}"/>
    <cellStyle name="Percent 6 16 4 10 2 2" xfId="11137" xr:uid="{CE158CF4-1A79-4A8B-BEEA-457DA83AD364}"/>
    <cellStyle name="Percent 6 16 4 10 3" xfId="8894" xr:uid="{FDD1B458-622A-450D-A736-CF5A392E7978}"/>
    <cellStyle name="Percent 6 16 4 11" xfId="4180" xr:uid="{A0C55F22-D45D-4143-96A8-646C824615C9}"/>
    <cellStyle name="Percent 6 16 4 11 2" xfId="6757" xr:uid="{DAFCA90B-B4B8-4585-8517-298DAFFAA830}"/>
    <cellStyle name="Percent 6 16 4 11 2 2" xfId="11325" xr:uid="{1BB0E564-C2E7-4E49-A387-143DBC581D45}"/>
    <cellStyle name="Percent 6 16 4 11 3" xfId="9082" xr:uid="{B5D72289-1FA7-4589-BA8E-0821F6F93362}"/>
    <cellStyle name="Percent 6 16 4 12" xfId="4443" xr:uid="{30975B92-3CB1-48BA-BD02-10E75FCEBEC7}"/>
    <cellStyle name="Percent 6 16 4 12 2" xfId="9335" xr:uid="{F3BD79D9-EC40-40FF-91FE-074BDD8AFDBD}"/>
    <cellStyle name="Percent 6 16 4 13" xfId="7111" xr:uid="{0AB659BF-9DCB-4AEE-A9CD-6B7F6FCFCA15}"/>
    <cellStyle name="Percent 6 16 4 14" xfId="12534" xr:uid="{C7168FDF-2315-473D-94FE-A19CA72C107F}"/>
    <cellStyle name="Percent 6 16 4 15" xfId="18176" xr:uid="{83CE4BFA-9D9B-4E22-8724-6108A4E2C1AA}"/>
    <cellStyle name="Percent 6 16 4 16" xfId="1119" xr:uid="{364166F2-C6D2-473E-A444-BF57804667C1}"/>
    <cellStyle name="Percent 6 16 4 2" xfId="1748" xr:uid="{9FD152C8-A9C2-4156-A180-6AC8D6B9EA56}"/>
    <cellStyle name="Percent 6 16 4 2 2" xfId="4665" xr:uid="{5BFE7A82-B9AA-40F7-BF84-C164C833D7F4}"/>
    <cellStyle name="Percent 6 16 4 2 2 2" xfId="9513" xr:uid="{9E72C5E1-7192-4489-9CE5-D25F3EBD04D4}"/>
    <cellStyle name="Percent 6 16 4 2 3" xfId="7288" xr:uid="{FED36C70-F1E9-475E-A77C-BAED4D233DC2}"/>
    <cellStyle name="Percent 6 16 4 3" xfId="1967" xr:uid="{AAA90988-6D83-4CF4-A508-FF9ADFE602A0}"/>
    <cellStyle name="Percent 6 16 4 3 2" xfId="4867" xr:uid="{41ADDCC9-FC04-438D-8B5E-AA8535FE5D22}"/>
    <cellStyle name="Percent 6 16 4 3 2 2" xfId="9691" xr:uid="{C41E6321-4066-4D2E-81BA-897E9A4645FB}"/>
    <cellStyle name="Percent 6 16 4 3 3" xfId="7465" xr:uid="{E5916F1A-258C-43E4-BA96-F8B4142E5814}"/>
    <cellStyle name="Percent 6 16 4 4" xfId="2207" xr:uid="{9DFAAAFB-592E-4D7D-9AF7-F9968E74D06C}"/>
    <cellStyle name="Percent 6 16 4 4 2" xfId="5078" xr:uid="{630C13E3-03B0-4340-81E6-54B598C7EAAC}"/>
    <cellStyle name="Percent 6 16 4 4 2 2" xfId="9869" xr:uid="{EEF34FE6-7B7F-499C-8232-C9A26EA7D396}"/>
    <cellStyle name="Percent 6 16 4 4 3" xfId="7642" xr:uid="{38E6D427-8EBD-431B-B260-89AF4C890F79}"/>
    <cellStyle name="Percent 6 16 4 5" xfId="2457" xr:uid="{68C01E0C-5C23-411A-AFC6-207871620DD0}"/>
    <cellStyle name="Percent 6 16 4 5 2" xfId="5294" xr:uid="{CB730407-BCC3-405C-A7F3-5AEEE92A0009}"/>
    <cellStyle name="Percent 6 16 4 5 2 2" xfId="10048" xr:uid="{37C91C58-1135-4F5C-9860-9E1F18D48791}"/>
    <cellStyle name="Percent 6 16 4 5 3" xfId="7819" xr:uid="{30F06D15-AAE8-4B85-9D08-FB0BE5B91F22}"/>
    <cellStyle name="Percent 6 16 4 6" xfId="2709" xr:uid="{1C2F591E-380D-4922-81A4-553F5EDFDDE8}"/>
    <cellStyle name="Percent 6 16 4 6 2" xfId="5515" xr:uid="{639A7CE2-18AE-438C-925D-6B97ECB61B5D}"/>
    <cellStyle name="Percent 6 16 4 6 2 2" xfId="10233" xr:uid="{0F078E92-0EA5-4125-B704-67875C2A2DF0}"/>
    <cellStyle name="Percent 6 16 4 6 3" xfId="8001" xr:uid="{0D1E4232-CF83-4565-AAF2-BF4A3130E984}"/>
    <cellStyle name="Percent 6 16 4 7" xfId="2965" xr:uid="{B9E2E769-6F45-4C4B-AAF2-3D6DFD03B3D1}"/>
    <cellStyle name="Percent 6 16 4 7 2" xfId="5735" xr:uid="{24128A7B-5600-4D0E-BE20-20B77D2FC319}"/>
    <cellStyle name="Percent 6 16 4 7 2 2" xfId="10411" xr:uid="{54308A47-F4F9-47CF-94FF-F7C110DE65CF}"/>
    <cellStyle name="Percent 6 16 4 7 3" xfId="8178" xr:uid="{05124618-A090-4294-81EC-CDD78A6B382A}"/>
    <cellStyle name="Percent 6 16 4 8" xfId="3282" xr:uid="{FF03F8F9-04AA-4A72-A15A-97556AA2CFB8}"/>
    <cellStyle name="Percent 6 16 4 8 2" xfId="5986" xr:uid="{CD9908F9-C208-442E-B13C-B35B6A07C953}"/>
    <cellStyle name="Percent 6 16 4 8 2 2" xfId="10594" xr:uid="{274B39D4-79C9-4845-85C1-42A05B192642}"/>
    <cellStyle name="Percent 6 16 4 8 3" xfId="8355" xr:uid="{B7976E45-DF5E-4494-B225-61B16EE31E35}"/>
    <cellStyle name="Percent 6 16 4 9" xfId="3532" xr:uid="{FA229DAB-A6AE-497E-9097-20EC9E70926B}"/>
    <cellStyle name="Percent 6 16 4 9 2" xfId="6196" xr:uid="{954CC7D4-E7E2-4C34-B27C-B590C53926DB}"/>
    <cellStyle name="Percent 6 16 4 9 2 2" xfId="10774" xr:uid="{C3E4611E-C2AE-42C6-81D7-8D43ADDDE359}"/>
    <cellStyle name="Percent 6 16 4 9 3" xfId="8532" xr:uid="{600685F2-4D16-47CF-88F8-25AC848E6635}"/>
    <cellStyle name="Percent 6 2" xfId="584" xr:uid="{D14E0748-0970-470F-A769-60BB073854D8}"/>
    <cellStyle name="Percent 6 2 10" xfId="3159" xr:uid="{9971E983-EF34-41DD-8066-3D5310E008B7}"/>
    <cellStyle name="Percent 6 2 10 2" xfId="5886" xr:uid="{BF0ADBEA-0BBB-4828-BF81-F23641598968}"/>
    <cellStyle name="Percent 6 2 10 2 2" xfId="10515" xr:uid="{B0B88D00-1AAE-46C6-86C6-E0C563504974}"/>
    <cellStyle name="Percent 6 2 10 3" xfId="8277" xr:uid="{A97F5420-E8AA-4F03-8277-84CADD31189F}"/>
    <cellStyle name="Percent 6 2 11" xfId="3439" xr:uid="{4A786195-A298-417A-B911-73B6622B774F}"/>
    <cellStyle name="Percent 6 2 11 2" xfId="6111" xr:uid="{359BAC43-CCCF-4CFE-827E-82F1E7596448}"/>
    <cellStyle name="Percent 6 2 11 2 2" xfId="10696" xr:uid="{0DE7E0CB-2736-4E9D-AE17-AE08F177E628}"/>
    <cellStyle name="Percent 6 2 11 3" xfId="8454" xr:uid="{60C4BDBD-61DC-4E36-B58B-2129439172E2}"/>
    <cellStyle name="Percent 6 2 12" xfId="3908" xr:uid="{161B9613-503D-4F56-B5F5-C872360EE605}"/>
    <cellStyle name="Percent 6 2 12 2" xfId="6491" xr:uid="{07D78E04-0902-47FE-B130-33725AC29987}"/>
    <cellStyle name="Percent 6 2 12 2 2" xfId="11059" xr:uid="{03C101CC-542F-4309-AC0F-53A5CCBCBA51}"/>
    <cellStyle name="Percent 6 2 12 3" xfId="8816" xr:uid="{8400F012-9F24-4925-B274-4F844BC79C71}"/>
    <cellStyle name="Percent 6 2 13" xfId="4096" xr:uid="{64B66DD4-DD2B-4893-85BF-0772B086E21A}"/>
    <cellStyle name="Percent 6 2 13 2" xfId="6675" xr:uid="{25443CE5-099B-4219-8156-16C04A237911}"/>
    <cellStyle name="Percent 6 2 13 2 2" xfId="11243" xr:uid="{EAC64AB1-9E17-481F-BEE9-3CCB72687C21}"/>
    <cellStyle name="Percent 6 2 13 3" xfId="9000" xr:uid="{788C159D-2277-479D-B5FF-43446F3E3D85}"/>
    <cellStyle name="Percent 6 2 14" xfId="4351" xr:uid="{1FEC916E-9C08-40F5-981B-EDDAFA57FA99}"/>
    <cellStyle name="Percent 6 2 14 2" xfId="9244" xr:uid="{22AC5182-0CF6-4936-8465-0D9D198B58CF}"/>
    <cellStyle name="Percent 6 2 15" xfId="7033" xr:uid="{3507A54C-E73E-43F7-8AD1-39FDDDBB8DD6}"/>
    <cellStyle name="Percent 6 2 16" xfId="12418" xr:uid="{68B24BCD-F45B-40AE-A795-23E062BD761C}"/>
    <cellStyle name="Percent 6 2 17" xfId="18084" xr:uid="{62F2A0AC-F1A1-4D1F-AC2F-608AEA042B39}"/>
    <cellStyle name="Percent 6 2 18" xfId="1342" xr:uid="{1C4B29CD-75AB-4DDF-95DF-DBA4AF2CACBB}"/>
    <cellStyle name="Percent 6 2 2" xfId="695" xr:uid="{70AD22EC-BC99-4593-BEE8-D7B47F92B97A}"/>
    <cellStyle name="Percent 6 2 2 2" xfId="1383" xr:uid="{F366194B-BDBF-4252-BE9E-966CD644C0C1}"/>
    <cellStyle name="Percent 6 2 3" xfId="694" xr:uid="{B53F82B7-30F8-44A3-A542-71DE7D428342}"/>
    <cellStyle name="Percent 6 2 3 2" xfId="1382" xr:uid="{8BA8A2E1-22E5-4BBF-B488-24183AD174A0}"/>
    <cellStyle name="Percent 6 2 4" xfId="1649" xr:uid="{9D2AF0F1-2CDA-4D42-8A05-3BDE3EBF8BFE}"/>
    <cellStyle name="Percent 6 2 4 2" xfId="4574" xr:uid="{23D3FD87-1313-48C8-A687-9B8110CF7140}"/>
    <cellStyle name="Percent 6 2 4 2 2" xfId="9434" xr:uid="{A94F2B3E-4923-43AD-A384-3BE002F57F92}"/>
    <cellStyle name="Percent 6 2 4 3" xfId="7210" xr:uid="{2DD07674-7B39-4244-9690-2D953FDDB18B}"/>
    <cellStyle name="Percent 6 2 5" xfId="1881" xr:uid="{C072CC73-39D4-4BDF-898F-B37CCC23CED8}"/>
    <cellStyle name="Percent 6 2 5 2" xfId="4785" xr:uid="{951127A2-46E9-496A-BC1A-5E9FAC3981AA}"/>
    <cellStyle name="Percent 6 2 5 2 2" xfId="9612" xr:uid="{7741D28F-B382-4AE7-A26F-4F67255AC493}"/>
    <cellStyle name="Percent 6 2 5 3" xfId="7387" xr:uid="{2C0B897D-B20B-4048-9DE6-96F150A684FB}"/>
    <cellStyle name="Percent 6 2 6" xfId="2102" xr:uid="{E77B60E0-DFCD-412A-8044-63B8FA21D07B}"/>
    <cellStyle name="Percent 6 2 6 2" xfId="4983" xr:uid="{E00474F4-2E51-444F-BAB6-058C7435ADF1}"/>
    <cellStyle name="Percent 6 2 6 2 2" xfId="9791" xr:uid="{5C66E956-B382-4117-9900-50C0C46CE4A8}"/>
    <cellStyle name="Percent 6 2 6 3" xfId="7564" xr:uid="{2C749D26-EAA6-45D1-B93B-81CDA5C0F7D0}"/>
    <cellStyle name="Percent 6 2 7" xfId="2351" xr:uid="{DBD2A1A5-F551-4002-8728-5847EE0E5828}"/>
    <cellStyle name="Percent 6 2 7 2" xfId="5199" xr:uid="{CCE40740-2CC3-4407-A503-2E233827F5CC}"/>
    <cellStyle name="Percent 6 2 7 2 2" xfId="9970" xr:uid="{DCF709C5-9A81-4F2D-BDF9-CCFD11556C5B}"/>
    <cellStyle name="Percent 6 2 7 3" xfId="7741" xr:uid="{0BFBC52D-ED52-4752-8F01-BE262E4F5B60}"/>
    <cellStyle name="Percent 6 2 8" xfId="2608" xr:uid="{9D382985-7EBA-4709-A2D2-6ECFAB270E05}"/>
    <cellStyle name="Percent 6 2 8 2" xfId="5423" xr:uid="{1B02A2A7-B9C2-46FD-9FF7-F75268363C79}"/>
    <cellStyle name="Percent 6 2 8 2 2" xfId="10154" xr:uid="{821B9D4D-29CF-4E2D-BCA1-545AAAE59F22}"/>
    <cellStyle name="Percent 6 2 8 3" xfId="7923" xr:uid="{A75D8FC5-734E-4578-99A7-F21A653A1E46}"/>
    <cellStyle name="Percent 6 2 9" xfId="2863" xr:uid="{69AF031F-E37F-4DE4-BC1E-86255DAE4DB0}"/>
    <cellStyle name="Percent 6 2 9 2" xfId="5643" xr:uid="{22B1629D-C7AE-446D-9272-46F22E347919}"/>
    <cellStyle name="Percent 6 2 9 2 2" xfId="10333" xr:uid="{E6AD0D54-5ACC-4E30-BC5E-5F39788C7EDF}"/>
    <cellStyle name="Percent 6 2 9 3" xfId="8100" xr:uid="{FF1B2076-2A3E-4E3B-B195-F84C975F695C}"/>
    <cellStyle name="Percent 6 3" xfId="693" xr:uid="{A7BEDB05-0FB4-4B35-B69F-8FAD0EA623C1}"/>
    <cellStyle name="Percent 6 3 2" xfId="1381" xr:uid="{E4E892E7-A957-45F4-B0D3-2DC99AFDA92D}"/>
    <cellStyle name="Percent 6 4" xfId="900" xr:uid="{C0D2F8D5-B911-4E31-BB0A-B9E487F454FE}"/>
    <cellStyle name="Percent 6 5" xfId="3598" xr:uid="{1759BB9A-C846-4162-8E5D-D8D4479E5BDA}"/>
    <cellStyle name="Percent 6 5 2" xfId="30285" xr:uid="{E3687AC8-F653-40B3-BB0A-A053412E9557}"/>
    <cellStyle name="Percent 6 6" xfId="24581" xr:uid="{46B7878A-6C49-417C-8EC2-5B918B2A042A}"/>
    <cellStyle name="Percent 6 6 2" xfId="31398" xr:uid="{752C8C30-D4C1-4BAE-B9C5-214483A76E93}"/>
    <cellStyle name="Percent 60" xfId="2405" xr:uid="{4DE89B60-B13B-412D-91BD-8BA4BD2C8008}"/>
    <cellStyle name="Percent 61" xfId="2439" xr:uid="{D5F2B79F-57E8-4FD7-B8FA-BBF64AE2461C}"/>
    <cellStyle name="Percent 62" xfId="2350" xr:uid="{A5849A22-AD8D-4D83-9BB1-4EFEAE35EA81}"/>
    <cellStyle name="Percent 63" xfId="2404" xr:uid="{A2C076F8-C478-4716-A296-0981ED9AB4CA}"/>
    <cellStyle name="Percent 64" xfId="2227" xr:uid="{6E24B196-3CD2-46A5-A125-4048D7E21C47}"/>
    <cellStyle name="Percent 65" xfId="2232" xr:uid="{1BAC597C-55A1-4CBA-ACD4-B358B8052075}"/>
    <cellStyle name="Percent 65 2" xfId="1020" xr:uid="{3E515494-7DDB-419B-A48B-FB978BE91D21}"/>
    <cellStyle name="Percent 66" xfId="2603" xr:uid="{767B8D38-C868-49E2-9EEB-1585E71C5AF8}"/>
    <cellStyle name="Percent 66 2" xfId="12144" xr:uid="{A27984AA-96E1-4CF2-8C99-D9244D271625}"/>
    <cellStyle name="Percent 67" xfId="2479" xr:uid="{F1592ED2-057A-4B4A-BD1F-383E97233F9E}"/>
    <cellStyle name="Percent 68" xfId="2476" xr:uid="{02049921-9877-443A-B106-79FC6EF0617C}"/>
    <cellStyle name="Percent 69" xfId="2716" xr:uid="{A98F86F6-893A-45F1-823A-3C5E455728CC}"/>
    <cellStyle name="Percent 7" xfId="585" xr:uid="{1E7D91C1-FF48-4A73-9C55-D77C4340A09A}"/>
    <cellStyle name="Percent 7 2" xfId="586" xr:uid="{F4D7F152-589A-45F3-B4E7-A98434E10EFB}"/>
    <cellStyle name="Percent 7 3" xfId="696" xr:uid="{80FDCEDF-0B49-493C-8D3A-8439CF2D11D6}"/>
    <cellStyle name="Percent 7 3 2" xfId="1384" xr:uid="{2D49C4B9-83EE-466B-948D-7900655636F7}"/>
    <cellStyle name="Percent 7 4" xfId="24582" xr:uid="{70600FDC-77EE-4DA3-BAC5-CDA4E2FB6B24}"/>
    <cellStyle name="Percent 7 4 2" xfId="30286" xr:uid="{30D3E671-6578-4AD0-9B4B-C21296AE15FC}"/>
    <cellStyle name="Percent 7 5" xfId="30098" xr:uid="{2789304E-4AEF-431E-906E-F877DFB60370}"/>
    <cellStyle name="Percent 7 6" xfId="1343" xr:uid="{742DFA98-79A9-4E56-A796-F6DAE028BAC3}"/>
    <cellStyle name="Percent 70" xfId="2612" xr:uid="{789C5CC7-FA1C-4A50-87CB-B994CE729662}"/>
    <cellStyle name="Percent 71" xfId="2597" xr:uid="{7CFDB517-7CC0-47CC-9B6F-14BE20FF4DC1}"/>
    <cellStyle name="Percent 72" xfId="2722" xr:uid="{0DA283A3-D7C8-4348-89CF-29A1E10AFDA1}"/>
    <cellStyle name="Percent 73" xfId="2584" xr:uid="{551B5178-18A5-4AB2-B758-C9E706807EE6}"/>
    <cellStyle name="Percent 74" xfId="2574" xr:uid="{8B19E0B6-1ABB-4B85-80C9-CAFF5D20534E}"/>
    <cellStyle name="Percent 75" xfId="2674" xr:uid="{2CA7DDCB-C30E-4B46-9CD0-00F3CF669667}"/>
    <cellStyle name="Percent 76" xfId="2643" xr:uid="{556CA058-41BC-4669-A516-F256281E31FB}"/>
    <cellStyle name="Percent 77" xfId="2581" xr:uid="{6B9958C8-0F11-43FE-BD24-0E809970F2EA}"/>
    <cellStyle name="Percent 78" xfId="2856" xr:uid="{F52CFD9F-44E3-435A-8B44-F75FB0708CF5}"/>
    <cellStyle name="Percent 79" xfId="2741" xr:uid="{B655CB15-582C-44CD-9BF3-62CA2DFD0449}"/>
    <cellStyle name="Percent 8" xfId="587" xr:uid="{BC79D701-7DD5-46F2-96E4-69765DE5092F}"/>
    <cellStyle name="Percent 8 2" xfId="697" xr:uid="{DCFDADCD-141E-44F8-914F-EC90B6D5FFAB}"/>
    <cellStyle name="Percent 80" xfId="2913" xr:uid="{E0D65168-1929-4FB9-A982-A19D31452BEE}"/>
    <cellStyle name="Percent 81" xfId="2974" xr:uid="{90DD3081-5344-4264-877D-0A9477953C1F}"/>
    <cellStyle name="Percent 82" xfId="2851" xr:uid="{B0870A41-EC4D-4708-9D87-A81341524A44}"/>
    <cellStyle name="Percent 83" xfId="2901" xr:uid="{0C9AAFD9-ABF5-42B1-A01D-8C2BF510386B}"/>
    <cellStyle name="Percent 84" xfId="2931" xr:uid="{B21C6B2D-FB2E-4BBF-BF18-6992F67ABFCB}"/>
    <cellStyle name="Percent 85" xfId="2975" xr:uid="{CCEAF305-4438-41B6-908F-BA3D377FD073}"/>
    <cellStyle name="Percent 86" xfId="2835" xr:uid="{99F2D776-5AD8-4E28-9C64-8C9386807FBF}"/>
    <cellStyle name="Percent 87" xfId="2733" xr:uid="{BB28A337-15B9-45F0-B55D-D2676A6D6753}"/>
    <cellStyle name="Percent 88" xfId="2737" xr:uid="{01DCBAFE-B655-4BE4-B559-8ACFD9407B0D}"/>
    <cellStyle name="Percent 89" xfId="2839" xr:uid="{5544E8E6-E9E2-4803-83E8-866F47AB865D}"/>
    <cellStyle name="Percent 9" xfId="588" xr:uid="{A601D5C4-B6FE-4CD2-837A-D6D5F6470564}"/>
    <cellStyle name="Percent 90" xfId="3152" xr:uid="{3F6DA9A7-9DB0-4814-AE12-410F2B2CC071}"/>
    <cellStyle name="Percent 91" xfId="3007" xr:uid="{1D8CC066-F75B-49B3-8F49-73DA871FBFC2}"/>
    <cellStyle name="Percent 92" xfId="3225" xr:uid="{3F1E5CD5-4ECA-46A6-8D6C-09B95C160FD2}"/>
    <cellStyle name="Percent 93" xfId="3297" xr:uid="{FABE9710-A8A8-4DB4-9EF2-DA0E1E760F95}"/>
    <cellStyle name="Percent 94" xfId="3243" xr:uid="{7C37686E-0976-4841-9177-E13AC018D62D}"/>
    <cellStyle name="Percent 95" xfId="3228" xr:uid="{5735ACC9-04E6-414F-A399-1EE04A94DA12}"/>
    <cellStyle name="Percent 96" xfId="3120" xr:uid="{7E931494-1FA2-45FB-A446-5352ABDE10CE}"/>
    <cellStyle name="Percent 97" xfId="3230" xr:uid="{CA1F8C2C-C0C6-41DE-8AB5-B5FBB32F9F80}"/>
    <cellStyle name="Percent 98" xfId="3196" xr:uid="{B4F1A15B-2CBC-4D08-8BF6-5B8157AEF889}"/>
    <cellStyle name="Percent 99" xfId="3005" xr:uid="{BBDF87DB-F713-4B7E-AA32-F27AFB9903F0}"/>
    <cellStyle name="PrePop Currency (0)" xfId="589" xr:uid="{C9207059-878C-4276-B1DC-61A2480802BC}"/>
    <cellStyle name="PrePop Currency (0) 2" xfId="24583" xr:uid="{5151E052-C215-4711-9335-4909DBF0505B}"/>
    <cellStyle name="PrePop Currency (2)" xfId="590" xr:uid="{05DD9156-1F14-4195-BEFF-5CF3FBE96AC9}"/>
    <cellStyle name="PrePop Currency (2) 2" xfId="591" xr:uid="{7B3C3C2C-7862-4E32-82AA-0A2490E00DBD}"/>
    <cellStyle name="PrePop Currency (2) 2 2" xfId="24585" xr:uid="{A5FD7C9B-07C2-4CAF-AD66-C0AED8CA1308}"/>
    <cellStyle name="PrePop Currency (2) 3" xfId="592" xr:uid="{0D487D12-5CE4-40DD-B01E-4F9BF2EF6E42}"/>
    <cellStyle name="PrePop Currency (2) 4" xfId="24584" xr:uid="{0B599AD9-963F-4984-8CDE-FB6FE2453DB7}"/>
    <cellStyle name="PrePop Units (0)" xfId="593" xr:uid="{D0291AAD-4657-43B6-ACC6-397AD64301AD}"/>
    <cellStyle name="PrePop Units (0) 2" xfId="24586" xr:uid="{4DBF51F1-EA09-4060-803F-D498239D08D3}"/>
    <cellStyle name="PrePop Units (1)" xfId="594" xr:uid="{61442623-973E-4274-8BDB-B81277A3112E}"/>
    <cellStyle name="PrePop Units (1) 2" xfId="595" xr:uid="{5860DC4B-7CC4-4975-AE60-4F7580E319C8}"/>
    <cellStyle name="PrePop Units (1) 2 2" xfId="24588" xr:uid="{542D57EC-718C-45D4-87D1-E51FC9806708}"/>
    <cellStyle name="PrePop Units (1) 3" xfId="596" xr:uid="{FC61FA1C-45D7-46C0-933A-52FDD12FECEF}"/>
    <cellStyle name="PrePop Units (1) 4" xfId="24587" xr:uid="{7A8FBBD2-FE6E-4C51-9FBB-55EB5317564C}"/>
    <cellStyle name="PrePop Units (2)" xfId="597" xr:uid="{F97B7769-1363-4907-AFA3-9CDA07EFF548}"/>
    <cellStyle name="PrePop Units (2) 2" xfId="598" xr:uid="{D2580833-5325-41F1-81F3-D0457EC20C9F}"/>
    <cellStyle name="PrePop Units (2) 2 2" xfId="24590" xr:uid="{50F0F88D-29CB-4857-8360-AA2BC07E1F72}"/>
    <cellStyle name="PrePop Units (2) 3" xfId="599" xr:uid="{4DCDE545-3F5D-4F5C-992A-C843D37DDF03}"/>
    <cellStyle name="PrePop Units (2) 4" xfId="24589" xr:uid="{ED089DF0-CD20-43ED-9A2C-7D14F6484AAB}"/>
    <cellStyle name="Quantity" xfId="600" xr:uid="{3915C644-82BF-4200-8F79-10AF93EB0611}"/>
    <cellStyle name="Quantity 2" xfId="24591" xr:uid="{F5524F20-CEFD-41BA-A5BA-F7665E196E2E}"/>
    <cellStyle name="S/Head - Style1" xfId="601" xr:uid="{988A2845-318C-4F6E-AD30-7CCA4B688A0E}"/>
    <cellStyle name="S/Head - Style1 2" xfId="24592" xr:uid="{43C3F862-FE92-4248-B31C-9BBB731F31BE}"/>
    <cellStyle name="S/HEAD - Style2" xfId="602" xr:uid="{9E719901-C5DE-464E-906F-6F87D7AEDA58}"/>
    <cellStyle name="S/HEAD - Style2 2" xfId="24593" xr:uid="{4CCDF242-B124-4B37-8278-1DE89102A01E}"/>
    <cellStyle name="section head" xfId="603" xr:uid="{8C08FD63-917E-45BC-AB3D-464655CD0236}"/>
    <cellStyle name="section head 2" xfId="24594" xr:uid="{792B82CC-A442-4487-8483-65924620C9BE}"/>
    <cellStyle name="Single Cell Column Heading" xfId="604" xr:uid="{911D0F7F-5017-4BCA-B318-87B8B383C02E}"/>
    <cellStyle name="Single Cell Column Heading 2" xfId="24595" xr:uid="{710DA2B4-76FB-4C0F-9C58-285546A1D4B3}"/>
    <cellStyle name="Text Indent A" xfId="605" xr:uid="{5390B485-C09F-4976-9CE1-B73810E782F4}"/>
    <cellStyle name="Text Indent A 2" xfId="24596" xr:uid="{6B44676F-1306-4833-93D8-A81C8050C7F0}"/>
    <cellStyle name="Text Indent B" xfId="606" xr:uid="{2C3296DD-6671-43D5-A761-0A3C203FC864}"/>
    <cellStyle name="Text Indent B 2" xfId="607" xr:uid="{77B6B773-40E6-442A-AC40-A79CEEFA114D}"/>
    <cellStyle name="Text Indent B 2 2" xfId="24598" xr:uid="{C27184C6-9D39-40CA-8451-ADC2EED77F69}"/>
    <cellStyle name="Text Indent B 3" xfId="608" xr:uid="{6B6DDE1E-096D-4048-95C2-B83969588D12}"/>
    <cellStyle name="Text Indent B 4" xfId="24597" xr:uid="{2165B358-4158-4C1C-8AB1-E1189E382376}"/>
    <cellStyle name="Text Indent C" xfId="609" xr:uid="{14D9ED00-7A0B-41BF-BAE0-0B35B8B5CAF7}"/>
    <cellStyle name="Text Indent C 2" xfId="610" xr:uid="{7755CFFF-58F6-4B80-992F-74252676247F}"/>
    <cellStyle name="Text Indent C 2 2" xfId="24600" xr:uid="{524BB1B7-831B-46F5-9E4F-86E144DB9BCE}"/>
    <cellStyle name="Text Indent C 3" xfId="611" xr:uid="{5B3E037F-B100-48C3-A9D5-37345CF98856}"/>
    <cellStyle name="Text Indent C 4" xfId="24599" xr:uid="{C9481812-376E-4708-9376-CE1A7654D32F}"/>
    <cellStyle name="Title 2" xfId="613" xr:uid="{F70CA754-5164-446C-8D11-EA2CD9D33E10}"/>
    <cellStyle name="Title 2 2" xfId="901" xr:uid="{3F0C1670-D5A5-4DB7-85D1-89D1FEEF989D}"/>
    <cellStyle name="Title 2 3" xfId="24602" xr:uid="{986A8FD9-5952-48FF-A493-4A1DEFBECCC7}"/>
    <cellStyle name="Title 3" xfId="614" xr:uid="{11CF5822-702A-4A05-B7B9-018D96E4DF20}"/>
    <cellStyle name="Title 3 2" xfId="902" xr:uid="{F6EDA9A4-81E4-44B3-9626-94BCF42EA0F5}"/>
    <cellStyle name="Title 3 3" xfId="24603" xr:uid="{A2E53A9F-5A2B-45BD-921B-1981E6E6FF77}"/>
    <cellStyle name="Title 4" xfId="701" xr:uid="{4F935404-AFD4-4312-9840-08EC9CAE3B02}"/>
    <cellStyle name="Title 5" xfId="1344" xr:uid="{0C5F2B4B-766D-4308-9AE9-2DBE434FAD49}"/>
    <cellStyle name="Title 6" xfId="24601" xr:uid="{E73048EC-4A3E-4DE0-9A38-93DD2EFF5E18}"/>
    <cellStyle name="Title 7" xfId="612" xr:uid="{5B5C5DD4-5DEE-49E5-8DC8-97C17E2C1612}"/>
    <cellStyle name="Total 10" xfId="12682" xr:uid="{528840F2-4B3F-4B9C-AB80-17FB2E3EC8BA}"/>
    <cellStyle name="Total 10 2" xfId="16019" xr:uid="{57DEB10F-1F7C-44AF-9DBD-3EB22F4354F4}"/>
    <cellStyle name="Total 10 3" xfId="16999" xr:uid="{2B5D9CA1-AB1C-4758-A54E-6463BD3FF325}"/>
    <cellStyle name="Total 10 4" xfId="17932" xr:uid="{095C92DA-4A4A-4791-9DB3-41ADBCAB6496}"/>
    <cellStyle name="Total 10 5" xfId="21796" xr:uid="{2EC580F2-3B45-4D86-8B37-01D0EA115EA7}"/>
    <cellStyle name="Total 10 6" xfId="22907" xr:uid="{36DFA037-1AEB-454C-81E4-6A8AB2E60546}"/>
    <cellStyle name="Total 10 7" xfId="23910" xr:uid="{DE2D1026-69BD-4001-9E47-65A6ABFB2FF5}"/>
    <cellStyle name="Total 11" xfId="12671" xr:uid="{6CE4345C-98D7-402A-9E6A-E64057B06734}"/>
    <cellStyle name="Total 11 2" xfId="16011" xr:uid="{42785846-C035-445D-9BCF-7B0BD7C134A3}"/>
    <cellStyle name="Total 11 3" xfId="16991" xr:uid="{205BF526-2A54-473C-90EF-8A794F981F9A}"/>
    <cellStyle name="Total 11 4" xfId="17924" xr:uid="{1B700806-1C18-418D-A219-1FF6AAFB8A42}"/>
    <cellStyle name="Total 11 5" xfId="21787" xr:uid="{710C3402-2F73-4EF1-8A9B-F7EEF5CEF790}"/>
    <cellStyle name="Total 11 6" xfId="22898" xr:uid="{3DBB9393-36F8-42B4-A46E-DA1BE3FD7F5E}"/>
    <cellStyle name="Total 11 7" xfId="23902" xr:uid="{A2A8E34A-8B09-4AB3-9064-C261755C83AF}"/>
    <cellStyle name="Total 12" xfId="18121" xr:uid="{180AD2D8-4241-4CBF-AD0E-D03EDA3960CB}"/>
    <cellStyle name="Total 12 2" xfId="21940" xr:uid="{3883DCCB-99CA-46BA-85F2-AE610D2B84F3}"/>
    <cellStyle name="Total 12 3" xfId="22982" xr:uid="{5CDB4F44-E401-4B14-86F8-79F3CC3A0A0B}"/>
    <cellStyle name="Total 12 4" xfId="23966" xr:uid="{14243E85-87DD-4DE8-ADF2-2250D7890ACB}"/>
    <cellStyle name="Total 13" xfId="23997" xr:uid="{990A0975-433F-43C3-91F0-549E7B84B640}"/>
    <cellStyle name="Total 14" xfId="24604" xr:uid="{BA5F28EB-5181-4323-8DD4-CF345C7727E0}"/>
    <cellStyle name="Total 15" xfId="24626" xr:uid="{EDDC9D0C-BFDE-4C54-B54C-46945DB6DCC0}"/>
    <cellStyle name="Total 16" xfId="24758" xr:uid="{ADEA776C-6C7E-4282-A1C8-86BEDCF2905D}"/>
    <cellStyle name="Total 17" xfId="24834" xr:uid="{B518F9A0-E8E4-4D97-B38D-CB1122F3F91B}"/>
    <cellStyle name="Total 18" xfId="24801" xr:uid="{4C12D879-47B7-4B9B-8147-FA3226359176}"/>
    <cellStyle name="Total 19" xfId="25313" xr:uid="{D6095579-9B42-4275-9AB5-AE7BD5877154}"/>
    <cellStyle name="Total 2" xfId="616" xr:uid="{5E4FF87D-590A-48F8-B450-EEF20FABC441}"/>
    <cellStyle name="Total 2 10" xfId="12672" xr:uid="{3BC3A5F6-A6A8-4DEC-8D18-FADD8DD1DC8E}"/>
    <cellStyle name="Total 2 10 2" xfId="16012" xr:uid="{CCB75C4B-70C2-4FD4-A111-F5B56E3B7897}"/>
    <cellStyle name="Total 2 10 3" xfId="16992" xr:uid="{AA1E7BA7-67B7-4ECE-873B-F0191025B881}"/>
    <cellStyle name="Total 2 10 4" xfId="17925" xr:uid="{32C46051-3A40-4D5F-8DBF-A7BE174F2319}"/>
    <cellStyle name="Total 2 10 5" xfId="21788" xr:uid="{A9F58C3C-F670-41B3-880D-1011719C97E8}"/>
    <cellStyle name="Total 2 10 6" xfId="22899" xr:uid="{26A7F645-FBB9-4DEE-8252-91512049BB9A}"/>
    <cellStyle name="Total 2 10 7" xfId="23903" xr:uid="{B8300E03-A010-4B2E-9291-4907E225215E}"/>
    <cellStyle name="Total 2 10 8" xfId="27466" xr:uid="{10D11359-FCD9-4113-9524-10FF49B24690}"/>
    <cellStyle name="Total 2 11" xfId="12820" xr:uid="{2D6E4460-53F4-4B3A-A867-5AFD2C5EB1E5}"/>
    <cellStyle name="Total 2 11 2" xfId="18145" xr:uid="{169788B2-D499-4C45-80E0-DCEC127735C8}"/>
    <cellStyle name="Total 2 11 3" xfId="21957" xr:uid="{26B6C75D-DF5A-4DD9-A303-DB7FE96C1417}"/>
    <cellStyle name="Total 2 11 4" xfId="22992" xr:uid="{7E16F875-91D3-4244-9CCD-D4C639EDEB0D}"/>
    <cellStyle name="Total 2 11 5" xfId="23975" xr:uid="{EC5909B2-F8FA-49D1-952D-31F51DF0F0AF}"/>
    <cellStyle name="Total 2 11 6" xfId="27211" xr:uid="{0AA42429-8C5C-4CC6-8AB2-A829DF438CC2}"/>
    <cellStyle name="Total 2 12" xfId="13034" xr:uid="{4D84C251-0EFF-40EE-B3B0-1BED65349EE7}"/>
    <cellStyle name="Total 2 12 2" xfId="27601" xr:uid="{ED223FC1-1655-456B-968C-9B04EA7F050C}"/>
    <cellStyle name="Total 2 13" xfId="18321" xr:uid="{D05CE604-AE0C-4F76-9600-D8AFFF127C43}"/>
    <cellStyle name="Total 2 13 2" xfId="27260" xr:uid="{FFC162A0-2D59-4A70-9847-23A9BC6F6EB9}"/>
    <cellStyle name="Total 2 14" xfId="21604" xr:uid="{CD8B43B9-B55F-41C5-9D22-2085D5EB4C26}"/>
    <cellStyle name="Total 2 14 2" xfId="26927" xr:uid="{1875B8AA-B846-4709-A10D-7065F6E2ADB7}"/>
    <cellStyle name="Total 2 15" xfId="23996" xr:uid="{BDADA860-0680-4BDF-BE3F-CF0F40286333}"/>
    <cellStyle name="Total 2 15 2" xfId="27658" xr:uid="{59D87090-D9E9-4D45-984A-2CF5453DD99D}"/>
    <cellStyle name="Total 2 16" xfId="24605" xr:uid="{583516E8-B7D8-49E1-BAB0-FF1841CF1052}"/>
    <cellStyle name="Total 2 16 2" xfId="27783" xr:uid="{5503BCE7-E406-4F27-951C-7E991ED9C276}"/>
    <cellStyle name="Total 2 17" xfId="24625" xr:uid="{7CD6E90F-55D5-46CA-A52D-AA4337CAC863}"/>
    <cellStyle name="Total 2 17 2" xfId="27567" xr:uid="{9AA73E1E-0B06-4C24-9E9F-D04F17D77B42}"/>
    <cellStyle name="Total 2 18" xfId="24833" xr:uid="{A4D66100-8111-4A49-8BA7-6989FF396C46}"/>
    <cellStyle name="Total 2 18 2" xfId="27341" xr:uid="{3FA4AFAD-4474-4DE9-B7AF-1FB4FCFAEC89}"/>
    <cellStyle name="Total 2 19" xfId="24728" xr:uid="{91A37B0D-8261-4BC6-97D7-7E637381D38B}"/>
    <cellStyle name="Total 2 19 2" xfId="27620" xr:uid="{9A672866-7617-4D9C-A6FF-039F4230AFB4}"/>
    <cellStyle name="Total 2 2" xfId="903" xr:uid="{288E5254-BD48-4092-9B42-0B07B0ED8D46}"/>
    <cellStyle name="Total 2 2 10" xfId="12873" xr:uid="{7B4092CA-AC7A-42CF-AF95-0E89ED5E5CBE}"/>
    <cellStyle name="Total 2 2 10 2" xfId="18087" xr:uid="{FC37DA59-AE09-4C15-B3ED-84D837B02B6B}"/>
    <cellStyle name="Total 2 2 10 3" xfId="21918" xr:uid="{0ADD9E50-F4C9-4EB5-91F4-B87CE38D922F}"/>
    <cellStyle name="Total 2 2 10 4" xfId="22976" xr:uid="{09D86089-1905-4C57-8B8E-4E831419C1BA}"/>
    <cellStyle name="Total 2 2 10 5" xfId="23961" xr:uid="{F5AC51FF-F168-4286-94D8-15175419CAC9}"/>
    <cellStyle name="Total 2 2 10 6" xfId="27022" xr:uid="{1B08F8BF-69ED-408A-BFD2-7E511B7441C0}"/>
    <cellStyle name="Total 2 2 11" xfId="12935" xr:uid="{B6F0E81E-0FDE-497C-BBB8-3953407CE2A4}"/>
    <cellStyle name="Total 2 2 11 2" xfId="27522" xr:uid="{2A5BE757-7506-4037-88B6-E1E9DF2445D8}"/>
    <cellStyle name="Total 2 2 12" xfId="18367" xr:uid="{B92AC7CF-EDE2-43E1-B1FB-A3488A900247}"/>
    <cellStyle name="Total 2 2 12 2" xfId="26983" xr:uid="{9DBEEB6B-C1E3-4859-A4BA-3D7E4CC11254}"/>
    <cellStyle name="Total 2 2 13" xfId="22731" xr:uid="{7DF10673-E4E6-4398-BD5F-3D2E7A3A35AA}"/>
    <cellStyle name="Total 2 2 13 2" xfId="27202" xr:uid="{1ED1D840-E549-4B99-85D0-90C329835C35}"/>
    <cellStyle name="Total 2 2 14" xfId="24119" xr:uid="{BCC4A752-9D16-496B-80FD-0D38F9FB44B8}"/>
    <cellStyle name="Total 2 2 14 2" xfId="27257" xr:uid="{279DEA63-66C5-43B4-B628-EC9520F3BD48}"/>
    <cellStyle name="Total 2 2 15" xfId="24891" xr:uid="{768136CD-4509-44F0-A760-690D86B2C8DD}"/>
    <cellStyle name="Total 2 2 15 2" xfId="27642" xr:uid="{4259F45B-A77A-4F0F-BEE3-277BDE542A18}"/>
    <cellStyle name="Total 2 2 16" xfId="24867" xr:uid="{020DAF41-A734-4E39-B983-83E5669FBD81}"/>
    <cellStyle name="Total 2 2 16 2" xfId="27676" xr:uid="{F5BA671D-23AD-4A93-8140-B2C21CC4C7DA}"/>
    <cellStyle name="Total 2 2 17" xfId="24873" xr:uid="{56412CFE-2A01-42B6-B689-BF62243D63E6}"/>
    <cellStyle name="Total 2 2 17 2" xfId="26929" xr:uid="{1F49B3C3-275C-4557-884D-6BC247DD443A}"/>
    <cellStyle name="Total 2 2 18" xfId="24731" xr:uid="{5753B044-D53D-42B1-8804-349D96C5CDB7}"/>
    <cellStyle name="Total 2 2 18 2" xfId="26917" xr:uid="{5043293D-707C-45C1-BCA8-79606497699D}"/>
    <cellStyle name="Total 2 2 19" xfId="25395" xr:uid="{DC33AD6A-98E1-44F1-9D35-5DFB2FB14CD0}"/>
    <cellStyle name="Total 2 2 19 2" xfId="26978" xr:uid="{90AA6987-D6FC-49B8-AECD-92B761E59BAE}"/>
    <cellStyle name="Total 2 2 2" xfId="2999" xr:uid="{3A4E8BF4-F8FB-462B-85ED-FD5945E961DE}"/>
    <cellStyle name="Total 2 2 2 10" xfId="20125" xr:uid="{FDF4E957-825E-4A74-9894-8EB50BCC8CCF}"/>
    <cellStyle name="Total 2 2 2 11" xfId="26901" xr:uid="{6496D445-82CB-419F-B00F-6B1319A49D15}"/>
    <cellStyle name="Total 2 2 2 12" xfId="30975" xr:uid="{6CFCA616-ECB6-4CD3-9DE0-0D2ED0A3A494}"/>
    <cellStyle name="Total 2 2 2 13" xfId="34036" xr:uid="{32518664-BB50-491D-9137-C74FCB439B84}"/>
    <cellStyle name="Total 2 2 2 14" xfId="34233" xr:uid="{C24C7EB4-2030-428E-8CF0-BDA76E58E042}"/>
    <cellStyle name="Total 2 2 2 2" xfId="5756" xr:uid="{174DD257-E43E-4D88-98A1-0536333801B1}"/>
    <cellStyle name="Total 2 2 2 2 2" xfId="11888" xr:uid="{90B064A5-5651-417D-BC18-99A13F248585}"/>
    <cellStyle name="Total 2 2 2 2 2 2" xfId="15575" xr:uid="{2BCB381E-C448-4FB0-8D9A-D0BB5679EB7B}"/>
    <cellStyle name="Total 2 2 2 2 2 3" xfId="16610" xr:uid="{FA4FC298-1339-4449-8D4D-1CE871AC3CAC}"/>
    <cellStyle name="Total 2 2 2 2 2 4" xfId="17580" xr:uid="{8BB990EF-01AE-43DA-9FA9-F6C2624C62A9}"/>
    <cellStyle name="Total 2 2 2 2 2 5" xfId="21353" xr:uid="{C9D3A902-CAC7-41CF-A415-9D8DDD8DD897}"/>
    <cellStyle name="Total 2 2 2 2 2 6" xfId="22527" xr:uid="{B7C215F4-3908-4DB2-9D0B-CBDBBA27F7CA}"/>
    <cellStyle name="Total 2 2 2 2 2 7" xfId="23558" xr:uid="{8C8ADEE6-EA15-4B46-BE23-5BE49D98AD9B}"/>
    <cellStyle name="Total 2 2 2 2 3" xfId="11881" xr:uid="{CACCB436-26AF-4F83-80AC-AC7ACF650A1B}"/>
    <cellStyle name="Total 2 2 2 2 3 2" xfId="15568" xr:uid="{ECBB8A61-8CE4-441F-9063-9DDA67DA84C6}"/>
    <cellStyle name="Total 2 2 2 2 3 3" xfId="16603" xr:uid="{82CAB835-B2AE-4F86-8F89-A879F8466211}"/>
    <cellStyle name="Total 2 2 2 2 3 4" xfId="17573" xr:uid="{CCE8AB4C-E0B0-4898-BB08-D93E69D17078}"/>
    <cellStyle name="Total 2 2 2 2 3 5" xfId="21346" xr:uid="{7FAD2E1D-5454-4453-93F7-FA9A26BF3E2F}"/>
    <cellStyle name="Total 2 2 2 2 3 6" xfId="22520" xr:uid="{2B46B5A2-69E2-4C6D-8942-4F4F75355225}"/>
    <cellStyle name="Total 2 2 2 2 3 7" xfId="23551" xr:uid="{B21D0953-C84B-461C-91E8-A54C5FBD8474}"/>
    <cellStyle name="Total 2 2 2 2 4" xfId="13872" xr:uid="{47A68B9A-AA00-4FDC-8512-B60529CFA250}"/>
    <cellStyle name="Total 2 2 2 2 5" xfId="15924" xr:uid="{05A1116B-A36A-42BB-981A-21A5E4F04DFF}"/>
    <cellStyle name="Total 2 2 2 2 6" xfId="14827" xr:uid="{23F75B81-41EF-45AA-A5AA-6AA503E0CBA4}"/>
    <cellStyle name="Total 2 2 2 2 7" xfId="19640" xr:uid="{660E816E-B2B4-4D64-98AE-E733F86ED452}"/>
    <cellStyle name="Total 2 2 2 2 8" xfId="20332" xr:uid="{84EA9D88-96A7-4B81-9AAE-B9DB8315BA1B}"/>
    <cellStyle name="Total 2 2 2 2 9" xfId="20573" xr:uid="{C66048FD-FB87-4770-8E61-E1427975DC47}"/>
    <cellStyle name="Total 2 2 2 3" xfId="6829" xr:uid="{36180361-A17A-42F7-AB6B-0959AD2CD131}"/>
    <cellStyle name="Total 2 2 2 3 2" xfId="12020" xr:uid="{F1691F7C-DD17-47B9-ACC7-4A565B9FB4B4}"/>
    <cellStyle name="Total 2 2 2 3 2 2" xfId="15707" xr:uid="{F3AA8687-EAF6-404B-8F12-B8DBF8D7836A}"/>
    <cellStyle name="Total 2 2 2 3 2 3" xfId="16741" xr:uid="{71774A13-AF57-46FC-A0E1-86BEBEA829AB}"/>
    <cellStyle name="Total 2 2 2 3 2 4" xfId="17712" xr:uid="{FD1CB5C6-6A70-4F29-A6FD-9D1B01BA3EE3}"/>
    <cellStyle name="Total 2 2 2 3 2 5" xfId="21485" xr:uid="{6E78EBA9-2618-439A-A65B-266A25BD593B}"/>
    <cellStyle name="Total 2 2 2 3 2 6" xfId="22654" xr:uid="{49AAD966-05F2-43C7-95E8-CE303647F9F0}"/>
    <cellStyle name="Total 2 2 2 3 2 7" xfId="23690" xr:uid="{0E89CC35-6753-4591-BEDC-05B4162E0CEA}"/>
    <cellStyle name="Total 2 2 2 3 3" xfId="11395" xr:uid="{1D00CFB0-18F4-4C1B-86F6-00526D545BCF}"/>
    <cellStyle name="Total 2 2 2 3 3 2" xfId="15087" xr:uid="{DE38F867-F64A-43FD-867E-0D458364A424}"/>
    <cellStyle name="Total 2 2 2 3 3 3" xfId="16130" xr:uid="{42E0BBAF-9D54-4872-97A9-5081B315A6F8}"/>
    <cellStyle name="Total 2 2 2 3 3 4" xfId="17096" xr:uid="{AE664A3E-174F-4C8C-B76E-318B065539EC}"/>
    <cellStyle name="Total 2 2 2 3 3 5" xfId="20874" xr:uid="{2DEFE3E8-8A39-400E-9514-C5492CE3E1CD}"/>
    <cellStyle name="Total 2 2 2 3 3 6" xfId="22080" xr:uid="{6821EBE4-CCB3-48DD-845C-47F42DC783A3}"/>
    <cellStyle name="Total 2 2 2 3 3 7" xfId="23074" xr:uid="{533C5AD0-0DFF-45BC-BC39-AA4AE4A930B3}"/>
    <cellStyle name="Total 2 2 2 3 4" xfId="14161" xr:uid="{14C88FFD-A168-4432-A8DD-79A6811C769D}"/>
    <cellStyle name="Total 2 2 2 3 5" xfId="14773" xr:uid="{4CACF2CA-BE5D-48FD-AD74-C7F18C1DA33D}"/>
    <cellStyle name="Total 2 2 2 3 6" xfId="14712" xr:uid="{25F9B237-A8CB-4B35-8A32-6CEBF32F7201}"/>
    <cellStyle name="Total 2 2 2 3 7" xfId="19961" xr:uid="{417CD3BC-1B30-487A-91CD-CF3819A92536}"/>
    <cellStyle name="Total 2 2 2 3 8" xfId="18526" xr:uid="{CF4F8C54-7462-4C4B-999F-1E9AB27ACF23}"/>
    <cellStyle name="Total 2 2 2 3 9" xfId="20777" xr:uid="{E5660076-F13C-4572-8CF9-741562D9B7B9}"/>
    <cellStyle name="Total 2 2 2 4" xfId="11622" xr:uid="{2068ACBC-8EA2-4EEC-858A-A41011EEAE3F}"/>
    <cellStyle name="Total 2 2 2 4 2" xfId="15310" xr:uid="{344E4FB5-5670-4C81-956D-DAB0F95708A1}"/>
    <cellStyle name="Total 2 2 2 4 3" xfId="16347" xr:uid="{6FC18093-D260-46DA-A694-4066F504F192}"/>
    <cellStyle name="Total 2 2 2 4 4" xfId="17315" xr:uid="{BFC58603-E0A7-4B0C-9CFF-54C576938B15}"/>
    <cellStyle name="Total 2 2 2 4 5" xfId="21090" xr:uid="{E77A95FC-8D57-4073-83EC-6589BBD87392}"/>
    <cellStyle name="Total 2 2 2 4 6" xfId="22281" xr:uid="{F1DA0637-8605-4974-BC1F-07A9123FDBFF}"/>
    <cellStyle name="Total 2 2 2 4 7" xfId="23293" xr:uid="{78617A48-8D7A-40AA-A268-83F20452DF3B}"/>
    <cellStyle name="Total 2 2 2 5" xfId="13209" xr:uid="{568FB549-C040-4CE7-A325-48DA2BEBADCC}"/>
    <cellStyle name="Total 2 2 2 6" xfId="13048" xr:uid="{3E7B1284-9675-42E5-9D30-F9039F7B6D65}"/>
    <cellStyle name="Total 2 2 2 7" xfId="16865" xr:uid="{AEEDD2F3-B264-4D1A-8E0B-70DFC112BB93}"/>
    <cellStyle name="Total 2 2 2 8" xfId="18837" xr:uid="{8A3922D1-D672-4578-8A37-4A328B5D565E}"/>
    <cellStyle name="Total 2 2 2 9" xfId="20768" xr:uid="{54318C92-D077-401D-8895-1D3970753994}"/>
    <cellStyle name="Total 2 2 20" xfId="25266" xr:uid="{75E52767-355A-4164-A2F2-1B48FB4C11BD}"/>
    <cellStyle name="Total 2 2 20 2" xfId="27813" xr:uid="{70115661-48F7-4BDC-942A-A66DDAD21990}"/>
    <cellStyle name="Total 2 2 21" xfId="25305" xr:uid="{1CF56F0D-00E7-4B9B-A267-0A9D0069E4AD}"/>
    <cellStyle name="Total 2 2 21 2" xfId="27824" xr:uid="{17AA8A19-AB6B-4C64-B9F3-3F5C7C3B3ED5}"/>
    <cellStyle name="Total 2 2 22" xfId="25244" xr:uid="{5721C530-3289-4D7B-99B8-F692507E7247}"/>
    <cellStyle name="Total 2 2 22 2" xfId="27869" xr:uid="{6087D111-773E-45FB-9C34-FEE9496DA55D}"/>
    <cellStyle name="Total 2 2 23" xfId="25369" xr:uid="{28F14265-B1CA-4428-89AA-09A31794FC93}"/>
    <cellStyle name="Total 2 2 24" xfId="25674" xr:uid="{1F50BD5E-A2F1-444E-BD32-DD60BB0B74C2}"/>
    <cellStyle name="Total 2 2 25" xfId="25614" xr:uid="{2A8CA2B4-6281-477A-B659-0AB142BA630C}"/>
    <cellStyle name="Total 2 2 26" xfId="25595" xr:uid="{8020CFA5-AA79-4BC5-8D9D-9978A257F197}"/>
    <cellStyle name="Total 2 2 27" xfId="25927" xr:uid="{584FC00B-7A06-421B-A3F3-CA02A0E4D409}"/>
    <cellStyle name="Total 2 2 28" xfId="26220" xr:uid="{D267A41C-F8C4-4D35-A32C-195131957856}"/>
    <cellStyle name="Total 2 2 29" xfId="25937" xr:uid="{F99E9AA8-BE71-4B88-8BFB-FD89B256D417}"/>
    <cellStyle name="Total 2 2 3" xfId="3143" xr:uid="{7D4BD265-694D-436A-A0CD-60AC3C5FAACE}"/>
    <cellStyle name="Total 2 2 3 10" xfId="27482" xr:uid="{AF888A96-FDE4-4745-BE61-78D0B45500E0}"/>
    <cellStyle name="Total 2 2 3 2" xfId="6855" xr:uid="{ECED331C-9BFE-4319-9DA0-EA596C345B92}"/>
    <cellStyle name="Total 2 2 3 2 2" xfId="12046" xr:uid="{CA457C76-6F90-47A6-9EB6-6220E7169092}"/>
    <cellStyle name="Total 2 2 3 2 2 2" xfId="15733" xr:uid="{F79C56D7-20B0-489E-AA01-E88CCE8C0665}"/>
    <cellStyle name="Total 2 2 3 2 2 3" xfId="16767" xr:uid="{DFEAA8BC-F450-4D4B-959F-D167D9D5A90C}"/>
    <cellStyle name="Total 2 2 3 2 2 4" xfId="17738" xr:uid="{79759774-F7DB-4E2C-B84A-537E21DBBBD2}"/>
    <cellStyle name="Total 2 2 3 2 2 5" xfId="21511" xr:uid="{30141861-AEEF-40FF-8E11-B4632E9BDCC4}"/>
    <cellStyle name="Total 2 2 3 2 2 6" xfId="22678" xr:uid="{F52B9524-F65D-40FC-BE5F-FE7749F49A8D}"/>
    <cellStyle name="Total 2 2 3 2 2 7" xfId="23716" xr:uid="{C1E2BFB8-A906-4202-9B84-569B72A7941D}"/>
    <cellStyle name="Total 2 2 3 2 3" xfId="11419" xr:uid="{4D42EF19-9176-4189-A354-325FEDCB9EDE}"/>
    <cellStyle name="Total 2 2 3 2 3 2" xfId="15111" xr:uid="{E0D43C3B-EDA1-418F-9DD4-4AFD575A9B4D}"/>
    <cellStyle name="Total 2 2 3 2 3 3" xfId="16154" xr:uid="{A8910F9B-5631-4F0A-855E-730DFB132036}"/>
    <cellStyle name="Total 2 2 3 2 3 4" xfId="17120" xr:uid="{4E5A2FB6-1534-4BF1-97E2-6C0C193DEA86}"/>
    <cellStyle name="Total 2 2 3 2 3 5" xfId="20898" xr:uid="{2CABC7C5-A160-4021-8681-6DCF0E41AEC2}"/>
    <cellStyle name="Total 2 2 3 2 3 6" xfId="22101" xr:uid="{8ADB8DC5-D02A-4B41-A056-3BA8C710782F}"/>
    <cellStyle name="Total 2 2 3 2 3 7" xfId="23098" xr:uid="{D7DF6248-01F0-4547-B254-7ECBCB0033DB}"/>
    <cellStyle name="Total 2 2 3 2 4" xfId="14187" xr:uid="{9D51CD69-90C3-4E5C-8B13-43B24F323739}"/>
    <cellStyle name="Total 2 2 3 2 5" xfId="13176" xr:uid="{A61A9FD8-FFF3-4312-ADD1-E7839A847AA5}"/>
    <cellStyle name="Total 2 2 3 2 6" xfId="16049" xr:uid="{4CB4358C-2FAC-4C53-A836-59AC423D696B}"/>
    <cellStyle name="Total 2 2 3 2 7" xfId="19987" xr:uid="{966D5096-8B2E-4556-A93C-921CE5648BCB}"/>
    <cellStyle name="Total 2 2 3 2 8" xfId="19005" xr:uid="{6DDB5689-636D-44EB-967A-6A93147A240C}"/>
    <cellStyle name="Total 2 2 3 2 9" xfId="20732" xr:uid="{0439CD7C-0C8C-4879-8D84-CFE802A51A24}"/>
    <cellStyle name="Total 2 2 3 3" xfId="11648" xr:uid="{674C1B53-593E-4295-9EFF-E15CD4E3CDFD}"/>
    <cellStyle name="Total 2 2 3 3 2" xfId="15336" xr:uid="{C25E0493-F38E-46AA-94FF-8D3565FAA776}"/>
    <cellStyle name="Total 2 2 3 3 3" xfId="16373" xr:uid="{08852E8F-D2C4-4107-B435-2B6224531C28}"/>
    <cellStyle name="Total 2 2 3 3 4" xfId="17341" xr:uid="{0C08C318-CCE3-42B8-BE2B-27CC636B2114}"/>
    <cellStyle name="Total 2 2 3 3 5" xfId="21116" xr:uid="{A2D7E335-28FF-4137-B16D-0174FAB2A746}"/>
    <cellStyle name="Total 2 2 3 3 6" xfId="22304" xr:uid="{1782740D-B94F-4915-B5F4-2B2F5B92287E}"/>
    <cellStyle name="Total 2 2 3 3 7" xfId="23319" xr:uid="{2F60BB95-1C34-4A93-AB88-F6D678AA07DC}"/>
    <cellStyle name="Total 2 2 3 4" xfId="13254" xr:uid="{2FB04E71-48CF-453B-93E1-4D84D2FF60E1}"/>
    <cellStyle name="Total 2 2 3 5" xfId="12747" xr:uid="{85671B18-1920-40D0-8690-5FAA6AF5EB44}"/>
    <cellStyle name="Total 2 2 3 6" xfId="14950" xr:uid="{01933F6D-45D0-4066-8A3A-0ED0CC36BDE7}"/>
    <cellStyle name="Total 2 2 3 7" xfId="18888" xr:uid="{20B032E7-284B-42C7-B02A-12466F4FF856}"/>
    <cellStyle name="Total 2 2 3 8" xfId="21654" xr:uid="{E0970090-670D-4122-8493-86BDC092CD5F}"/>
    <cellStyle name="Total 2 2 3 9" xfId="18718" xr:uid="{90B04633-3FD0-4E62-A666-DE7CFD8920C0}"/>
    <cellStyle name="Total 2 2 30" xfId="25941" xr:uid="{1F0CCC73-63BD-4F00-B677-25E3DBAC7AA9}"/>
    <cellStyle name="Total 2 2 31" xfId="26145" xr:uid="{47DBDBA6-12EA-4DC2-89B5-8DCB898114D4}"/>
    <cellStyle name="Total 2 2 32" xfId="26455" xr:uid="{E922E25D-0CFC-4037-9F36-C5D4A9228DB4}"/>
    <cellStyle name="Total 2 2 33" xfId="28211" xr:uid="{22BD9163-5EA0-4C41-A36A-8F3E22DCC69E}"/>
    <cellStyle name="Total 2 2 34" xfId="28129" xr:uid="{CD59CD82-53EA-46E3-A810-F28AEA8D8344}"/>
    <cellStyle name="Total 2 2 35" xfId="27942" xr:uid="{B3AB84CB-59FB-4110-9711-3F1921F4FA83}"/>
    <cellStyle name="Total 2 2 36" xfId="28469" xr:uid="{4C32E354-69D7-4F8D-B1CE-F76D19B43578}"/>
    <cellStyle name="Total 2 2 37" xfId="28406" xr:uid="{83BB08C5-001F-4777-95A8-28FEB03C5D3E}"/>
    <cellStyle name="Total 2 2 38" xfId="28775" xr:uid="{20720352-2B76-4688-919C-061C7933C32D}"/>
    <cellStyle name="Total 2 2 39" xfId="28503" xr:uid="{810ADD16-A74B-4488-8D94-5234C2645C6C}"/>
    <cellStyle name="Total 2 2 4" xfId="6575" xr:uid="{6207E9E9-7E6A-4469-BEA4-2C242AEE2558}"/>
    <cellStyle name="Total 2 2 4 10" xfId="27631" xr:uid="{8C9BC551-0E00-4258-BCBF-0AE140410915}"/>
    <cellStyle name="Total 2 2 4 2" xfId="11948" xr:uid="{3EE194DD-E126-4AD5-88C9-8698637B1931}"/>
    <cellStyle name="Total 2 2 4 2 2" xfId="15635" xr:uid="{DA8B79EA-ECCA-42DB-AD21-C8C8B58AC6FD}"/>
    <cellStyle name="Total 2 2 4 2 3" xfId="16669" xr:uid="{683E3217-EF89-4B1F-8D6D-5CF92EA75343}"/>
    <cellStyle name="Total 2 2 4 2 4" xfId="17640" xr:uid="{DC65A4BB-544D-4457-BAC1-5019A86EAB62}"/>
    <cellStyle name="Total 2 2 4 2 5" xfId="21413" xr:uid="{5201E24C-4242-4A49-8E67-F14C4311A026}"/>
    <cellStyle name="Total 2 2 4 2 6" xfId="22582" xr:uid="{7391DF92-B9AD-4356-AFE8-B8F85F6D7181}"/>
    <cellStyle name="Total 2 2 4 2 7" xfId="23618" xr:uid="{4C0AFE4B-E8CF-4B58-9CD0-9A795CDE2BFF}"/>
    <cellStyle name="Total 2 2 4 3" xfId="11143" xr:uid="{64CBE75E-6DC1-4D88-A472-5DA63E7E5E51}"/>
    <cellStyle name="Total 2 2 4 3 2" xfId="14984" xr:uid="{62E88714-3A24-4699-972D-2FFEED786288}"/>
    <cellStyle name="Total 2 2 4 3 3" xfId="16046" xr:uid="{FEACA9E8-123F-4F5A-B6A5-DCAAB84AB961}"/>
    <cellStyle name="Total 2 2 4 3 4" xfId="17031" xr:uid="{62E16FDD-40BF-49CA-A095-271078404F7F}"/>
    <cellStyle name="Total 2 2 4 3 5" xfId="20776" xr:uid="{F5AD7A16-A7A0-4CAA-AC2C-229B64BBD62C}"/>
    <cellStyle name="Total 2 2 4 3 6" xfId="21996" xr:uid="{EC42FB86-EFE9-46B9-86DC-FABDDC6075A5}"/>
    <cellStyle name="Total 2 2 4 3 7" xfId="23009" xr:uid="{71524566-EBE4-4568-A9BE-84087C059BA0}"/>
    <cellStyle name="Total 2 2 4 4" xfId="14058" xr:uid="{E41845C7-B5C1-4318-A146-D4D28F36C7E8}"/>
    <cellStyle name="Total 2 2 4 5" xfId="14705" xr:uid="{87387BB5-DEEF-41E3-B798-F30C19DA6BF9}"/>
    <cellStyle name="Total 2 2 4 6" xfId="14438" xr:uid="{2475A417-4F12-43AD-8021-6F03616F6213}"/>
    <cellStyle name="Total 2 2 4 7" xfId="19867" xr:uid="{57526C84-FA8F-4481-9B0D-7B2E396F2ADF}"/>
    <cellStyle name="Total 2 2 4 8" xfId="18699" xr:uid="{793CE07D-5FB9-4241-811B-B33D7447BDDC}"/>
    <cellStyle name="Total 2 2 4 9" xfId="19369" xr:uid="{FE5C8012-D209-4971-B346-FE25DB0EC0CA}"/>
    <cellStyle name="Total 2 2 40" xfId="28658" xr:uid="{09F06139-6412-4380-AFFC-02619DC1A490}"/>
    <cellStyle name="Total 2 2 41" xfId="28657" xr:uid="{CC764327-F9B7-4F91-B80B-0111796F3EC8}"/>
    <cellStyle name="Total 2 2 42" xfId="29027" xr:uid="{0576343F-C34A-4CE3-9566-1319C5109C3A}"/>
    <cellStyle name="Total 2 2 43" xfId="28810" xr:uid="{8DE640E8-D648-416B-96A8-435A887E5BF6}"/>
    <cellStyle name="Total 2 2 44" xfId="29232" xr:uid="{36236D9B-8187-4F9F-A59F-1B9D13D12785}"/>
    <cellStyle name="Total 2 2 45" xfId="29432" xr:uid="{D479BDB1-F96A-4D90-9346-F58D4EDCB256}"/>
    <cellStyle name="Total 2 2 46" xfId="29610" xr:uid="{75E70611-DED9-4952-9BF5-DE814242DADB}"/>
    <cellStyle name="Total 2 2 47" xfId="29487" xr:uid="{FF214FFD-66B4-4DC5-8D0B-2AD8C7537CDC}"/>
    <cellStyle name="Total 2 2 48" xfId="30331" xr:uid="{C17BB9EC-A71B-4FCB-8678-88E2F340AC90}"/>
    <cellStyle name="Total 2 2 49" xfId="33992" xr:uid="{CC63F853-ED02-4618-91C7-602187E60EE7}"/>
    <cellStyle name="Total 2 2 5" xfId="11513" xr:uid="{B7549BD0-D1A5-4730-97AC-2A9908A29473}"/>
    <cellStyle name="Total 2 2 5 2" xfId="15202" xr:uid="{CABEE69C-C67C-48C1-9A4B-3990F2C86D83}"/>
    <cellStyle name="Total 2 2 5 3" xfId="16241" xr:uid="{E540F990-0693-43A9-9D16-48368F8090CE}"/>
    <cellStyle name="Total 2 2 5 4" xfId="17208" xr:uid="{8FB1C2F3-629E-40D1-946A-28BB288A60BF}"/>
    <cellStyle name="Total 2 2 5 5" xfId="20984" xr:uid="{A610F776-D6CF-445A-AB48-6EE3AA27F816}"/>
    <cellStyle name="Total 2 2 5 6" xfId="22175" xr:uid="{8D3806BE-B07F-4974-81CE-AB828AE9F536}"/>
    <cellStyle name="Total 2 2 5 7" xfId="23186" xr:uid="{8B22578B-CF86-4C26-A9E2-196147302D4E}"/>
    <cellStyle name="Total 2 2 5 8" xfId="27275" xr:uid="{75D1D963-B5A0-4630-A1AD-F25B09168AAE}"/>
    <cellStyle name="Total 2 2 50" xfId="34196" xr:uid="{FB8F2755-F5D1-473C-83F3-1AFAA7AC5CB9}"/>
    <cellStyle name="Total 2 2 51" xfId="34507" xr:uid="{644B60D2-3E27-442B-8399-F68E5C233567}"/>
    <cellStyle name="Total 2 2 52" xfId="34561" xr:uid="{77FE7480-9BCC-4A58-976B-530AA409ECB0}"/>
    <cellStyle name="Total 2 2 53" xfId="34541" xr:uid="{60EF9FFA-BC26-433A-9B56-9F7B05335663}"/>
    <cellStyle name="Total 2 2 54" xfId="34436" xr:uid="{464A8D7D-B515-41AB-84CD-C0D2A32B676F}"/>
    <cellStyle name="Total 2 2 55" xfId="34770" xr:uid="{A1BC708B-ABFB-435A-8CD1-8A20EF278387}"/>
    <cellStyle name="Total 2 2 6" xfId="12499" xr:uid="{411EF22E-97D4-4AAB-82AB-E3CBEF62991B}"/>
    <cellStyle name="Total 2 2 6 2" xfId="15915" xr:uid="{89EE2166-2867-4C78-9074-07E2406B98AC}"/>
    <cellStyle name="Total 2 2 6 3" xfId="16907" xr:uid="{612687FF-3AEC-42E3-99A7-D2B7798FF42D}"/>
    <cellStyle name="Total 2 2 6 4" xfId="17845" xr:uid="{C1C718AC-BAB5-4ED8-919B-FB58E27EB899}"/>
    <cellStyle name="Total 2 2 6 5" xfId="21690" xr:uid="{B4993943-741A-416B-B499-CD41C66B70F0}"/>
    <cellStyle name="Total 2 2 6 6" xfId="22803" xr:uid="{A8809192-1A93-4094-9F86-ADB81DF21073}"/>
    <cellStyle name="Total 2 2 6 7" xfId="23823" xr:uid="{A29302C5-E659-4C95-84EC-85D37E36ECA8}"/>
    <cellStyle name="Total 2 2 6 8" xfId="26997" xr:uid="{5BD469C5-46C7-47F7-81AD-FA7C1BA9E79D}"/>
    <cellStyle name="Total 2 2 7" xfId="12564" xr:uid="{94B4009E-2E89-41AD-A086-F55FDF8CD988}"/>
    <cellStyle name="Total 2 2 7 2" xfId="15931" xr:uid="{8271EB87-6EF8-4D12-B74C-EAD7B9B814FC}"/>
    <cellStyle name="Total 2 2 7 3" xfId="16913" xr:uid="{2D5F6BF5-BCBE-4CD7-B1DE-687D9700ADD4}"/>
    <cellStyle name="Total 2 2 7 4" xfId="17847" xr:uid="{347A2A1E-B1FF-450D-9002-1246B1209579}"/>
    <cellStyle name="Total 2 2 7 5" xfId="21708" xr:uid="{1861C396-6C64-4412-B04E-C8BE9915E4FB}"/>
    <cellStyle name="Total 2 2 7 6" xfId="22815" xr:uid="{043ED122-2390-400B-A586-9F93E7BC2305}"/>
    <cellStyle name="Total 2 2 7 7" xfId="23825" xr:uid="{2D9BD3A5-4CCA-485B-B138-EBD12C8E4A34}"/>
    <cellStyle name="Total 2 2 7 8" xfId="27462" xr:uid="{0FF49344-844C-4F14-9BF3-5B4D3EA7AEFD}"/>
    <cellStyle name="Total 2 2 8" xfId="12632" xr:uid="{6E3D2CAC-2B0E-4C37-96EB-4B434F053114}"/>
    <cellStyle name="Total 2 2 8 2" xfId="15974" xr:uid="{E5184B0E-1114-456E-B681-ADFE263440C6}"/>
    <cellStyle name="Total 2 2 8 3" xfId="16954" xr:uid="{EF504684-AD94-4F72-9358-811F44101AC7}"/>
    <cellStyle name="Total 2 2 8 4" xfId="17887" xr:uid="{8B607AF3-16BE-4B14-87A6-D30C55E0869A}"/>
    <cellStyle name="Total 2 2 8 5" xfId="21750" xr:uid="{1953D1DC-1253-4986-AEAB-4DB912039B82}"/>
    <cellStyle name="Total 2 2 8 6" xfId="22860" xr:uid="{370F5FC2-BBD3-4BA4-949A-A64305AA4E50}"/>
    <cellStyle name="Total 2 2 8 7" xfId="23865" xr:uid="{248AB327-47D6-4802-B035-19BE90BB68EB}"/>
    <cellStyle name="Total 2 2 8 8" xfId="26982" xr:uid="{3E16F308-FC85-4871-8909-52F42A9C2285}"/>
    <cellStyle name="Total 2 2 9" xfId="12638" xr:uid="{FBB2BBAA-E4BC-463C-952F-CBB63E2B62A4}"/>
    <cellStyle name="Total 2 2 9 2" xfId="15979" xr:uid="{E5C73536-E230-4AFD-8AA6-F48FAFB9E267}"/>
    <cellStyle name="Total 2 2 9 3" xfId="16959" xr:uid="{1D5EA286-2AE5-4E64-9128-9E81B2991EA1}"/>
    <cellStyle name="Total 2 2 9 4" xfId="17892" xr:uid="{C975521E-EA92-4389-A0B9-ACD94469B7D1}"/>
    <cellStyle name="Total 2 2 9 5" xfId="21755" xr:uid="{777551EA-93D9-4E17-A6F6-62A75BA6C39B}"/>
    <cellStyle name="Total 2 2 9 6" xfId="22866" xr:uid="{6ACB6252-5283-4F32-B435-8AEE74CF6E13}"/>
    <cellStyle name="Total 2 2 9 7" xfId="23870" xr:uid="{56825AC3-55CF-44FB-BA59-2EF411695D8B}"/>
    <cellStyle name="Total 2 2 9 8" xfId="27533" xr:uid="{2B429800-95BC-4285-AF1F-20B90152DB1C}"/>
    <cellStyle name="Total 2 20" xfId="24761" xr:uid="{63C83F2B-6D2B-4A03-B34E-B30B836697FD}"/>
    <cellStyle name="Total 2 20 2" xfId="27520" xr:uid="{E3EDC4F1-5960-49B3-B711-E0BDDBD118EB}"/>
    <cellStyle name="Total 2 21" xfId="25111" xr:uid="{BDE2C433-2B0D-4031-9E4C-A6C7D6B50C10}"/>
    <cellStyle name="Total 2 21 2" xfId="27768" xr:uid="{ED43B2C6-A37C-4F3A-A59A-93F04FDEE050}"/>
    <cellStyle name="Total 2 22" xfId="25332" xr:uid="{F52B61BE-E9C3-4A7C-861F-E3BE35D40B6E}"/>
    <cellStyle name="Total 2 22 2" xfId="27753" xr:uid="{67D00A9B-227B-42EE-876E-1878469CC601}"/>
    <cellStyle name="Total 2 23" xfId="25388" xr:uid="{09C0FF1C-047D-4FD1-903C-897644D7453F}"/>
    <cellStyle name="Total 2 23 2" xfId="27541" xr:uid="{D06A7B46-D8A8-455D-9F87-E55F2034A245}"/>
    <cellStyle name="Total 2 24" xfId="25098" xr:uid="{4A9D130D-0129-400C-9B52-02DEDFC30E56}"/>
    <cellStyle name="Total 2 25" xfId="25386" xr:uid="{D52B32C7-0D99-414E-A74A-7589AFAFC89C}"/>
    <cellStyle name="Total 2 26" xfId="25616" xr:uid="{F9A77DBC-DC8B-4E0A-A739-986EBB53DA0B}"/>
    <cellStyle name="Total 2 27" xfId="25593" xr:uid="{C6CB409C-88D6-4AB2-A2CC-84C6F4395DE0}"/>
    <cellStyle name="Total 2 28" xfId="25670" xr:uid="{358723D2-BCF9-4D08-A71F-95AA2DFB5CC1}"/>
    <cellStyle name="Total 2 29" xfId="25883" xr:uid="{14D1744D-F7E2-49AF-8E32-6E64CC678127}"/>
    <cellStyle name="Total 2 3" xfId="3195" xr:uid="{622CA08D-A429-4521-B802-22A5211F4DF1}"/>
    <cellStyle name="Total 2 3 10" xfId="20107" xr:uid="{EF1B2777-BE04-4090-9AEA-1A9AF56D6D0A}"/>
    <cellStyle name="Total 2 3 11" xfId="26893" xr:uid="{71EAC931-B5B8-4AE3-B316-538D77B2EF45}"/>
    <cellStyle name="Total 2 3 12" xfId="30930" xr:uid="{0B746492-7022-4799-B815-E300C822EF11}"/>
    <cellStyle name="Total 2 3 13" xfId="34026" xr:uid="{0B48AF4A-6662-486C-A1EB-86A41780D315}"/>
    <cellStyle name="Total 2 3 14" xfId="34225" xr:uid="{9C44738A-CDEB-43F1-B6EC-FBF4CE99444D}"/>
    <cellStyle name="Total 2 3 2" xfId="5917" xr:uid="{8F6FAE45-CCF7-46F6-9C75-E3EC5A06335B}"/>
    <cellStyle name="Total 2 3 2 2" xfId="11911" xr:uid="{51573102-B72F-44E0-81F7-6E7F9A398FA0}"/>
    <cellStyle name="Total 2 3 2 2 2" xfId="15598" xr:uid="{D0F2BFB2-FA40-4466-A56D-824DF49B9E11}"/>
    <cellStyle name="Total 2 3 2 2 3" xfId="16633" xr:uid="{C9D1A1A3-8C01-4C77-98C0-9CFF5ADFDCCF}"/>
    <cellStyle name="Total 2 3 2 2 4" xfId="17603" xr:uid="{01E40941-9767-44D9-9D56-5BD6BB990A7B}"/>
    <cellStyle name="Total 2 3 2 2 5" xfId="21376" xr:uid="{640A71E5-4C89-4D3F-8E70-495E36D385F5}"/>
    <cellStyle name="Total 2 3 2 2 6" xfId="22548" xr:uid="{EA3B7B57-48CB-4AFC-84F5-607D83EF63D0}"/>
    <cellStyle name="Total 2 3 2 2 7" xfId="23581" xr:uid="{89BF11BA-3AFC-4E38-A3E9-97C454507DEA}"/>
    <cellStyle name="Total 2 3 2 3" xfId="11584" xr:uid="{5E946781-464D-4163-AB0B-E8566CD602E2}"/>
    <cellStyle name="Total 2 3 2 3 2" xfId="15272" xr:uid="{B419AE34-E43C-4019-9382-B6D6B4F5D3A0}"/>
    <cellStyle name="Total 2 3 2 3 3" xfId="16309" xr:uid="{48214E2E-B4D7-46D5-8B67-9D6EC6A17071}"/>
    <cellStyle name="Total 2 3 2 3 4" xfId="17277" xr:uid="{AD5E0C39-71DD-4911-A069-D49F448D9A55}"/>
    <cellStyle name="Total 2 3 2 3 5" xfId="21052" xr:uid="{014051EA-D717-4CD8-B177-165B65755FCC}"/>
    <cellStyle name="Total 2 3 2 3 6" xfId="22243" xr:uid="{6D9E0870-D66E-41BF-9740-9EA687D178E0}"/>
    <cellStyle name="Total 2 3 2 3 7" xfId="23255" xr:uid="{0CC320D3-F6F9-448C-911B-9D11AD6E8C5C}"/>
    <cellStyle name="Total 2 3 2 4" xfId="13922" xr:uid="{D718961D-8A8B-4011-861B-FD7FE77915C0}"/>
    <cellStyle name="Total 2 3 2 5" xfId="13189" xr:uid="{F9EE3B81-D9CB-4ACF-8DEC-9E9639E222E9}"/>
    <cellStyle name="Total 2 3 2 6" xfId="14985" xr:uid="{12599AA0-68C8-43C3-B8DD-F1418E27CAAC}"/>
    <cellStyle name="Total 2 3 2 7" xfId="19703" xr:uid="{24FE204E-0041-4EC5-A20E-0C9BC793DB19}"/>
    <cellStyle name="Total 2 3 2 8" xfId="18605" xr:uid="{6E627A3C-24D5-4104-A2FD-FC1C78B6EE63}"/>
    <cellStyle name="Total 2 3 2 9" xfId="22947" xr:uid="{135E24FD-0856-4F4B-99EE-C7ACFDD41F5F}"/>
    <cellStyle name="Total 2 3 3" xfId="6869" xr:uid="{974E5BEC-CDCA-43FD-B506-5B0F21D46F10}"/>
    <cellStyle name="Total 2 3 3 2" xfId="12059" xr:uid="{7D596F0B-E639-4BEC-839B-D87476D83B77}"/>
    <cellStyle name="Total 2 3 3 2 2" xfId="15746" xr:uid="{0D5DB85D-6CA9-4E66-88C7-E969A2460C0E}"/>
    <cellStyle name="Total 2 3 3 2 3" xfId="16780" xr:uid="{E1B3DF31-3368-4E73-950D-D4CDEED118F9}"/>
    <cellStyle name="Total 2 3 3 2 4" xfId="17751" xr:uid="{DBD76B68-44B2-4457-968D-B029F84193F7}"/>
    <cellStyle name="Total 2 3 3 2 5" xfId="21524" xr:uid="{983BC731-BF61-4466-B0B2-0FA7EF132E74}"/>
    <cellStyle name="Total 2 3 3 2 6" xfId="22689" xr:uid="{8367001D-89E6-4C23-8C5F-10D76251C009}"/>
    <cellStyle name="Total 2 3 3 2 7" xfId="23729" xr:uid="{A21D0C59-9A79-4EC0-ABEE-452019947C9B}"/>
    <cellStyle name="Total 2 3 3 3" xfId="11432" xr:uid="{E14C53AA-105E-4598-A42E-63384645E60D}"/>
    <cellStyle name="Total 2 3 3 3 2" xfId="15124" xr:uid="{E7F60F18-56D8-48B3-9A8B-D274C4286508}"/>
    <cellStyle name="Total 2 3 3 3 3" xfId="16166" xr:uid="{263D083C-0720-41BE-96EC-ECB0927B04D5}"/>
    <cellStyle name="Total 2 3 3 3 4" xfId="17132" xr:uid="{1695DD36-0327-4BA4-85E4-225018353709}"/>
    <cellStyle name="Total 2 3 3 3 5" xfId="20910" xr:uid="{296E7E4A-6253-4F38-8C56-1BB5990C675E}"/>
    <cellStyle name="Total 2 3 3 3 6" xfId="22109" xr:uid="{D731C4B6-704A-4C0A-BAF5-80C2F49E5C20}"/>
    <cellStyle name="Total 2 3 3 3 7" xfId="23110" xr:uid="{65330515-B44F-4E6E-9024-9F793B560D95}"/>
    <cellStyle name="Total 2 3 3 4" xfId="14200" xr:uid="{0728F0E8-CEE2-4EFA-93D3-76265EC7CF29}"/>
    <cellStyle name="Total 2 3 3 5" xfId="14730" xr:uid="{3A386F45-40F1-4E3E-A7F9-7BBB7AF9DF6E}"/>
    <cellStyle name="Total 2 3 3 6" xfId="14323" xr:uid="{87FBAB42-5611-4FAB-A516-6577BD466BDD}"/>
    <cellStyle name="Total 2 3 3 7" xfId="20000" xr:uid="{C4B9144F-C16C-43EC-86B0-648F89F4D1ED}"/>
    <cellStyle name="Total 2 3 3 8" xfId="20566" xr:uid="{B8097E07-6B8C-4F37-88F9-BDE914EFCA6E}"/>
    <cellStyle name="Total 2 3 3 9" xfId="19655" xr:uid="{7C80F3E2-62B0-4BCE-AA32-3B3DEDD11E64}"/>
    <cellStyle name="Total 2 3 4" xfId="11663" xr:uid="{EBF6087E-D44E-4253-AB17-8CBA967B8089}"/>
    <cellStyle name="Total 2 3 4 2" xfId="15351" xr:uid="{F041C1D0-3569-4D65-8222-AB2C8B334932}"/>
    <cellStyle name="Total 2 3 4 3" xfId="16388" xr:uid="{1AE3FE08-2A13-468C-93FF-AF06B40FAFA8}"/>
    <cellStyle name="Total 2 3 4 4" xfId="17356" xr:uid="{46A54FFB-4B8F-4AB1-AD21-4F66CD34A285}"/>
    <cellStyle name="Total 2 3 4 5" xfId="21131" xr:uid="{15BE2D95-C1E3-4CA0-82E3-B6A63FA21E63}"/>
    <cellStyle name="Total 2 3 4 6" xfId="22314" xr:uid="{24217730-2CE2-4E89-86A5-FD9A8E8846E1}"/>
    <cellStyle name="Total 2 3 4 7" xfId="23334" xr:uid="{7C8EC3AA-6728-474C-8E83-D1CBA51E1529}"/>
    <cellStyle name="Total 2 3 5" xfId="13277" xr:uid="{C91BCADA-8F07-4560-8C19-371B93B9860F}"/>
    <cellStyle name="Total 2 3 6" xfId="13946" xr:uid="{250EE570-FF3D-4156-8DE8-CFA5B583A0B0}"/>
    <cellStyle name="Total 2 3 7" xfId="15018" xr:uid="{5DCB955B-2D10-4550-A0DA-92F407A44C37}"/>
    <cellStyle name="Total 2 3 8" xfId="18911" xr:uid="{4E27B9AA-9CB2-4B56-A479-DC6EC5C4AF5B}"/>
    <cellStyle name="Total 2 3 9" xfId="21701" xr:uid="{753E9C37-6046-468D-B47E-411BD22F6E2C}"/>
    <cellStyle name="Total 2 30" xfId="26133" xr:uid="{79A91C5C-7671-4B97-A6D4-356281C10753}"/>
    <cellStyle name="Total 2 31" xfId="26087" xr:uid="{E4D744BA-6262-4265-A66F-8F821F1AD153}"/>
    <cellStyle name="Total 2 32" xfId="26215" xr:uid="{85EB4C1E-8095-4A05-A86F-5338518F7B86}"/>
    <cellStyle name="Total 2 33" xfId="26172" xr:uid="{F51D1D7E-B146-4506-B055-338C06F09E01}"/>
    <cellStyle name="Total 2 34" xfId="26447" xr:uid="{AE6D5108-D063-4152-9FDA-A8B7186946D7}"/>
    <cellStyle name="Total 2 35" xfId="27941" xr:uid="{0941BC44-5B00-4983-89B0-FED97DC44E3C}"/>
    <cellStyle name="Total 2 36" xfId="28216" xr:uid="{D7CD20C2-CC35-45A9-A2C8-1A1A04AD78F1}"/>
    <cellStyle name="Total 2 37" xfId="27938" xr:uid="{4BB4796C-8ECB-4307-B56B-56B24EFFDF80}"/>
    <cellStyle name="Total 2 38" xfId="28234" xr:uid="{EF9AC3DB-98C8-4BBA-B670-43CD3978E762}"/>
    <cellStyle name="Total 2 39" xfId="28390" xr:uid="{C635DBB7-AA84-4526-917B-F2F5C4FD18FD}"/>
    <cellStyle name="Total 2 4" xfId="3295" xr:uid="{8656FEA1-C53A-4FF2-916A-C3ECC1953545}"/>
    <cellStyle name="Total 2 4 10" xfId="27302" xr:uid="{485955F0-6C95-416C-8A1B-2796453EFAF8}"/>
    <cellStyle name="Total 2 4 2" xfId="6890" xr:uid="{AAE83036-EC5B-4B9F-ADC3-F1036214DA93}"/>
    <cellStyle name="Total 2 4 2 2" xfId="12080" xr:uid="{47E20D98-2B12-423C-977C-9E296A31329D}"/>
    <cellStyle name="Total 2 4 2 2 2" xfId="15767" xr:uid="{9597618F-D0EC-42B0-B7BD-D77C2D1223B9}"/>
    <cellStyle name="Total 2 4 2 2 3" xfId="16801" xr:uid="{BB79BA1A-CDB2-4757-AD83-81D4ABA7BB23}"/>
    <cellStyle name="Total 2 4 2 2 4" xfId="17772" xr:uid="{B8F71C17-2834-4B9A-A257-E4A931236678}"/>
    <cellStyle name="Total 2 4 2 2 5" xfId="21545" xr:uid="{2A57006C-84B3-4260-834C-88E5D5D4FFD2}"/>
    <cellStyle name="Total 2 4 2 2 6" xfId="22709" xr:uid="{C1F56D01-AADC-4FD9-888C-418FDC83971E}"/>
    <cellStyle name="Total 2 4 2 2 7" xfId="23750" xr:uid="{81E1BFE9-E3CE-46F4-8C1F-3E44ED42F0A6}"/>
    <cellStyle name="Total 2 4 2 3" xfId="11452" xr:uid="{F444C039-1F8D-41B8-AEB6-12982C320C68}"/>
    <cellStyle name="Total 2 4 2 3 2" xfId="15144" xr:uid="{F071BA85-3857-4A03-AB4C-FB3C7CBFF294}"/>
    <cellStyle name="Total 2 4 2 3 3" xfId="16186" xr:uid="{1CC86C57-43D1-476E-A1F5-2590B879C75D}"/>
    <cellStyle name="Total 2 4 2 3 4" xfId="17152" xr:uid="{5858B832-8FC4-4F9C-8D21-EBD702739A5C}"/>
    <cellStyle name="Total 2 4 2 3 5" xfId="20930" xr:uid="{ECA1C113-0555-4C52-A1C2-8A06C87E82F4}"/>
    <cellStyle name="Total 2 4 2 3 6" xfId="22128" xr:uid="{F3D0C1C8-E15F-40A6-A399-054CB01C976B}"/>
    <cellStyle name="Total 2 4 2 3 7" xfId="23130" xr:uid="{50A8EAEA-B6CA-40A3-A02E-E93BB3349932}"/>
    <cellStyle name="Total 2 4 2 4" xfId="14221" xr:uid="{391E803D-82F4-4DB4-8628-928FF6003242}"/>
    <cellStyle name="Total 2 4 2 5" xfId="14251" xr:uid="{10A610D9-10FD-42E3-8D72-BD297EFCAAF0}"/>
    <cellStyle name="Total 2 4 2 6" xfId="13935" xr:uid="{2C5823C3-0124-4A31-A3D9-9E3EBE53063C}"/>
    <cellStyle name="Total 2 4 2 7" xfId="20021" xr:uid="{CCE2AF02-B3DD-4EA2-AD59-B7184CE1CFE5}"/>
    <cellStyle name="Total 2 4 2 8" xfId="19883" xr:uid="{2B6F0669-FBDE-40A7-9604-823D29D9DC05}"/>
    <cellStyle name="Total 2 4 2 9" xfId="19033" xr:uid="{4BA33A31-33A8-4B99-86BC-160F512BDF5E}"/>
    <cellStyle name="Total 2 4 3" xfId="11684" xr:uid="{411A2B84-33BA-4BE8-A007-DE2B3CF705C7}"/>
    <cellStyle name="Total 2 4 3 2" xfId="15372" xr:uid="{79087321-344A-416A-8B9E-6ED358C6F941}"/>
    <cellStyle name="Total 2 4 3 3" xfId="16409" xr:uid="{FF31692D-CB5B-4236-B3A7-89252157269C}"/>
    <cellStyle name="Total 2 4 3 4" xfId="17377" xr:uid="{6AC1C15B-7B4B-4779-BDFD-752147DC4765}"/>
    <cellStyle name="Total 2 4 3 5" xfId="21152" xr:uid="{5ED0B586-EF50-4D0D-AEED-7C08341AAA9B}"/>
    <cellStyle name="Total 2 4 3 6" xfId="22334" xr:uid="{F588A126-FB11-43FA-B11E-3149EFC85F04}"/>
    <cellStyle name="Total 2 4 3 7" xfId="23355" xr:uid="{93FF46C0-F732-463C-BBE5-BA326C2E8735}"/>
    <cellStyle name="Total 2 4 4" xfId="13318" xr:uid="{D17B915E-F2C2-4AB6-ABB8-E5163B3EE963}"/>
    <cellStyle name="Total 2 4 5" xfId="13378" xr:uid="{D015A517-CDBA-4806-80CA-A5C341B14CB0}"/>
    <cellStyle name="Total 2 4 6" xfId="12829" xr:uid="{684F8F1B-B192-4D53-9A31-174385978E33}"/>
    <cellStyle name="Total 2 4 7" xfId="18957" xr:uid="{A6CA3926-107D-4F16-BF28-721828D6E56C}"/>
    <cellStyle name="Total 2 4 8" xfId="18251" xr:uid="{7E103B42-44CA-4257-BF0D-EA462CA4BD69}"/>
    <cellStyle name="Total 2 4 9" xfId="19001" xr:uid="{B34EB62C-D700-4B71-AF07-C5BF39947A81}"/>
    <cellStyle name="Total 2 40" xfId="28512" xr:uid="{C99E2ADA-66A8-4B69-857A-10C860B34DB7}"/>
    <cellStyle name="Total 2 41" xfId="28691" xr:uid="{E1F0EB0C-4EA5-49B6-B634-52C634139DBD}"/>
    <cellStyle name="Total 2 42" xfId="28507" xr:uid="{51751288-74F0-4B77-851C-DEFF4D640CE1}"/>
    <cellStyle name="Total 2 43" xfId="28706" xr:uid="{D71B85F7-C692-48B2-99A5-F03EBBD2B259}"/>
    <cellStyle name="Total 2 44" xfId="28816" xr:uid="{0D4F6894-B98E-45C6-99C2-736060DD70D3}"/>
    <cellStyle name="Total 2 45" xfId="28933" xr:uid="{FE59CC26-1CF1-4BC1-8B0C-1F8D1F0B0AB3}"/>
    <cellStyle name="Total 2 46" xfId="29045" xr:uid="{DB7DB602-2062-4EF1-A6C2-B0EBEE78BA2D}"/>
    <cellStyle name="Total 2 47" xfId="29236" xr:uid="{DB5AE1E4-C3EE-4D4B-B1A6-A933D2A9F7D1}"/>
    <cellStyle name="Total 2 48" xfId="29486" xr:uid="{06A68FBF-0314-4E1E-9A32-294C95CC0E31}"/>
    <cellStyle name="Total 2 49" xfId="29609" xr:uid="{538E3FFC-D769-4C8C-9440-4DAF518F6328}"/>
    <cellStyle name="Total 2 5" xfId="5304" xr:uid="{3476AA58-5118-4D69-B9A2-06A8CB270679}"/>
    <cellStyle name="Total 2 5 10" xfId="27424" xr:uid="{58E47147-C4A3-4406-BAC9-6A58203C9268}"/>
    <cellStyle name="Total 2 5 2" xfId="11851" xr:uid="{97A50528-16A3-4B56-9F60-BA899C9A671D}"/>
    <cellStyle name="Total 2 5 2 2" xfId="15538" xr:uid="{4383E683-F4B6-433B-B6DC-DBBA326781CA}"/>
    <cellStyle name="Total 2 5 2 3" xfId="16573" xr:uid="{C3806D18-F892-477D-A91C-820A27B92ACA}"/>
    <cellStyle name="Total 2 5 2 4" xfId="17543" xr:uid="{FEE1E01C-52AB-47C4-B459-1560D264910D}"/>
    <cellStyle name="Total 2 5 2 5" xfId="21316" xr:uid="{6EA0E8AE-A5F1-48EA-B6CE-49EFA9098324}"/>
    <cellStyle name="Total 2 5 2 6" xfId="22490" xr:uid="{C3E423A9-B1BC-4D36-AF42-62654455DCAC}"/>
    <cellStyle name="Total 2 5 2 7" xfId="23521" xr:uid="{868A8B18-53D4-44F2-8EF5-C5A3F8605BCC}"/>
    <cellStyle name="Total 2 5 3" xfId="10050" xr:uid="{B81C35A0-C953-408E-B8C0-7D0CAA91891E}"/>
    <cellStyle name="Total 2 5 3 2" xfId="14797" xr:uid="{D1B4202C-2230-4001-8EFC-221DF4DCFE4A}"/>
    <cellStyle name="Total 2 5 3 3" xfId="14916" xr:uid="{03BF9CDF-B836-4E00-BAC3-7274359B0690}"/>
    <cellStyle name="Total 2 5 3 4" xfId="13818" xr:uid="{39B7B9C8-3924-467A-9F07-7413C8899374}"/>
    <cellStyle name="Total 2 5 3 5" xfId="20579" xr:uid="{30A5BE61-BB07-4776-BD0E-C6F90783E9DF}"/>
    <cellStyle name="Total 2 5 3 6" xfId="20113" xr:uid="{A9FC6577-15BC-45EA-89EB-5F9216125749}"/>
    <cellStyle name="Total 2 5 3 7" xfId="20739" xr:uid="{EC32EC6D-800B-4AFE-A8BF-14EFFD4A3DCC}"/>
    <cellStyle name="Total 2 5 4" xfId="13771" xr:uid="{A62E690F-03A3-49ED-805A-6869757B18D8}"/>
    <cellStyle name="Total 2 5 5" xfId="14706" xr:uid="{0BB4686B-73C6-4B49-8398-289928F5B2C4}"/>
    <cellStyle name="Total 2 5 6" xfId="14379" xr:uid="{0EC09703-E85B-4D13-82A4-296FA1CE6245}"/>
    <cellStyle name="Total 2 5 7" xfId="19488" xr:uid="{E196EEBE-614F-442F-8764-D0E77A9A7261}"/>
    <cellStyle name="Total 2 5 8" xfId="21962" xr:uid="{4A855D92-C0B7-4792-A3A1-9C5234902925}"/>
    <cellStyle name="Total 2 5 9" xfId="18673" xr:uid="{CA995E97-E257-45B1-B418-CA367B57DAB8}"/>
    <cellStyle name="Total 2 50" xfId="30288" xr:uid="{01C4FF06-655A-4C1D-BED9-F9641165CA00}"/>
    <cellStyle name="Total 2 51" xfId="33982" xr:uid="{0F4B44B8-6E7B-447F-BFF6-70538B78AF64}"/>
    <cellStyle name="Total 2 52" xfId="34188" xr:uid="{48E78345-0FA8-4977-952D-13F8CAEF0CC8}"/>
    <cellStyle name="Total 2 53" xfId="34440" xr:uid="{3BD5B50C-BB96-42C4-8B1C-E7AADE9EABF4}"/>
    <cellStyle name="Total 2 54" xfId="34472" xr:uid="{314395B4-AF17-459F-A197-AC95C0CB6F63}"/>
    <cellStyle name="Total 2 55" xfId="34466" xr:uid="{CB276E92-6BCF-4C97-9FBC-833568297668}"/>
    <cellStyle name="Total 2 56" xfId="34381" xr:uid="{09979909-F693-4212-98B7-A5F44D793B92}"/>
    <cellStyle name="Total 2 57" xfId="34718" xr:uid="{C6F6CD64-F740-4704-9888-ED57B56F9E3A}"/>
    <cellStyle name="Total 2 6" xfId="11503" xr:uid="{33735838-DA4B-41F0-B696-36BAF8721753}"/>
    <cellStyle name="Total 2 6 2" xfId="15193" xr:uid="{6A28CF2A-A22F-49CF-AE75-954B49E92E16}"/>
    <cellStyle name="Total 2 6 3" xfId="16232" xr:uid="{84B03BC9-F21C-44A6-B9DC-EC7D8D2B3FC3}"/>
    <cellStyle name="Total 2 6 4" xfId="17199" xr:uid="{3DF113EE-BD13-4BDD-B4AC-10EC7E9D4A72}"/>
    <cellStyle name="Total 2 6 5" xfId="20975" xr:uid="{C63D715E-9285-416E-A25A-88F3872D4623}"/>
    <cellStyle name="Total 2 6 6" xfId="22168" xr:uid="{52DF647E-3ED5-4D1A-B4C5-C7371E574E33}"/>
    <cellStyle name="Total 2 6 7" xfId="23177" xr:uid="{889FDC6B-329B-4F8B-9D47-52AEF6BC0144}"/>
    <cellStyle name="Total 2 6 8" xfId="26932" xr:uid="{437A30BD-C95A-4D3A-BBCE-57B7A2C05CEC}"/>
    <cellStyle name="Total 2 7" xfId="12436" xr:uid="{7242C8A8-F2D4-46CA-A81A-CB5087F3F5CA}"/>
    <cellStyle name="Total 2 7 2" xfId="15889" xr:uid="{8989762E-E223-4D4A-83FC-C0436893CB8B}"/>
    <cellStyle name="Total 2 7 3" xfId="16894" xr:uid="{512C1808-E2BB-4716-AB3B-67A7E378BA75}"/>
    <cellStyle name="Total 2 7 4" xfId="17835" xr:uid="{3FFDA063-D786-48F6-99F5-D3C327055E14}"/>
    <cellStyle name="Total 2 7 5" xfId="21669" xr:uid="{21A29732-4066-4DA1-B94D-F94BBCBD3AB4}"/>
    <cellStyle name="Total 2 7 6" xfId="22789" xr:uid="{82878CCA-707D-47A1-928F-CADF44016658}"/>
    <cellStyle name="Total 2 7 7" xfId="23813" xr:uid="{FCD13424-B8AF-48F0-B85E-ABF0A5137E5F}"/>
    <cellStyle name="Total 2 7 8" xfId="27368" xr:uid="{BACC5D7E-69DD-45C2-8BC5-56CE20001548}"/>
    <cellStyle name="Total 2 8" xfId="12573" xr:uid="{2EF406BC-CCEC-4D16-AE45-22C6FB4EC44A}"/>
    <cellStyle name="Total 2 8 2" xfId="15936" xr:uid="{80E9660E-493B-429D-BE80-FDA1484AAA3C}"/>
    <cellStyle name="Total 2 8 3" xfId="16918" xr:uid="{675BE628-CB48-4FC6-87BA-8EFF8F7C317F}"/>
    <cellStyle name="Total 2 8 4" xfId="17852" xr:uid="{FDD9F255-9FFC-432E-98A3-76AD4C46709F}"/>
    <cellStyle name="Total 2 8 5" xfId="21714" xr:uid="{532A8A2E-8874-4CDB-A664-D0B5E35C73D3}"/>
    <cellStyle name="Total 2 8 6" xfId="22821" xr:uid="{FE94F5B8-4321-4D8A-AD4F-CE48CE9CA2EE}"/>
    <cellStyle name="Total 2 8 7" xfId="23830" xr:uid="{2EAA3AD6-7F7D-4492-9640-049B032E0C66}"/>
    <cellStyle name="Total 2 8 8" xfId="27306" xr:uid="{7FB3A8D2-8DE8-4FCB-BEF8-A60F7C90255C}"/>
    <cellStyle name="Total 2 9" xfId="12641" xr:uid="{7B2E65C9-8996-4DEB-8079-6E5FCB71FF7A}"/>
    <cellStyle name="Total 2 9 2" xfId="15982" xr:uid="{6EC45029-3314-48D1-9879-4291C2074B07}"/>
    <cellStyle name="Total 2 9 3" xfId="16962" xr:uid="{664C59BC-1155-4871-8CA7-16556422C422}"/>
    <cellStyle name="Total 2 9 4" xfId="17895" xr:uid="{C50C1F93-BF37-4852-A266-2A1105683529}"/>
    <cellStyle name="Total 2 9 5" xfId="21758" xr:uid="{04227B6B-A6FB-46A1-9DD2-6D4A1477A1B6}"/>
    <cellStyle name="Total 2 9 6" xfId="22869" xr:uid="{FF61D0B1-992C-47B3-AAFC-B7E5A1BC7756}"/>
    <cellStyle name="Total 2 9 7" xfId="23873" xr:uid="{DF75F285-754D-4769-9BD1-F2D796FC253F}"/>
    <cellStyle name="Total 2 9 8" xfId="27296" xr:uid="{B34F0132-C7ED-4CA8-B751-B3B9AD58DA9D}"/>
    <cellStyle name="Total 20" xfId="25301" xr:uid="{A0600E10-1805-4644-AFFD-80A4C82BA42A}"/>
    <cellStyle name="Total 21" xfId="25299" xr:uid="{BD43B8A4-A226-4355-B9DA-AD14C8D0849A}"/>
    <cellStyle name="Total 22" xfId="25253" xr:uid="{E319D889-E945-417E-BE15-270B30D3D886}"/>
    <cellStyle name="Total 23" xfId="25296" xr:uid="{8D7B33EC-F393-4E1C-BE5F-F0B84F67A1E3}"/>
    <cellStyle name="Total 24" xfId="25602" xr:uid="{66901CFE-BF75-4756-A23A-3BD76BBAC458}"/>
    <cellStyle name="Total 25" xfId="25558" xr:uid="{7FABFBEC-0D5A-43B8-921E-4B53C441630C}"/>
    <cellStyle name="Total 26" xfId="25538" xr:uid="{5AB61AB3-4038-4BFB-A3C4-882CF6AD8EB1}"/>
    <cellStyle name="Total 27" xfId="25874" xr:uid="{9535EF06-302F-482D-95E2-22ACAFCFC1A1}"/>
    <cellStyle name="Total 28" xfId="25946" xr:uid="{54DB2E61-AB25-4F57-A198-8CB66917C455}"/>
    <cellStyle name="Total 29" xfId="26086" xr:uid="{DDE0F19F-CF8E-4968-9ED4-D49D3D65E378}"/>
    <cellStyle name="Total 3" xfId="617" xr:uid="{3A5222A3-6D5B-4AB4-95ED-000DFC07D5B1}"/>
    <cellStyle name="Total 3 10" xfId="12673" xr:uid="{48EF4618-8872-4B05-BD8F-F7A2A2C89D9E}"/>
    <cellStyle name="Total 3 10 2" xfId="16013" xr:uid="{4C3EDD08-5140-4548-8D43-D5DF86756AD8}"/>
    <cellStyle name="Total 3 10 3" xfId="16993" xr:uid="{F36C4D89-4271-4E12-B7FB-D2389CA93F03}"/>
    <cellStyle name="Total 3 10 4" xfId="17926" xr:uid="{600C5B1C-C3B2-4D18-9651-633425E3D5BA}"/>
    <cellStyle name="Total 3 10 5" xfId="21789" xr:uid="{ADD978E5-DB1F-494F-9397-6BD75FF8F95A}"/>
    <cellStyle name="Total 3 10 6" xfId="22900" xr:uid="{E193C02F-9EDF-42D0-983E-22698DB9B986}"/>
    <cellStyle name="Total 3 10 7" xfId="23904" xr:uid="{11181929-A4D6-4B80-906A-CCD1791E20CF}"/>
    <cellStyle name="Total 3 10 8" xfId="27566" xr:uid="{57C46E45-C35A-41D5-838A-76C9D60F0937}"/>
    <cellStyle name="Total 3 11" xfId="12821" xr:uid="{4201389E-8AF8-4ABA-8DEE-D3A2D8894524}"/>
    <cellStyle name="Total 3 11 2" xfId="18072" xr:uid="{D882C612-59A3-4DFA-9A3D-C89BB8EDA138}"/>
    <cellStyle name="Total 3 11 3" xfId="21913" xr:uid="{FADCE691-620D-4ACF-8DC4-2B8DFDA5C83E}"/>
    <cellStyle name="Total 3 11 4" xfId="22971" xr:uid="{E5CE73A0-1606-4F8A-8E3E-C9FCFE13FDBE}"/>
    <cellStyle name="Total 3 11 5" xfId="23958" xr:uid="{B30D2D4C-92CC-4364-94F2-FB7183E35CBD}"/>
    <cellStyle name="Total 3 11 6" xfId="27571" xr:uid="{35DD1D03-2D34-459A-8CAA-C2B57DD5FB6C}"/>
    <cellStyle name="Total 3 12" xfId="14322" xr:uid="{48A1FEF4-1163-49C9-8B72-888C2856B1DB}"/>
    <cellStyle name="Total 3 12 2" xfId="27384" xr:uid="{08ECDD50-A018-4FDC-B78E-6208A08F3946}"/>
    <cellStyle name="Total 3 13" xfId="18322" xr:uid="{EF33EA46-C73B-4D84-83CD-9002AC1451F6}"/>
    <cellStyle name="Total 3 13 2" xfId="27653" xr:uid="{702C1F67-F6AC-4FCF-8A10-3801EE350F36}"/>
    <cellStyle name="Total 3 14" xfId="20706" xr:uid="{E2D6B240-CC16-492D-A7C9-D5E0A32D36CA}"/>
    <cellStyle name="Total 3 14 2" xfId="27747" xr:uid="{0302DDD7-BB8F-4E8A-BB61-EDA93E630938}"/>
    <cellStyle name="Total 3 15" xfId="23995" xr:uid="{546C5474-6E7D-4754-97CC-C71730DFCE18}"/>
    <cellStyle name="Total 3 15 2" xfId="27460" xr:uid="{16D3F418-64E4-48E6-871A-7F70CE1C4F5F}"/>
    <cellStyle name="Total 3 16" xfId="24606" xr:uid="{1540847C-86CA-4B67-B22E-A8545EBDBA69}"/>
    <cellStyle name="Total 3 16 2" xfId="27786" xr:uid="{B3B3D910-C916-4B45-B175-4FF1ACF5A455}"/>
    <cellStyle name="Total 3 17" xfId="24798" xr:uid="{9B7E1EBB-D9AA-420C-BC4C-0C3909492516}"/>
    <cellStyle name="Total 3 17 2" xfId="27660" xr:uid="{B8E95864-01CA-4DFF-B687-8AB3FC82763C}"/>
    <cellStyle name="Total 3 18" xfId="24759" xr:uid="{F7B232D8-5F29-4B66-AE7E-0D1A487A440B}"/>
    <cellStyle name="Total 3 18 2" xfId="27742" xr:uid="{10159086-C57E-4B56-9DBF-0D4D55271B70}"/>
    <cellStyle name="Total 3 19" xfId="24887" xr:uid="{AC12301A-CAB1-4891-A3C6-9D1D2C5EB843}"/>
    <cellStyle name="Total 3 19 2" xfId="27835" xr:uid="{73FF416C-3681-42EA-9C9D-8D5B31F81026}"/>
    <cellStyle name="Total 3 2" xfId="904" xr:uid="{01F08F1F-7534-4B4F-89A7-6D40C1472EC1}"/>
    <cellStyle name="Total 3 2 10" xfId="12874" xr:uid="{F7D6A80D-566F-454C-B87E-95FDD087FC32}"/>
    <cellStyle name="Total 3 2 10 2" xfId="18182" xr:uid="{A85362B3-0D3F-4DCD-B2A8-8C16612FE9FE}"/>
    <cellStyle name="Total 3 2 10 3" xfId="21970" xr:uid="{3CAB6FD1-BDF7-4EA4-AF46-4AF4E9CFA14C}"/>
    <cellStyle name="Total 3 2 10 4" xfId="23002" xr:uid="{DC149545-05C0-4D14-81A2-97FC4B9ECCD4}"/>
    <cellStyle name="Total 3 2 10 5" xfId="23980" xr:uid="{58CAE4FB-31D4-4F23-8D45-F16BA5E71A54}"/>
    <cellStyle name="Total 3 2 10 6" xfId="27377" xr:uid="{3BCB27B8-B7F7-4DC6-AEB3-50A79F46C421}"/>
    <cellStyle name="Total 3 2 11" xfId="12948" xr:uid="{A3ED9237-DC03-474C-82B6-70F772D48B9F}"/>
    <cellStyle name="Total 3 2 11 2" xfId="27240" xr:uid="{68A05826-45FD-45CF-8AB3-2B106D03D023}"/>
    <cellStyle name="Total 3 2 12" xfId="18368" xr:uid="{BF2AB123-B44A-4092-807B-8ED86D86BF9A}"/>
    <cellStyle name="Total 3 2 12 2" xfId="27581" xr:uid="{C8051247-5AD0-4508-8177-3593872E6C4E}"/>
    <cellStyle name="Total 3 2 13" xfId="22659" xr:uid="{465A6CC0-7D67-4B5E-9FBE-4CCB2E3668A3}"/>
    <cellStyle name="Total 3 2 13 2" xfId="27561" xr:uid="{5C72110F-5557-4F8E-BEC8-7EA330386933}"/>
    <cellStyle name="Total 3 2 14" xfId="24120" xr:uid="{8DFFDDA7-EEEA-4919-A1E0-BC0DF3A9EA0F}"/>
    <cellStyle name="Total 3 2 14 2" xfId="27023" xr:uid="{4A7BB84B-8F56-433C-8743-3B3214AEC310}"/>
    <cellStyle name="Total 3 2 15" xfId="24892" xr:uid="{3F1DFEAF-200D-4BBD-97C4-9317CF1BB3C0}"/>
    <cellStyle name="Total 3 2 15 2" xfId="27789" xr:uid="{BC993694-980B-4C86-A343-10BA04C4FE2C}"/>
    <cellStyle name="Total 3 2 16" xfId="24617" xr:uid="{69441E64-D82D-4C52-B8F0-70F462C518CB}"/>
    <cellStyle name="Total 3 2 16 2" xfId="27682" xr:uid="{435F4CB1-D14E-4B67-B270-B85DB21D1006}"/>
    <cellStyle name="Total 3 2 17" xfId="24628" xr:uid="{2F8311DE-1808-4304-975F-A6F9C2885266}"/>
    <cellStyle name="Total 3 2 17 2" xfId="27034" xr:uid="{B37F9A6D-176D-497F-A950-C2261817D474}"/>
    <cellStyle name="Total 3 2 18" xfId="24763" xr:uid="{26229FE7-741A-495C-97EF-719D5EF9176B}"/>
    <cellStyle name="Total 3 2 18 2" xfId="27249" xr:uid="{296E8011-B5B6-437B-BCEC-A0439600C897}"/>
    <cellStyle name="Total 3 2 19" xfId="25396" xr:uid="{02C385B4-6361-4589-9259-9887A96BE0F4}"/>
    <cellStyle name="Total 3 2 19 2" xfId="26998" xr:uid="{4764232A-C9B1-488E-B4E6-BA5537EB133A}"/>
    <cellStyle name="Total 3 2 2" xfId="3222" xr:uid="{CFDC4D96-BC68-45FF-814E-66636867B9A9}"/>
    <cellStyle name="Total 3 2 2 10" xfId="20274" xr:uid="{8DADC7F0-9044-40BB-B714-C1ACBA0414F2}"/>
    <cellStyle name="Total 3 2 2 11" xfId="26902" xr:uid="{364D4375-491E-454F-B849-6CDDB0C2DDB3}"/>
    <cellStyle name="Total 3 2 2 12" xfId="30976" xr:uid="{0186C3C2-53F3-4E65-882B-6799D5504E10}"/>
    <cellStyle name="Total 3 2 2 13" xfId="34037" xr:uid="{921D8FAF-E3F4-4803-B8D3-2F3945056419}"/>
    <cellStyle name="Total 3 2 2 14" xfId="34234" xr:uid="{A60B3048-B088-4113-A02B-C1D3CD1BDCAF}"/>
    <cellStyle name="Total 3 2 2 2" xfId="5935" xr:uid="{453AA937-59DF-4DC1-A2DB-18302FA5370D}"/>
    <cellStyle name="Total 3 2 2 2 2" xfId="11917" xr:uid="{5C40B2EC-E29C-41F4-BB4B-15499ADBA1AE}"/>
    <cellStyle name="Total 3 2 2 2 2 2" xfId="15604" xr:uid="{160C802A-F97E-4C09-AEEA-6803937D052D}"/>
    <cellStyle name="Total 3 2 2 2 2 3" xfId="16639" xr:uid="{764D3F39-0D7E-4A90-86BA-B1894117C220}"/>
    <cellStyle name="Total 3 2 2 2 2 4" xfId="17609" xr:uid="{CC5BD6F5-587E-41CA-A8E0-DA8E295A405D}"/>
    <cellStyle name="Total 3 2 2 2 2 5" xfId="21382" xr:uid="{E896E37C-532C-4357-A4C2-1D5A0D34E9AA}"/>
    <cellStyle name="Total 3 2 2 2 2 6" xfId="22554" xr:uid="{BE1A2640-3DF6-4158-A72F-C60F86047739}"/>
    <cellStyle name="Total 3 2 2 2 2 7" xfId="23587" xr:uid="{D392870C-B4D9-4C27-8495-3AA9E946BD7E}"/>
    <cellStyle name="Total 3 2 2 2 3" xfId="11573" xr:uid="{3B6BDAFF-58FE-489D-A1DC-E2A3B5CD59DF}"/>
    <cellStyle name="Total 3 2 2 2 3 2" xfId="15261" xr:uid="{157CC932-69DD-488D-B2E1-E078AA67CC94}"/>
    <cellStyle name="Total 3 2 2 2 3 3" xfId="16298" xr:uid="{4396D0A4-06D3-4A56-90F1-C562DF0E80B8}"/>
    <cellStyle name="Total 3 2 2 2 3 4" xfId="17266" xr:uid="{1CCF9EEB-5970-4AEE-89F3-B7FACF868CB7}"/>
    <cellStyle name="Total 3 2 2 2 3 5" xfId="21041" xr:uid="{A0AE8FC2-984F-405C-A9BA-0F280351055E}"/>
    <cellStyle name="Total 3 2 2 2 3 6" xfId="22232" xr:uid="{87D5A68C-31C4-4951-99B3-B3E024CBE834}"/>
    <cellStyle name="Total 3 2 2 2 3 7" xfId="23244" xr:uid="{C4B4C549-17F1-4C63-8FF6-E78C14FE5B08}"/>
    <cellStyle name="Total 3 2 2 2 4" xfId="13931" xr:uid="{D5EA916C-B560-45A9-867C-361F3A913AC1}"/>
    <cellStyle name="Total 3 2 2 2 5" xfId="14707" xr:uid="{69BB6CE2-D174-40A1-A6BC-8B9005E8627C}"/>
    <cellStyle name="Total 3 2 2 2 6" xfId="13499" xr:uid="{7A547AB6-5444-41DA-866B-8E590D649B6D}"/>
    <cellStyle name="Total 3 2 2 2 7" xfId="19711" xr:uid="{4F05377B-D4B6-4C8D-801B-115185A5FEE1}"/>
    <cellStyle name="Total 3 2 2 2 8" xfId="20050" xr:uid="{866E9806-30EC-400C-B7D1-08354EA652E7}"/>
    <cellStyle name="Total 3 2 2 2 9" xfId="19133" xr:uid="{00EE55FE-75EC-49A7-9555-3B78AFF00930}"/>
    <cellStyle name="Total 3 2 2 3" xfId="6880" xr:uid="{D9C16596-6CAF-44D2-9454-E18BEED56411}"/>
    <cellStyle name="Total 3 2 2 3 2" xfId="12070" xr:uid="{006C593A-6E17-4E20-9077-0CF1CD66681A}"/>
    <cellStyle name="Total 3 2 2 3 2 2" xfId="15757" xr:uid="{D1901D50-5344-4B0E-8EE2-4C25B416C562}"/>
    <cellStyle name="Total 3 2 2 3 2 3" xfId="16791" xr:uid="{9EF52A47-DD6C-4642-9675-18685FB33B67}"/>
    <cellStyle name="Total 3 2 2 3 2 4" xfId="17762" xr:uid="{DA44C726-1C1C-46C7-BF78-10EBC8E81961}"/>
    <cellStyle name="Total 3 2 2 3 2 5" xfId="21535" xr:uid="{67CD50FE-509F-4864-9A69-F23D4743396F}"/>
    <cellStyle name="Total 3 2 2 3 2 6" xfId="22699" xr:uid="{0AFA38E9-FDF9-4329-9FC2-D866F3F02777}"/>
    <cellStyle name="Total 3 2 2 3 2 7" xfId="23740" xr:uid="{6C762A2D-7C29-42F7-9ED4-40D51FF1E2FD}"/>
    <cellStyle name="Total 3 2 2 3 3" xfId="11442" xr:uid="{B2C75F05-0172-47B1-B145-C74F177B16BE}"/>
    <cellStyle name="Total 3 2 2 3 3 2" xfId="15134" xr:uid="{B5491AA3-1C03-4A24-BD36-6CBD38AA9520}"/>
    <cellStyle name="Total 3 2 2 3 3 3" xfId="16176" xr:uid="{6BF41B15-64CE-4ABF-8F37-07557D52771F}"/>
    <cellStyle name="Total 3 2 2 3 3 4" xfId="17142" xr:uid="{479A7A66-AE27-42C7-B7E7-3D8483C667C1}"/>
    <cellStyle name="Total 3 2 2 3 3 5" xfId="20920" xr:uid="{A4F6F4BD-C097-43A0-A101-DC0A32F4346D}"/>
    <cellStyle name="Total 3 2 2 3 3 6" xfId="22118" xr:uid="{073B7750-4A6D-41BF-9017-F68007EE553E}"/>
    <cellStyle name="Total 3 2 2 3 3 7" xfId="23120" xr:uid="{C9F38BA6-C555-4792-B262-932F4341E681}"/>
    <cellStyle name="Total 3 2 2 3 4" xfId="14211" xr:uid="{280E44AC-0050-49BE-A5B6-968E1B317073}"/>
    <cellStyle name="Total 3 2 2 3 5" xfId="14585" xr:uid="{42DB468A-8EC3-4C5A-AB44-2A012B8BD371}"/>
    <cellStyle name="Total 3 2 2 3 6" xfId="16937" xr:uid="{B31CF00C-5F47-41B8-897E-F32BC11DAF50}"/>
    <cellStyle name="Total 3 2 2 3 7" xfId="20011" xr:uid="{E2DB7AA3-0B59-4802-B2E1-AEFB1AC15CAF}"/>
    <cellStyle name="Total 3 2 2 3 8" xfId="20092" xr:uid="{91AB7E58-181B-49BC-87D1-DC20164619C0}"/>
    <cellStyle name="Total 3 2 2 3 9" xfId="18491" xr:uid="{6D7C94F5-20CF-491A-AEAD-7EE763D3DCD3}"/>
    <cellStyle name="Total 3 2 2 4" xfId="11674" xr:uid="{05438F01-A333-4272-9900-37EBA7F7F6E1}"/>
    <cellStyle name="Total 3 2 2 4 2" xfId="15362" xr:uid="{E3BEE819-C1CE-4FC9-9243-3D6465D01542}"/>
    <cellStyle name="Total 3 2 2 4 3" xfId="16399" xr:uid="{A6849667-0988-49E0-B5DB-08B75E8B0D1E}"/>
    <cellStyle name="Total 3 2 2 4 4" xfId="17367" xr:uid="{3172AB2E-B319-45BF-B8EC-AFF4723A7FFD}"/>
    <cellStyle name="Total 3 2 2 4 5" xfId="21142" xr:uid="{60D03AAF-84B3-44AD-8C83-B366461BC810}"/>
    <cellStyle name="Total 3 2 2 4 6" xfId="22324" xr:uid="{4F604915-7F01-41B2-A9C6-7668983BBB84}"/>
    <cellStyle name="Total 3 2 2 4 7" xfId="23345" xr:uid="{05F72FE6-92BA-46D8-B694-AB6FF5C69604}"/>
    <cellStyle name="Total 3 2 2 5" xfId="13292" xr:uid="{3CCD5FD9-A093-43AD-8292-A9220C8937EA}"/>
    <cellStyle name="Total 3 2 2 6" xfId="13645" xr:uid="{E3EC5AA6-FCA7-4D68-B810-AD8C1A4A1C04}"/>
    <cellStyle name="Total 3 2 2 7" xfId="14345" xr:uid="{C93D9FD9-8CC3-41C9-AE21-B304ABB51D7C}"/>
    <cellStyle name="Total 3 2 2 8" xfId="18925" xr:uid="{8BEB655D-D8B6-4C4C-B140-FB2727998299}"/>
    <cellStyle name="Total 3 2 2 9" xfId="21592" xr:uid="{5E44C840-00CD-4EA7-9633-EDD51672726C}"/>
    <cellStyle name="Total 3 2 20" xfId="25254" xr:uid="{BEC33E8C-F390-4B7A-9524-652BDD5BB148}"/>
    <cellStyle name="Total 3 2 20 2" xfId="27213" xr:uid="{3BF59CDB-44F4-4114-9413-D65A01519D13}"/>
    <cellStyle name="Total 3 2 21" xfId="25285" xr:uid="{5A3301A2-5771-4A3C-9DAE-80436B5B1BE4}"/>
    <cellStyle name="Total 3 2 21 2" xfId="27677" xr:uid="{6FB1BCB3-B4CC-406C-8C7C-33663EE0E558}"/>
    <cellStyle name="Total 3 2 22" xfId="25333" xr:uid="{56981220-1927-4B40-862C-5407625999B5}"/>
    <cellStyle name="Total 3 2 22 2" xfId="27270" xr:uid="{519C8A2D-6E9F-4F50-8E57-EA4D0B7A937A}"/>
    <cellStyle name="Total 3 2 23" xfId="25280" xr:uid="{716B9DBE-B173-44F3-898C-CC3C60D729DD}"/>
    <cellStyle name="Total 3 2 24" xfId="25675" xr:uid="{A8B21BF1-07F3-4A16-BC66-459956D79A89}"/>
    <cellStyle name="Total 3 2 25" xfId="25567" xr:uid="{2C7266CF-9117-4D7B-A4C3-8F58AAA1B085}"/>
    <cellStyle name="Total 3 2 26" xfId="25660" xr:uid="{6B8556EE-81A9-499F-839D-FE913152733E}"/>
    <cellStyle name="Total 3 2 27" xfId="25928" xr:uid="{FD35059D-4EA8-4DD4-A21B-8DF2957A34E0}"/>
    <cellStyle name="Total 3 2 28" xfId="26221" xr:uid="{72EBF990-24DD-416C-AAF0-D84E255E382E}"/>
    <cellStyle name="Total 3 2 29" xfId="25940" xr:uid="{D8D43466-DBFC-45FA-A8A8-5D2817CB703B}"/>
    <cellStyle name="Total 3 2 3" xfId="2995" xr:uid="{103BFE60-6950-489D-B4A0-21CB392448AF}"/>
    <cellStyle name="Total 3 2 3 10" xfId="27483" xr:uid="{462BE8D3-374B-496D-BBE5-3946152F1352}"/>
    <cellStyle name="Total 3 2 3 2" xfId="6828" xr:uid="{23F57D43-6E6A-4BD9-8A2F-1C82BFF26746}"/>
    <cellStyle name="Total 3 2 3 2 2" xfId="12019" xr:uid="{F3A92E79-61B9-4CD4-87F7-81F330315987}"/>
    <cellStyle name="Total 3 2 3 2 2 2" xfId="15706" xr:uid="{3C9C786A-DE0B-42C5-8924-791CE66A4954}"/>
    <cellStyle name="Total 3 2 3 2 2 3" xfId="16740" xr:uid="{8007A771-615D-4348-84DD-C4E6185FB922}"/>
    <cellStyle name="Total 3 2 3 2 2 4" xfId="17711" xr:uid="{97A52962-BDA7-4EA1-A2FA-BFA6C0376035}"/>
    <cellStyle name="Total 3 2 3 2 2 5" xfId="21484" xr:uid="{9B929B78-3F1F-4277-95AF-E815AEBD30B6}"/>
    <cellStyle name="Total 3 2 3 2 2 6" xfId="22653" xr:uid="{A88B9E58-6823-49DB-91BC-31745720A9B0}"/>
    <cellStyle name="Total 3 2 3 2 2 7" xfId="23689" xr:uid="{26B64827-33C4-4540-9352-61BC755D3838}"/>
    <cellStyle name="Total 3 2 3 2 3" xfId="11394" xr:uid="{39854C6F-003B-4251-86FF-5E2BE479DA1F}"/>
    <cellStyle name="Total 3 2 3 2 3 2" xfId="15086" xr:uid="{0D46FB13-4E21-4A2E-B46E-E2B0CF4F87D4}"/>
    <cellStyle name="Total 3 2 3 2 3 3" xfId="16129" xr:uid="{2F984A92-0CB2-4D93-8819-FC6C680751DD}"/>
    <cellStyle name="Total 3 2 3 2 3 4" xfId="17095" xr:uid="{3D1AC617-61CE-406B-86DD-362DFE79DC3B}"/>
    <cellStyle name="Total 3 2 3 2 3 5" xfId="20873" xr:uid="{B7CE0C57-1187-4A9E-94E9-B77F0EEEE041}"/>
    <cellStyle name="Total 3 2 3 2 3 6" xfId="22079" xr:uid="{E865EA34-B790-4564-9BC2-A4CA0996A336}"/>
    <cellStyle name="Total 3 2 3 2 3 7" xfId="23073" xr:uid="{08EABBF1-A64A-4C2F-8750-EDB1547DBF8E}"/>
    <cellStyle name="Total 3 2 3 2 4" xfId="14160" xr:uid="{C5A33663-A768-4060-AE59-C9768A00E3D4}"/>
    <cellStyle name="Total 3 2 3 2 5" xfId="14364" xr:uid="{5A21A43D-00B3-4C74-A94D-2B25021B09D7}"/>
    <cellStyle name="Total 3 2 3 2 6" xfId="14383" xr:uid="{5B400990-1F51-48F9-A24B-D245A6FFB4AE}"/>
    <cellStyle name="Total 3 2 3 2 7" xfId="19960" xr:uid="{C8E35A15-3A14-4325-BBF5-9E29F0010BE8}"/>
    <cellStyle name="Total 3 2 3 2 8" xfId="19355" xr:uid="{6BA7F6E7-3339-45FB-B765-EF970C58141D}"/>
    <cellStyle name="Total 3 2 3 2 9" xfId="21626" xr:uid="{1CAB5C55-5A45-445E-A86C-2147AF41A844}"/>
    <cellStyle name="Total 3 2 3 3" xfId="11621" xr:uid="{599CB7AD-BF5D-4AFF-AC7E-19167C010802}"/>
    <cellStyle name="Total 3 2 3 3 2" xfId="15309" xr:uid="{93672B25-2626-430C-B4E4-BB59BE5918DA}"/>
    <cellStyle name="Total 3 2 3 3 3" xfId="16346" xr:uid="{5DDAA097-8A80-445E-9324-A107625CC30D}"/>
    <cellStyle name="Total 3 2 3 3 4" xfId="17314" xr:uid="{E90895E5-ABF7-4378-BE98-42F240E7EDCB}"/>
    <cellStyle name="Total 3 2 3 3 5" xfId="21089" xr:uid="{9C514468-926D-40F5-8943-AA9AFC54A8B0}"/>
    <cellStyle name="Total 3 2 3 3 6" xfId="22280" xr:uid="{4C1DC597-9B43-4A45-95C5-032E45A49F5F}"/>
    <cellStyle name="Total 3 2 3 3 7" xfId="23292" xr:uid="{821B6908-984D-4964-A4A7-D5AEF4D59092}"/>
    <cellStyle name="Total 3 2 3 4" xfId="13208" xr:uid="{CA8D7C24-A5E2-4742-8AEF-D6E87F093F92}"/>
    <cellStyle name="Total 3 2 3 5" xfId="13075" xr:uid="{54C22D3C-AB42-4B95-A13A-A41EBFD94A8B}"/>
    <cellStyle name="Total 3 2 3 6" xfId="13753" xr:uid="{07BAC52F-7114-4935-8F61-92B6F5A8CF0F}"/>
    <cellStyle name="Total 3 2 3 7" xfId="18834" xr:uid="{883A0266-4531-4837-B1D9-360955460E23}"/>
    <cellStyle name="Total 3 2 3 8" xfId="20801" xr:uid="{E7E37EF7-EB1A-488B-81B7-ADC2B6BB00A3}"/>
    <cellStyle name="Total 3 2 3 9" xfId="20049" xr:uid="{B9CA62A9-BD8A-42AA-9CBC-3328B8AAC98B}"/>
    <cellStyle name="Total 3 2 30" xfId="26124" xr:uid="{607B6CAF-2367-4D86-9878-6F6E3256DD41}"/>
    <cellStyle name="Total 3 2 31" xfId="26095" xr:uid="{AE11C4DD-CF2E-4441-9F39-01626BF0BC48}"/>
    <cellStyle name="Total 3 2 32" xfId="26456" xr:uid="{8E6CA096-14FF-4ABC-9593-715925D57B0F}"/>
    <cellStyle name="Total 3 2 33" xfId="28212" xr:uid="{97EE8E5D-7149-4E95-902A-FCF9AC5B139E}"/>
    <cellStyle name="Total 3 2 34" xfId="27937" xr:uid="{715FEA2F-ED49-43AC-8F41-6793095811EF}"/>
    <cellStyle name="Total 3 2 35" xfId="28046" xr:uid="{D31DA89F-83B6-4767-9CA1-C1E5C0C37C4D}"/>
    <cellStyle name="Total 3 2 36" xfId="28470" xr:uid="{19EACEC1-24EE-4AA6-AB82-BA33222D24A7}"/>
    <cellStyle name="Total 3 2 37" xfId="28227" xr:uid="{1B861219-294F-4D69-BBF0-82355CAA34B8}"/>
    <cellStyle name="Total 3 2 38" xfId="28776" xr:uid="{8D0B47EA-7202-4E44-BF0F-454AE6777783}"/>
    <cellStyle name="Total 3 2 39" xfId="28501" xr:uid="{675429B2-67FC-4344-8DFB-B971CE200D02}"/>
    <cellStyle name="Total 3 2 4" xfId="4236" xr:uid="{D580AC27-E26F-483D-BECB-2B9A48CDEE3D}"/>
    <cellStyle name="Total 3 2 4 10" xfId="27632" xr:uid="{F5E9CF17-7667-4BEE-A51D-35F356314FD5}"/>
    <cellStyle name="Total 3 2 4 2" xfId="11743" xr:uid="{8E302095-A58D-46D4-9A3D-3874F28E9A85}"/>
    <cellStyle name="Total 3 2 4 2 2" xfId="15430" xr:uid="{F068E40E-367E-4BAB-A4FB-96B8D1D0E3C8}"/>
    <cellStyle name="Total 3 2 4 2 3" xfId="16467" xr:uid="{BA58DAB7-F257-4AD9-B823-EC945F7DB071}"/>
    <cellStyle name="Total 3 2 4 2 4" xfId="17435" xr:uid="{931AC5BA-40BF-4F20-96B5-1C98FF8E6B95}"/>
    <cellStyle name="Total 3 2 4 2 5" xfId="21210" xr:uid="{4764E466-37E8-4B60-8004-A7269B6ADA1E}"/>
    <cellStyle name="Total 3 2 4 2 6" xfId="22390" xr:uid="{C82F2295-4D8D-49D1-B2A8-82E222637828}"/>
    <cellStyle name="Total 3 2 4 2 7" xfId="23413" xr:uid="{48D21301-66FA-4744-A18C-6A5A658ED791}"/>
    <cellStyle name="Total 3 2 4 3" xfId="9133" xr:uid="{8BE88E25-341F-43D0-AB5E-371B2F4FBBE0}"/>
    <cellStyle name="Total 3 2 4 3 2" xfId="14621" xr:uid="{9D5A4386-C788-478C-957F-EBC514A003B7}"/>
    <cellStyle name="Total 3 2 4 3 3" xfId="13435" xr:uid="{ABD66D02-BCFA-4839-8393-880FB615DF9F}"/>
    <cellStyle name="Total 3 2 4 3 4" xfId="14400" xr:uid="{36125097-088C-40E0-AFEE-2ED727163DE1}"/>
    <cellStyle name="Total 3 2 4 3 5" xfId="20410" xr:uid="{CD3C157F-BD7A-49E6-9623-3FBB5AC54BAD}"/>
    <cellStyle name="Total 3 2 4 3 6" xfId="19819" xr:uid="{D4A0669B-6DEF-4EAC-A135-71A563136776}"/>
    <cellStyle name="Total 3 2 4 3 7" xfId="18850" xr:uid="{68A92F21-E41C-4687-AE17-EDEE6A3B4BC7}"/>
    <cellStyle name="Total 3 2 4 4" xfId="13537" xr:uid="{E1907CC3-D464-44C8-8A5B-3DB5FB5A7B29}"/>
    <cellStyle name="Total 3 2 4 5" xfId="13364" xr:uid="{791A2D6E-EBF4-4767-ABD9-EE24156E6982}"/>
    <cellStyle name="Total 3 2 4 6" xfId="14875" xr:uid="{07779535-8A24-4DEC-B8D2-778EAD5299F4}"/>
    <cellStyle name="Total 3 2 4 7" xfId="19156" xr:uid="{8BAB5AF8-1696-45B3-9E83-8B7C53125E25}"/>
    <cellStyle name="Total 3 2 4 8" xfId="19767" xr:uid="{15D702E5-A682-404C-8903-4306F767AD65}"/>
    <cellStyle name="Total 3 2 4 9" xfId="20121" xr:uid="{FAAB869E-2AE7-4DF3-9D73-7EF22863AE84}"/>
    <cellStyle name="Total 3 2 40" xfId="28708" xr:uid="{BD31E924-0212-4348-BD0F-6AA59FBC865B}"/>
    <cellStyle name="Total 3 2 41" xfId="28515" xr:uid="{170E9AC8-4571-4D63-B86C-21352DDAEDC9}"/>
    <cellStyle name="Total 3 2 42" xfId="29028" xr:uid="{DFBA0C40-A6D9-4CC5-A6F8-6691AEBB3675}"/>
    <cellStyle name="Total 3 2 43" xfId="28977" xr:uid="{099E1455-DAA1-46EE-8FCF-BFA96F85D62D}"/>
    <cellStyle name="Total 3 2 44" xfId="29233" xr:uid="{0004E495-1E28-4789-912E-30FB9517DF6A}"/>
    <cellStyle name="Total 3 2 45" xfId="29433" xr:uid="{58B51159-937F-43BB-91F5-3A6B2A7BC539}"/>
    <cellStyle name="Total 3 2 46" xfId="29611" xr:uid="{AFFE819A-85E9-4963-8656-FB85F18082A8}"/>
    <cellStyle name="Total 3 2 47" xfId="29673" xr:uid="{84E03AC9-545A-44D3-AA82-94294E0F4047}"/>
    <cellStyle name="Total 3 2 48" xfId="30332" xr:uid="{5C5473C7-A914-40E1-857D-EBA59C19B238}"/>
    <cellStyle name="Total 3 2 49" xfId="33993" xr:uid="{330695D1-915E-4D69-9F3A-C04830BA3FE6}"/>
    <cellStyle name="Total 3 2 5" xfId="11514" xr:uid="{45E63FF7-0F35-4290-A29B-E60788A12296}"/>
    <cellStyle name="Total 3 2 5 2" xfId="15203" xr:uid="{51F10416-2A4E-4B80-A770-6E657642DB08}"/>
    <cellStyle name="Total 3 2 5 3" xfId="16242" xr:uid="{1802D05D-13A4-42B2-9A9B-BE4531A79EB2}"/>
    <cellStyle name="Total 3 2 5 4" xfId="17209" xr:uid="{CEA0A1D9-5ECE-445F-8DD6-5285D2492759}"/>
    <cellStyle name="Total 3 2 5 5" xfId="20985" xr:uid="{B1F819C9-EF41-4C9B-AC41-FE9D650E3882}"/>
    <cellStyle name="Total 3 2 5 6" xfId="22176" xr:uid="{D4F1C8EC-A775-4D8B-8A37-8941DC363687}"/>
    <cellStyle name="Total 3 2 5 7" xfId="23187" xr:uid="{EB017CE7-2F65-4E09-8870-BA74D95A3E06}"/>
    <cellStyle name="Total 3 2 5 8" xfId="27557" xr:uid="{29EC6075-9BE6-4E30-822C-6DF341FBA658}"/>
    <cellStyle name="Total 3 2 50" xfId="34197" xr:uid="{071DC88B-79AB-48DF-B98F-1BD5EF71E5F5}"/>
    <cellStyle name="Total 3 2 51" xfId="34508" xr:uid="{927E7EAB-425B-4C5C-8729-888290C3A483}"/>
    <cellStyle name="Total 3 2 52" xfId="34562" xr:uid="{18D97F6D-223B-4204-917C-B25656622A27}"/>
    <cellStyle name="Total 3 2 53" xfId="34542" xr:uid="{5664A3C2-2022-44BF-8B46-492F59C78B93}"/>
    <cellStyle name="Total 3 2 54" xfId="34547" xr:uid="{D0147FC7-D8FF-482D-A090-DD1C0C9EC438}"/>
    <cellStyle name="Total 3 2 55" xfId="34771" xr:uid="{BC1EA116-D674-4936-972A-0BD2F29F07D6}"/>
    <cellStyle name="Total 3 2 6" xfId="12500" xr:uid="{00A219C1-805D-4550-8695-1EBD27C6D292}"/>
    <cellStyle name="Total 3 2 6 2" xfId="15916" xr:uid="{02E1D7F0-1126-49C9-A5FD-386B59E8F8E0}"/>
    <cellStyle name="Total 3 2 6 3" xfId="16908" xr:uid="{1E4D01B2-7920-438C-9F05-C68C05D4514C}"/>
    <cellStyle name="Total 3 2 6 4" xfId="17846" xr:uid="{1E75FDA7-D87A-4B7A-87A8-546D7B710E13}"/>
    <cellStyle name="Total 3 2 6 5" xfId="21691" xr:uid="{A973A144-89C1-4708-8220-76C888A62925}"/>
    <cellStyle name="Total 3 2 6 6" xfId="22804" xr:uid="{2DCED718-4AC9-4A13-9541-87D2AB0A8139}"/>
    <cellStyle name="Total 3 2 6 7" xfId="23824" xr:uid="{577B61BF-9BA1-46E6-8059-15589E75BEDC}"/>
    <cellStyle name="Total 3 2 6 8" xfId="27245" xr:uid="{1E850CC2-9A3F-4C4A-9B9A-A049927DF441}"/>
    <cellStyle name="Total 3 2 7" xfId="12617" xr:uid="{FA59F9DA-EE5A-45DF-BBB4-59D965B4BC54}"/>
    <cellStyle name="Total 3 2 7 2" xfId="15968" xr:uid="{B99D07E1-1D7F-42E8-9F24-187F9DDE5D19}"/>
    <cellStyle name="Total 3 2 7 3" xfId="16949" xr:uid="{4B1686AE-879A-4658-B5C7-94D392F0A09D}"/>
    <cellStyle name="Total 3 2 7 4" xfId="17882" xr:uid="{CE486256-0C6B-442D-BCD8-8A3D0C9722E4}"/>
    <cellStyle name="Total 3 2 7 5" xfId="21745" xr:uid="{AA73B5A7-0EE3-4397-8873-75A1A4F83BD8}"/>
    <cellStyle name="Total 3 2 7 6" xfId="22852" xr:uid="{FB6E7CAA-1BC6-48FE-A6D8-0BC6CBDF777F}"/>
    <cellStyle name="Total 3 2 7 7" xfId="23860" xr:uid="{980B88E7-F7CF-4384-99AF-185888C11D4C}"/>
    <cellStyle name="Total 3 2 7 8" xfId="27376" xr:uid="{5B828B06-B361-43DB-826D-A4FFE805970E}"/>
    <cellStyle name="Total 3 2 8" xfId="12700" xr:uid="{E395AA99-37CF-4501-BDD4-5DE92ED379D2}"/>
    <cellStyle name="Total 3 2 8 2" xfId="16035" xr:uid="{CE5D2F5A-DD9A-4009-ABDD-491467BE2088}"/>
    <cellStyle name="Total 3 2 8 3" xfId="17015" xr:uid="{1D79FF4E-96D9-4CF2-83C8-21DE9514DD22}"/>
    <cellStyle name="Total 3 2 8 4" xfId="17948" xr:uid="{C8A021AA-EB52-4C15-8E2C-E9F9906323BB}"/>
    <cellStyle name="Total 3 2 8 5" xfId="21812" xr:uid="{B6EFC23A-7BBB-427A-835A-FF583396FAA6}"/>
    <cellStyle name="Total 3 2 8 6" xfId="22924" xr:uid="{4146721A-58BA-4864-874E-760640356741}"/>
    <cellStyle name="Total 3 2 8 7" xfId="23926" xr:uid="{E3F26D3B-0718-428A-B285-3660776C7514}"/>
    <cellStyle name="Total 3 2 8 8" xfId="27598" xr:uid="{18F93B52-A984-44CC-9D03-E5CF1A3C260A}"/>
    <cellStyle name="Total 3 2 9" xfId="12703" xr:uid="{D3B8CDAC-0182-43D6-A7CC-0400F7B3A62D}"/>
    <cellStyle name="Total 3 2 9 2" xfId="16038" xr:uid="{96D3D736-F3C8-48FD-9542-18AAF519C32F}"/>
    <cellStyle name="Total 3 2 9 3" xfId="17018" xr:uid="{39EE2791-AC50-467F-B767-B0A4A1E15928}"/>
    <cellStyle name="Total 3 2 9 4" xfId="17951" xr:uid="{5035DDBE-2744-4604-B0D9-CA45C6757631}"/>
    <cellStyle name="Total 3 2 9 5" xfId="21815" xr:uid="{DE1B0DA3-24A6-410A-AC6B-F3BD89FD334A}"/>
    <cellStyle name="Total 3 2 9 6" xfId="22927" xr:uid="{450F6263-FD50-4426-BB35-D8DF630B81CD}"/>
    <cellStyle name="Total 3 2 9 7" xfId="23929" xr:uid="{1D8FB43B-7769-4747-ACD5-46A1B6A55300}"/>
    <cellStyle name="Total 3 2 9 8" xfId="27408" xr:uid="{0E322D48-AA44-42A2-A720-BBB9B86EDD44}"/>
    <cellStyle name="Total 3 20" xfId="24630" xr:uid="{739EB7F3-6561-46FC-885A-5D9CB6CE9007}"/>
    <cellStyle name="Total 3 20 2" xfId="27317" xr:uid="{AA52E9C8-6ECB-4754-8274-2DFCA0F006C7}"/>
    <cellStyle name="Total 3 21" xfId="25312" xr:uid="{C4AA8CAE-3A1D-4CCD-8B75-FB67D4331DC3}"/>
    <cellStyle name="Total 3 21 2" xfId="27725" xr:uid="{B97B5489-5A8F-4393-B9FB-625909E47364}"/>
    <cellStyle name="Total 3 22" xfId="25243" xr:uid="{97AF98CD-B83E-460F-98F4-75E223A66F04}"/>
    <cellStyle name="Total 3 22 2" xfId="27461" xr:uid="{BE245E1A-076F-4DF6-8E0E-937CBCA62C8D}"/>
    <cellStyle name="Total 3 23" xfId="25128" xr:uid="{2A07440A-C096-41C1-8398-5F0836C7C3DD}"/>
    <cellStyle name="Total 3 23 2" xfId="27852" xr:uid="{FDC0F357-5D76-4096-A985-2D137DC8BE17}"/>
    <cellStyle name="Total 3 24" xfId="25310" xr:uid="{8BB1C198-ADC0-40C8-8D7E-26CE0A070B36}"/>
    <cellStyle name="Total 3 25" xfId="25398" xr:uid="{2E6D100C-00FE-40AB-99F8-3E09A238681C}"/>
    <cellStyle name="Total 3 26" xfId="25439" xr:uid="{266F669B-20FF-47B0-8E54-1E4971A90504}"/>
    <cellStyle name="Total 3 27" xfId="25633" xr:uid="{339D1D53-6053-4D59-AA40-E8900F644AE7}"/>
    <cellStyle name="Total 3 28" xfId="25537" xr:uid="{908B2A30-235E-46EC-83E7-CFB815128200}"/>
    <cellStyle name="Total 3 29" xfId="25727" xr:uid="{BB51A036-8BD0-4C72-BB46-FB67C3167712}"/>
    <cellStyle name="Total 3 3" xfId="3303" xr:uid="{7E6B3852-E0C3-4880-87EA-B5466C9A19F6}"/>
    <cellStyle name="Total 3 3 10" xfId="19090" xr:uid="{DC5A50E3-E20A-48B1-A826-757179EE3D81}"/>
    <cellStyle name="Total 3 3 11" xfId="26894" xr:uid="{9C4EE659-BECE-495D-AB2E-617E04673676}"/>
    <cellStyle name="Total 3 3 12" xfId="30931" xr:uid="{DA6123D9-B36B-4400-B955-AC65901C74B8}"/>
    <cellStyle name="Total 3 3 13" xfId="34027" xr:uid="{CEF56078-D5ED-489E-9823-C551D051986E}"/>
    <cellStyle name="Total 3 3 14" xfId="34226" xr:uid="{3FC459A6-E5A1-4B49-9B21-03CA24FBD2D3}"/>
    <cellStyle name="Total 3 3 2" xfId="6000" xr:uid="{8EB12A05-B3B0-4001-801D-EDF4ADD5DAAE}"/>
    <cellStyle name="Total 3 3 2 2" xfId="11926" xr:uid="{455A14BA-B7AB-4991-96CF-4EF473E2965F}"/>
    <cellStyle name="Total 3 3 2 2 2" xfId="15613" xr:uid="{6869EBDC-7857-43CF-867E-CA8F552DF205}"/>
    <cellStyle name="Total 3 3 2 2 3" xfId="16648" xr:uid="{C9EEFBCD-0FA3-41E9-BAD0-04BA8E6929EB}"/>
    <cellStyle name="Total 3 3 2 2 4" xfId="17618" xr:uid="{5DB837C5-DD74-478F-9825-8E205064110A}"/>
    <cellStyle name="Total 3 3 2 2 5" xfId="21391" xr:uid="{B438B2BF-8396-4A95-9D2E-5E161C35D3E0}"/>
    <cellStyle name="Total 3 3 2 2 6" xfId="22562" xr:uid="{4EF274C0-86BC-413C-85BC-0FB25DF8E9A7}"/>
    <cellStyle name="Total 3 3 2 2 7" xfId="23596" xr:uid="{210C1E2C-8A84-4488-B587-BC5E5BBB6D54}"/>
    <cellStyle name="Total 3 3 2 3" xfId="11549" xr:uid="{95C32A21-80A7-4F0D-A8E5-DF93DA34E829}"/>
    <cellStyle name="Total 3 3 2 3 2" xfId="15238" xr:uid="{9FA6B6F7-F61D-4787-A9A6-0BBEDF7D169E}"/>
    <cellStyle name="Total 3 3 2 3 3" xfId="16275" xr:uid="{1EDB1412-FD93-4621-8BFE-BDEB52B8A3F0}"/>
    <cellStyle name="Total 3 3 2 3 4" xfId="17243" xr:uid="{C7B35639-97EC-437A-88A8-CEE26C5A72CB}"/>
    <cellStyle name="Total 3 3 2 3 5" xfId="21018" xr:uid="{F73178CC-C55B-4712-BC74-BCC1E8EC9AC6}"/>
    <cellStyle name="Total 3 3 2 3 6" xfId="22209" xr:uid="{E7AA5E25-6C15-4084-A6CD-6747DDA66DE1}"/>
    <cellStyle name="Total 3 3 2 3 7" xfId="23221" xr:uid="{0086919B-6468-4025-9314-DA00AAC6FE8B}"/>
    <cellStyle name="Total 3 3 2 4" xfId="13953" xr:uid="{E5112BB0-34EA-4B18-BD0B-083487D528C2}"/>
    <cellStyle name="Total 3 3 2 5" xfId="15011" xr:uid="{373AD054-017A-4F02-B14E-D63B1F46F2DC}"/>
    <cellStyle name="Total 3 3 2 6" xfId="14087" xr:uid="{4583C914-7F2C-4E80-8444-DD1C934A9C28}"/>
    <cellStyle name="Total 3 3 2 7" xfId="19743" xr:uid="{652DCDD0-1564-4145-9D74-A90B95D44507}"/>
    <cellStyle name="Total 3 3 2 8" xfId="18498" xr:uid="{F6CE7F5E-C4B2-46C0-9390-3C2154B8F388}"/>
    <cellStyle name="Total 3 3 2 9" xfId="20141" xr:uid="{728CC351-F068-4F3C-A7A5-D431D36CB5E0}"/>
    <cellStyle name="Total 3 3 3" xfId="6896" xr:uid="{74E3919A-ADE7-4705-B6FA-C2152F2FD1B2}"/>
    <cellStyle name="Total 3 3 3 2" xfId="12086" xr:uid="{044B9753-1000-4766-85C8-1AAEA9416421}"/>
    <cellStyle name="Total 3 3 3 2 2" xfId="15773" xr:uid="{DE8E73FD-2A96-4EE6-ADC4-ABE47DE8FC4F}"/>
    <cellStyle name="Total 3 3 3 2 3" xfId="16807" xr:uid="{B7AC50D9-55E9-457F-B37C-0C699169C5FA}"/>
    <cellStyle name="Total 3 3 3 2 4" xfId="17778" xr:uid="{C697E4B1-7D08-43CF-9C68-A1E985264742}"/>
    <cellStyle name="Total 3 3 3 2 5" xfId="21551" xr:uid="{3E0CD3C9-C0A0-4A38-B99C-F485F7E9868C}"/>
    <cellStyle name="Total 3 3 3 2 6" xfId="22714" xr:uid="{5B44A485-DF99-4461-8461-E821E46A0994}"/>
    <cellStyle name="Total 3 3 3 2 7" xfId="23756" xr:uid="{EDB7F293-5A36-4BD7-A67F-877E5E0D2E26}"/>
    <cellStyle name="Total 3 3 3 3" xfId="11458" xr:uid="{6C49D690-67D0-43DB-AB7C-CC93142748A0}"/>
    <cellStyle name="Total 3 3 3 3 2" xfId="15150" xr:uid="{08032CEE-1C63-4F1F-8FAA-62E73F919519}"/>
    <cellStyle name="Total 3 3 3 3 3" xfId="16192" xr:uid="{01ED072B-BB99-4EEC-A5A9-519C159D26DE}"/>
    <cellStyle name="Total 3 3 3 3 4" xfId="17158" xr:uid="{EBA9E3F0-F208-4671-9440-1CF9B2D316D2}"/>
    <cellStyle name="Total 3 3 3 3 5" xfId="20936" xr:uid="{14F28A6D-26EB-4CB2-B235-E43810A2B2BD}"/>
    <cellStyle name="Total 3 3 3 3 6" xfId="22133" xr:uid="{AFA29932-33A4-4E16-BFF9-17953057076F}"/>
    <cellStyle name="Total 3 3 3 3 7" xfId="23136" xr:uid="{2E082077-6E15-43CF-AEA5-DF748CB3579B}"/>
    <cellStyle name="Total 3 3 3 4" xfId="14227" xr:uid="{17EA67E3-9632-4CA5-9AA3-05D03D6D54A4}"/>
    <cellStyle name="Total 3 3 3 5" xfId="13488" xr:uid="{E502C036-81B9-45CE-A9C0-6BFB8F82B38E}"/>
    <cellStyle name="Total 3 3 3 6" xfId="14305" xr:uid="{B3BDB3BB-0068-4937-8311-F0378E62622B}"/>
    <cellStyle name="Total 3 3 3 7" xfId="20027" xr:uid="{538F688D-4A5E-48E9-902C-EDA62EAE0076}"/>
    <cellStyle name="Total 3 3 3 8" xfId="18323" xr:uid="{070FE47D-42AB-4D57-8B55-CAF21445AA70}"/>
    <cellStyle name="Total 3 3 3 9" xfId="19248" xr:uid="{8E497018-D783-4063-A772-18E8511DD476}"/>
    <cellStyle name="Total 3 3 4" xfId="11690" xr:uid="{6E1A2FDE-080A-45B0-91AB-2649786A05C5}"/>
    <cellStyle name="Total 3 3 4 2" xfId="15378" xr:uid="{DEE8D613-1702-4B76-96EF-7DBAE174E4BC}"/>
    <cellStyle name="Total 3 3 4 3" xfId="16415" xr:uid="{3D319010-6DC0-4AB7-BF96-1AD15601979A}"/>
    <cellStyle name="Total 3 3 4 4" xfId="17383" xr:uid="{372F005E-EC21-4833-A766-5517E0AF5D02}"/>
    <cellStyle name="Total 3 3 4 5" xfId="21158" xr:uid="{EA8880A5-DA85-447D-BD8C-2A7EE78525B7}"/>
    <cellStyle name="Total 3 3 4 6" xfId="22339" xr:uid="{A63C872D-FF6A-4DF0-8D49-027E3D816C20}"/>
    <cellStyle name="Total 3 3 4 7" xfId="23361" xr:uid="{8DECBAC1-4627-4B53-A17A-D2524A818483}"/>
    <cellStyle name="Total 3 3 5" xfId="13325" xr:uid="{79BF34F4-ACDF-4017-830B-692A8A7EEF08}"/>
    <cellStyle name="Total 3 3 6" xfId="12970" xr:uid="{6B335116-37F9-4C87-A617-D4F3338E56F9}"/>
    <cellStyle name="Total 3 3 7" xfId="13627" xr:uid="{BD40EF40-1821-4BF6-ABD4-0B9AC2B44BA7}"/>
    <cellStyle name="Total 3 3 8" xfId="18964" xr:uid="{8640CB1F-9D49-4278-A9FB-55DC917988B5}"/>
    <cellStyle name="Total 3 3 9" xfId="18246" xr:uid="{273B264E-E292-4990-8E4B-2F01E8DAE180}"/>
    <cellStyle name="Total 3 30" xfId="26151" xr:uid="{F8254365-C0ED-445C-B81A-C76BF21DB289}"/>
    <cellStyle name="Total 3 31" xfId="26171" xr:uid="{0F039BE7-EA46-48DF-AEF8-88AA3CC44FFF}"/>
    <cellStyle name="Total 3 32" xfId="26053" xr:uid="{98B72235-A09D-47C4-9CE0-0B1D5D2A6148}"/>
    <cellStyle name="Total 3 33" xfId="26081" xr:uid="{E724428A-2241-4266-82B3-563233051CCC}"/>
    <cellStyle name="Total 3 34" xfId="26448" xr:uid="{AC6B60DC-36B4-4E3E-AAE1-F4C05D72EB9C}"/>
    <cellStyle name="Total 3 35" xfId="28151" xr:uid="{096EE9A4-1307-4DAF-AEC2-8FE5F9640EA3}"/>
    <cellStyle name="Total 3 36" xfId="27939" xr:uid="{1EBF7E47-1FBA-493B-86A7-2144B84BF7E8}"/>
    <cellStyle name="Total 3 37" xfId="28054" xr:uid="{BBCD6D81-C682-4430-87CF-5A19B4A4641B}"/>
    <cellStyle name="Total 3 38" xfId="28409" xr:uid="{F696F196-477F-4C32-AA6F-A18E2E9677BD}"/>
    <cellStyle name="Total 3 39" xfId="28391" xr:uid="{5DCF7689-3F45-4866-B5ED-03DDDFBB26B8}"/>
    <cellStyle name="Total 3 4" xfId="3000" xr:uid="{3E410102-F26E-41ED-800B-5C553D02BCA7}"/>
    <cellStyle name="Total 3 4 10" xfId="27303" xr:uid="{9E99FBAB-E77D-48C4-9DAE-2EFFF5A9F645}"/>
    <cellStyle name="Total 3 4 2" xfId="6830" xr:uid="{C0541706-B38F-4F7F-8521-FC61E1FFC113}"/>
    <cellStyle name="Total 3 4 2 2" xfId="12021" xr:uid="{1DA71E96-22D2-4367-B651-4E45A827A425}"/>
    <cellStyle name="Total 3 4 2 2 2" xfId="15708" xr:uid="{78A9AE25-9013-4869-807F-D16BB4C446C4}"/>
    <cellStyle name="Total 3 4 2 2 3" xfId="16742" xr:uid="{183C1197-0A92-4C8D-949E-320CF51E375F}"/>
    <cellStyle name="Total 3 4 2 2 4" xfId="17713" xr:uid="{7657CE41-AEF5-4A33-B4A8-1ED55770E602}"/>
    <cellStyle name="Total 3 4 2 2 5" xfId="21486" xr:uid="{D8942B45-A806-4DAC-B7EF-56527B90D038}"/>
    <cellStyle name="Total 3 4 2 2 6" xfId="22655" xr:uid="{37B1958D-1060-427C-8CD0-C60EFBF0E388}"/>
    <cellStyle name="Total 3 4 2 2 7" xfId="23691" xr:uid="{3D6C3E98-E8AA-47F0-A3D3-D91A0D28BD69}"/>
    <cellStyle name="Total 3 4 2 3" xfId="11396" xr:uid="{9AF0E022-5BEC-4064-AFC1-32FF108F3632}"/>
    <cellStyle name="Total 3 4 2 3 2" xfId="15088" xr:uid="{853D09EC-E25E-4A8D-A34F-87621155381C}"/>
    <cellStyle name="Total 3 4 2 3 3" xfId="16131" xr:uid="{632C58F1-8DCC-4DE6-A1D1-2E23DA3801F5}"/>
    <cellStyle name="Total 3 4 2 3 4" xfId="17097" xr:uid="{3D035515-E07E-486E-A82C-0B446B31FD61}"/>
    <cellStyle name="Total 3 4 2 3 5" xfId="20875" xr:uid="{35B53341-2DA5-4EE1-B06B-592D09B897FD}"/>
    <cellStyle name="Total 3 4 2 3 6" xfId="22081" xr:uid="{44254FCA-063B-4387-A41A-ADBAE21A460C}"/>
    <cellStyle name="Total 3 4 2 3 7" xfId="23075" xr:uid="{F89F2CDD-AE9B-4CB5-B998-7F80F48D9388}"/>
    <cellStyle name="Total 3 4 2 4" xfId="14162" xr:uid="{F6C9BAD8-1EDD-4438-8B6C-223138CD0EB5}"/>
    <cellStyle name="Total 3 4 2 5" xfId="13730" xr:uid="{C539312F-296B-450D-B157-521C75921EE5}"/>
    <cellStyle name="Total 3 4 2 6" xfId="14986" xr:uid="{C968F7E0-9CBF-431E-A680-2784F1C9AA7B}"/>
    <cellStyle name="Total 3 4 2 7" xfId="19962" xr:uid="{1D1EC85D-F42A-44FC-8F79-895BDC62694D}"/>
    <cellStyle name="Total 3 4 2 8" xfId="20095" xr:uid="{32230B24-36CE-4B9F-9EBD-49753BE5084A}"/>
    <cellStyle name="Total 3 4 2 9" xfId="20280" xr:uid="{060217CC-9545-4724-837E-22A5CD0F0252}"/>
    <cellStyle name="Total 3 4 3" xfId="11623" xr:uid="{38C2C205-AA19-4109-B323-07B52B3C5212}"/>
    <cellStyle name="Total 3 4 3 2" xfId="15311" xr:uid="{BDD1399B-A616-4BE7-8940-43D25409A6E0}"/>
    <cellStyle name="Total 3 4 3 3" xfId="16348" xr:uid="{65DE5C8B-01C4-4B32-A1E0-A84F6320C017}"/>
    <cellStyle name="Total 3 4 3 4" xfId="17316" xr:uid="{31F476E6-36F9-4D86-B40D-90074AA1605C}"/>
    <cellStyle name="Total 3 4 3 5" xfId="21091" xr:uid="{6A8C24A8-3853-4815-8874-05CB97073907}"/>
    <cellStyle name="Total 3 4 3 6" xfId="22282" xr:uid="{B566E3E3-329D-459C-B0C5-0F03D6912D4A}"/>
    <cellStyle name="Total 3 4 3 7" xfId="23294" xr:uid="{F806006D-2276-4B30-BCD7-D4B532790310}"/>
    <cellStyle name="Total 3 4 4" xfId="13210" xr:uid="{6E5EF3AE-F12D-45EF-B661-C6C1807B1726}"/>
    <cellStyle name="Total 3 4 5" xfId="13027" xr:uid="{5029B7B1-EFA4-427F-8278-59869A13F8BC}"/>
    <cellStyle name="Total 3 4 6" xfId="15955" xr:uid="{0D5ECED2-6529-4B0F-94F4-839A7EB2511E}"/>
    <cellStyle name="Total 3 4 7" xfId="18838" xr:uid="{393C19E8-BA7E-473D-A13D-E4A85AF8E0D9}"/>
    <cellStyle name="Total 3 4 8" xfId="19856" xr:uid="{C6FAF34A-9452-496E-ABDD-0F5F47A1C5ED}"/>
    <cellStyle name="Total 3 4 9" xfId="19059" xr:uid="{18068EE3-54E0-4479-9CBA-FB0A8A8146A7}"/>
    <cellStyle name="Total 3 40" xfId="28718" xr:uid="{6C62D2C0-7D8C-493C-B83A-34CB9AC002BA}"/>
    <cellStyle name="Total 3 41" xfId="28648" xr:uid="{537623C3-6B96-49F3-A8B0-DA3148092CA0}"/>
    <cellStyle name="Total 3 42" xfId="28771" xr:uid="{7B271F6C-9F60-460C-B116-24861CBA021F}"/>
    <cellStyle name="Total 3 43" xfId="28642" xr:uid="{1AA8B5B7-4A42-41F9-A87A-0ECE9CCCF21C}"/>
    <cellStyle name="Total 3 44" xfId="28978" xr:uid="{86B11B97-0757-49CC-A19E-19101EE498B2}"/>
    <cellStyle name="Total 3 45" xfId="28964" xr:uid="{4D7DE3D9-24D0-4EC6-8C2C-C7609E1F5F60}"/>
    <cellStyle name="Total 3 46" xfId="29181" xr:uid="{A73397C0-E13D-4AFD-BF65-1837045C1520}"/>
    <cellStyle name="Total 3 47" xfId="29235" xr:uid="{6F685A18-ECE5-40F0-97A1-36324157643E}"/>
    <cellStyle name="Total 3 48" xfId="29672" xr:uid="{0ADA9710-1D07-4D3E-8DA4-CA9867B9B748}"/>
    <cellStyle name="Total 3 49" xfId="29669" xr:uid="{76B8638F-25E4-4E2C-9154-56A633C4052D}"/>
    <cellStyle name="Total 3 5" xfId="5310" xr:uid="{EF7F90D0-FEDA-4507-B2CD-649DD71259C4}"/>
    <cellStyle name="Total 3 5 10" xfId="27378" xr:uid="{06EE00E2-2B32-468E-9F58-FD611C945555}"/>
    <cellStyle name="Total 3 5 2" xfId="11852" xr:uid="{D19C5DFD-4E08-46C9-A4CB-5F7A504E4E0E}"/>
    <cellStyle name="Total 3 5 2 2" xfId="15539" xr:uid="{C6A66630-7AB9-4A87-AE8C-6684894F1F0C}"/>
    <cellStyle name="Total 3 5 2 3" xfId="16574" xr:uid="{4193B403-A37C-439E-B9B9-0AF8B504E9C5}"/>
    <cellStyle name="Total 3 5 2 4" xfId="17544" xr:uid="{68009CA5-8EBA-4F37-A081-A3B24B4D0020}"/>
    <cellStyle name="Total 3 5 2 5" xfId="21317" xr:uid="{D92DBDEB-50FD-4AFD-8622-8BD2A21710FE}"/>
    <cellStyle name="Total 3 5 2 6" xfId="22491" xr:uid="{3DF83D06-73CD-4599-B9BC-353862A33115}"/>
    <cellStyle name="Total 3 5 2 7" xfId="23522" xr:uid="{D63355B8-5DC7-4340-A608-7E072F6D2DC1}"/>
    <cellStyle name="Total 3 5 3" xfId="10051" xr:uid="{2C75BBBA-4F81-4A4D-918B-DAF4FBC45B8B}"/>
    <cellStyle name="Total 3 5 3 2" xfId="14798" xr:uid="{18A35F4E-0178-44F5-B5A1-FA0AC79471B5}"/>
    <cellStyle name="Total 3 5 3 3" xfId="13988" xr:uid="{5BA9F895-90FA-4CD6-BC3A-E4A7ABEE6DA9}"/>
    <cellStyle name="Total 3 5 3 4" xfId="14610" xr:uid="{8FFFBC54-4233-45BC-971D-029DD4674EEA}"/>
    <cellStyle name="Total 3 5 3 5" xfId="20580" xr:uid="{E31D256D-7DD0-44D8-AADC-123E8CBD9E47}"/>
    <cellStyle name="Total 3 5 3 6" xfId="20514" xr:uid="{91443AF8-68A5-408D-8389-0BD35AB41AE3}"/>
    <cellStyle name="Total 3 5 3 7" xfId="21993" xr:uid="{F895F9FD-1DAB-48E8-8F8A-E462D1EA25D5}"/>
    <cellStyle name="Total 3 5 4" xfId="13772" xr:uid="{5453389D-34AE-4A5A-9F75-88AACFB6E81A}"/>
    <cellStyle name="Total 3 5 5" xfId="13590" xr:uid="{3C8A3FEA-EFDE-4AA7-94D0-DBEE07F947EA}"/>
    <cellStyle name="Total 3 5 6" xfId="14369" xr:uid="{D5CF9831-BA98-4DF8-8D1D-71EF1299CE36}"/>
    <cellStyle name="Total 3 5 7" xfId="19494" xr:uid="{38B6D4D4-8C4F-432D-B894-82675CF9C3FD}"/>
    <cellStyle name="Total 3 5 8" xfId="20802" xr:uid="{17109D9C-2AD3-48C9-AC48-A7C46FAC5CF0}"/>
    <cellStyle name="Total 3 5 9" xfId="20557" xr:uid="{D04A0F46-30B9-4E12-BA26-4919CB974669}"/>
    <cellStyle name="Total 3 50" xfId="30289" xr:uid="{6B3E0BA3-FB5E-4D1A-84A9-85D8518E10E5}"/>
    <cellStyle name="Total 3 51" xfId="33983" xr:uid="{DC20A35E-43EB-4A10-88A3-37EC4973E2CD}"/>
    <cellStyle name="Total 3 52" xfId="34189" xr:uid="{CB2FC178-1176-4130-A649-349A0C6D30CE}"/>
    <cellStyle name="Total 3 53" xfId="34441" xr:uid="{4CC6711D-97C1-460F-A34C-5EF4C930D0B0}"/>
    <cellStyle name="Total 3 54" xfId="34486" xr:uid="{2FA62296-47D6-45B2-B544-772E485259C1}"/>
    <cellStyle name="Total 3 55" xfId="34503" xr:uid="{5641E7F2-6D82-46EC-845C-D6B9116D020D}"/>
    <cellStyle name="Total 3 56" xfId="34274" xr:uid="{1EA232E6-5EFF-4097-86D7-1D9A34ECF01F}"/>
    <cellStyle name="Total 3 57" xfId="34719" xr:uid="{DC7C2AE6-76CB-449B-A6ED-145065D65945}"/>
    <cellStyle name="Total 3 6" xfId="11504" xr:uid="{09814F13-1AB9-4449-AB49-DB5DDACF10B9}"/>
    <cellStyle name="Total 3 6 2" xfId="15194" xr:uid="{D13FD561-720A-4737-8792-84AF1DF131DF}"/>
    <cellStyle name="Total 3 6 3" xfId="16233" xr:uid="{4AE09ECB-D180-4EC2-ADE1-E2532296DE6C}"/>
    <cellStyle name="Total 3 6 4" xfId="17200" xr:uid="{8B403F06-B715-4A5D-9181-7CE35C2253B2}"/>
    <cellStyle name="Total 3 6 5" xfId="20976" xr:uid="{F138166C-69AD-4ACF-82A4-E54476FCCD1D}"/>
    <cellStyle name="Total 3 6 6" xfId="22169" xr:uid="{EB933563-FBBE-4852-9AF2-6176FEDB5336}"/>
    <cellStyle name="Total 3 6 7" xfId="23178" xr:uid="{BADFD2C3-C83A-4874-A08F-9D23C6D767E1}"/>
    <cellStyle name="Total 3 6 8" xfId="27339" xr:uid="{A5F3FFC1-39E7-4A7A-9F4D-39BB0643CE0B}"/>
    <cellStyle name="Total 3 7" xfId="12437" xr:uid="{537329F3-D420-4A18-BFB4-AB80C44A2D43}"/>
    <cellStyle name="Total 3 7 2" xfId="15890" xr:uid="{7096FA2C-1707-410F-89B6-BC807F07C16B}"/>
    <cellStyle name="Total 3 7 3" xfId="16895" xr:uid="{EC2CFCB8-224D-4CF5-ABA6-61E3BE436946}"/>
    <cellStyle name="Total 3 7 4" xfId="17836" xr:uid="{4C2CE94E-A782-48B2-A297-820D173E35C1}"/>
    <cellStyle name="Total 3 7 5" xfId="21670" xr:uid="{12EF339C-0C34-44CB-8C4D-9622673CBD50}"/>
    <cellStyle name="Total 3 7 6" xfId="22790" xr:uid="{D2B479CD-1765-432A-863F-5761E3B41D51}"/>
    <cellStyle name="Total 3 7 7" xfId="23814" xr:uid="{BC09D105-0C31-4085-AE94-22F269F4F61A}"/>
    <cellStyle name="Total 3 7 8" xfId="27421" xr:uid="{CC25B66A-A64A-4D86-BD80-CC7AEDBA0BA4}"/>
    <cellStyle name="Total 3 8" xfId="12572" xr:uid="{67F7EB4E-E806-4926-A658-8C2DAFC56A30}"/>
    <cellStyle name="Total 3 8 2" xfId="15935" xr:uid="{96CB1598-F0F7-4DEC-BCE1-5CA706A49964}"/>
    <cellStyle name="Total 3 8 3" xfId="16917" xr:uid="{0E4534B8-F8BE-42F9-83CB-CEEF176975DA}"/>
    <cellStyle name="Total 3 8 4" xfId="17851" xr:uid="{EFA7D711-B009-4F6E-84F4-BF80346D8F97}"/>
    <cellStyle name="Total 3 8 5" xfId="21713" xr:uid="{F7289A8C-D5E5-4044-8580-A832E9862FAF}"/>
    <cellStyle name="Total 3 8 6" xfId="22820" xr:uid="{CFA86190-07E3-425E-9C20-3FD4DCE349E0}"/>
    <cellStyle name="Total 3 8 7" xfId="23829" xr:uid="{1F3EBA9A-A08F-40EE-BD9D-A5BF8FA658EC}"/>
    <cellStyle name="Total 3 8 8" xfId="27485" xr:uid="{D8550637-F3AA-4FEA-84EF-A77399D38E15}"/>
    <cellStyle name="Total 3 9" xfId="12640" xr:uid="{B3570771-0A2B-44EE-93DD-C98F1AE1EAA0}"/>
    <cellStyle name="Total 3 9 2" xfId="15981" xr:uid="{9A64F46A-4F77-4AA7-9C42-15204DFD5188}"/>
    <cellStyle name="Total 3 9 3" xfId="16961" xr:uid="{95126371-C574-4ED0-9E5C-16E9E5CD70E0}"/>
    <cellStyle name="Total 3 9 4" xfId="17894" xr:uid="{0D708E67-2BA9-4C7D-B25A-121CA416163C}"/>
    <cellStyle name="Total 3 9 5" xfId="21757" xr:uid="{879304B4-98AE-4468-957A-73E613C7D9B3}"/>
    <cellStyle name="Total 3 9 6" xfId="22868" xr:uid="{60AC2EEF-6C41-4CC9-AFBD-CEADEF57864D}"/>
    <cellStyle name="Total 3 9 7" xfId="23872" xr:uid="{339187EA-FCA3-4A31-9148-0FB300470A2D}"/>
    <cellStyle name="Total 3 9 8" xfId="27367" xr:uid="{DDF209D5-98CC-4916-ADD6-0787B8367F77}"/>
    <cellStyle name="Total 30" xfId="26054" xr:uid="{66DEBB6E-7CC0-4711-98C6-0535058E3741}"/>
    <cellStyle name="Total 31" xfId="26169" xr:uid="{2507FF38-78E5-418A-A464-D09514A9FB7D}"/>
    <cellStyle name="Total 32" xfId="26446" xr:uid="{3C4019B7-023A-4FEA-B10C-83B8AE49F759}"/>
    <cellStyle name="Total 33" xfId="28152" xr:uid="{DF99FACB-D4FA-4F14-8A74-AE3F58F738A8}"/>
    <cellStyle name="Total 34" xfId="28089" xr:uid="{22244199-DC68-4977-9EDB-740A1140A777}"/>
    <cellStyle name="Total 35" xfId="28055" xr:uid="{64EDC1A2-3520-4E80-8F2E-80BA3388E033}"/>
    <cellStyle name="Total 36" xfId="28410" xr:uid="{F98462C8-2036-485F-AC93-78FBBDD62A16}"/>
    <cellStyle name="Total 37" xfId="28389" xr:uid="{EDE47161-72CF-4F96-A519-0EEACAC0E0F6}"/>
    <cellStyle name="Total 38" xfId="28719" xr:uid="{6F4B7122-5325-4C88-AB00-DBBEE2A7961D}"/>
    <cellStyle name="Total 39" xfId="28690" xr:uid="{C6EC326B-DB8A-44EA-8636-C8AD727DBE1B}"/>
    <cellStyle name="Total 4" xfId="716" xr:uid="{06504D36-DF6B-40FF-9F0D-CA48E63FF3CB}"/>
    <cellStyle name="Total 40" xfId="28613" xr:uid="{B3621693-0B6B-4D5A-80BD-6B96F45CDAF6}"/>
    <cellStyle name="Total 41" xfId="28671" xr:uid="{D567C42E-960F-4652-A3C4-B202434B8AD9}"/>
    <cellStyle name="Total 42" xfId="28979" xr:uid="{704BDF6B-B346-44DC-911F-8ED3829CFBE2}"/>
    <cellStyle name="Total 43" xfId="28963" xr:uid="{E26A4287-764A-42D3-BC8F-C720B382B35E}"/>
    <cellStyle name="Total 44" xfId="29046" xr:uid="{0BE02DC6-39D2-4A7C-9DE4-CB0903951F80}"/>
    <cellStyle name="Total 45" xfId="29375" xr:uid="{ED313C67-9FD3-48C6-8522-1AE37059D1D5}"/>
    <cellStyle name="Total 46" xfId="29634" xr:uid="{7C3D1276-5FCC-4007-B5E4-6DC2DA156512}"/>
    <cellStyle name="Total 47" xfId="29604" xr:uid="{444EF469-070D-459B-AAA9-CCF944697B35}"/>
    <cellStyle name="Total 48" xfId="34439" xr:uid="{E12586AF-2811-4BBA-B451-F7BB13802041}"/>
    <cellStyle name="Total 49" xfId="34277" xr:uid="{641F73EB-F8E8-4183-9B01-82D9BACE14CD}"/>
    <cellStyle name="Total 5" xfId="1345" xr:uid="{0EDB47E3-0413-49C6-B9D6-B1BC77B9B9C7}"/>
    <cellStyle name="Total 5 10" xfId="19351" xr:uid="{F5AE550F-4117-4E9A-92AC-18646C1DE966}"/>
    <cellStyle name="Total 5 10 2" xfId="27749" xr:uid="{2543C510-4BAC-4B9D-A483-D20743FECFB8}"/>
    <cellStyle name="Total 5 11" xfId="27031" xr:uid="{07D1083D-FE44-4E39-AE71-9C0DF61EB3A0}"/>
    <cellStyle name="Total 5 12" xfId="27779" xr:uid="{18C03280-B589-4EA9-91A5-0FAD669D590C}"/>
    <cellStyle name="Total 5 13" xfId="27403" xr:uid="{86EBE481-FF5C-4D1F-B2E2-C23F327D49F3}"/>
    <cellStyle name="Total 5 14" xfId="27811" xr:uid="{8B77B14D-6CD5-41C4-8A97-9385520B1A13}"/>
    <cellStyle name="Total 5 15" xfId="27795" xr:uid="{02EFB89A-739E-4534-9D73-ED368CEEC313}"/>
    <cellStyle name="Total 5 16" xfId="27762" xr:uid="{8FA42799-611C-44D4-95E1-7436FA61A3B3}"/>
    <cellStyle name="Total 5 17" xfId="27839" xr:uid="{78E669E4-5FEE-4731-8485-8B503D869254}"/>
    <cellStyle name="Total 5 18" xfId="26990" xr:uid="{460B589C-075E-4995-A2F9-1DEF4C2D9227}"/>
    <cellStyle name="Total 5 19" xfId="27530" xr:uid="{43784B32-C1BA-4102-884B-5E061E34AC87}"/>
    <cellStyle name="Total 5 2" xfId="4352" xr:uid="{8FDC13FD-DD82-432E-BEF8-3BDE30F8064E}"/>
    <cellStyle name="Total 5 2 10" xfId="26892" xr:uid="{97F66E8D-0A4C-4705-BD8A-BD8C5118254D}"/>
    <cellStyle name="Total 5 2 2" xfId="11760" xr:uid="{3156E445-DE88-4317-99DF-8BEBD8ACF3B7}"/>
    <cellStyle name="Total 5 2 2 2" xfId="15447" xr:uid="{DB396FD6-D6A8-44A7-B58F-65F8DD766E30}"/>
    <cellStyle name="Total 5 2 2 3" xfId="16484" xr:uid="{0D242D89-BC49-491D-A275-4E368B6A1CDA}"/>
    <cellStyle name="Total 5 2 2 4" xfId="17452" xr:uid="{9274B183-92B4-4C88-AEF6-15B5E20BAF59}"/>
    <cellStyle name="Total 5 2 2 5" xfId="21227" xr:uid="{F29DE13F-5281-4C6C-9B4D-1A115447AA02}"/>
    <cellStyle name="Total 5 2 2 6" xfId="22405" xr:uid="{A4BFF2A3-EA89-4A7D-8FB3-A55E29D06624}"/>
    <cellStyle name="Total 5 2 2 7" xfId="23430" xr:uid="{05518A09-F9A2-4F11-9A1F-B4C6CF51540A}"/>
    <cellStyle name="Total 5 2 3" xfId="11953" xr:uid="{C3EE4FEA-1497-46A0-ADC8-3C843D231AD0}"/>
    <cellStyle name="Total 5 2 3 2" xfId="15640" xr:uid="{82D3C165-C881-4FE9-8FB6-F6F5DC6E21EC}"/>
    <cellStyle name="Total 5 2 3 3" xfId="16674" xr:uid="{B71D19E7-BD00-4A4F-A009-24B6C02D6AF5}"/>
    <cellStyle name="Total 5 2 3 4" xfId="17645" xr:uid="{07642C3E-E08E-4FF3-ADC8-412BDF67A1C9}"/>
    <cellStyle name="Total 5 2 3 5" xfId="21418" xr:uid="{D7AF1E94-8116-4802-9760-B52D0DC73775}"/>
    <cellStyle name="Total 5 2 3 6" xfId="22587" xr:uid="{C7492CD6-87B4-4F25-BA36-81EA694D7AE3}"/>
    <cellStyle name="Total 5 2 3 7" xfId="23623" xr:uid="{6F360550-C71C-4608-9C3F-6EDC474B1143}"/>
    <cellStyle name="Total 5 2 4" xfId="13567" xr:uid="{2462682D-A6AC-432E-8773-69981B8E7613}"/>
    <cellStyle name="Total 5 2 5" xfId="14873" xr:uid="{6A347BA1-A4C2-4F63-A0F2-B2FEBEA283A5}"/>
    <cellStyle name="Total 5 2 6" xfId="16841" xr:uid="{FA006ACB-CBDD-43C6-94F0-638EF078B5BE}"/>
    <cellStyle name="Total 5 2 7" xfId="19193" xr:uid="{87451CD3-1B5E-4B20-AE34-B613EE787A99}"/>
    <cellStyle name="Total 5 2 8" xfId="19038" xr:uid="{4A046379-4A89-4647-AC02-63B5BFB2D7C8}"/>
    <cellStyle name="Total 5 2 9" xfId="20416" xr:uid="{527DE642-FFF1-43D2-993C-750E1E692976}"/>
    <cellStyle name="Total 5 20" xfId="27774" xr:uid="{C0101DCC-3B0C-4D13-9B24-97DD659C1167}"/>
    <cellStyle name="Total 5 21" xfId="27868" xr:uid="{0F33AA5E-863E-4F25-BB43-C60968F3ED2E}"/>
    <cellStyle name="Total 5 22" xfId="27857" xr:uid="{4B4C2BD3-6EC7-440B-A50E-CF06CA4253A8}"/>
    <cellStyle name="Total 5 23" xfId="26801" xr:uid="{503F0827-0FE4-449B-96C2-23FD634E4165}"/>
    <cellStyle name="Total 5 24" xfId="30287" xr:uid="{751C92F6-63CA-44D0-B66E-FBAD2AF0B09B}"/>
    <cellStyle name="Total 5 25" xfId="33981" xr:uid="{7D33BE51-8210-4BB7-A65C-622300FAD6D9}"/>
    <cellStyle name="Total 5 26" xfId="34187" xr:uid="{C806D116-495E-4FBD-B69E-0F6BBC9D59B9}"/>
    <cellStyle name="Total 5 3" xfId="5517" xr:uid="{B88F37B5-6CE2-45B7-B72F-793461F70EC2}"/>
    <cellStyle name="Total 5 3 10" xfId="27301" xr:uid="{6A4E5370-9235-4B25-9D91-804F52802E75}"/>
    <cellStyle name="Total 5 3 2" xfId="11864" xr:uid="{52FC7020-DF61-494B-9DC9-50A4302FE3C4}"/>
    <cellStyle name="Total 5 3 2 2" xfId="15551" xr:uid="{88CED82D-566A-429F-95E9-8BDA0ACC2EA3}"/>
    <cellStyle name="Total 5 3 2 3" xfId="16586" xr:uid="{C154542A-43BD-4F7C-9DF3-8A0287592E9C}"/>
    <cellStyle name="Total 5 3 2 4" xfId="17556" xr:uid="{C50713A5-C21A-487B-BE64-0417A5D0D55D}"/>
    <cellStyle name="Total 5 3 2 5" xfId="21329" xr:uid="{BCB6A06A-47E2-46FF-992E-3FA62D028BE5}"/>
    <cellStyle name="Total 5 3 2 6" xfId="22503" xr:uid="{EEE7ABF7-4295-4FB0-B7CC-ABFF1F824D5B}"/>
    <cellStyle name="Total 5 3 2 7" xfId="23534" xr:uid="{9C592AA7-B9A0-4DF9-A9AC-B79A0885F051}"/>
    <cellStyle name="Total 5 3 3" xfId="10235" xr:uid="{D535059F-1971-4142-9D98-C844690316B6}"/>
    <cellStyle name="Total 5 3 3 2" xfId="14823" xr:uid="{30B5E83B-956B-40B3-BE0E-1B46377CF7DF}"/>
    <cellStyle name="Total 5 3 3 3" xfId="14819" xr:uid="{DDFC7215-8467-4DAE-A69D-78887FFAE094}"/>
    <cellStyle name="Total 5 3 3 4" xfId="13315" xr:uid="{3A463F24-E504-4FC6-90B0-BDA3E93809FD}"/>
    <cellStyle name="Total 5 3 3 5" xfId="20613" xr:uid="{E4C9B7C6-B463-4F02-A647-EFFB23BFE0B2}"/>
    <cellStyle name="Total 5 3 3 6" xfId="19649" xr:uid="{FECC71CF-E643-4EFC-B095-DD0727EFE640}"/>
    <cellStyle name="Total 5 3 3 7" xfId="20699" xr:uid="{FE8ABF57-ADCF-4EF8-964E-BFB62951C12A}"/>
    <cellStyle name="Total 5 3 4" xfId="13801" xr:uid="{E40EC86A-A344-4E7E-970C-78FB1A3D61CC}"/>
    <cellStyle name="Total 5 3 5" xfId="13993" xr:uid="{902599CE-99D3-44B5-B035-6F6F9103C5FF}"/>
    <cellStyle name="Total 5 3 6" xfId="13728" xr:uid="{C35FAC2C-3591-4933-9312-3F03BAA597B1}"/>
    <cellStyle name="Total 5 3 7" xfId="19547" xr:uid="{1D18FF40-57BF-48EF-9641-043C68E0F879}"/>
    <cellStyle name="Total 5 3 8" xfId="18383" xr:uid="{29302EB0-7C41-4743-B0BD-4D509A73C878}"/>
    <cellStyle name="Total 5 3 9" xfId="20754" xr:uid="{FB74D390-6C64-4B20-A9F7-DA87B745331C}"/>
    <cellStyle name="Total 5 4" xfId="11502" xr:uid="{D4598D68-740D-4143-A145-1259969ADAC4}"/>
    <cellStyle name="Total 5 4 2" xfId="15192" xr:uid="{FDB78FC9-95EC-4C4E-8212-F6F5D53CAEB1}"/>
    <cellStyle name="Total 5 4 3" xfId="16231" xr:uid="{F2A1CF48-39BF-41A3-AB96-22ADAB92A125}"/>
    <cellStyle name="Total 5 4 4" xfId="17198" xr:uid="{9E344A6B-BB32-44C1-8ABB-F7D38CDACEDB}"/>
    <cellStyle name="Total 5 4 5" xfId="20974" xr:uid="{E02AA20F-8B9F-4F2C-8F3A-7F830E7DBD07}"/>
    <cellStyle name="Total 5 4 6" xfId="22167" xr:uid="{6F53EBCA-8DB8-4DC4-992E-7CEA0D6CD8AB}"/>
    <cellStyle name="Total 5 4 7" xfId="23176" xr:uid="{22154577-4F06-44D6-9F33-A1264E44C666}"/>
    <cellStyle name="Total 5 4 8" xfId="27422" xr:uid="{F71A4157-2CE1-433F-922A-14FE62966A7D}"/>
    <cellStyle name="Total 5 5" xfId="12819" xr:uid="{AB5D7FCA-8E11-4D06-A92B-79EF4E2BAC77}"/>
    <cellStyle name="Total 5 5 2" xfId="27215" xr:uid="{3417ED0F-7E68-4571-BBC3-4534DFBD85AE}"/>
    <cellStyle name="Total 5 6" xfId="13711" xr:uid="{773074DF-77F1-47CA-8578-31C6A86A8E70}"/>
    <cellStyle name="Total 5 6 2" xfId="27675" xr:uid="{34DB8731-2B46-4865-9A02-04033430B858}"/>
    <cellStyle name="Total 5 7" xfId="13689" xr:uid="{527CDA13-2A4D-4C21-A9F1-D487020514DC}"/>
    <cellStyle name="Total 5 7 2" xfId="27696" xr:uid="{D345208E-D084-413A-B7E0-9111CB6CAAC0}"/>
    <cellStyle name="Total 5 8" xfId="18320" xr:uid="{84A70782-9BA7-4A6F-973B-27D9E6D4CEA5}"/>
    <cellStyle name="Total 5 8 2" xfId="27718" xr:uid="{A220A31C-47E9-46AD-BD43-1D80331D4C6C}"/>
    <cellStyle name="Total 5 9" xfId="20093" xr:uid="{B943631D-6090-4F4C-950F-32EE908642C6}"/>
    <cellStyle name="Total 5 9 2" xfId="26967" xr:uid="{6BF1069D-CF00-402A-AF77-32245831D66B}"/>
    <cellStyle name="Total 50" xfId="34423" xr:uid="{7A27BDA0-1DA2-40D6-8D7F-BDD07EB1935C}"/>
    <cellStyle name="Total 51" xfId="34557" xr:uid="{2C51C966-789F-4432-851E-60EACF3A1456}"/>
    <cellStyle name="Total 52" xfId="34717" xr:uid="{F7E237B4-DB54-468C-80B9-B8269ED4E0F5}"/>
    <cellStyle name="Total 53" xfId="615" xr:uid="{1D1C6DA1-7348-43B8-A686-F77E265056B2}"/>
    <cellStyle name="Total 6" xfId="3110" xr:uid="{B76541B1-01BB-44AF-9CC2-3D296C529DA9}"/>
    <cellStyle name="Total 6 10" xfId="22997" xr:uid="{50A1A59B-695C-4787-96DF-77919A4FDBB2}"/>
    <cellStyle name="Total 6 11" xfId="30929" xr:uid="{8783B290-4285-47D3-809D-C46E0E99E900}"/>
    <cellStyle name="Total 6 12" xfId="34025" xr:uid="{743BF955-D17C-44A1-B266-9CBCADB9C728}"/>
    <cellStyle name="Total 6 13" xfId="34224" xr:uid="{DCC97BF9-E4D6-4FAB-9031-A39871EC4E33}"/>
    <cellStyle name="Total 6 2" xfId="5851" xr:uid="{8346049D-46AE-472F-99E8-164FF17E37E3}"/>
    <cellStyle name="Total 6 2 2" xfId="11893" xr:uid="{8B493BED-0F88-49EB-8E49-C5655A783378}"/>
    <cellStyle name="Total 6 2 2 2" xfId="15580" xr:uid="{EED18A88-1322-4FE4-9A15-06BCA853CF70}"/>
    <cellStyle name="Total 6 2 2 3" xfId="16615" xr:uid="{212D6D7F-3FE0-4048-BA74-2AB3023139A2}"/>
    <cellStyle name="Total 6 2 2 4" xfId="17585" xr:uid="{73DD4106-2C0A-4A22-A7C0-B6C72285A2F8}"/>
    <cellStyle name="Total 6 2 2 5" xfId="21358" xr:uid="{AAAE633E-C082-47B2-AE1D-FD72169C77AA}"/>
    <cellStyle name="Total 6 2 2 6" xfId="22532" xr:uid="{8E6929D6-8FFE-41F3-B34F-E687FB7BD0F4}"/>
    <cellStyle name="Total 6 2 2 7" xfId="23563" xr:uid="{753F9A58-0113-43EA-ABCD-34CECC9D145D}"/>
    <cellStyle name="Total 6 2 3" xfId="11796" xr:uid="{CAB6F9B7-01C1-4DE6-898D-FFB3451F6C7D}"/>
    <cellStyle name="Total 6 2 3 2" xfId="15483" xr:uid="{7CC363D9-688B-45D3-A267-91BF48B94F0E}"/>
    <cellStyle name="Total 6 2 3 3" xfId="16519" xr:uid="{90041F23-C9A3-4ED8-A131-9C712A4018BD}"/>
    <cellStyle name="Total 6 2 3 4" xfId="17488" xr:uid="{4BBF66AA-0ADB-479A-ACAC-A360923C90B9}"/>
    <cellStyle name="Total 6 2 3 5" xfId="21262" xr:uid="{E261CC7F-C8A9-415D-875A-28A86D114CD5}"/>
    <cellStyle name="Total 6 2 3 6" xfId="22437" xr:uid="{1EA81E37-7A8F-41C8-A43C-AEF2197FB5DD}"/>
    <cellStyle name="Total 6 2 3 7" xfId="23466" xr:uid="{C7F9DABE-1BDE-49C6-9AEC-F2D333770B73}"/>
    <cellStyle name="Total 6 2 4" xfId="13891" xr:uid="{092D6A40-233B-4FA8-9FD0-66C3FCFD1BD8}"/>
    <cellStyle name="Total 6 2 5" xfId="13593" xr:uid="{5F6E075A-7075-41A8-A71F-8F06B00291B2}"/>
    <cellStyle name="Total 6 2 6" xfId="13444" xr:uid="{7B6BBC93-98EA-4502-BB20-AF655AA84BED}"/>
    <cellStyle name="Total 6 2 7" xfId="19667" xr:uid="{787EB401-2F5F-4C85-9655-5AB41B43007D}"/>
    <cellStyle name="Total 6 2 8" xfId="20130" xr:uid="{DF867093-AEC1-46EC-8230-03172E49C31F}"/>
    <cellStyle name="Total 6 2 9" xfId="19759" xr:uid="{48314F06-3DD3-45E5-8249-0C7A9C558943}"/>
    <cellStyle name="Total 6 3" xfId="6839" xr:uid="{42B833CA-661B-4355-AE7E-4B7EE52BCEC1}"/>
    <cellStyle name="Total 6 3 2" xfId="12030" xr:uid="{B319748F-EB76-4DF5-8079-B8ADE477E47D}"/>
    <cellStyle name="Total 6 3 2 2" xfId="15717" xr:uid="{E7535ED4-2F74-4B47-B52B-F10DEF3E601F}"/>
    <cellStyle name="Total 6 3 2 3" xfId="16751" xr:uid="{20EA6D02-FFD6-4C84-B3EB-C4338F8E8DF9}"/>
    <cellStyle name="Total 6 3 2 4" xfId="17722" xr:uid="{02DF933E-2A81-4DCE-B7E6-76F07B4F1581}"/>
    <cellStyle name="Total 6 3 2 5" xfId="21495" xr:uid="{80D2252B-A61B-47BC-9D16-4B0F5C2B4895}"/>
    <cellStyle name="Total 6 3 2 6" xfId="22664" xr:uid="{C14A9C23-C9A1-47D8-A260-4F5C9B24AAE1}"/>
    <cellStyle name="Total 6 3 2 7" xfId="23700" xr:uid="{FB86241E-4776-4A8F-9FFD-BFEA7A3C6FCA}"/>
    <cellStyle name="Total 6 3 3" xfId="11404" xr:uid="{B24FED93-C345-4C01-BDEA-261D37ACBE0B}"/>
    <cellStyle name="Total 6 3 3 2" xfId="15096" xr:uid="{22FE2436-AFC3-493F-82FF-36C1EFA6547C}"/>
    <cellStyle name="Total 6 3 3 3" xfId="16139" xr:uid="{B42965FF-4F71-48DD-AAD9-914870FF3DDA}"/>
    <cellStyle name="Total 6 3 3 4" xfId="17105" xr:uid="{624E7FEA-8DDA-4FF5-8E85-61C10B0EC260}"/>
    <cellStyle name="Total 6 3 3 5" xfId="20883" xr:uid="{D30B4759-932B-4418-955B-66F4AF323775}"/>
    <cellStyle name="Total 6 3 3 6" xfId="22088" xr:uid="{FC5A88C7-63CF-429D-90D6-B0427636500C}"/>
    <cellStyle name="Total 6 3 3 7" xfId="23083" xr:uid="{D7CC25ED-6488-413C-BB43-A4E01150C0C2}"/>
    <cellStyle name="Total 6 3 4" xfId="14171" xr:uid="{52756298-5FBB-4AD0-A14E-4255E8437FAB}"/>
    <cellStyle name="Total 6 3 5" xfId="12983" xr:uid="{81BC3667-1142-4EA9-A418-3A83B1DBBEE3}"/>
    <cellStyle name="Total 6 3 6" xfId="14853" xr:uid="{217C10F7-4FAC-4E34-A209-E392F2CF7B8C}"/>
    <cellStyle name="Total 6 3 7" xfId="19971" xr:uid="{96435E0E-8D17-41FE-B94B-AD2CFE90E6F3}"/>
    <cellStyle name="Total 6 3 8" xfId="20381" xr:uid="{A9FEEB6C-1A90-48DF-8BE4-6D2D554F5F12}"/>
    <cellStyle name="Total 6 3 9" xfId="22753" xr:uid="{B943705D-38F0-48DD-831C-109DD7A1DA12}"/>
    <cellStyle name="Total 6 4" xfId="11632" xr:uid="{D958BC75-54EF-445A-9484-55D7B50819E0}"/>
    <cellStyle name="Total 6 4 2" xfId="15320" xr:uid="{945B99B2-88BD-46D2-AFD3-5CCB9681EAD0}"/>
    <cellStyle name="Total 6 4 3" xfId="16357" xr:uid="{4911A851-8676-4BD1-B9FA-DE424F775CBC}"/>
    <cellStyle name="Total 6 4 4" xfId="17325" xr:uid="{04DD8365-0D9C-4310-8649-C9F04E14DCA0}"/>
    <cellStyle name="Total 6 4 5" xfId="21100" xr:uid="{8F79F909-4EE9-4DD7-A98C-7A13CC481C59}"/>
    <cellStyle name="Total 6 4 6" xfId="22290" xr:uid="{EF054EAA-28DE-41F5-9827-0926F2EA7047}"/>
    <cellStyle name="Total 6 4 7" xfId="23303" xr:uid="{3CEBA0EA-4B88-4490-A80B-858D0196A386}"/>
    <cellStyle name="Total 6 5" xfId="13233" xr:uid="{C39C666E-51A5-401F-B69A-78EA04E3424D}"/>
    <cellStyle name="Total 6 6" xfId="12773" xr:uid="{E108FB94-69CB-4BA3-8A40-8FBF9A251441}"/>
    <cellStyle name="Total 6 7" xfId="13420" xr:uid="{557F13D2-31C2-4615-965C-EFBFEB703841}"/>
    <cellStyle name="Total 6 8" xfId="18864" xr:uid="{12C9EA7A-695D-4964-B5CE-477D7E97A903}"/>
    <cellStyle name="Total 6 9" xfId="18359" xr:uid="{62F046B6-F367-4D2C-A242-6A6FE1091374}"/>
    <cellStyle name="Total 7" xfId="3114" xr:uid="{64CBB1A9-F03E-4D19-AD23-0942FAC61D85}"/>
    <cellStyle name="Total 7 2" xfId="6840" xr:uid="{01F753AF-598A-42BD-BB9D-CCFCE5A9F799}"/>
    <cellStyle name="Total 7 2 2" xfId="12031" xr:uid="{2F615257-255C-43B8-B4C6-86976691DC73}"/>
    <cellStyle name="Total 7 2 2 2" xfId="15718" xr:uid="{569D4591-31AC-492C-92AE-516F67AFCF38}"/>
    <cellStyle name="Total 7 2 2 3" xfId="16752" xr:uid="{E8A27630-E918-42F3-B74F-64CC90D22942}"/>
    <cellStyle name="Total 7 2 2 4" xfId="17723" xr:uid="{63A87E98-0103-4D7D-B2BA-6DB8BDDBFAD9}"/>
    <cellStyle name="Total 7 2 2 5" xfId="21496" xr:uid="{A95983A8-78D6-4E41-8AEE-6A64909D7634}"/>
    <cellStyle name="Total 7 2 2 6" xfId="22665" xr:uid="{B374F8C2-6C8D-438A-A56F-E231A7EB29D8}"/>
    <cellStyle name="Total 7 2 2 7" xfId="23701" xr:uid="{439EDDE0-AEEA-4C9B-9BC4-34BE55B86BA4}"/>
    <cellStyle name="Total 7 2 3" xfId="11405" xr:uid="{89CB67CD-E099-49DD-853F-2ED3B305C02C}"/>
    <cellStyle name="Total 7 2 3 2" xfId="15097" xr:uid="{22905C65-2AD8-4F52-B794-A563964B4864}"/>
    <cellStyle name="Total 7 2 3 3" xfId="16140" xr:uid="{1C3BE40F-9C45-419C-8D46-3038393DFB22}"/>
    <cellStyle name="Total 7 2 3 4" xfId="17106" xr:uid="{44EFB6AF-A8CD-4775-9E5D-B05F19EE4A62}"/>
    <cellStyle name="Total 7 2 3 5" xfId="20884" xr:uid="{022107CC-E792-48FD-930C-7742B7D4686B}"/>
    <cellStyle name="Total 7 2 3 6" xfId="22089" xr:uid="{30A47BB2-FFDE-4D32-A37E-EE82287D5BBD}"/>
    <cellStyle name="Total 7 2 3 7" xfId="23084" xr:uid="{B91F3C42-B613-40F4-8C32-F95EBA2D793A}"/>
    <cellStyle name="Total 7 2 4" xfId="14172" xr:uid="{86C656B2-CFFD-4A9A-91C1-542E69AE8828}"/>
    <cellStyle name="Total 7 2 5" xfId="14281" xr:uid="{D6911D5C-D939-4329-AB7D-84CD7A40AA03}"/>
    <cellStyle name="Total 7 2 6" xfId="14070" xr:uid="{7DC03039-5A19-461C-A780-081CBE989628}"/>
    <cellStyle name="Total 7 2 7" xfId="19972" xr:uid="{5D7F3022-09C4-48C0-A98B-B3CEFEE4B09B}"/>
    <cellStyle name="Total 7 2 8" xfId="20798" xr:uid="{A1779017-9D27-4A01-BE0F-20EAEAF25BAD}"/>
    <cellStyle name="Total 7 2 9" xfId="22748" xr:uid="{25F32EF3-0393-4B71-8467-A49D99E1FAA3}"/>
    <cellStyle name="Total 7 3" xfId="11633" xr:uid="{2162628F-7ADA-44B0-923B-6A53FF89C721}"/>
    <cellStyle name="Total 7 3 2" xfId="15321" xr:uid="{40964858-FDEA-4E34-AE72-7FFC8D550159}"/>
    <cellStyle name="Total 7 3 3" xfId="16358" xr:uid="{DC2649E6-853D-4C89-B226-4478098C225C}"/>
    <cellStyle name="Total 7 3 4" xfId="17326" xr:uid="{E61526FA-480D-4EA6-9955-40704102A5DD}"/>
    <cellStyle name="Total 7 3 5" xfId="21101" xr:uid="{B302C63A-AAC9-4801-98B1-9D0B6178D9AE}"/>
    <cellStyle name="Total 7 3 6" xfId="22291" xr:uid="{0CC2EF91-15D4-40C8-994C-00C3DA16D0C0}"/>
    <cellStyle name="Total 7 3 7" xfId="23304" xr:uid="{BCE50C98-A707-4F36-81FE-74C56702341F}"/>
    <cellStyle name="Total 7 4" xfId="13236" xr:uid="{375213DA-11AC-482F-9154-BD1FE949106D}"/>
    <cellStyle name="Total 7 5" xfId="12834" xr:uid="{9AD42685-284F-4BE3-B543-DEF092532258}"/>
    <cellStyle name="Total 7 6" xfId="14051" xr:uid="{A66DA226-DEB2-4D69-A049-826086709E77}"/>
    <cellStyle name="Total 7 7" xfId="18868" xr:uid="{CC64784A-2DC5-48EB-B355-21F22B049DF6}"/>
    <cellStyle name="Total 7 8" xfId="20659" xr:uid="{0ECCA05A-E473-4834-932A-9B4C0300E398}"/>
    <cellStyle name="Total 7 9" xfId="20578" xr:uid="{272BE876-3F1F-4236-B86F-5298A4ECC027}"/>
    <cellStyle name="Total 8" xfId="12435" xr:uid="{39D44D3B-0F40-4F2B-8AA1-2303DA4BD4F6}"/>
    <cellStyle name="Total 8 2" xfId="15888" xr:uid="{C2093899-2BD6-4CE1-8EE4-2EE5803C66D4}"/>
    <cellStyle name="Total 8 3" xfId="16893" xr:uid="{D65EF79C-702D-46F1-9C45-FEAC1B451F38}"/>
    <cellStyle name="Total 8 4" xfId="17834" xr:uid="{5F5DE4B5-F32C-4EEF-AE6C-F7745ED8F3EE}"/>
    <cellStyle name="Total 8 5" xfId="21668" xr:uid="{2BE06067-71BC-4045-959E-EC1AE924654E}"/>
    <cellStyle name="Total 8 6" xfId="22788" xr:uid="{5DB6FE1D-052F-40BF-B8A7-2B61363BB557}"/>
    <cellStyle name="Total 8 7" xfId="23812" xr:uid="{9B907260-5584-44A3-96EB-D5689AE74498}"/>
    <cellStyle name="Total 9" xfId="12605" xr:uid="{43D1E06B-B573-4D5D-A531-55D06CD8012C}"/>
    <cellStyle name="Total 9 2" xfId="15959" xr:uid="{29569D10-B214-46A9-944E-4F7EB5FEB362}"/>
    <cellStyle name="Total 9 3" xfId="16941" xr:uid="{CA5D1859-2F0A-4763-91BD-2B1D9EC9BC94}"/>
    <cellStyle name="Total 9 4" xfId="17874" xr:uid="{076F88FF-7DBD-4CE0-AA43-9426C0EA3982}"/>
    <cellStyle name="Total 9 5" xfId="21737" xr:uid="{7A551189-0E0E-4928-8C60-4F531B0A395E}"/>
    <cellStyle name="Total 9 6" xfId="22844" xr:uid="{5B9C61D1-AEAD-46AD-BCB9-EF802CCE4B24}"/>
    <cellStyle name="Total 9 7" xfId="23852" xr:uid="{C5752449-302F-4F46-950F-E87E688449BE}"/>
    <cellStyle name="Warning Text 2" xfId="619" xr:uid="{CFC93C11-FC8F-4AC5-BF32-88BF5712C827}"/>
    <cellStyle name="Warning Text 2 2" xfId="24608" xr:uid="{4F5EDEEF-2AF5-4A9E-8936-58C0941F8681}"/>
    <cellStyle name="Warning Text 3" xfId="714" xr:uid="{876F7FC9-F191-45AD-99F9-021F48B9DDAF}"/>
    <cellStyle name="Warning Text 4" xfId="1346" xr:uid="{97F11A64-57BB-45BD-AC93-AE96A86ED11F}"/>
    <cellStyle name="Warning Text 5" xfId="24607" xr:uid="{3111C052-9D7F-448B-A7EE-2AAA2CAF9463}"/>
    <cellStyle name="Warning Text 6" xfId="618" xr:uid="{930859B3-419F-4613-962B-9B30F125ECC1}"/>
    <cellStyle name="เครื่องหมายจุลภาค 2" xfId="698" xr:uid="{FB44D7C1-7CC3-4ED6-A47D-5F382DBAA63F}"/>
    <cellStyle name="เครื่องหมายจุลภาค 2 10" xfId="3935" xr:uid="{102C5A0F-6132-4306-9843-084E1DC7C5E2}"/>
    <cellStyle name="เครื่องหมายจุลภาค 2 10 2" xfId="6518" xr:uid="{ED37D984-AE1A-43BA-9F45-3C2EF3CC2E0B}"/>
    <cellStyle name="เครื่องหมายจุลภาค 2 10 2 2" xfId="11086" xr:uid="{5346F869-CBDF-4F39-9D37-82C659AE6AFB}"/>
    <cellStyle name="เครื่องหมายจุลภาค 2 10 3" xfId="8843" xr:uid="{A2659392-158A-4942-8265-E7670A15D406}"/>
    <cellStyle name="เครื่องหมายจุลภาค 2 11" xfId="4127" xr:uid="{1F43DA6F-AE0F-487F-8279-868D668139D2}"/>
    <cellStyle name="เครื่องหมายจุลภาค 2 11 2" xfId="6706" xr:uid="{284EE600-0B1B-40E0-A378-646324209CE2}"/>
    <cellStyle name="เครื่องหมายจุลภาค 2 11 2 2" xfId="11274" xr:uid="{CBFB417B-B3A9-446D-A2DA-0DF88685DA85}"/>
    <cellStyle name="เครื่องหมายจุลภาค 2 11 3" xfId="9031" xr:uid="{54B1DAE0-CDE0-403C-B266-943F5540E187}"/>
    <cellStyle name="เครื่องหมายจุลภาค 2 12" xfId="4383" xr:uid="{FF325E36-B031-4197-A127-22BCD118B2F8}"/>
    <cellStyle name="เครื่องหมายจุลภาค 2 12 2" xfId="9275" xr:uid="{E0D588C4-0561-4D85-B1A8-91B4EB475A73}"/>
    <cellStyle name="เครื่องหมายจุลภาค 2 13" xfId="7060" xr:uid="{A243631A-9F85-497B-9564-E4A0F62486CF}"/>
    <cellStyle name="เครื่องหมายจุลภาค 2 14" xfId="12471" xr:uid="{F9E14412-6D74-491B-AF71-7907C822D029}"/>
    <cellStyle name="เครื่องหมายจุลภาค 2 15" xfId="18117" xr:uid="{4A916800-B528-4187-8AB5-86AE65E63D40}"/>
    <cellStyle name="เครื่องหมายจุลภาค 2 16" xfId="24794" xr:uid="{5883ACB5-1382-48A5-8F8D-190824D6A671}"/>
    <cellStyle name="เครื่องหมายจุลภาค 2 17" xfId="25045" xr:uid="{0C8F9591-1835-4075-B524-5FA5E3E702F4}"/>
    <cellStyle name="เครื่องหมายจุลภาค 2 18" xfId="25287" xr:uid="{1B628E17-C010-42DD-91CC-C7B12EA558E2}"/>
    <cellStyle name="เครื่องหมายจุลภาค 2 19" xfId="25596" xr:uid="{00E65E48-1771-473A-8C11-F28F0E6D33F5}"/>
    <cellStyle name="เครื่องหมายจุลภาค 2 2" xfId="1682" xr:uid="{6F976AA3-B4AC-4EBC-AACC-3E6D5B8633E3}"/>
    <cellStyle name="เครื่องหมายจุลภาค 2 2 2" xfId="4604" xr:uid="{A68F9C3C-8A9A-4AF7-8657-AB47DCA880A9}"/>
    <cellStyle name="เครื่องหมายจุลภาค 2 2 2 2" xfId="9461" xr:uid="{4C362770-1EE4-4A00-BAB6-4F5877184FDE}"/>
    <cellStyle name="เครื่องหมายจุลภาค 2 2 3" xfId="7237" xr:uid="{0C15DC5A-F358-43C4-BD7A-663CA2C657B7}"/>
    <cellStyle name="เครื่องหมายจุลภาค 2 2 4" xfId="27354" xr:uid="{D9E4A4F6-5C72-41A6-A75B-C05B65B6D5E4}"/>
    <cellStyle name="เครื่องหมายจุลภาค 2 2 5" xfId="30950" xr:uid="{D181187A-248C-49A3-94EF-0658875925EC}"/>
    <cellStyle name="เครื่องหมายจุลภาค 2 20" xfId="25871" xr:uid="{EE19F6D9-F554-40E6-952E-A46BA97D3B02}"/>
    <cellStyle name="เครื่องหมายจุลภาค 2 21" xfId="1082" xr:uid="{46AE9FE8-8CDA-4C6D-B0DB-BD8EDCB8E62E}"/>
    <cellStyle name="เครื่องหมายจุลภาค 2 22" xfId="26125" xr:uid="{4CA58A05-91D7-4251-8858-F61BE96D3C6C}"/>
    <cellStyle name="เครื่องหมายจุลภาค 2 23" xfId="26384" xr:uid="{9E3930B9-D765-4B02-BA56-23265160182F}"/>
    <cellStyle name="เครื่องหมายจุลภาค 2 24" xfId="26574" xr:uid="{E8155E95-D9AF-4D4B-B363-0CF4ECFE8C8A}"/>
    <cellStyle name="เครื่องหมายจุลภาค 2 25" xfId="26823" xr:uid="{0F1953F6-2E57-4C85-8DF6-BA116525BD57}"/>
    <cellStyle name="เครื่องหมายจุลภาค 2 26" xfId="28125" xr:uid="{0163B306-2AEE-4ACA-A49A-DF74F2826BFB}"/>
    <cellStyle name="เครื่องหมายจุลภาค 2 27" xfId="28392" xr:uid="{A691F260-B4A0-4E9F-A23C-EF71E7C518AB}"/>
    <cellStyle name="เครื่องหมายจุลภาค 2 28" xfId="28695" xr:uid="{1E982F3B-63A6-4BAE-B5AB-B1BC58C624F0}"/>
    <cellStyle name="เครื่องหมายจุลภาค 2 29" xfId="28965" xr:uid="{FC2E6D8B-0BCB-43FC-987B-2B61BECF07E4}"/>
    <cellStyle name="เครื่องหมายจุลภาค 2 3" xfId="1912" xr:uid="{92DA31E0-8448-45B9-B966-491C9C066699}"/>
    <cellStyle name="เครื่องหมายจุลภาค 2 3 2" xfId="4814" xr:uid="{225E29EF-0D1B-4BF4-9897-CF82E234FD67}"/>
    <cellStyle name="เครื่องหมายจุลภาค 2 3 2 2" xfId="9640" xr:uid="{BAC0D006-33C2-4924-88F6-EE8D6F000711}"/>
    <cellStyle name="เครื่องหมายจุลภาค 2 3 2 2 2" xfId="32759" xr:uid="{EB623A61-DFCC-47A6-B22A-5A4E381A0251}"/>
    <cellStyle name="เครื่องหมายจุลภาค 2 3 2 2 3" xfId="31964" xr:uid="{8926E644-2D78-4788-9F78-D446473BF94F}"/>
    <cellStyle name="เครื่องหมายจุลภาค 2 3 2 3" xfId="32360" xr:uid="{F16E5E32-E4C1-44D0-9B3B-D576AD07D75A}"/>
    <cellStyle name="เครื่องหมายจุลภาค 2 3 2 4" xfId="31563" xr:uid="{0E3408B7-3FBA-472D-B4D7-22AC2606202A}"/>
    <cellStyle name="เครื่องหมายจุลภาค 2 3 3" xfId="7414" xr:uid="{87500BFF-136D-4AD4-BD4C-8FA67ECEC5C0}"/>
    <cellStyle name="เครื่องหมายจุลภาค 2 3 3 2" xfId="32752" xr:uid="{8AB4E305-6700-401A-BB1B-1CB0F2FCA7AD}"/>
    <cellStyle name="เครื่องหมายจุลภาค 2 3 3 3" xfId="31957" xr:uid="{480B239F-CF9E-4AEB-950D-9D4B373D78BC}"/>
    <cellStyle name="เครื่องหมายจุลภาค 2 3 4" xfId="32353" xr:uid="{DE06B215-5B8F-4BF9-8606-A998359A4CB1}"/>
    <cellStyle name="เครื่องหมายจุลภาค 2 3 5" xfId="31554" xr:uid="{7D0F3DDA-AD4A-42CF-897C-A28A7C622E28}"/>
    <cellStyle name="เครื่องหมายจุลภาค 2 30" xfId="29178" xr:uid="{076E6F58-DD0B-4946-A22A-96072570DAF0}"/>
    <cellStyle name="เครื่องหมายจุลภาค 2 31" xfId="29369" xr:uid="{C340DC01-CADE-4A79-B865-46619F7C78E1}"/>
    <cellStyle name="เครื่องหมายจุลภาค 2 32" xfId="29636" xr:uid="{812EEFC6-4090-4AE5-921E-D88069BF0928}"/>
    <cellStyle name="เครื่องหมายจุลภาค 2 33" xfId="29846" xr:uid="{0BF80378-C98A-4237-BABF-4AAD25FD9A67}"/>
    <cellStyle name="เครื่องหมายจุลภาค 2 34" xfId="34468" xr:uid="{9786C89E-E02A-4B71-8E66-11F2C1636E5B}"/>
    <cellStyle name="เครื่องหมายจุลภาค 2 35" xfId="34741" xr:uid="{F6D7688F-73AD-4520-ABA8-8BA8ADADBD6D}"/>
    <cellStyle name="เครื่องหมายจุลภาค 2 36" xfId="34917" xr:uid="{0D186C95-4D07-4A3A-B55D-9C38A0BCB55E}"/>
    <cellStyle name="เครื่องหมายจุลภาค 2 37" xfId="35070" xr:uid="{F93033DD-D279-41D9-8806-AD93B42C5436}"/>
    <cellStyle name="เครื่องหมายจุลภาค 2 38" xfId="35224" xr:uid="{11FAD541-2866-4B8A-B276-A03B36508472}"/>
    <cellStyle name="เครื่องหมายจุลภาค 2 39" xfId="35465" xr:uid="{7CCDA702-CD49-4EFD-9D5B-30CDFD8AE1F8}"/>
    <cellStyle name="เครื่องหมายจุลภาค 2 4" xfId="2138" xr:uid="{72BF9B69-3DCE-4461-A90A-09C7351905A5}"/>
    <cellStyle name="เครื่องหมายจุลภาค 2 4 2" xfId="5015" xr:uid="{F33A8D23-7BA1-4256-96D6-8D93FC36EFC3}"/>
    <cellStyle name="เครื่องหมายจุลภาค 2 4 2 2" xfId="9818" xr:uid="{60EBAF90-AE5B-4F2A-8951-AFC784779078}"/>
    <cellStyle name="เครื่องหมายจุลภาค 2 4 3" xfId="7591" xr:uid="{878AE39D-A034-4F63-9C90-01E2C78A1B81}"/>
    <cellStyle name="เครื่องหมายจุลภาค 2 4 4" xfId="33036" xr:uid="{B4437D2C-D7EF-428A-8D0D-0C6A81DC751D}"/>
    <cellStyle name="เครื่องหมายจุลภาค 2 40" xfId="1385" xr:uid="{701EE343-7EF8-41B1-825E-870AF8CD509C}"/>
    <cellStyle name="เครื่องหมายจุลภาค 2 5" xfId="2387" xr:uid="{DC4163D6-5E59-4FB1-BDEC-BDD494A41E01}"/>
    <cellStyle name="เครื่องหมายจุลภาค 2 5 2" xfId="5231" xr:uid="{FB6EDC71-AEDF-4E00-B7D8-A25FF250FD61}"/>
    <cellStyle name="เครื่องหมายจุลภาค 2 5 2 2" xfId="9997" xr:uid="{F04439AC-CA0E-4D69-9D40-86DE62421B01}"/>
    <cellStyle name="เครื่องหมายจุลภาค 2 5 3" xfId="7768" xr:uid="{3E7E7CF3-2CE5-4565-9D0C-85F615B15604}"/>
    <cellStyle name="เครื่องหมายจุลภาค 2 5 4" xfId="33371" xr:uid="{00106379-AF2D-4E16-9AC0-0E7A5B8C9F4C}"/>
    <cellStyle name="เครื่องหมายจุลภาค 2 6" xfId="2640" xr:uid="{ED10F65F-31B2-473B-9268-A6596124C4EB}"/>
    <cellStyle name="เครื่องหมายจุลภาค 2 6 2" xfId="5454" xr:uid="{790FD8D3-5A45-4C1E-A8B0-882730B97BA9}"/>
    <cellStyle name="เครื่องหมายจุลภาค 2 6 2 2" xfId="10182" xr:uid="{7FAF358B-85BB-40F1-8E8C-2B807AD65A6C}"/>
    <cellStyle name="เครื่องหมายจุลภาค 2 6 3" xfId="7950" xr:uid="{6FE24D4D-3EC4-4633-BD43-8426D3E3C18A}"/>
    <cellStyle name="เครื่องหมายจุลภาค 2 6 4" xfId="33612" xr:uid="{E42434EE-AADF-43E4-80CB-41B8FD9D972B}"/>
    <cellStyle name="เครื่องหมายจุลภาค 2 7" xfId="2896" xr:uid="{D0CE2779-9DE6-4944-82A8-8AEACDB65CDD}"/>
    <cellStyle name="เครื่องหมายจุลภาค 2 7 2" xfId="5674" xr:uid="{9D9E38D0-14CF-4C8D-BCEC-95A820A6D076}"/>
    <cellStyle name="เครื่องหมายจุลภาค 2 7 2 2" xfId="10360" xr:uid="{CE66F946-0ABB-4B47-BCE3-2A62CAC9ED49}"/>
    <cellStyle name="เครื่องหมายจุลภาค 2 7 3" xfId="8127" xr:uid="{20A2825F-4328-4F99-AA66-8E72DDAE6428}"/>
    <cellStyle name="เครื่องหมายจุลภาค 2 7 4" xfId="33884" xr:uid="{6FFDB8B6-D180-4F7B-BAC0-31A7361C86DF}"/>
    <cellStyle name="เครื่องหมายจุลภาค 2 8" xfId="3200" xr:uid="{0A91CA05-1C68-4BFD-8F68-3D969BB85D29}"/>
    <cellStyle name="เครื่องหมายจุลภาค 2 8 2" xfId="5921" xr:uid="{059AEDAD-C737-4C14-9849-D3B1713C153F}"/>
    <cellStyle name="เครื่องหมายจุลภาค 2 8 2 2" xfId="10542" xr:uid="{9B0638D7-135E-4891-B7C5-758FC8CAEEA3}"/>
    <cellStyle name="เครื่องหมายจุลภาค 2 8 3" xfId="8304" xr:uid="{1B1FE5CE-F664-4F51-9CEE-D51EB9FD0477}"/>
    <cellStyle name="เครื่องหมายจุลภาค 2 9" xfId="3471" xr:uid="{8F5F8D1C-A179-45C1-9368-4D8054DA58E1}"/>
    <cellStyle name="เครื่องหมายจุลภาค 2 9 2" xfId="6141" xr:uid="{789A2627-F6F4-4CA6-A20B-14514B9F7215}"/>
    <cellStyle name="เครื่องหมายจุลภาค 2 9 2 2" xfId="10723" xr:uid="{316E84DC-5D1B-473D-9754-080CA3FD9199}"/>
    <cellStyle name="เครื่องหมายจุลภาค 2 9 3" xfId="8481" xr:uid="{CE427DCE-8488-4692-852C-C8127EFDBC04}"/>
    <cellStyle name="เปอร์เซ็นต์ 2" xfId="31101" xr:uid="{B9071855-A1A4-4D81-9E49-BC8067F83330}"/>
    <cellStyle name="เปอร์เซ็นต์ 2 2" xfId="31152" xr:uid="{96CB8797-10A1-472E-B72A-FF76582BB599}"/>
    <cellStyle name="เปอร์เซ็นต์ 2 2 2" xfId="33163" xr:uid="{97995AF8-E380-4E9E-BC2F-525D078539B2}"/>
    <cellStyle name="เปอร์เซ็นต์ 2 2 3" xfId="33705" xr:uid="{154FA343-4B31-47E6-9E22-39DC2E4AB4F2}"/>
    <cellStyle name="เปอร์เซ็นต์ 2 3" xfId="31124" xr:uid="{1EDF4EDC-AB6B-4FF3-9754-B78F36698634}"/>
    <cellStyle name="เปอร์เซ็นต์ 2 3 2" xfId="33134" xr:uid="{2EFC9C14-E6DB-4F5E-9469-F869CB26A0C2}"/>
    <cellStyle name="เปอร์เซ็นต์ 2 3 3" xfId="33684" xr:uid="{B649DC6E-9750-4166-937E-1EDFAED98E7A}"/>
    <cellStyle name="เปอร์เซ็นต์ 2 4" xfId="31179" xr:uid="{09402A99-A941-450F-8479-1539C51C3CE7}"/>
    <cellStyle name="เปอร์เซ็นต์ 2 4 2" xfId="33190" xr:uid="{9C4D54A9-7E44-4079-9A4D-491B66641BE9}"/>
    <cellStyle name="เปอร์เซ็นต์ 2 4 3" xfId="33719" xr:uid="{7582F437-A785-43EE-B389-4B0CB1D7398C}"/>
    <cellStyle name="เปอร์เซ็นต์ 2 5" xfId="33098" xr:uid="{8A4B43EF-21F9-405D-BBF6-9636C2C1F3D0}"/>
    <cellStyle name="เปอร์เซ็นต์ 2 6" xfId="33659" xr:uid="{C630F15B-64A8-4162-B299-3A9353B58A36}"/>
    <cellStyle name="จุลภาค 2" xfId="30524" xr:uid="{557FEC00-E1AC-4E45-96DA-70FBE153313A}"/>
    <cellStyle name="จุลภาค 2 2" xfId="30721" xr:uid="{22E80F07-A9D4-4968-9C8F-91506787BAC5}"/>
    <cellStyle name="จุลภาค 2 2 2" xfId="31148" xr:uid="{D9283898-68DE-46B0-8AED-40003626AE6B}"/>
    <cellStyle name="จุลภาค 2 2 2 2" xfId="30359" xr:uid="{1A47AC06-417D-4D57-880E-00D917B0F7BD}"/>
    <cellStyle name="จุลภาค 2 2 2 2 2" xfId="30396" xr:uid="{0FB6E995-672C-4062-AB4D-3519771879A3}"/>
    <cellStyle name="จุลภาค 2 2 2 2 2 2" xfId="35329" xr:uid="{0693F9D4-724E-48FC-8666-7B8AB28D93E5}"/>
    <cellStyle name="จุลภาค 2 2 2 2 3" xfId="35280" xr:uid="{21CE3FF2-CF71-423B-B36B-ED8D9685FFA6}"/>
    <cellStyle name="จุลภาค 2 2 3" xfId="31209" xr:uid="{4BD77D87-93EB-4A3C-A07C-65275B403CFD}"/>
    <cellStyle name="จุลภาค 2 2 4" xfId="33159" xr:uid="{5B04AB9A-7C20-42BE-8D14-EE058CF5ACE2}"/>
    <cellStyle name="จุลภาค 2 2 5" xfId="33702" xr:uid="{0F9A7DFD-A31C-40BB-AFF1-D3A6956A1C1D}"/>
    <cellStyle name="จุลภาค 2 3" xfId="31120" xr:uid="{5597B13F-6454-4D75-800B-C932CD0CA3C4}"/>
    <cellStyle name="จุลภาค 2 3 2" xfId="31269" xr:uid="{F22E47A9-49D3-4BBC-A3C7-A29C4C0CB2A3}"/>
    <cellStyle name="จุลภาค 2 3 3" xfId="33130" xr:uid="{3B0DD11B-8D29-4307-84D4-C6289304E9A5}"/>
    <cellStyle name="จุลภาค 2 3 4" xfId="33681" xr:uid="{A747042D-BABA-44DB-858E-AB73837C9CED}"/>
    <cellStyle name="จุลภาค 2 4" xfId="31175" xr:uid="{37005C6E-23D4-4E5C-A53A-8A9DD44D6081}"/>
    <cellStyle name="จุลภาค 2 4 2" xfId="31286" xr:uid="{52F037FA-AB39-497A-8FFA-40BB29CD9643}"/>
    <cellStyle name="จุลภาค 2 4 3" xfId="33186" xr:uid="{31779952-8B12-48E9-880B-6C36FDA6CCDD}"/>
    <cellStyle name="จุลภาค 2 4 4" xfId="33716" xr:uid="{EB1FB7AA-E1AA-40BF-9EF8-362A3F039431}"/>
    <cellStyle name="จุลภาค 2 5" xfId="31105" xr:uid="{F34184DD-6DC3-4920-BF9A-4CB00A36111C}"/>
    <cellStyle name="จุลภาค 2 6" xfId="33094" xr:uid="{C275EB41-4DC1-442C-96B8-17BC9A490B62}"/>
    <cellStyle name="จุลภาค 2 7" xfId="33577" xr:uid="{7D8CBB08-6FB0-4C4D-9BB0-97E1C3C0B709}"/>
    <cellStyle name="จุลภาค 3" xfId="30526" xr:uid="{60DED39C-8A03-4F55-B93C-AC61F09CD569}"/>
    <cellStyle name="จุลภาค 3 2" xfId="30723" xr:uid="{31F08414-AEBC-4C0F-ADF0-9DED83E0298F}"/>
    <cellStyle name="จุลภาค 3 2 2" xfId="31154" xr:uid="{D8BE3A6D-C5BE-4CF4-9D21-E897FD1500C5}"/>
    <cellStyle name="จุลภาค 3 2 2 2" xfId="31272" xr:uid="{AE4E3D55-3B32-437C-8C30-2A98F5E56240}"/>
    <cellStyle name="จุลภาค 3 2 2 3" xfId="33165" xr:uid="{B5BF11B6-09DC-4926-BB4D-D4AE2784C4AC}"/>
    <cellStyle name="จุลภาค 3 2 2 4" xfId="33707" xr:uid="{0F09B74D-FD03-4B88-8E89-00140D3C1E22}"/>
    <cellStyle name="จุลภาค 3 2 3" xfId="31126" xr:uid="{0E15C761-05F3-438E-8811-C196ED7EAC09}"/>
    <cellStyle name="จุลภาค 3 2 3 2" xfId="31211" xr:uid="{03CAF6CA-97BC-473F-B776-6C285015ABC4}"/>
    <cellStyle name="จุลภาค 3 2 3 3" xfId="33136" xr:uid="{2E6B9F42-36A6-4860-A3DE-44172E60FAF4}"/>
    <cellStyle name="จุลภาค 3 2 3 4" xfId="33686" xr:uid="{E7903714-F0AD-43BE-9682-2FC8D43D32E6}"/>
    <cellStyle name="จุลภาค 3 2 4" xfId="31181" xr:uid="{843A836C-21DB-47DE-8F8F-8BF195F6B48D}"/>
    <cellStyle name="จุลภาค 3 2 4 2" xfId="31290" xr:uid="{49E9D49E-481B-4DD1-A054-BDE68B5B23D3}"/>
    <cellStyle name="จุลภาค 3 2 4 3" xfId="33192" xr:uid="{974F8DEE-4872-451A-B5E4-37B41DF5A350}"/>
    <cellStyle name="จุลภาค 3 2 4 4" xfId="33721" xr:uid="{E03BBDDD-3ED1-4650-A486-1D4918363D8E}"/>
    <cellStyle name="จุลภาค 3 2 5" xfId="31082" xr:uid="{780EA153-B190-4499-A58D-3100BAA4CB8E}"/>
    <cellStyle name="จุลภาค 3 2 6" xfId="31270" xr:uid="{4DD016AE-75C1-4593-A7CF-BC4E5D5F11CE}"/>
    <cellStyle name="จุลภาค 3 2 7" xfId="33100" xr:uid="{215A449C-783E-480C-840B-EA06AC25EF11}"/>
    <cellStyle name="จุลภาค 3 2 8" xfId="33661" xr:uid="{5328BB24-290D-4172-B351-A4F8FC67BB2E}"/>
    <cellStyle name="จุลภาค 3 3" xfId="31150" xr:uid="{7A8AC1B9-9DCF-4897-8662-FD8D5F45DFAD}"/>
    <cellStyle name="จุลภาค 3 3 2" xfId="31225" xr:uid="{94CAB4E0-7DCD-41DD-AB8D-896CA96CF318}"/>
    <cellStyle name="จุลภาค 3 3 3" xfId="33161" xr:uid="{987F65DB-6326-43A6-BF28-B75A13F3D5EE}"/>
    <cellStyle name="จุลภาค 3 3 4" xfId="33704" xr:uid="{199EA684-FAB1-452A-820D-B44A5FBBF60E}"/>
    <cellStyle name="จุลภาค 3 4" xfId="31122" xr:uid="{C557C52E-8B52-454C-BA32-0011083D1D13}"/>
    <cellStyle name="จุลภาค 3 4 2" xfId="31250" xr:uid="{ABCD38DF-D3E7-433C-B2D9-9FA3B2F45598}"/>
    <cellStyle name="จุลภาค 3 4 3" xfId="33132" xr:uid="{8E4ACA47-2152-429D-8852-B42FE46F4F00}"/>
    <cellStyle name="จุลภาค 3 4 4" xfId="33683" xr:uid="{534688F8-0358-4946-84C7-245357A921F9}"/>
    <cellStyle name="จุลภาค 3 5" xfId="31177" xr:uid="{7C2E58B8-0F4B-4239-B2B8-1B3BF66B1D36}"/>
    <cellStyle name="จุลภาค 3 5 2" xfId="31288" xr:uid="{D2490A0B-5FA5-4D44-95BD-015B8F7E7094}"/>
    <cellStyle name="จุลภาค 3 5 3" xfId="33188" xr:uid="{352881BD-9B8F-4E59-AEAF-3E0F7596326A}"/>
    <cellStyle name="จุลภาค 3 5 4" xfId="33718" xr:uid="{B7B673E1-27EF-47B4-BDD3-75BDA9C97B8B}"/>
    <cellStyle name="จุลภาค 3 6" xfId="31080" xr:uid="{B6A4BBBD-688F-4683-9BEA-DD971F8D72EF}"/>
    <cellStyle name="จุลภาค 3 7" xfId="33096" xr:uid="{C0E42C5C-2780-4130-B561-28CCB2604C1F}"/>
    <cellStyle name="จุลภาค 3 8" xfId="33657" xr:uid="{F0FB9E26-93B5-4585-9F83-11F3F0C7EF4F}"/>
    <cellStyle name="จุลภาค 4" xfId="30527" xr:uid="{26085205-7E08-4A44-8353-A7D94864DBA5}"/>
    <cellStyle name="จุลภาค 4 2" xfId="30724" xr:uid="{C5AAA069-1FEC-49AA-B189-0A2E8703952F}"/>
    <cellStyle name="จุลภาค 4 2 2" xfId="31156" xr:uid="{932A4C33-CA94-4987-9CE6-4AE98D95C686}"/>
    <cellStyle name="จุลภาค 4 2 3" xfId="33167" xr:uid="{F392E4C3-C268-4647-8196-052E9FF2B71B}"/>
    <cellStyle name="จุลภาค 4 3" xfId="31127" xr:uid="{7EB6132D-13A0-4C03-8761-25E457632BCF}"/>
    <cellStyle name="จุลภาค 4 3 2" xfId="31246" xr:uid="{15A83D1C-CE75-4C18-B2C1-CDA6D0A996DE}"/>
    <cellStyle name="จุลภาค 4 3 3" xfId="33137" xr:uid="{D96F25A2-6173-4150-9180-5A816B489BEE}"/>
    <cellStyle name="จุลภาค 4 4" xfId="31182" xr:uid="{0054EC78-9581-49AE-8655-77441F28F66A}"/>
    <cellStyle name="จุลภาค 4 4 2" xfId="31291" xr:uid="{61C12DB9-AFE9-42BA-84B5-E6108D317B11}"/>
    <cellStyle name="จุลภาค 4 4 3" xfId="33193" xr:uid="{4727D52B-6F59-4259-95E8-944CBA348DF9}"/>
    <cellStyle name="จุลภาค 4 5" xfId="31083" xr:uid="{F2A24FC7-B27A-46A1-A2C1-792BAA569616}"/>
    <cellStyle name="จุลภาค 4 6" xfId="33102" xr:uid="{50C5A312-301B-4058-A6AD-23233506239F}"/>
    <cellStyle name="จุลภาค 5" xfId="31002" xr:uid="{5F9926DE-EF2A-4240-9600-E096F79FE8E0}"/>
    <cellStyle name="จุลภาค 5 2" xfId="31158" xr:uid="{32B94AA0-4AC8-4368-AFA3-A028A791C23D}"/>
    <cellStyle name="จุลภาค 5 2 2" xfId="31273" xr:uid="{D69B65E6-AB0D-4D92-896D-DFA34327EB86}"/>
    <cellStyle name="จุลภาค 5 2 3" xfId="33169" xr:uid="{74306CC7-115A-4536-8A4A-876483A51EE0}"/>
    <cellStyle name="จุลภาค 5 2 4" xfId="33709" xr:uid="{9F71A749-3929-442D-AA1C-95AC2B6A6F96}"/>
    <cellStyle name="จุลภาค 5 3" xfId="31130" xr:uid="{801DE142-D10F-4FE8-BBF1-C3D748FB3E40}"/>
    <cellStyle name="จุลภาค 5 3 2" xfId="31230" xr:uid="{822782AF-C8BB-453B-8C30-0119770FC3EA}"/>
    <cellStyle name="จุลภาค 5 3 3" xfId="33140" xr:uid="{2BFF5BCB-2E6D-4774-ABA2-1108DA649426}"/>
    <cellStyle name="จุลภาค 5 3 4" xfId="33690" xr:uid="{6B24ABAA-8D58-4A2D-B870-7A573522C60B}"/>
    <cellStyle name="จุลภาค 5 4" xfId="31185" xr:uid="{99A88A80-C50B-4BB1-B32B-A6A082C98AC1}"/>
    <cellStyle name="จุลภาค 5 4 2" xfId="31292" xr:uid="{2B99C672-004B-4C1F-B744-ED998CBA9922}"/>
    <cellStyle name="จุลภาค 5 4 3" xfId="33196" xr:uid="{0FF156FE-38FE-45A5-94C7-8F2F7A1083B0}"/>
    <cellStyle name="จุลภาค 5 4 4" xfId="33725" xr:uid="{F2A718D9-36FD-4871-8D13-F1AF2FFCD9D5}"/>
    <cellStyle name="จุลภาค 5 5" xfId="31255" xr:uid="{B2E3977A-0883-42B5-B505-7A35A303288B}"/>
    <cellStyle name="จุลภาค 5 6" xfId="33105" xr:uid="{DC8E3A55-5796-4B22-8923-B6FAD21D1EA8}"/>
    <cellStyle name="จุลภาค 5 7" xfId="33664" xr:uid="{1C3CEE1F-4BF5-4652-A74D-1874121A53B4}"/>
    <cellStyle name="จุลภาค 6" xfId="31039" xr:uid="{67798BC9-AEE4-44AD-92F8-846289A26705}"/>
    <cellStyle name="จุลภาค 6 2" xfId="31161" xr:uid="{AD9ED50C-718B-4B68-9470-EC1DAF10F9F0}"/>
    <cellStyle name="จุลภาค 6 2 2" xfId="31275" xr:uid="{DF8518DC-5A33-4063-AE23-0493A132F76F}"/>
    <cellStyle name="จุลภาค 6 2 3" xfId="33172" xr:uid="{442F803E-7CD5-440E-9275-378B8C29F4A8}"/>
    <cellStyle name="จุลภาค 6 2 4" xfId="33710" xr:uid="{3D825650-09A9-4E80-A633-B62087582BFD}"/>
    <cellStyle name="จุลภาค 6 3" xfId="31134" xr:uid="{00ECA1F7-A149-471F-A175-3369568165F5}"/>
    <cellStyle name="จุลภาค 6 3 2" xfId="31224" xr:uid="{3C80B955-9334-48A2-8351-A229F659B632}"/>
    <cellStyle name="จุลภาค 6 3 3" xfId="33144" xr:uid="{25B5DF89-B00A-4A32-935B-712898BF88B3}"/>
    <cellStyle name="จุลภาค 6 3 4" xfId="33692" xr:uid="{23806EC4-D5B4-4915-A7FF-7DFA92B2D34E}"/>
    <cellStyle name="จุลภาค 6 4" xfId="31189" xr:uid="{32ECDD9D-754B-4180-BA6A-6334A7E0C770}"/>
    <cellStyle name="จุลภาค 6 4 2" xfId="31295" xr:uid="{9D255409-4F3B-4386-A89D-073EA15A3055}"/>
    <cellStyle name="จุลภาค 6 4 3" xfId="33200" xr:uid="{20108FA8-08FE-4A65-8A48-22AD5D30BC3E}"/>
    <cellStyle name="จุลภาค 6 4 4" xfId="33727" xr:uid="{1B8018CA-02CC-4E19-8956-712FF823164C}"/>
    <cellStyle name="จุลภาค 6 5" xfId="31112" xr:uid="{83B0030E-78A3-4B02-A99D-66A2D3C924E5}"/>
    <cellStyle name="จุลภาค 6 6" xfId="33111" xr:uid="{55CF2144-3565-4ADD-B478-29B84A1304DD}"/>
    <cellStyle name="จุลภาค 6 7" xfId="33668" xr:uid="{19DC0FFA-150C-4BE2-91D0-B883E905190E}"/>
    <cellStyle name="จุลภาค 7" xfId="31202" xr:uid="{35705F81-7A80-443B-BF08-2211A789CA1B}"/>
    <cellStyle name="จุลภาค 7 2" xfId="33212" xr:uid="{46DBE044-15D6-4131-9A0B-06FF93B0E99D}"/>
    <cellStyle name="จุลภาค 7 3" xfId="33737" xr:uid="{10039E23-EBC5-434D-AAA5-95783F60621C}"/>
    <cellStyle name="ดี 2" xfId="12252" xr:uid="{10B2A680-50D7-4766-A8EB-80EF0CCA2C16}"/>
    <cellStyle name="น้บะภฒ_95" xfId="620" xr:uid="{3BB274D0-A787-423D-8F1F-405E7DABF938}"/>
    <cellStyle name="ปกติ 11" xfId="30446" xr:uid="{7E1A4777-AFB7-47A0-8B9A-6506EBEB050B}"/>
    <cellStyle name="ปกติ 2" xfId="621" xr:uid="{74CD8C98-7F65-4F50-85C4-CE524B29F65E}"/>
    <cellStyle name="ปกติ 2 2" xfId="1347" xr:uid="{33097F30-0BB5-43E6-BD65-47141C83C51F}"/>
    <cellStyle name="ปกติ 2 2 2" xfId="31147" xr:uid="{EFF49AC3-0E75-4DB0-BC9D-A6B32DA0E882}"/>
    <cellStyle name="ปกติ 2 2 3" xfId="31598" xr:uid="{E51FB26C-EAC9-472F-8CA1-DFF035EFCF2E}"/>
    <cellStyle name="ปกติ 2 2 4" xfId="33158" xr:uid="{AE19494F-519C-4AAC-A2E3-A8177DB76DC4}"/>
    <cellStyle name="ปกติ 2 2 5" xfId="33701" xr:uid="{4683614C-7E0B-44BA-836B-AD7175F99349}"/>
    <cellStyle name="ปกติ 2 2 6" xfId="30523" xr:uid="{60336DF5-3617-4267-88EC-41AED6B4237D}"/>
    <cellStyle name="ปกติ 2 3" xfId="31119" xr:uid="{B0DE731D-1DF7-4275-852E-CC97F9265745}"/>
    <cellStyle name="ปกติ 2 3 2" xfId="31553" xr:uid="{EEFE0B5E-E2A6-4A37-A72F-E9A4A6556F6F}"/>
    <cellStyle name="ปกติ 2 3 3" xfId="33129" xr:uid="{808041DD-D605-4846-A628-8E82DFF61EEB}"/>
    <cellStyle name="ปกติ 2 3 4" xfId="33680" xr:uid="{8B05DC50-B7A0-4E43-9863-2309CD11DD3B}"/>
    <cellStyle name="ปกติ 2 4" xfId="31174" xr:uid="{5F230EF7-60BF-4165-BFAB-BF0788E8FE06}"/>
    <cellStyle name="ปกติ 2 4 2" xfId="33185" xr:uid="{3110CEAB-6200-4C2F-9492-94D9A46F632D}"/>
    <cellStyle name="ปกติ 2 4 3" xfId="33715" xr:uid="{EF9AAFD6-59FB-498D-ADA7-E798257A44EC}"/>
    <cellStyle name="ปกติ 2 5" xfId="31090" xr:uid="{FED151C2-973A-4895-B3DC-D55207EA3BDB}"/>
    <cellStyle name="ปกติ 2 6" xfId="33093" xr:uid="{94817AD5-F471-4196-BCDB-76ECAEE474AC}"/>
    <cellStyle name="ปกติ 2 7" xfId="33564" xr:uid="{FA1095F8-8A0F-4DEE-A87A-A901FDF89C3F}"/>
    <cellStyle name="ปกติ 2 8" xfId="1083" xr:uid="{7877A6B5-5E11-43BC-8B5D-B528CE829D43}"/>
    <cellStyle name="ปกติ 3" xfId="30525" xr:uid="{9BE5EB03-9A94-43EE-A44E-586A170C3DA9}"/>
    <cellStyle name="ปกติ 3 2" xfId="31149" xr:uid="{1B0F38AA-0CFD-4AF9-9F95-F419FDBA45DE}"/>
    <cellStyle name="ปกติ 3 2 2" xfId="31555" xr:uid="{9C3E702C-99E2-4862-82F5-756EA0CA9193}"/>
    <cellStyle name="ปกติ 3 2 3" xfId="33160" xr:uid="{9B260282-E0E6-44BE-A27E-3E007EA10491}"/>
    <cellStyle name="ปกติ 3 2 4" xfId="33703" xr:uid="{99D4023A-169D-49BD-8519-2BF885F06D28}"/>
    <cellStyle name="ปกติ 3 3" xfId="31121" xr:uid="{C9465F6E-3DE2-4FC6-97EE-0052E0DADBE5}"/>
    <cellStyle name="ปกติ 3 3 2" xfId="33131" xr:uid="{91F7728F-BF3E-4060-A1B1-8610E572A0DF}"/>
    <cellStyle name="ปกติ 3 3 3" xfId="33682" xr:uid="{26FDD962-8638-4E85-90CC-D3C8D558B5E4}"/>
    <cellStyle name="ปกติ 3 4" xfId="31176" xr:uid="{D0178521-B28A-4F75-A881-74A4A0850862}"/>
    <cellStyle name="ปกติ 3 4 2" xfId="33187" xr:uid="{EAB029E1-92C4-4F7F-B99C-2DB10FD7310A}"/>
    <cellStyle name="ปกติ 3 4 3" xfId="33717" xr:uid="{9E3B02AA-9CA9-4EB2-978E-0B5DDD819F80}"/>
    <cellStyle name="ปกติ 3 5" xfId="31006" xr:uid="{96E3F38B-F8AE-4828-B45E-89FCE4F0A650}"/>
    <cellStyle name="ปกติ 3 6" xfId="33095" xr:uid="{F41DCA4F-6798-4E0B-9B67-786E0D22763F}"/>
    <cellStyle name="ปกติ 3 7" xfId="33656" xr:uid="{1721FFA6-853F-4E8B-AC5B-66122D266862}"/>
    <cellStyle name="ปกติ 4" xfId="31111" xr:uid="{B31C4157-0822-43C6-A254-59DAE6EA6416}"/>
    <cellStyle name="ปกติ 4 2" xfId="31155" xr:uid="{0CF8B371-B6D8-49A6-A7D2-7E494BACC423}"/>
    <cellStyle name="ปกติ 5" xfId="31078" xr:uid="{76FEFC07-EB19-4FA2-8AC6-149B3C7C29DA}"/>
    <cellStyle name="ปกติ 5 2" xfId="31157" xr:uid="{EB122D03-B830-4755-AEB3-EDD1E8167979}"/>
    <cellStyle name="ปกติ 5 2 2" xfId="33168" xr:uid="{895A87DE-E9BC-42BD-9B2F-95F863723666}"/>
    <cellStyle name="ปกติ 5 2 3" xfId="33708" xr:uid="{0FE00B77-7009-48FF-AB6D-9CB7BF38DE68}"/>
    <cellStyle name="ปกติ 5 3" xfId="31129" xr:uid="{29C96ED0-D1C0-4969-9D1E-A7000A9AE8FD}"/>
    <cellStyle name="ปกติ 5 3 2" xfId="33139" xr:uid="{9EC6BB74-9132-4C5A-89E9-0BD827C411BC}"/>
    <cellStyle name="ปกติ 5 3 3" xfId="33689" xr:uid="{DDE78273-9B6F-4F35-A80D-B1A0F971D21B}"/>
    <cellStyle name="ปกติ 5 4" xfId="31184" xr:uid="{F285A43E-17E3-49D0-BD56-28C2082A581F}"/>
    <cellStyle name="ปกติ 5 4 2" xfId="33195" xr:uid="{9F297175-9147-4466-8C06-B5EEAC2617A8}"/>
    <cellStyle name="ปกติ 5 4 3" xfId="33724" xr:uid="{453E5BAD-65F4-48AD-A787-E8E27D374A9B}"/>
    <cellStyle name="ปกติ 5 5" xfId="33104" xr:uid="{C8B86D1C-7C48-4E3D-8886-B255ECF91A55}"/>
    <cellStyle name="ปกติ 5 6" xfId="33663" xr:uid="{EC955279-F038-494A-A0F6-4B5E48A86CF9}"/>
    <cellStyle name="ปกติ 6" xfId="31065" xr:uid="{4AECDDB5-E4C6-4B5F-86FA-665195D93052}"/>
    <cellStyle name="ปกติ 6 2" xfId="31132" xr:uid="{2360D18E-3549-42F9-8170-E7DCD9FA9B07}"/>
    <cellStyle name="ปกติ 6 2 2" xfId="33142" xr:uid="{3A159876-D37F-4A4F-8FF1-9924FC9A00C0}"/>
    <cellStyle name="ปกติ 6 2 3" xfId="33691" xr:uid="{20CB876D-BCA3-473F-BC9C-88DBA3A6865E}"/>
    <cellStyle name="ปกติ 6 3" xfId="31187" xr:uid="{C01164E2-A931-4E80-8A04-B8C57CAE1640}"/>
    <cellStyle name="ปกติ 6 3 2" xfId="33198" xr:uid="{8A70D953-B1EC-4108-ACEF-CC4936AEA6C5}"/>
    <cellStyle name="ปกติ 6 3 3" xfId="33726" xr:uid="{139AE612-78CC-4129-BEDC-DAC4D2EE6FDC}"/>
    <cellStyle name="ปกติ 6 4" xfId="33108" xr:uid="{0ABCF012-44E2-4024-A5CF-DA5E69B15AC5}"/>
    <cellStyle name="ปกติ 6 5" xfId="33666" xr:uid="{A999959C-095A-47DA-B4CE-1BDEC24EC0B7}"/>
    <cellStyle name="ปกติ 7" xfId="31201" xr:uid="{6AD428EA-F958-4030-8FE5-ECDC18D7C02D}"/>
    <cellStyle name="ปกติ 7 2" xfId="33211" xr:uid="{12405B2F-DBFA-4C5C-84A0-86F5D1BD1811}"/>
    <cellStyle name="ปกติ 7 3" xfId="33736" xr:uid="{C6019F05-5210-45A1-9F32-93D79B934CB2}"/>
    <cellStyle name="ปกติ_101201 - Saving Account" xfId="699" xr:uid="{CFE07519-A102-41EF-AF98-50D2A1DC47DF}"/>
    <cellStyle name="ปานกลาง 2" xfId="31113" xr:uid="{2E416D83-28DD-4059-9D3B-619E9F83F7D2}"/>
    <cellStyle name="ฤธถ [0]_0e82ylkxXsZu0YORaMwizTk2E" xfId="622" xr:uid="{58A9C95A-AC61-4B26-A2A7-998A1F1A775F}"/>
    <cellStyle name="ฤธถ_0e82ylkxXsZu0YORaMwizTk2E" xfId="623" xr:uid="{711EAB98-E13B-4790-B10D-77F11EF2BA99}"/>
    <cellStyle name="ล๋ศญ [0]_0e82ylkxXsZu0YORaMwizTk2E" xfId="624" xr:uid="{EED6C5F3-1313-4129-A1C3-40F61AF754DE}"/>
    <cellStyle name="ล๋ศญ_0e82ylkxXsZu0YORaMwizTk2E" xfId="625" xr:uid="{AC5C6D13-1132-46FC-9D8C-E3910849849D}"/>
    <cellStyle name="วฅมุ_4ฟ๙ฝวภ๛" xfId="626" xr:uid="{C2F96864-A3A2-44B5-AB89-61C0FCBE3900}"/>
    <cellStyle name="วงเล็บ" xfId="1108" xr:uid="{B2E2141E-E4BA-4BE6-9477-8A2BFCD4954A}"/>
  </cellStyles>
  <dxfs count="1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5" defaultTableStyle="TableStyleMedium2" defaultPivotStyle="PivotStyleLight16">
    <tableStyle name="Google Sheets Pivot Table Style" table="0" count="12" xr9:uid="{1ECC1C26-A43B-4829-A443-181D75E35A8A}">
      <tableStyleElement type="wholeTable" dxfId="16"/>
      <tableStyleElement type="headerRow" dxfId="15"/>
      <tableStyleElement type="totalRow" dxfId="14"/>
      <tableStyleElement type="firstSubtotalRow" dxfId="13"/>
      <tableStyleElement type="secondSubtotalRow" dxfId="12"/>
      <tableStyleElement type="thirdSubtotalRow" dxfId="11"/>
      <tableStyleElement type="firstColumnSubheading" dxfId="10"/>
      <tableStyleElement type="secondColumnSubheading" dxfId="9"/>
      <tableStyleElement type="thirdColumnSubheading" dxfId="8"/>
      <tableStyleElement type="firstRowSubheading" dxfId="7"/>
      <tableStyleElement type="secondRowSubheading" dxfId="6"/>
      <tableStyleElement type="thirdRowSubheading" dxfId="5"/>
    </tableStyle>
    <tableStyle name="Table Style 1" pivot="0" count="0" xr9:uid="{60B2723C-8FEC-4AB9-B159-B8CA2FAB5029}"/>
    <tableStyle name="MySqlDefault" pivot="0" table="0" count="2" xr9:uid="{70088F2D-2A05-47B2-8242-7E6D743F7027}">
      <tableStyleElement type="wholeTable" dxfId="4"/>
      <tableStyleElement type="headerRow" dxfId="3"/>
    </tableStyle>
    <tableStyle name="Invisible" pivot="0" table="0" count="0" xr9:uid="{1B9A3032-CE8E-43CC-8554-6A6CB690A23B}"/>
    <tableStyle name="Q422 คู่ปรับหน้างบ-style" pivot="0" count="3" xr9:uid="{6129D2F9-E4D8-4556-B590-56167D15E076}"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DA8A-B1E4-42DD-8269-600ED4A8FDC3}">
  <sheetPr>
    <tabColor theme="8" tint="0.79998168889431442"/>
  </sheetPr>
  <dimension ref="A1:M155"/>
  <sheetViews>
    <sheetView zoomScaleNormal="100" zoomScaleSheetLayoutView="100" workbookViewId="0">
      <selection activeCell="S11" sqref="S11"/>
    </sheetView>
  </sheetViews>
  <sheetFormatPr defaultColWidth="11" defaultRowHeight="21.75" customHeight="1"/>
  <cols>
    <col min="1" max="3" width="1.33203125" style="3" customWidth="1"/>
    <col min="4" max="4" width="45.1640625" style="3" customWidth="1"/>
    <col min="5" max="5" width="8.83203125" style="20" customWidth="1"/>
    <col min="6" max="6" width="0.6640625" style="3" customWidth="1"/>
    <col min="7" max="7" width="15.83203125" style="8" customWidth="1"/>
    <col min="8" max="8" width="0.6640625" style="3" customWidth="1"/>
    <col min="9" max="9" width="15.83203125" style="32" customWidth="1"/>
    <col min="10" max="10" width="0.6640625" style="8" customWidth="1"/>
    <col min="11" max="11" width="15.83203125" style="2" customWidth="1"/>
    <col min="12" max="12" width="0.6640625" style="32" customWidth="1"/>
    <col min="13" max="13" width="15.83203125" style="32" customWidth="1"/>
    <col min="14" max="16384" width="11" style="3"/>
  </cols>
  <sheetData>
    <row r="1" spans="1:13" ht="21" customHeight="1">
      <c r="A1" s="35" t="s">
        <v>0</v>
      </c>
      <c r="B1" s="11"/>
      <c r="C1" s="17"/>
      <c r="D1" s="17"/>
      <c r="E1" s="17"/>
      <c r="F1" s="17"/>
      <c r="G1" s="27"/>
      <c r="H1" s="17"/>
      <c r="I1" s="27"/>
      <c r="J1" s="27"/>
      <c r="K1" s="169"/>
      <c r="L1" s="27"/>
      <c r="M1" s="27"/>
    </row>
    <row r="2" spans="1:13" ht="21" customHeight="1">
      <c r="A2" s="19" t="s">
        <v>163</v>
      </c>
      <c r="B2" s="11"/>
      <c r="C2" s="17"/>
      <c r="D2" s="17"/>
      <c r="E2" s="17"/>
      <c r="F2" s="17"/>
      <c r="G2" s="27"/>
      <c r="H2" s="17"/>
      <c r="I2" s="27"/>
      <c r="J2" s="27"/>
      <c r="K2" s="169"/>
      <c r="L2" s="27"/>
      <c r="M2" s="27"/>
    </row>
    <row r="3" spans="1:13" ht="21" customHeight="1">
      <c r="A3" s="83" t="s">
        <v>176</v>
      </c>
      <c r="B3" s="14"/>
      <c r="C3" s="24"/>
      <c r="D3" s="24"/>
      <c r="E3" s="24"/>
      <c r="F3" s="24"/>
      <c r="G3" s="161"/>
      <c r="H3" s="24"/>
      <c r="I3" s="161"/>
      <c r="J3" s="161"/>
      <c r="K3" s="170"/>
      <c r="L3" s="161"/>
      <c r="M3" s="161"/>
    </row>
    <row r="4" spans="1:13" ht="18.600000000000001" customHeight="1">
      <c r="A4" s="11"/>
      <c r="B4" s="11"/>
      <c r="C4" s="17"/>
      <c r="D4" s="17"/>
      <c r="E4" s="17"/>
      <c r="F4" s="17"/>
      <c r="G4" s="27"/>
      <c r="H4" s="17"/>
      <c r="I4" s="27"/>
      <c r="J4" s="27"/>
      <c r="K4" s="169"/>
      <c r="L4" s="27"/>
      <c r="M4" s="27"/>
    </row>
    <row r="5" spans="1:13" ht="18.600000000000001" customHeight="1">
      <c r="A5" s="11"/>
      <c r="B5" s="11"/>
      <c r="C5" s="17"/>
      <c r="D5" s="17"/>
      <c r="E5" s="17"/>
      <c r="F5" s="17"/>
      <c r="G5" s="162" t="s">
        <v>1</v>
      </c>
      <c r="H5" s="162"/>
      <c r="I5" s="162"/>
      <c r="J5" s="27"/>
      <c r="K5" s="162" t="s">
        <v>2</v>
      </c>
      <c r="L5" s="162"/>
      <c r="M5" s="162"/>
    </row>
    <row r="6" spans="1:13" ht="18.600000000000001" customHeight="1">
      <c r="A6" s="11"/>
      <c r="B6" s="11"/>
      <c r="C6" s="17"/>
      <c r="D6" s="17"/>
      <c r="E6" s="17"/>
      <c r="F6" s="17"/>
      <c r="G6" s="21" t="s">
        <v>3</v>
      </c>
      <c r="H6" s="21"/>
      <c r="I6" s="21" t="s">
        <v>4</v>
      </c>
      <c r="J6" s="21"/>
      <c r="K6" s="67" t="s">
        <v>3</v>
      </c>
      <c r="L6" s="21"/>
      <c r="M6" s="21" t="s">
        <v>4</v>
      </c>
    </row>
    <row r="7" spans="1:13" ht="18.600000000000001" customHeight="1">
      <c r="A7" s="11"/>
      <c r="B7" s="11"/>
      <c r="C7" s="17"/>
      <c r="D7" s="17"/>
      <c r="E7" s="17"/>
      <c r="F7" s="17"/>
      <c r="G7" s="171" t="s">
        <v>177</v>
      </c>
      <c r="H7" s="21"/>
      <c r="I7" s="171" t="s">
        <v>5</v>
      </c>
      <c r="J7" s="21"/>
      <c r="K7" s="171" t="s">
        <v>177</v>
      </c>
      <c r="L7" s="21"/>
      <c r="M7" s="171" t="s">
        <v>5</v>
      </c>
    </row>
    <row r="8" spans="1:13" ht="18.600000000000001" customHeight="1">
      <c r="F8" s="17"/>
      <c r="G8" s="23" t="s">
        <v>162</v>
      </c>
      <c r="H8" s="17"/>
      <c r="I8" s="23" t="s">
        <v>6</v>
      </c>
      <c r="J8" s="27"/>
      <c r="K8" s="23" t="s">
        <v>162</v>
      </c>
      <c r="L8" s="17"/>
      <c r="M8" s="23" t="s">
        <v>6</v>
      </c>
    </row>
    <row r="9" spans="1:13" ht="18.600000000000001" customHeight="1">
      <c r="A9" s="20"/>
      <c r="B9" s="20"/>
      <c r="C9" s="20"/>
      <c r="D9" s="20"/>
      <c r="E9" s="24" t="s">
        <v>7</v>
      </c>
      <c r="F9" s="20"/>
      <c r="G9" s="25" t="s">
        <v>8</v>
      </c>
      <c r="H9" s="20"/>
      <c r="I9" s="25" t="s">
        <v>8</v>
      </c>
      <c r="J9" s="27"/>
      <c r="K9" s="68" t="s">
        <v>8</v>
      </c>
      <c r="L9" s="20"/>
      <c r="M9" s="25" t="s">
        <v>8</v>
      </c>
    </row>
    <row r="10" spans="1:13" ht="6" customHeight="1">
      <c r="A10" s="6"/>
      <c r="B10" s="35"/>
      <c r="G10" s="140"/>
      <c r="I10" s="3"/>
      <c r="J10" s="3"/>
      <c r="K10" s="140"/>
      <c r="L10" s="8"/>
      <c r="M10" s="8"/>
    </row>
    <row r="11" spans="1:13" ht="18.600000000000001" customHeight="1">
      <c r="A11" s="11" t="s">
        <v>9</v>
      </c>
      <c r="B11" s="35"/>
      <c r="G11" s="140"/>
      <c r="I11" s="3"/>
      <c r="J11" s="3"/>
      <c r="K11" s="140"/>
      <c r="L11" s="8"/>
      <c r="M11" s="8"/>
    </row>
    <row r="12" spans="1:13" ht="6" customHeight="1">
      <c r="A12" s="6"/>
      <c r="B12" s="35"/>
      <c r="G12" s="140"/>
      <c r="I12" s="3"/>
      <c r="J12" s="3"/>
      <c r="K12" s="140"/>
      <c r="L12" s="8"/>
      <c r="M12" s="8"/>
    </row>
    <row r="13" spans="1:13" ht="18.600000000000001" customHeight="1">
      <c r="A13" s="11" t="s">
        <v>10</v>
      </c>
      <c r="B13" s="35"/>
      <c r="G13" s="140"/>
      <c r="K13" s="140"/>
    </row>
    <row r="14" spans="1:13" ht="6" customHeight="1">
      <c r="B14" s="35"/>
      <c r="G14" s="140"/>
      <c r="I14" s="3"/>
      <c r="J14" s="3"/>
      <c r="K14" s="140"/>
      <c r="L14" s="8"/>
      <c r="M14" s="8"/>
    </row>
    <row r="15" spans="1:13" ht="18.600000000000001" customHeight="1">
      <c r="A15" s="6" t="s">
        <v>11</v>
      </c>
      <c r="B15" s="35"/>
      <c r="E15" s="30"/>
      <c r="F15" s="30"/>
      <c r="G15" s="140">
        <v>607931986</v>
      </c>
      <c r="H15" s="2"/>
      <c r="I15" s="2">
        <v>520112962</v>
      </c>
      <c r="J15" s="2"/>
      <c r="K15" s="140">
        <v>44649461</v>
      </c>
      <c r="L15" s="2"/>
      <c r="M15" s="2">
        <v>59519693</v>
      </c>
    </row>
    <row r="16" spans="1:13" ht="18.600000000000001" customHeight="1">
      <c r="A16" s="6" t="s">
        <v>12</v>
      </c>
      <c r="B16" s="35"/>
      <c r="E16" s="30"/>
      <c r="F16" s="30"/>
      <c r="G16" s="140"/>
      <c r="H16" s="2"/>
      <c r="K16" s="140"/>
      <c r="M16" s="2"/>
    </row>
    <row r="17" spans="1:13" ht="18.600000000000001" customHeight="1">
      <c r="A17" s="6"/>
      <c r="B17" s="3" t="s">
        <v>13</v>
      </c>
      <c r="E17" s="30" t="s">
        <v>174</v>
      </c>
      <c r="F17" s="30"/>
      <c r="G17" s="140">
        <v>162028385</v>
      </c>
      <c r="H17" s="2"/>
      <c r="I17" s="2">
        <v>8120</v>
      </c>
      <c r="J17" s="2"/>
      <c r="K17" s="140">
        <v>162028385</v>
      </c>
      <c r="L17" s="2"/>
      <c r="M17" s="2">
        <v>0</v>
      </c>
    </row>
    <row r="18" spans="1:13" ht="18.600000000000001" customHeight="1">
      <c r="A18" s="86" t="s">
        <v>14</v>
      </c>
      <c r="B18" s="90"/>
      <c r="C18" s="87"/>
      <c r="D18" s="87"/>
      <c r="E18" s="30"/>
      <c r="F18" s="30"/>
      <c r="G18" s="140">
        <v>1280080</v>
      </c>
      <c r="H18" s="2"/>
      <c r="I18" s="2">
        <v>3303041</v>
      </c>
      <c r="J18" s="2"/>
      <c r="K18" s="140">
        <v>0</v>
      </c>
      <c r="L18" s="2"/>
      <c r="M18" s="2">
        <v>0</v>
      </c>
    </row>
    <row r="19" spans="1:13" ht="18.600000000000001" customHeight="1">
      <c r="A19" s="86" t="s">
        <v>164</v>
      </c>
      <c r="B19" s="87"/>
      <c r="C19" s="87"/>
      <c r="D19" s="87"/>
      <c r="E19" s="30">
        <v>8</v>
      </c>
      <c r="F19" s="30"/>
      <c r="G19" s="140">
        <v>611566207</v>
      </c>
      <c r="H19" s="2"/>
      <c r="I19" s="2">
        <v>626101611</v>
      </c>
      <c r="J19" s="2"/>
      <c r="K19" s="140">
        <v>121734263</v>
      </c>
      <c r="L19" s="2"/>
      <c r="M19" s="2">
        <v>119903609</v>
      </c>
    </row>
    <row r="20" spans="1:13" ht="18.600000000000001" customHeight="1">
      <c r="A20" s="6" t="s">
        <v>165</v>
      </c>
      <c r="E20" s="30"/>
      <c r="F20" s="30"/>
      <c r="G20" s="140"/>
      <c r="H20" s="2"/>
      <c r="I20" s="2"/>
      <c r="J20" s="2"/>
      <c r="K20" s="140"/>
      <c r="L20" s="2"/>
      <c r="M20" s="2"/>
    </row>
    <row r="21" spans="1:13" ht="18.600000000000001" customHeight="1">
      <c r="A21" s="6"/>
      <c r="B21" s="3" t="s">
        <v>166</v>
      </c>
      <c r="E21" s="30"/>
      <c r="F21" s="30"/>
      <c r="G21" s="140">
        <v>0</v>
      </c>
      <c r="H21" s="2"/>
      <c r="I21" s="2">
        <v>0</v>
      </c>
      <c r="J21" s="2"/>
      <c r="K21" s="140">
        <v>624404</v>
      </c>
      <c r="L21" s="2"/>
      <c r="M21" s="2">
        <v>1546910</v>
      </c>
    </row>
    <row r="22" spans="1:13" ht="18.600000000000001" customHeight="1">
      <c r="A22" s="6" t="s">
        <v>15</v>
      </c>
      <c r="E22" s="30">
        <v>20</v>
      </c>
      <c r="F22" s="30"/>
      <c r="G22" s="140">
        <v>0</v>
      </c>
      <c r="H22" s="2"/>
      <c r="I22" s="2">
        <v>0</v>
      </c>
      <c r="J22" s="2"/>
      <c r="K22" s="140">
        <v>30345123</v>
      </c>
      <c r="L22" s="2"/>
      <c r="M22" s="2">
        <v>78174599</v>
      </c>
    </row>
    <row r="23" spans="1:13" ht="18.600000000000001" customHeight="1">
      <c r="A23" s="6" t="s">
        <v>16</v>
      </c>
      <c r="E23" s="30"/>
      <c r="F23" s="30"/>
      <c r="G23" s="140"/>
      <c r="I23" s="2"/>
      <c r="J23" s="4"/>
      <c r="K23" s="140"/>
      <c r="L23" s="4"/>
      <c r="M23" s="2"/>
    </row>
    <row r="24" spans="1:13" ht="18.600000000000001" customHeight="1">
      <c r="A24" s="6"/>
      <c r="B24" s="3" t="s">
        <v>17</v>
      </c>
      <c r="E24" s="30">
        <v>20</v>
      </c>
      <c r="F24" s="30"/>
      <c r="G24" s="140">
        <v>0</v>
      </c>
      <c r="H24" s="2"/>
      <c r="I24" s="2">
        <v>0</v>
      </c>
      <c r="J24" s="84"/>
      <c r="K24" s="140">
        <v>32740369</v>
      </c>
      <c r="L24" s="84"/>
      <c r="M24" s="2">
        <v>29784467</v>
      </c>
    </row>
    <row r="25" spans="1:13" ht="18.600000000000001" customHeight="1">
      <c r="A25" s="6" t="s">
        <v>18</v>
      </c>
      <c r="E25" s="30"/>
      <c r="F25" s="30"/>
      <c r="G25" s="140">
        <v>130533794</v>
      </c>
      <c r="I25" s="4">
        <v>143411542</v>
      </c>
      <c r="J25" s="4"/>
      <c r="K25" s="140">
        <v>14310623</v>
      </c>
      <c r="L25" s="4"/>
      <c r="M25" s="4">
        <v>14563096</v>
      </c>
    </row>
    <row r="26" spans="1:13" ht="18.600000000000001" customHeight="1">
      <c r="A26" s="6" t="s">
        <v>19</v>
      </c>
      <c r="E26" s="30"/>
      <c r="F26" s="30"/>
      <c r="G26" s="140">
        <v>3287917</v>
      </c>
      <c r="I26" s="4">
        <v>4440464</v>
      </c>
      <c r="J26" s="4"/>
      <c r="K26" s="140">
        <v>392656</v>
      </c>
      <c r="L26" s="4"/>
      <c r="M26" s="4">
        <v>356716</v>
      </c>
    </row>
    <row r="27" spans="1:13" ht="18.600000000000001" customHeight="1">
      <c r="A27" s="6" t="s">
        <v>199</v>
      </c>
      <c r="E27" s="30">
        <v>9</v>
      </c>
      <c r="F27" s="30"/>
      <c r="G27" s="41">
        <v>4287936977</v>
      </c>
      <c r="I27" s="4">
        <v>0</v>
      </c>
      <c r="J27" s="3"/>
      <c r="K27" s="42">
        <v>0</v>
      </c>
      <c r="L27" s="3"/>
      <c r="M27" s="2">
        <v>0</v>
      </c>
    </row>
    <row r="28" spans="1:13" ht="6" customHeight="1">
      <c r="E28" s="30"/>
      <c r="F28" s="30"/>
      <c r="G28" s="1"/>
      <c r="H28" s="2"/>
      <c r="I28" s="172"/>
      <c r="J28" s="2"/>
      <c r="K28" s="1"/>
      <c r="L28" s="2"/>
      <c r="M28" s="173"/>
    </row>
    <row r="29" spans="1:13" ht="18.600000000000001" customHeight="1">
      <c r="A29" s="11" t="s">
        <v>20</v>
      </c>
      <c r="E29" s="30"/>
      <c r="F29" s="30"/>
      <c r="G29" s="41">
        <f>SUM(G15:G27)</f>
        <v>5804565346</v>
      </c>
      <c r="H29" s="2"/>
      <c r="I29" s="34">
        <f>SUM(I15:I27)</f>
        <v>1297377740</v>
      </c>
      <c r="J29" s="2"/>
      <c r="K29" s="41">
        <f>SUM(K15:K27)</f>
        <v>406825284</v>
      </c>
      <c r="L29" s="2"/>
      <c r="M29" s="10">
        <f>SUM(M15:M27)</f>
        <v>303849090</v>
      </c>
    </row>
    <row r="30" spans="1:13" ht="15" customHeight="1">
      <c r="E30" s="30"/>
      <c r="F30" s="30"/>
      <c r="G30" s="140"/>
      <c r="H30" s="2"/>
      <c r="J30" s="2"/>
      <c r="K30" s="140"/>
      <c r="L30" s="2"/>
      <c r="M30" s="2"/>
    </row>
    <row r="31" spans="1:13" ht="18.600000000000001" customHeight="1">
      <c r="A31" s="11" t="s">
        <v>21</v>
      </c>
      <c r="E31" s="30"/>
      <c r="F31" s="30"/>
      <c r="G31" s="140"/>
      <c r="H31" s="2"/>
      <c r="J31" s="2"/>
      <c r="K31" s="140"/>
      <c r="L31" s="2"/>
      <c r="M31" s="2"/>
    </row>
    <row r="32" spans="1:13" ht="6" customHeight="1">
      <c r="A32" s="11"/>
      <c r="E32" s="30"/>
      <c r="F32" s="30"/>
      <c r="G32" s="140"/>
      <c r="H32" s="2"/>
      <c r="J32" s="2"/>
      <c r="K32" s="140"/>
      <c r="L32" s="2"/>
      <c r="M32" s="2"/>
    </row>
    <row r="33" spans="1:13" ht="18.600000000000001" customHeight="1">
      <c r="A33" s="86" t="s">
        <v>22</v>
      </c>
      <c r="B33" s="90"/>
      <c r="C33" s="87"/>
      <c r="D33" s="87"/>
      <c r="E33" s="30"/>
      <c r="F33" s="30"/>
      <c r="G33" s="140">
        <v>2140000</v>
      </c>
      <c r="I33" s="4">
        <v>2640000</v>
      </c>
      <c r="J33" s="3"/>
      <c r="K33" s="140">
        <v>0</v>
      </c>
      <c r="L33" s="3"/>
      <c r="M33" s="4">
        <v>0</v>
      </c>
    </row>
    <row r="34" spans="1:13" ht="18.600000000000001" customHeight="1">
      <c r="A34" s="86" t="s">
        <v>171</v>
      </c>
      <c r="B34" s="87"/>
      <c r="C34" s="87"/>
      <c r="D34" s="87"/>
      <c r="E34" s="30">
        <v>10</v>
      </c>
      <c r="F34" s="30"/>
      <c r="G34" s="140">
        <v>781690033</v>
      </c>
      <c r="I34" s="4">
        <v>685634213</v>
      </c>
      <c r="J34" s="3"/>
      <c r="K34" s="140">
        <v>0</v>
      </c>
      <c r="L34" s="3"/>
      <c r="M34" s="4">
        <v>0</v>
      </c>
    </row>
    <row r="35" spans="1:13" ht="18.600000000000001" customHeight="1">
      <c r="A35" s="86" t="s">
        <v>23</v>
      </c>
      <c r="B35" s="87"/>
      <c r="C35" s="87"/>
      <c r="D35" s="87"/>
      <c r="E35" s="30">
        <v>10</v>
      </c>
      <c r="F35" s="30"/>
      <c r="G35" s="140">
        <v>0</v>
      </c>
      <c r="I35" s="4">
        <v>0</v>
      </c>
      <c r="J35" s="3"/>
      <c r="K35" s="140">
        <v>10583803197</v>
      </c>
      <c r="L35" s="3"/>
      <c r="M35" s="4">
        <v>10483803197</v>
      </c>
    </row>
    <row r="36" spans="1:13" ht="18.600000000000001" customHeight="1">
      <c r="A36" s="86" t="s">
        <v>12</v>
      </c>
      <c r="B36" s="90"/>
      <c r="C36" s="87"/>
      <c r="D36" s="87"/>
      <c r="E36" s="30"/>
      <c r="F36" s="30"/>
      <c r="G36" s="140"/>
      <c r="I36" s="8"/>
      <c r="J36" s="4"/>
      <c r="K36" s="140"/>
      <c r="L36" s="3"/>
      <c r="M36" s="2"/>
    </row>
    <row r="37" spans="1:13" ht="18.600000000000001" customHeight="1">
      <c r="A37" s="86"/>
      <c r="B37" s="87" t="s">
        <v>13</v>
      </c>
      <c r="C37" s="87"/>
      <c r="D37" s="87"/>
      <c r="E37" s="30" t="s">
        <v>174</v>
      </c>
      <c r="F37" s="30"/>
      <c r="G37" s="140">
        <v>611250</v>
      </c>
      <c r="I37" s="4">
        <v>611250</v>
      </c>
      <c r="J37" s="3"/>
      <c r="K37" s="140">
        <v>330000</v>
      </c>
      <c r="L37" s="3"/>
      <c r="M37" s="4">
        <v>330000</v>
      </c>
    </row>
    <row r="38" spans="1:13" ht="18.600000000000001" customHeight="1">
      <c r="A38" s="86" t="s">
        <v>24</v>
      </c>
      <c r="B38" s="87"/>
      <c r="C38" s="87"/>
      <c r="D38" s="87"/>
      <c r="E38" s="30">
        <v>20</v>
      </c>
      <c r="F38" s="30"/>
      <c r="G38" s="140">
        <v>0</v>
      </c>
      <c r="I38" s="4">
        <v>0</v>
      </c>
      <c r="J38" s="3"/>
      <c r="K38" s="140">
        <v>2685630858</v>
      </c>
      <c r="L38" s="3"/>
      <c r="M38" s="4">
        <v>2172489602</v>
      </c>
    </row>
    <row r="39" spans="1:13" ht="18.600000000000001" customHeight="1">
      <c r="A39" s="86" t="s">
        <v>25</v>
      </c>
      <c r="B39" s="87"/>
      <c r="C39" s="87"/>
      <c r="D39" s="87"/>
      <c r="E39" s="30">
        <v>11</v>
      </c>
      <c r="F39" s="30"/>
      <c r="G39" s="140">
        <v>188732045</v>
      </c>
      <c r="I39" s="4">
        <v>1098286354</v>
      </c>
      <c r="J39" s="3"/>
      <c r="K39" s="140" t="s">
        <v>221</v>
      </c>
      <c r="L39" s="3"/>
      <c r="M39" s="4">
        <v>0</v>
      </c>
    </row>
    <row r="40" spans="1:13" ht="18.600000000000001" customHeight="1">
      <c r="A40" s="86" t="s">
        <v>26</v>
      </c>
      <c r="B40" s="87"/>
      <c r="C40" s="87"/>
      <c r="D40" s="87"/>
      <c r="E40" s="30">
        <v>12</v>
      </c>
      <c r="F40" s="30"/>
      <c r="G40" s="140">
        <v>8597968199</v>
      </c>
      <c r="I40" s="4">
        <v>11780273162</v>
      </c>
      <c r="J40" s="3"/>
      <c r="K40" s="140">
        <v>2098228178</v>
      </c>
      <c r="L40" s="3"/>
      <c r="M40" s="4">
        <v>2030308873</v>
      </c>
    </row>
    <row r="41" spans="1:13" ht="18.600000000000001" customHeight="1">
      <c r="A41" s="86" t="s">
        <v>27</v>
      </c>
      <c r="B41" s="87"/>
      <c r="C41" s="87"/>
      <c r="D41" s="87"/>
      <c r="E41" s="30">
        <v>13</v>
      </c>
      <c r="F41" s="30"/>
      <c r="G41" s="140">
        <v>205840602</v>
      </c>
      <c r="I41" s="4">
        <v>218628665</v>
      </c>
      <c r="J41" s="3"/>
      <c r="K41" s="140">
        <v>5568671</v>
      </c>
      <c r="L41" s="3"/>
      <c r="M41" s="4">
        <v>2739293</v>
      </c>
    </row>
    <row r="42" spans="1:13" ht="18.600000000000001" customHeight="1">
      <c r="A42" s="86" t="s">
        <v>28</v>
      </c>
      <c r="B42" s="87"/>
      <c r="C42" s="87"/>
      <c r="D42" s="87"/>
      <c r="E42" s="30">
        <v>14</v>
      </c>
      <c r="F42" s="30"/>
      <c r="G42" s="140">
        <v>488319382</v>
      </c>
      <c r="I42" s="4">
        <v>514237357</v>
      </c>
      <c r="J42" s="3"/>
      <c r="K42" s="140">
        <v>172949999</v>
      </c>
      <c r="L42" s="3"/>
      <c r="M42" s="4">
        <v>191271426</v>
      </c>
    </row>
    <row r="43" spans="1:13" ht="18.600000000000001" customHeight="1">
      <c r="A43" s="87" t="s">
        <v>190</v>
      </c>
      <c r="B43" s="47"/>
      <c r="C43" s="87"/>
      <c r="D43" s="47"/>
      <c r="F43" s="30"/>
      <c r="G43" s="140">
        <v>2054875364</v>
      </c>
      <c r="I43" s="4">
        <v>2054875364</v>
      </c>
      <c r="J43" s="3"/>
      <c r="K43" s="140" t="s">
        <v>221</v>
      </c>
      <c r="L43" s="3"/>
      <c r="M43" s="4">
        <v>0</v>
      </c>
    </row>
    <row r="44" spans="1:13" ht="18.600000000000001" customHeight="1">
      <c r="A44" s="87" t="s">
        <v>29</v>
      </c>
      <c r="B44" s="87"/>
      <c r="C44" s="87"/>
      <c r="D44" s="87"/>
      <c r="F44" s="30"/>
      <c r="G44" s="140">
        <v>18242152</v>
      </c>
      <c r="I44" s="4">
        <v>2883150</v>
      </c>
      <c r="J44" s="3"/>
      <c r="K44" s="140" t="s">
        <v>221</v>
      </c>
      <c r="L44" s="3"/>
      <c r="M44" s="4">
        <v>0</v>
      </c>
    </row>
    <row r="45" spans="1:13" ht="18.600000000000001" customHeight="1">
      <c r="A45" s="86" t="s">
        <v>30</v>
      </c>
      <c r="B45" s="92"/>
      <c r="C45" s="87"/>
      <c r="D45" s="87"/>
      <c r="E45" s="30"/>
      <c r="F45" s="30"/>
      <c r="G45" s="42">
        <v>283799809</v>
      </c>
      <c r="I45" s="4">
        <v>228075873</v>
      </c>
      <c r="J45" s="3"/>
      <c r="K45" s="42">
        <v>73623140</v>
      </c>
      <c r="L45" s="3"/>
      <c r="M45" s="4">
        <v>68552203</v>
      </c>
    </row>
    <row r="46" spans="1:13" ht="6" customHeight="1">
      <c r="A46" s="87"/>
      <c r="B46" s="87"/>
      <c r="C46" s="87"/>
      <c r="D46" s="87"/>
      <c r="E46" s="30"/>
      <c r="F46" s="30"/>
      <c r="G46" s="1"/>
      <c r="H46" s="2"/>
      <c r="I46" s="172"/>
      <c r="J46" s="2"/>
      <c r="K46" s="1"/>
      <c r="L46" s="2"/>
      <c r="M46" s="173"/>
    </row>
    <row r="47" spans="1:13" ht="18.600000000000001" customHeight="1">
      <c r="A47" s="89" t="s">
        <v>31</v>
      </c>
      <c r="B47" s="87"/>
      <c r="C47" s="87"/>
      <c r="D47" s="87"/>
      <c r="E47" s="30"/>
      <c r="F47" s="30"/>
      <c r="G47" s="41">
        <f>SUM(G33:G45)</f>
        <v>12622218836</v>
      </c>
      <c r="I47" s="34">
        <f>SUM(I33:I45)</f>
        <v>16586145388</v>
      </c>
      <c r="J47" s="2"/>
      <c r="K47" s="41">
        <f>SUM(K33:K45)</f>
        <v>15620134043</v>
      </c>
      <c r="L47" s="3"/>
      <c r="M47" s="10">
        <f>SUM(M33:M45)</f>
        <v>14949494594</v>
      </c>
    </row>
    <row r="48" spans="1:13" ht="6" customHeight="1">
      <c r="A48" s="87"/>
      <c r="B48" s="87"/>
      <c r="C48" s="87"/>
      <c r="D48" s="87"/>
      <c r="E48" s="30"/>
      <c r="F48" s="30"/>
      <c r="G48" s="1"/>
      <c r="H48" s="2"/>
      <c r="I48" s="172"/>
      <c r="J48" s="2"/>
      <c r="K48" s="1"/>
      <c r="L48" s="2"/>
      <c r="M48" s="173"/>
    </row>
    <row r="49" spans="1:13" ht="18.600000000000001" customHeight="1" thickBot="1">
      <c r="A49" s="89" t="s">
        <v>32</v>
      </c>
      <c r="B49" s="87"/>
      <c r="C49" s="87"/>
      <c r="D49" s="87"/>
      <c r="E49" s="30"/>
      <c r="F49" s="30"/>
      <c r="G49" s="43">
        <f>SUM(G29,G47)</f>
        <v>18426784182</v>
      </c>
      <c r="I49" s="174">
        <f>SUM(I29,I47)</f>
        <v>17883523128</v>
      </c>
      <c r="J49" s="2"/>
      <c r="K49" s="43">
        <f>SUM(K29,K47)</f>
        <v>16026959327</v>
      </c>
      <c r="L49" s="3"/>
      <c r="M49" s="175">
        <f>SUM(M29,M47)</f>
        <v>15253343684</v>
      </c>
    </row>
    <row r="50" spans="1:13" ht="18.600000000000001" customHeight="1" thickTop="1">
      <c r="A50" s="89"/>
      <c r="B50" s="87"/>
      <c r="C50" s="87"/>
      <c r="D50" s="87"/>
      <c r="E50" s="30"/>
      <c r="F50" s="30"/>
      <c r="G50" s="85"/>
      <c r="H50" s="87"/>
      <c r="I50" s="176"/>
      <c r="J50" s="111"/>
      <c r="K50" s="85"/>
      <c r="L50" s="3"/>
      <c r="M50" s="177"/>
    </row>
    <row r="51" spans="1:13" ht="18.600000000000001" customHeight="1">
      <c r="A51" s="89"/>
      <c r="B51" s="87"/>
      <c r="C51" s="87"/>
      <c r="D51" s="87"/>
      <c r="E51" s="30"/>
      <c r="F51" s="30"/>
      <c r="G51" s="85"/>
      <c r="H51" s="87"/>
      <c r="I51" s="176"/>
      <c r="J51" s="111"/>
      <c r="K51" s="85"/>
      <c r="L51" s="3"/>
      <c r="M51" s="177"/>
    </row>
    <row r="52" spans="1:13" ht="18.600000000000001" customHeight="1">
      <c r="A52" s="89"/>
      <c r="B52" s="87"/>
      <c r="C52" s="87"/>
      <c r="D52" s="87"/>
      <c r="E52" s="30"/>
      <c r="F52" s="30"/>
      <c r="G52" s="85"/>
      <c r="H52" s="87"/>
      <c r="I52" s="176"/>
      <c r="J52" s="111"/>
      <c r="K52" s="85"/>
      <c r="L52" s="3"/>
      <c r="M52" s="177"/>
    </row>
    <row r="53" spans="1:13" ht="14.25" customHeight="1">
      <c r="A53" s="89"/>
      <c r="B53" s="87"/>
      <c r="C53" s="87"/>
      <c r="D53" s="87"/>
      <c r="E53" s="30"/>
      <c r="F53" s="30"/>
      <c r="G53" s="32"/>
      <c r="I53" s="2"/>
      <c r="J53" s="2"/>
      <c r="L53" s="3"/>
      <c r="M53" s="2"/>
    </row>
    <row r="54" spans="1:13" ht="18.600000000000001" customHeight="1">
      <c r="A54" s="178" t="s">
        <v>33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</row>
    <row r="55" spans="1:13" ht="15" customHeight="1">
      <c r="A55" s="20"/>
      <c r="B55" s="20"/>
      <c r="C55" s="20"/>
      <c r="D55" s="20"/>
      <c r="F55" s="20"/>
      <c r="G55" s="20"/>
      <c r="H55" s="20"/>
      <c r="I55" s="20"/>
      <c r="J55" s="20"/>
      <c r="K55" s="20"/>
      <c r="L55" s="20"/>
      <c r="M55" s="20"/>
    </row>
    <row r="56" spans="1:13" ht="21.95" customHeight="1">
      <c r="A56" s="44" t="s">
        <v>34</v>
      </c>
      <c r="B56" s="44"/>
      <c r="C56" s="44"/>
      <c r="D56" s="44"/>
      <c r="E56" s="46"/>
      <c r="F56" s="46"/>
      <c r="G56" s="179"/>
      <c r="H56" s="46"/>
      <c r="I56" s="34"/>
      <c r="J56" s="34"/>
      <c r="K56" s="10"/>
      <c r="L56" s="34"/>
      <c r="M56" s="34"/>
    </row>
    <row r="57" spans="1:13" ht="21.75" customHeight="1">
      <c r="A57" s="35" t="str">
        <f>A1</f>
        <v>บริษัท พริ้นซิเพิล แคปิตอล จำกัด (มหาชน)</v>
      </c>
      <c r="B57" s="11"/>
      <c r="C57" s="17"/>
      <c r="D57" s="17"/>
      <c r="E57" s="17"/>
      <c r="F57" s="17"/>
      <c r="G57" s="27"/>
      <c r="H57" s="17"/>
      <c r="I57" s="27"/>
      <c r="J57" s="27"/>
      <c r="K57" s="169"/>
      <c r="L57" s="27"/>
      <c r="M57" s="27"/>
    </row>
    <row r="58" spans="1:13" ht="21.75" customHeight="1">
      <c r="A58" s="19" t="s">
        <v>258</v>
      </c>
      <c r="B58" s="11"/>
      <c r="C58" s="17"/>
      <c r="D58" s="17"/>
      <c r="E58" s="17"/>
      <c r="F58" s="17"/>
      <c r="G58" s="27"/>
      <c r="H58" s="17"/>
      <c r="I58" s="27"/>
      <c r="J58" s="27"/>
      <c r="K58" s="169"/>
      <c r="L58" s="27"/>
      <c r="M58" s="27"/>
    </row>
    <row r="59" spans="1:13" ht="21.75" customHeight="1">
      <c r="A59" s="83" t="str">
        <f>A3</f>
        <v>ณ วันที่ 30 มิถุนายน พ.ศ. 2567</v>
      </c>
      <c r="B59" s="14"/>
      <c r="C59" s="24"/>
      <c r="D59" s="24"/>
      <c r="E59" s="24"/>
      <c r="F59" s="24"/>
      <c r="G59" s="161"/>
      <c r="H59" s="24"/>
      <c r="I59" s="161"/>
      <c r="J59" s="161"/>
      <c r="K59" s="170"/>
      <c r="L59" s="161"/>
      <c r="M59" s="161"/>
    </row>
    <row r="60" spans="1:13" ht="21.75" customHeight="1">
      <c r="A60" s="11"/>
      <c r="B60" s="11"/>
      <c r="C60" s="17"/>
      <c r="D60" s="17"/>
      <c r="E60" s="17"/>
      <c r="F60" s="17"/>
      <c r="G60" s="27"/>
      <c r="H60" s="17"/>
      <c r="I60" s="27"/>
      <c r="J60" s="27"/>
      <c r="K60" s="169"/>
      <c r="L60" s="27"/>
      <c r="M60" s="27"/>
    </row>
    <row r="61" spans="1:13" ht="21.75" customHeight="1">
      <c r="A61" s="11"/>
      <c r="B61" s="11"/>
      <c r="C61" s="17"/>
      <c r="D61" s="17"/>
      <c r="E61" s="17"/>
      <c r="F61" s="17"/>
      <c r="G61" s="162" t="s">
        <v>1</v>
      </c>
      <c r="H61" s="162"/>
      <c r="I61" s="162"/>
      <c r="J61" s="21"/>
      <c r="K61" s="162" t="s">
        <v>2</v>
      </c>
      <c r="L61" s="162"/>
      <c r="M61" s="162"/>
    </row>
    <row r="62" spans="1:13" ht="21.75" customHeight="1">
      <c r="A62" s="11"/>
      <c r="B62" s="11"/>
      <c r="C62" s="17"/>
      <c r="D62" s="17"/>
      <c r="E62" s="17"/>
      <c r="F62" s="17"/>
      <c r="G62" s="21" t="s">
        <v>3</v>
      </c>
      <c r="H62" s="21"/>
      <c r="I62" s="21" t="s">
        <v>4</v>
      </c>
      <c r="J62" s="21"/>
      <c r="K62" s="67" t="s">
        <v>3</v>
      </c>
      <c r="L62" s="21"/>
      <c r="M62" s="21" t="s">
        <v>4</v>
      </c>
    </row>
    <row r="63" spans="1:13" ht="21.75" customHeight="1">
      <c r="A63" s="11"/>
      <c r="B63" s="11"/>
      <c r="C63" s="17"/>
      <c r="D63" s="17"/>
      <c r="E63" s="17"/>
      <c r="F63" s="17"/>
      <c r="G63" s="171" t="s">
        <v>177</v>
      </c>
      <c r="H63" s="21"/>
      <c r="I63" s="171" t="s">
        <v>5</v>
      </c>
      <c r="J63" s="21"/>
      <c r="K63" s="171" t="s">
        <v>177</v>
      </c>
      <c r="L63" s="21"/>
      <c r="M63" s="171" t="s">
        <v>5</v>
      </c>
    </row>
    <row r="64" spans="1:13" ht="21.75" customHeight="1">
      <c r="F64" s="17"/>
      <c r="G64" s="23" t="s">
        <v>162</v>
      </c>
      <c r="H64" s="17"/>
      <c r="I64" s="23" t="s">
        <v>6</v>
      </c>
      <c r="J64" s="27"/>
      <c r="K64" s="23" t="s">
        <v>162</v>
      </c>
      <c r="L64" s="17"/>
      <c r="M64" s="23" t="s">
        <v>6</v>
      </c>
    </row>
    <row r="65" spans="1:13" ht="21.75" customHeight="1">
      <c r="A65" s="20"/>
      <c r="B65" s="20"/>
      <c r="C65" s="20"/>
      <c r="D65" s="20"/>
      <c r="E65" s="24" t="s">
        <v>7</v>
      </c>
      <c r="F65" s="20"/>
      <c r="G65" s="25" t="s">
        <v>8</v>
      </c>
      <c r="H65" s="20"/>
      <c r="I65" s="25" t="s">
        <v>8</v>
      </c>
      <c r="J65" s="27"/>
      <c r="K65" s="68" t="s">
        <v>8</v>
      </c>
      <c r="L65" s="20"/>
      <c r="M65" s="25" t="s">
        <v>8</v>
      </c>
    </row>
    <row r="66" spans="1:13" ht="8.25" customHeight="1">
      <c r="A66" s="11"/>
      <c r="D66" s="4"/>
      <c r="E66" s="97"/>
      <c r="F66" s="97"/>
      <c r="G66" s="140"/>
      <c r="H66" s="2"/>
      <c r="I66" s="2"/>
      <c r="J66" s="2"/>
      <c r="K66" s="140"/>
      <c r="L66" s="169"/>
      <c r="M66" s="2"/>
    </row>
    <row r="67" spans="1:13" ht="21.75" customHeight="1">
      <c r="A67" s="11" t="s">
        <v>35</v>
      </c>
      <c r="D67" s="4"/>
      <c r="E67" s="97"/>
      <c r="F67" s="4"/>
      <c r="G67" s="140"/>
      <c r="H67" s="4"/>
      <c r="I67" s="4"/>
      <c r="J67" s="4"/>
      <c r="K67" s="140"/>
      <c r="L67" s="4"/>
      <c r="M67" s="4"/>
    </row>
    <row r="68" spans="1:13" ht="6" customHeight="1">
      <c r="A68" s="6"/>
      <c r="B68" s="6"/>
      <c r="C68" s="20"/>
      <c r="D68" s="169"/>
      <c r="E68" s="169"/>
      <c r="F68" s="169"/>
      <c r="G68" s="140"/>
      <c r="H68" s="169"/>
      <c r="I68" s="169"/>
      <c r="J68" s="169"/>
      <c r="K68" s="140"/>
      <c r="L68" s="67"/>
      <c r="M68" s="67"/>
    </row>
    <row r="69" spans="1:13" ht="21.75" customHeight="1">
      <c r="A69" s="11" t="s">
        <v>36</v>
      </c>
      <c r="D69" s="4"/>
      <c r="E69" s="169"/>
      <c r="F69" s="169"/>
      <c r="G69" s="140"/>
      <c r="H69" s="169"/>
      <c r="I69" s="169"/>
      <c r="J69" s="169"/>
      <c r="K69" s="140"/>
      <c r="L69" s="169"/>
      <c r="M69" s="169"/>
    </row>
    <row r="70" spans="1:13" ht="6" customHeight="1">
      <c r="A70" s="6"/>
      <c r="D70" s="4"/>
      <c r="E70" s="169"/>
      <c r="F70" s="169"/>
      <c r="G70" s="140"/>
      <c r="H70" s="169"/>
      <c r="I70" s="97"/>
      <c r="J70" s="97"/>
      <c r="K70" s="140"/>
      <c r="L70" s="169"/>
      <c r="M70" s="169"/>
    </row>
    <row r="71" spans="1:13" ht="21.6" customHeight="1">
      <c r="A71" s="86" t="s">
        <v>37</v>
      </c>
      <c r="B71" s="87"/>
      <c r="C71" s="87"/>
      <c r="D71" s="88"/>
      <c r="E71" s="97">
        <v>16</v>
      </c>
      <c r="F71" s="169"/>
      <c r="G71" s="140">
        <v>2057711951</v>
      </c>
      <c r="H71" s="169"/>
      <c r="I71" s="4">
        <v>1526170992</v>
      </c>
      <c r="J71" s="97"/>
      <c r="K71" s="140">
        <v>2027711951</v>
      </c>
      <c r="L71" s="169"/>
      <c r="M71" s="4">
        <v>1526170992</v>
      </c>
    </row>
    <row r="72" spans="1:13" ht="21.75" customHeight="1">
      <c r="A72" s="87" t="s">
        <v>167</v>
      </c>
      <c r="B72" s="87"/>
      <c r="C72" s="87"/>
      <c r="D72" s="87"/>
      <c r="E72" s="180">
        <v>15</v>
      </c>
      <c r="F72" s="97"/>
      <c r="G72" s="140">
        <v>740855512</v>
      </c>
      <c r="H72" s="2"/>
      <c r="I72" s="4">
        <v>695124435</v>
      </c>
      <c r="J72" s="2"/>
      <c r="K72" s="140">
        <v>108717885</v>
      </c>
      <c r="L72" s="2"/>
      <c r="M72" s="4">
        <v>91916229</v>
      </c>
    </row>
    <row r="73" spans="1:13" ht="21.75" customHeight="1">
      <c r="A73" s="87" t="s">
        <v>38</v>
      </c>
      <c r="B73" s="87"/>
      <c r="C73" s="87"/>
      <c r="D73" s="87"/>
      <c r="E73" s="180"/>
      <c r="F73" s="97"/>
      <c r="G73" s="140">
        <v>46975410</v>
      </c>
      <c r="H73" s="2"/>
      <c r="I73" s="4">
        <v>52389612</v>
      </c>
      <c r="J73" s="2"/>
      <c r="K73" s="140">
        <v>7223858</v>
      </c>
      <c r="L73" s="2"/>
      <c r="M73" s="4">
        <v>11964548</v>
      </c>
    </row>
    <row r="74" spans="1:13" ht="21.75" customHeight="1">
      <c r="A74" s="87" t="s">
        <v>39</v>
      </c>
      <c r="B74" s="87"/>
      <c r="C74" s="87"/>
      <c r="D74" s="87"/>
      <c r="E74" s="97" t="s">
        <v>208</v>
      </c>
      <c r="F74" s="97"/>
      <c r="G74" s="140">
        <v>0</v>
      </c>
      <c r="H74" s="2"/>
      <c r="I74" s="4">
        <v>0</v>
      </c>
      <c r="J74" s="2"/>
      <c r="K74" s="140">
        <v>625124372</v>
      </c>
      <c r="L74" s="2"/>
      <c r="M74" s="4">
        <v>557576729</v>
      </c>
    </row>
    <row r="75" spans="1:13" ht="21.75" customHeight="1">
      <c r="A75" s="87" t="s">
        <v>168</v>
      </c>
      <c r="B75" s="87"/>
      <c r="C75" s="87"/>
      <c r="D75" s="87"/>
      <c r="F75" s="97"/>
      <c r="G75" s="140"/>
      <c r="H75" s="2"/>
      <c r="I75" s="8"/>
      <c r="J75" s="2"/>
      <c r="K75" s="140"/>
      <c r="L75" s="2"/>
      <c r="M75" s="2"/>
    </row>
    <row r="76" spans="1:13" ht="21.75" customHeight="1">
      <c r="A76" s="87"/>
      <c r="B76" s="87" t="s">
        <v>169</v>
      </c>
      <c r="C76" s="87"/>
      <c r="D76" s="87"/>
      <c r="E76" s="20">
        <v>16</v>
      </c>
      <c r="F76" s="97"/>
      <c r="G76" s="140">
        <v>67669934</v>
      </c>
      <c r="H76" s="2"/>
      <c r="I76" s="4">
        <v>100198166</v>
      </c>
      <c r="J76" s="2"/>
      <c r="K76" s="140">
        <v>22723132</v>
      </c>
      <c r="L76" s="2"/>
      <c r="M76" s="4">
        <v>47363517</v>
      </c>
    </row>
    <row r="77" spans="1:13" ht="21.75" customHeight="1">
      <c r="A77" s="3" t="s">
        <v>40</v>
      </c>
      <c r="F77" s="97"/>
      <c r="G77" s="140"/>
      <c r="H77" s="2"/>
      <c r="I77" s="8"/>
      <c r="J77" s="4"/>
      <c r="K77" s="140"/>
      <c r="L77" s="169"/>
      <c r="M77" s="2"/>
    </row>
    <row r="78" spans="1:13" ht="21.75" customHeight="1">
      <c r="B78" s="3" t="s">
        <v>17</v>
      </c>
      <c r="E78" s="20">
        <v>16</v>
      </c>
      <c r="F78" s="97"/>
      <c r="G78" s="140">
        <v>449670526</v>
      </c>
      <c r="H78" s="2"/>
      <c r="I78" s="4">
        <v>426683663</v>
      </c>
      <c r="J78" s="2"/>
      <c r="K78" s="140">
        <v>137820263</v>
      </c>
      <c r="L78" s="2"/>
      <c r="M78" s="4">
        <v>120818655</v>
      </c>
    </row>
    <row r="79" spans="1:13" ht="21.75" customHeight="1">
      <c r="A79" s="87" t="s">
        <v>41</v>
      </c>
      <c r="B79" s="87"/>
      <c r="C79" s="87"/>
      <c r="D79" s="87"/>
      <c r="E79" s="97"/>
      <c r="F79" s="97"/>
      <c r="G79" s="140"/>
      <c r="H79" s="2"/>
      <c r="I79" s="8"/>
      <c r="J79" s="181"/>
      <c r="K79" s="140"/>
      <c r="L79" s="169"/>
      <c r="M79" s="2"/>
    </row>
    <row r="80" spans="1:13" ht="21.75" customHeight="1">
      <c r="A80" s="87"/>
      <c r="B80" s="87" t="s">
        <v>17</v>
      </c>
      <c r="C80" s="87"/>
      <c r="D80" s="87"/>
      <c r="E80" s="97" t="s">
        <v>208</v>
      </c>
      <c r="F80" s="97"/>
      <c r="G80" s="140">
        <v>0</v>
      </c>
      <c r="H80" s="2"/>
      <c r="I80" s="4">
        <v>0</v>
      </c>
      <c r="J80" s="2"/>
      <c r="K80" s="140">
        <v>1503534836</v>
      </c>
      <c r="L80" s="2"/>
      <c r="M80" s="4">
        <v>4962329</v>
      </c>
    </row>
    <row r="81" spans="1:13" ht="21.75" customHeight="1">
      <c r="A81" s="87" t="s">
        <v>173</v>
      </c>
      <c r="B81" s="87"/>
      <c r="C81" s="87"/>
      <c r="D81" s="87"/>
      <c r="E81" s="30"/>
      <c r="F81" s="97"/>
      <c r="G81" s="140">
        <v>13979655</v>
      </c>
      <c r="H81" s="2"/>
      <c r="I81" s="4">
        <v>24742940</v>
      </c>
      <c r="J81" s="2"/>
      <c r="K81" s="140">
        <v>0</v>
      </c>
      <c r="L81" s="2"/>
      <c r="M81" s="4">
        <v>0</v>
      </c>
    </row>
    <row r="82" spans="1:13" ht="21.75" customHeight="1">
      <c r="A82" s="87" t="s">
        <v>42</v>
      </c>
      <c r="B82" s="87"/>
      <c r="C82" s="87"/>
      <c r="D82" s="87"/>
      <c r="E82" s="30"/>
      <c r="F82" s="97"/>
      <c r="G82" s="140">
        <v>286800</v>
      </c>
      <c r="H82" s="2"/>
      <c r="I82" s="4">
        <v>20627235</v>
      </c>
      <c r="J82" s="2"/>
      <c r="K82" s="140">
        <v>286800</v>
      </c>
      <c r="L82" s="2"/>
      <c r="M82" s="4">
        <v>232800</v>
      </c>
    </row>
    <row r="83" spans="1:13" ht="21.75" customHeight="1">
      <c r="A83" s="87" t="s">
        <v>43</v>
      </c>
      <c r="B83" s="87"/>
      <c r="C83" s="87"/>
      <c r="D83" s="87"/>
      <c r="E83" s="30"/>
      <c r="F83" s="97"/>
      <c r="G83" s="140">
        <v>63670699</v>
      </c>
      <c r="H83" s="2"/>
      <c r="I83" s="4">
        <v>85044153</v>
      </c>
      <c r="J83" s="2"/>
      <c r="K83" s="140">
        <v>8603397</v>
      </c>
      <c r="L83" s="2"/>
      <c r="M83" s="4">
        <v>8895192</v>
      </c>
    </row>
    <row r="84" spans="1:13" ht="21.75" customHeight="1">
      <c r="A84" s="87" t="s">
        <v>209</v>
      </c>
      <c r="B84" s="87"/>
      <c r="C84" s="87"/>
      <c r="D84" s="87"/>
      <c r="E84" s="30"/>
      <c r="F84" s="97"/>
      <c r="G84" s="140"/>
      <c r="H84" s="2"/>
      <c r="I84" s="4"/>
      <c r="J84" s="2"/>
      <c r="K84" s="140"/>
      <c r="L84" s="2"/>
      <c r="M84" s="4"/>
    </row>
    <row r="85" spans="1:13" ht="21.75" customHeight="1">
      <c r="A85" s="6"/>
      <c r="B85" s="87" t="s">
        <v>199</v>
      </c>
      <c r="C85" s="87"/>
      <c r="D85" s="87"/>
      <c r="E85" s="30">
        <v>9</v>
      </c>
      <c r="F85" s="97"/>
      <c r="G85" s="42">
        <v>1548408591</v>
      </c>
      <c r="H85" s="2"/>
      <c r="I85" s="7">
        <v>0</v>
      </c>
      <c r="J85" s="2"/>
      <c r="K85" s="42">
        <v>0</v>
      </c>
      <c r="L85" s="2"/>
      <c r="M85" s="7">
        <v>0</v>
      </c>
    </row>
    <row r="86" spans="1:13" ht="6" customHeight="1">
      <c r="A86" s="86"/>
      <c r="B86" s="86"/>
      <c r="C86" s="91"/>
      <c r="D86" s="182"/>
      <c r="E86" s="169"/>
      <c r="F86" s="169"/>
      <c r="G86" s="1"/>
      <c r="H86" s="169"/>
      <c r="I86" s="27"/>
      <c r="J86" s="169"/>
      <c r="K86" s="1"/>
      <c r="L86" s="67"/>
      <c r="M86" s="67"/>
    </row>
    <row r="87" spans="1:13" ht="21.75" customHeight="1">
      <c r="A87" s="89" t="s">
        <v>44</v>
      </c>
      <c r="B87" s="87"/>
      <c r="C87" s="87"/>
      <c r="D87" s="88"/>
      <c r="E87" s="97"/>
      <c r="F87" s="97"/>
      <c r="G87" s="41">
        <f>SUM(G71:G85)</f>
        <v>4989229078</v>
      </c>
      <c r="H87" s="2"/>
      <c r="I87" s="183">
        <f>SUM(I71:I85)</f>
        <v>2930981196</v>
      </c>
      <c r="J87" s="181"/>
      <c r="K87" s="41">
        <f>SUM(K71:K85)</f>
        <v>4441746494</v>
      </c>
      <c r="L87" s="169"/>
      <c r="M87" s="183">
        <f>SUM(M71:M85)</f>
        <v>2369900991</v>
      </c>
    </row>
    <row r="88" spans="1:13" ht="9.9499999999999993" customHeight="1">
      <c r="A88" s="87"/>
      <c r="B88" s="87"/>
      <c r="C88" s="87"/>
      <c r="D88" s="88"/>
      <c r="E88" s="97"/>
      <c r="F88" s="97"/>
      <c r="G88" s="140"/>
      <c r="H88" s="2"/>
      <c r="J88" s="2"/>
      <c r="K88" s="140"/>
      <c r="L88" s="169"/>
      <c r="M88" s="2"/>
    </row>
    <row r="89" spans="1:13" ht="21.75" customHeight="1">
      <c r="A89" s="89" t="s">
        <v>45</v>
      </c>
      <c r="B89" s="87"/>
      <c r="C89" s="87"/>
      <c r="D89" s="88"/>
      <c r="E89" s="97"/>
      <c r="F89" s="97"/>
      <c r="G89" s="140"/>
      <c r="H89" s="2"/>
      <c r="J89" s="2"/>
      <c r="K89" s="140"/>
      <c r="L89" s="169"/>
      <c r="M89" s="2"/>
    </row>
    <row r="90" spans="1:13" ht="6" customHeight="1">
      <c r="A90" s="86"/>
      <c r="B90" s="86"/>
      <c r="C90" s="91"/>
      <c r="D90" s="182"/>
      <c r="E90" s="169"/>
      <c r="F90" s="169"/>
      <c r="G90" s="140"/>
      <c r="H90" s="169"/>
      <c r="I90" s="27"/>
      <c r="J90" s="169"/>
      <c r="K90" s="140"/>
      <c r="L90" s="67"/>
      <c r="M90" s="67"/>
    </row>
    <row r="91" spans="1:13" ht="21.6" customHeight="1">
      <c r="A91" s="86" t="s">
        <v>46</v>
      </c>
      <c r="B91" s="87"/>
      <c r="C91" s="87"/>
      <c r="D91" s="184"/>
      <c r="E91" s="97">
        <v>16</v>
      </c>
      <c r="F91" s="97"/>
      <c r="G91" s="140">
        <v>264382694</v>
      </c>
      <c r="H91" s="2"/>
      <c r="I91" s="4">
        <v>264268235</v>
      </c>
      <c r="J91" s="2"/>
      <c r="K91" s="140">
        <v>83666894</v>
      </c>
      <c r="L91" s="2"/>
      <c r="M91" s="4">
        <v>90859984</v>
      </c>
    </row>
    <row r="92" spans="1:13" ht="21.75" customHeight="1">
      <c r="A92" s="86" t="s">
        <v>47</v>
      </c>
      <c r="B92" s="87"/>
      <c r="C92" s="87"/>
      <c r="D92" s="184"/>
      <c r="E92" s="97">
        <v>16</v>
      </c>
      <c r="F92" s="97"/>
      <c r="G92" s="140">
        <v>3185008792</v>
      </c>
      <c r="H92" s="2"/>
      <c r="I92" s="4">
        <v>4478772804</v>
      </c>
      <c r="J92" s="2"/>
      <c r="K92" s="140">
        <v>956050000</v>
      </c>
      <c r="L92" s="2"/>
      <c r="M92" s="4">
        <v>694000000</v>
      </c>
    </row>
    <row r="93" spans="1:13" ht="21.75" customHeight="1">
      <c r="A93" s="86" t="s">
        <v>48</v>
      </c>
      <c r="B93" s="87"/>
      <c r="C93" s="87"/>
      <c r="D93" s="184"/>
      <c r="E93" s="97" t="s">
        <v>208</v>
      </c>
      <c r="F93" s="97"/>
      <c r="G93" s="140">
        <v>0</v>
      </c>
      <c r="H93" s="2"/>
      <c r="I93" s="4">
        <v>0</v>
      </c>
      <c r="J93" s="2"/>
      <c r="K93" s="140">
        <v>0</v>
      </c>
      <c r="L93" s="2"/>
      <c r="M93" s="4">
        <v>1500000000</v>
      </c>
    </row>
    <row r="94" spans="1:13" ht="21.75" customHeight="1">
      <c r="A94" s="86" t="s">
        <v>49</v>
      </c>
      <c r="B94" s="87"/>
      <c r="C94" s="87"/>
      <c r="D94" s="184"/>
      <c r="E94" s="97"/>
      <c r="F94" s="97"/>
      <c r="G94" s="140">
        <v>0</v>
      </c>
      <c r="H94" s="2"/>
      <c r="I94" s="4">
        <v>25138010</v>
      </c>
      <c r="J94" s="2"/>
      <c r="K94" s="140">
        <v>0</v>
      </c>
      <c r="L94" s="2"/>
      <c r="M94" s="4">
        <v>0</v>
      </c>
    </row>
    <row r="95" spans="1:13" ht="21.75" customHeight="1">
      <c r="A95" s="87" t="s">
        <v>50</v>
      </c>
      <c r="B95" s="86"/>
      <c r="C95" s="87"/>
      <c r="D95" s="88"/>
      <c r="E95" s="97"/>
      <c r="F95" s="97"/>
      <c r="G95" s="140">
        <v>378001907</v>
      </c>
      <c r="H95" s="2"/>
      <c r="I95" s="4">
        <v>383150871</v>
      </c>
      <c r="J95" s="2"/>
      <c r="K95" s="140">
        <v>150756638</v>
      </c>
      <c r="L95" s="2"/>
      <c r="M95" s="4">
        <v>149837058</v>
      </c>
    </row>
    <row r="96" spans="1:13" ht="21.75" customHeight="1">
      <c r="A96" s="86" t="s">
        <v>51</v>
      </c>
      <c r="B96" s="86"/>
      <c r="C96" s="87"/>
      <c r="D96" s="47"/>
      <c r="E96" s="97"/>
      <c r="F96" s="97"/>
      <c r="G96" s="140">
        <v>188256184</v>
      </c>
      <c r="H96" s="2"/>
      <c r="I96" s="4">
        <v>181110521</v>
      </c>
      <c r="J96" s="2"/>
      <c r="K96" s="140">
        <v>28521479</v>
      </c>
      <c r="L96" s="2"/>
      <c r="M96" s="4">
        <v>33686511</v>
      </c>
    </row>
    <row r="97" spans="1:13" ht="21.75" customHeight="1">
      <c r="A97" s="86" t="s">
        <v>252</v>
      </c>
      <c r="B97" s="86"/>
      <c r="C97" s="87"/>
      <c r="D97" s="88"/>
      <c r="E97" s="97"/>
      <c r="F97" s="97"/>
      <c r="G97" s="140">
        <v>23752392</v>
      </c>
      <c r="H97" s="2"/>
      <c r="I97" s="4">
        <v>48592330</v>
      </c>
      <c r="J97" s="2"/>
      <c r="K97" s="140">
        <v>0</v>
      </c>
      <c r="L97" s="2"/>
      <c r="M97" s="4">
        <v>0</v>
      </c>
    </row>
    <row r="98" spans="1:13" ht="21.75" customHeight="1">
      <c r="A98" s="3" t="s">
        <v>52</v>
      </c>
      <c r="D98" s="4"/>
      <c r="E98" s="97"/>
      <c r="F98" s="97"/>
      <c r="G98" s="42">
        <v>8938386</v>
      </c>
      <c r="H98" s="2"/>
      <c r="I98" s="7">
        <v>3922555</v>
      </c>
      <c r="J98" s="2"/>
      <c r="K98" s="42">
        <v>4242467</v>
      </c>
      <c r="L98" s="2"/>
      <c r="M98" s="7">
        <v>2919456</v>
      </c>
    </row>
    <row r="99" spans="1:13" ht="6" customHeight="1">
      <c r="A99" s="6"/>
      <c r="B99" s="6"/>
      <c r="C99" s="20"/>
      <c r="D99" s="169"/>
      <c r="E99" s="169"/>
      <c r="F99" s="169"/>
      <c r="G99" s="1"/>
      <c r="H99" s="169"/>
      <c r="I99" s="27"/>
      <c r="J99" s="169"/>
      <c r="K99" s="1"/>
      <c r="L99" s="67"/>
      <c r="M99" s="67"/>
    </row>
    <row r="100" spans="1:13" ht="21.75" customHeight="1">
      <c r="A100" s="11" t="s">
        <v>53</v>
      </c>
      <c r="D100" s="4"/>
      <c r="E100" s="97"/>
      <c r="F100" s="97"/>
      <c r="G100" s="41">
        <f>SUM(G91:G98)</f>
        <v>4048340355</v>
      </c>
      <c r="H100" s="2"/>
      <c r="I100" s="34">
        <f>SUM(I91:I98)</f>
        <v>5384955326</v>
      </c>
      <c r="J100" s="2"/>
      <c r="K100" s="41">
        <f>SUM(K91:K98)</f>
        <v>1223237478</v>
      </c>
      <c r="L100" s="169"/>
      <c r="M100" s="10">
        <f>SUM(M91:M98)</f>
        <v>2471303009</v>
      </c>
    </row>
    <row r="101" spans="1:13" ht="6" customHeight="1">
      <c r="A101" s="6"/>
      <c r="B101" s="6"/>
      <c r="C101" s="20"/>
      <c r="D101" s="169"/>
      <c r="E101" s="169"/>
      <c r="F101" s="169"/>
      <c r="G101" s="1"/>
      <c r="H101" s="169"/>
      <c r="I101" s="27"/>
      <c r="J101" s="169"/>
      <c r="K101" s="1"/>
      <c r="L101" s="67"/>
      <c r="M101" s="67"/>
    </row>
    <row r="102" spans="1:13" ht="21.75" customHeight="1">
      <c r="A102" s="11" t="s">
        <v>54</v>
      </c>
      <c r="D102" s="4"/>
      <c r="E102" s="97"/>
      <c r="F102" s="97"/>
      <c r="G102" s="41">
        <f>SUM(G87,G100)</f>
        <v>9037569433</v>
      </c>
      <c r="H102" s="2"/>
      <c r="I102" s="34">
        <f>SUM(I87,I100)</f>
        <v>8315936522</v>
      </c>
      <c r="J102" s="2"/>
      <c r="K102" s="41">
        <f>SUM(K87,K100)</f>
        <v>5664983972</v>
      </c>
      <c r="L102" s="169"/>
      <c r="M102" s="10">
        <f>SUM(M87,M100)</f>
        <v>4841204000</v>
      </c>
    </row>
    <row r="103" spans="1:13" ht="20.25" customHeight="1">
      <c r="A103" s="11"/>
      <c r="D103" s="4"/>
      <c r="E103" s="97"/>
      <c r="F103" s="97"/>
      <c r="G103" s="32"/>
      <c r="H103" s="2"/>
      <c r="I103" s="2"/>
      <c r="J103" s="2"/>
      <c r="L103" s="169"/>
      <c r="M103" s="2"/>
    </row>
    <row r="104" spans="1:13" ht="20.25" customHeight="1">
      <c r="A104" s="11"/>
      <c r="D104" s="4"/>
      <c r="E104" s="97"/>
      <c r="F104" s="97"/>
      <c r="G104" s="32"/>
      <c r="H104" s="2"/>
      <c r="I104" s="2"/>
      <c r="J104" s="2"/>
      <c r="L104" s="169"/>
      <c r="M104" s="2"/>
    </row>
    <row r="105" spans="1:13" ht="9" customHeight="1">
      <c r="A105" s="11"/>
      <c r="D105" s="4"/>
      <c r="E105" s="97"/>
      <c r="F105" s="97"/>
      <c r="G105" s="32"/>
      <c r="H105" s="2"/>
      <c r="I105" s="2"/>
      <c r="J105" s="2"/>
      <c r="L105" s="169"/>
      <c r="M105" s="2"/>
    </row>
    <row r="106" spans="1:13" ht="21.95" customHeight="1">
      <c r="A106" s="44" t="s">
        <v>34</v>
      </c>
      <c r="B106" s="44"/>
      <c r="C106" s="44"/>
      <c r="D106" s="7"/>
      <c r="E106" s="185"/>
      <c r="F106" s="185"/>
      <c r="G106" s="34"/>
      <c r="H106" s="10"/>
      <c r="I106" s="10"/>
      <c r="J106" s="10"/>
      <c r="K106" s="10"/>
      <c r="L106" s="170"/>
      <c r="M106" s="10"/>
    </row>
    <row r="107" spans="1:13" ht="21.75" customHeight="1">
      <c r="A107" s="186" t="str">
        <f>A57</f>
        <v>บริษัท พริ้นซิเพิล แคปิตอล จำกัด (มหาชน)</v>
      </c>
      <c r="B107" s="11"/>
      <c r="C107" s="17"/>
      <c r="D107" s="17"/>
      <c r="E107" s="17"/>
      <c r="F107" s="17"/>
      <c r="G107" s="27"/>
      <c r="H107" s="17"/>
      <c r="I107" s="27"/>
      <c r="J107" s="27"/>
      <c r="K107" s="169"/>
      <c r="L107" s="27"/>
      <c r="M107" s="27"/>
    </row>
    <row r="108" spans="1:13" ht="21.75" customHeight="1">
      <c r="A108" s="19" t="s">
        <v>258</v>
      </c>
      <c r="B108" s="11"/>
      <c r="C108" s="17"/>
      <c r="D108" s="17"/>
      <c r="E108" s="17"/>
      <c r="F108" s="17"/>
      <c r="G108" s="27"/>
      <c r="H108" s="17"/>
      <c r="I108" s="27"/>
      <c r="J108" s="27"/>
      <c r="K108" s="169"/>
      <c r="L108" s="27"/>
      <c r="M108" s="27"/>
    </row>
    <row r="109" spans="1:13" ht="21.75" customHeight="1">
      <c r="A109" s="187" t="str">
        <f>A3</f>
        <v>ณ วันที่ 30 มิถุนายน พ.ศ. 2567</v>
      </c>
      <c r="B109" s="14"/>
      <c r="C109" s="24"/>
      <c r="D109" s="24"/>
      <c r="E109" s="24"/>
      <c r="F109" s="24"/>
      <c r="G109" s="161"/>
      <c r="H109" s="24"/>
      <c r="I109" s="161"/>
      <c r="J109" s="161"/>
      <c r="K109" s="170"/>
      <c r="L109" s="161"/>
      <c r="M109" s="161"/>
    </row>
    <row r="110" spans="1:13" ht="21.75" customHeight="1">
      <c r="A110" s="11"/>
      <c r="B110" s="11"/>
      <c r="C110" s="17"/>
      <c r="D110" s="17"/>
      <c r="E110" s="17"/>
      <c r="F110" s="17"/>
      <c r="G110" s="27"/>
      <c r="H110" s="17"/>
      <c r="I110" s="27"/>
      <c r="J110" s="27"/>
      <c r="K110" s="169"/>
      <c r="L110" s="27"/>
      <c r="M110" s="27"/>
    </row>
    <row r="111" spans="1:13" ht="21.75" customHeight="1">
      <c r="A111" s="11"/>
      <c r="B111" s="11"/>
      <c r="C111" s="17"/>
      <c r="D111" s="17"/>
      <c r="E111" s="17"/>
      <c r="F111" s="17"/>
      <c r="G111" s="162" t="s">
        <v>1</v>
      </c>
      <c r="H111" s="162"/>
      <c r="I111" s="162"/>
      <c r="J111" s="21"/>
      <c r="K111" s="162" t="s">
        <v>2</v>
      </c>
      <c r="L111" s="162"/>
      <c r="M111" s="162"/>
    </row>
    <row r="112" spans="1:13" ht="21.75" customHeight="1">
      <c r="A112" s="11"/>
      <c r="B112" s="11"/>
      <c r="C112" s="17"/>
      <c r="D112" s="17"/>
      <c r="E112" s="17"/>
      <c r="F112" s="17"/>
      <c r="G112" s="21" t="s">
        <v>3</v>
      </c>
      <c r="H112" s="21"/>
      <c r="I112" s="21" t="s">
        <v>4</v>
      </c>
      <c r="J112" s="21"/>
      <c r="K112" s="67" t="s">
        <v>3</v>
      </c>
      <c r="L112" s="21"/>
      <c r="M112" s="21" t="s">
        <v>4</v>
      </c>
    </row>
    <row r="113" spans="1:13" ht="21.75" customHeight="1">
      <c r="A113" s="11"/>
      <c r="B113" s="11"/>
      <c r="C113" s="17"/>
      <c r="D113" s="17"/>
      <c r="E113" s="17"/>
      <c r="F113" s="17"/>
      <c r="G113" s="171" t="s">
        <v>177</v>
      </c>
      <c r="H113" s="21"/>
      <c r="I113" s="171" t="s">
        <v>5</v>
      </c>
      <c r="J113" s="21"/>
      <c r="K113" s="171" t="s">
        <v>177</v>
      </c>
      <c r="L113" s="21"/>
      <c r="M113" s="171" t="s">
        <v>5</v>
      </c>
    </row>
    <row r="114" spans="1:13" ht="21.75" customHeight="1">
      <c r="F114" s="17"/>
      <c r="G114" s="23" t="s">
        <v>162</v>
      </c>
      <c r="H114" s="17"/>
      <c r="I114" s="23" t="s">
        <v>6</v>
      </c>
      <c r="J114" s="27"/>
      <c r="K114" s="23" t="s">
        <v>162</v>
      </c>
      <c r="L114" s="17"/>
      <c r="M114" s="23" t="s">
        <v>6</v>
      </c>
    </row>
    <row r="115" spans="1:13" ht="21.75" customHeight="1">
      <c r="A115" s="20"/>
      <c r="B115" s="20"/>
      <c r="C115" s="20"/>
      <c r="D115" s="20"/>
      <c r="E115" s="24" t="s">
        <v>7</v>
      </c>
      <c r="F115" s="20"/>
      <c r="G115" s="25" t="s">
        <v>8</v>
      </c>
      <c r="H115" s="20"/>
      <c r="I115" s="25" t="s">
        <v>8</v>
      </c>
      <c r="J115" s="27"/>
      <c r="K115" s="68" t="s">
        <v>8</v>
      </c>
      <c r="L115" s="20"/>
      <c r="M115" s="25" t="s">
        <v>8</v>
      </c>
    </row>
    <row r="116" spans="1:13" ht="6" customHeight="1">
      <c r="D116" s="4"/>
      <c r="E116" s="97"/>
      <c r="F116" s="97"/>
      <c r="G116" s="140"/>
      <c r="H116" s="2"/>
      <c r="I116" s="2"/>
      <c r="J116" s="2"/>
      <c r="K116" s="140"/>
      <c r="L116" s="169"/>
      <c r="M116" s="2"/>
    </row>
    <row r="117" spans="1:13" ht="21.75" customHeight="1">
      <c r="A117" s="11" t="s">
        <v>259</v>
      </c>
      <c r="B117" s="20"/>
      <c r="C117" s="20"/>
      <c r="D117" s="20"/>
      <c r="F117" s="20"/>
      <c r="G117" s="140"/>
      <c r="H117" s="20"/>
      <c r="I117" s="23"/>
      <c r="J117" s="23"/>
      <c r="K117" s="140"/>
      <c r="L117" s="20"/>
      <c r="M117" s="23"/>
    </row>
    <row r="118" spans="1:13" ht="6" customHeight="1">
      <c r="D118" s="4"/>
      <c r="E118" s="97"/>
      <c r="F118" s="97"/>
      <c r="G118" s="140"/>
      <c r="H118" s="2"/>
      <c r="I118" s="2"/>
      <c r="J118" s="2"/>
      <c r="K118" s="140"/>
      <c r="L118" s="169"/>
      <c r="M118" s="2"/>
    </row>
    <row r="119" spans="1:13" ht="21.75" customHeight="1">
      <c r="A119" s="11" t="s">
        <v>55</v>
      </c>
      <c r="D119" s="4"/>
      <c r="E119" s="3"/>
      <c r="F119" s="97"/>
      <c r="G119" s="140"/>
      <c r="H119" s="2"/>
      <c r="I119" s="2"/>
      <c r="J119" s="2"/>
      <c r="K119" s="140"/>
      <c r="L119" s="169"/>
      <c r="M119" s="2"/>
    </row>
    <row r="120" spans="1:13" ht="6" customHeight="1">
      <c r="D120" s="4"/>
      <c r="E120" s="97"/>
      <c r="F120" s="97"/>
      <c r="G120" s="140"/>
      <c r="H120" s="2"/>
      <c r="I120" s="2"/>
      <c r="J120" s="2"/>
      <c r="K120" s="140"/>
      <c r="L120" s="169"/>
      <c r="M120" s="2"/>
    </row>
    <row r="121" spans="1:13" ht="21.75" customHeight="1">
      <c r="A121" s="6" t="s">
        <v>56</v>
      </c>
      <c r="D121" s="4"/>
      <c r="E121" s="97">
        <v>18</v>
      </c>
      <c r="F121" s="97"/>
      <c r="G121" s="140"/>
      <c r="H121" s="2"/>
      <c r="I121" s="2"/>
      <c r="J121" s="2"/>
      <c r="K121" s="140"/>
      <c r="L121" s="169"/>
      <c r="M121" s="2"/>
    </row>
    <row r="122" spans="1:13" ht="21.75" customHeight="1">
      <c r="B122" s="6" t="s">
        <v>57</v>
      </c>
      <c r="D122" s="4"/>
      <c r="E122" s="97"/>
      <c r="F122" s="97"/>
      <c r="G122" s="140"/>
      <c r="H122" s="2"/>
      <c r="I122" s="2"/>
      <c r="J122" s="2"/>
      <c r="K122" s="140"/>
      <c r="L122" s="169"/>
      <c r="M122" s="2"/>
    </row>
    <row r="123" spans="1:13" ht="21.75" customHeight="1">
      <c r="B123" s="6"/>
      <c r="C123" s="3" t="s">
        <v>58</v>
      </c>
      <c r="D123" s="4"/>
      <c r="E123" s="97"/>
      <c r="F123" s="97"/>
      <c r="G123" s="140"/>
      <c r="I123" s="3"/>
      <c r="J123" s="3"/>
      <c r="K123" s="140"/>
      <c r="L123" s="3"/>
      <c r="M123" s="3"/>
    </row>
    <row r="124" spans="1:13" ht="21.75" customHeight="1" thickBot="1">
      <c r="B124" s="6"/>
      <c r="C124" s="4" t="s">
        <v>59</v>
      </c>
      <c r="D124" s="4"/>
      <c r="E124" s="97"/>
      <c r="F124" s="97"/>
      <c r="G124" s="48">
        <v>4189427552</v>
      </c>
      <c r="H124" s="2"/>
      <c r="I124" s="175">
        <v>4189427552</v>
      </c>
      <c r="J124" s="2"/>
      <c r="K124" s="48">
        <v>4189427552</v>
      </c>
      <c r="L124" s="2"/>
      <c r="M124" s="175">
        <v>4189427552</v>
      </c>
    </row>
    <row r="125" spans="1:13" ht="6" customHeight="1" thickTop="1">
      <c r="A125" s="6"/>
      <c r="B125" s="6"/>
      <c r="C125" s="20"/>
      <c r="D125" s="169"/>
      <c r="E125" s="169"/>
      <c r="F125" s="169"/>
      <c r="G125" s="140"/>
      <c r="H125" s="169"/>
      <c r="I125" s="27"/>
      <c r="J125" s="169"/>
      <c r="K125" s="140"/>
      <c r="L125" s="67"/>
      <c r="M125" s="67"/>
    </row>
    <row r="126" spans="1:13" ht="21.75" customHeight="1">
      <c r="B126" s="6" t="s">
        <v>60</v>
      </c>
      <c r="D126" s="4"/>
      <c r="E126" s="169"/>
      <c r="F126" s="169"/>
      <c r="G126" s="140"/>
      <c r="H126" s="169"/>
      <c r="I126" s="27"/>
      <c r="J126" s="169"/>
      <c r="K126" s="140"/>
      <c r="L126" s="67"/>
      <c r="M126" s="67"/>
    </row>
    <row r="127" spans="1:13" ht="21.75" customHeight="1">
      <c r="B127" s="6"/>
      <c r="C127" s="3" t="s">
        <v>61</v>
      </c>
      <c r="D127" s="4"/>
      <c r="E127" s="169"/>
      <c r="F127" s="169"/>
      <c r="G127" s="140"/>
      <c r="H127" s="169"/>
      <c r="I127" s="27"/>
      <c r="J127" s="169"/>
      <c r="K127" s="140"/>
      <c r="L127" s="67"/>
      <c r="M127" s="67"/>
    </row>
    <row r="128" spans="1:13" ht="21.75" customHeight="1">
      <c r="B128" s="6"/>
      <c r="C128" s="4" t="s">
        <v>62</v>
      </c>
      <c r="E128" s="169"/>
      <c r="F128" s="169"/>
      <c r="G128" s="140">
        <v>3808570502</v>
      </c>
      <c r="H128" s="2"/>
      <c r="I128" s="2">
        <v>3808570502</v>
      </c>
      <c r="J128" s="2"/>
      <c r="K128" s="140">
        <v>3808570502</v>
      </c>
      <c r="L128" s="2"/>
      <c r="M128" s="2">
        <v>3808570502</v>
      </c>
    </row>
    <row r="129" spans="1:13" ht="21.75" customHeight="1">
      <c r="A129" s="3" t="s">
        <v>63</v>
      </c>
      <c r="B129" s="6"/>
      <c r="D129" s="4"/>
      <c r="E129" s="97"/>
      <c r="F129" s="97"/>
      <c r="G129" s="140">
        <v>6233379469</v>
      </c>
      <c r="I129" s="4">
        <v>6233379469</v>
      </c>
      <c r="J129" s="3"/>
      <c r="K129" s="140">
        <v>6233379469</v>
      </c>
      <c r="L129" s="3"/>
      <c r="M129" s="4">
        <v>6233379469</v>
      </c>
    </row>
    <row r="130" spans="1:13" ht="21.75" customHeight="1">
      <c r="A130" s="87" t="s">
        <v>64</v>
      </c>
      <c r="B130" s="86"/>
      <c r="C130" s="87"/>
      <c r="D130" s="88"/>
      <c r="E130" s="97"/>
      <c r="F130" s="97"/>
      <c r="G130" s="140"/>
      <c r="H130" s="2"/>
      <c r="J130" s="32"/>
      <c r="K130" s="140"/>
      <c r="L130" s="97"/>
    </row>
    <row r="131" spans="1:13" ht="21.75" customHeight="1">
      <c r="A131" s="86" t="s">
        <v>65</v>
      </c>
      <c r="B131" s="87"/>
      <c r="C131" s="86"/>
      <c r="D131" s="88"/>
      <c r="E131" s="97"/>
      <c r="F131" s="97"/>
      <c r="G131" s="140">
        <v>73001321</v>
      </c>
      <c r="I131" s="2">
        <v>73001321</v>
      </c>
      <c r="J131" s="3"/>
      <c r="K131" s="140">
        <v>73001321</v>
      </c>
      <c r="L131" s="3"/>
      <c r="M131" s="2">
        <v>73001321</v>
      </c>
    </row>
    <row r="132" spans="1:13" ht="21.75" customHeight="1">
      <c r="A132" s="86" t="s">
        <v>66</v>
      </c>
      <c r="B132" s="90"/>
      <c r="C132" s="87"/>
      <c r="D132" s="88"/>
      <c r="E132" s="97"/>
      <c r="F132" s="97"/>
      <c r="G132" s="140">
        <v>-1689542981</v>
      </c>
      <c r="I132" s="8">
        <v>-1511452631</v>
      </c>
      <c r="J132" s="3"/>
      <c r="K132" s="140">
        <v>247024063</v>
      </c>
      <c r="L132" s="3"/>
      <c r="M132" s="8">
        <v>297188392</v>
      </c>
    </row>
    <row r="133" spans="1:13" ht="21.75" customHeight="1">
      <c r="A133" s="86" t="s">
        <v>67</v>
      </c>
      <c r="B133" s="90"/>
      <c r="C133" s="87"/>
      <c r="D133" s="88"/>
      <c r="E133" s="97"/>
      <c r="F133" s="97"/>
      <c r="G133" s="42">
        <v>186507960</v>
      </c>
      <c r="I133" s="10">
        <v>186507960</v>
      </c>
      <c r="J133" s="3"/>
      <c r="K133" s="42">
        <v>0</v>
      </c>
      <c r="L133" s="3"/>
      <c r="M133" s="10">
        <v>0</v>
      </c>
    </row>
    <row r="134" spans="1:13" ht="6" customHeight="1">
      <c r="A134" s="86"/>
      <c r="B134" s="86"/>
      <c r="C134" s="91"/>
      <c r="D134" s="182"/>
      <c r="E134" s="169"/>
      <c r="F134" s="169"/>
      <c r="G134" s="1"/>
      <c r="H134" s="169"/>
      <c r="I134" s="27"/>
      <c r="J134" s="169"/>
      <c r="K134" s="1"/>
      <c r="L134" s="67"/>
      <c r="M134" s="67"/>
    </row>
    <row r="135" spans="1:13" ht="21.75" customHeight="1">
      <c r="A135" s="89" t="s">
        <v>68</v>
      </c>
      <c r="B135" s="86"/>
      <c r="C135" s="87"/>
      <c r="D135" s="88"/>
      <c r="E135" s="97"/>
      <c r="F135" s="97"/>
      <c r="G135" s="140">
        <f>SUM(G128:G133)</f>
        <v>8611916271</v>
      </c>
      <c r="H135" s="2"/>
      <c r="I135" s="32">
        <f>SUM(I128:I133)</f>
        <v>8790006621</v>
      </c>
      <c r="J135" s="2"/>
      <c r="K135" s="140">
        <f>SUM(K128:K133)</f>
        <v>10361975355</v>
      </c>
      <c r="L135" s="169"/>
      <c r="M135" s="32">
        <f>SUM(M128:M133)</f>
        <v>10412139684</v>
      </c>
    </row>
    <row r="136" spans="1:13" ht="6" customHeight="1">
      <c r="A136" s="86"/>
      <c r="B136" s="86"/>
      <c r="C136" s="91"/>
      <c r="D136" s="182"/>
      <c r="E136" s="169"/>
      <c r="F136" s="169"/>
      <c r="G136" s="140"/>
      <c r="H136" s="169"/>
      <c r="I136" s="27"/>
      <c r="J136" s="169"/>
      <c r="K136" s="140"/>
      <c r="L136" s="67"/>
      <c r="M136" s="67"/>
    </row>
    <row r="137" spans="1:13" ht="21.75" customHeight="1">
      <c r="A137" s="86" t="s">
        <v>69</v>
      </c>
      <c r="B137" s="86"/>
      <c r="C137" s="87"/>
      <c r="D137" s="88"/>
      <c r="E137" s="97"/>
      <c r="F137" s="97"/>
      <c r="G137" s="42">
        <v>777298478</v>
      </c>
      <c r="H137" s="2"/>
      <c r="I137" s="10">
        <v>777579985</v>
      </c>
      <c r="J137" s="2"/>
      <c r="K137" s="42">
        <v>0</v>
      </c>
      <c r="L137" s="2"/>
      <c r="M137" s="10">
        <v>0</v>
      </c>
    </row>
    <row r="138" spans="1:13" ht="6" customHeight="1">
      <c r="A138" s="86"/>
      <c r="B138" s="86"/>
      <c r="C138" s="91"/>
      <c r="D138" s="182"/>
      <c r="E138" s="169"/>
      <c r="F138" s="169"/>
      <c r="G138" s="1"/>
      <c r="H138" s="169"/>
      <c r="I138" s="27"/>
      <c r="J138" s="169"/>
      <c r="K138" s="1"/>
      <c r="L138" s="67"/>
      <c r="M138" s="67"/>
    </row>
    <row r="139" spans="1:13" ht="21.75" customHeight="1">
      <c r="A139" s="89" t="s">
        <v>70</v>
      </c>
      <c r="B139" s="87"/>
      <c r="C139" s="87"/>
      <c r="D139" s="88"/>
      <c r="E139" s="97"/>
      <c r="F139" s="97"/>
      <c r="G139" s="42">
        <f>SUM(G135,G137)</f>
        <v>9389214749</v>
      </c>
      <c r="H139" s="2"/>
      <c r="I139" s="34">
        <f>SUM(I135,I137)</f>
        <v>9567586606</v>
      </c>
      <c r="J139" s="2"/>
      <c r="K139" s="42">
        <f>SUM(K135,K137)</f>
        <v>10361975355</v>
      </c>
      <c r="L139" s="4"/>
      <c r="M139" s="10">
        <f>SUM(M135,M137)</f>
        <v>10412139684</v>
      </c>
    </row>
    <row r="140" spans="1:13" ht="6" customHeight="1">
      <c r="A140" s="6"/>
      <c r="B140" s="6"/>
      <c r="C140" s="20"/>
      <c r="D140" s="169"/>
      <c r="E140" s="169"/>
      <c r="F140" s="169"/>
      <c r="G140" s="1"/>
      <c r="H140" s="169"/>
      <c r="I140" s="27"/>
      <c r="J140" s="169"/>
      <c r="K140" s="1"/>
      <c r="L140" s="67"/>
      <c r="M140" s="67"/>
    </row>
    <row r="141" spans="1:13" ht="21.75" customHeight="1" thickBot="1">
      <c r="A141" s="11" t="s">
        <v>71</v>
      </c>
      <c r="D141" s="4"/>
      <c r="E141" s="97"/>
      <c r="F141" s="97"/>
      <c r="G141" s="48">
        <f>SUM(G102+G139)</f>
        <v>18426784182</v>
      </c>
      <c r="H141" s="2"/>
      <c r="I141" s="174">
        <f>SUM(I102+I139)</f>
        <v>17883523128</v>
      </c>
      <c r="J141" s="2"/>
      <c r="K141" s="48">
        <f>SUM(K102+K139)</f>
        <v>16026959327</v>
      </c>
      <c r="L141" s="4"/>
      <c r="M141" s="175">
        <f>SUM(M102+M139)</f>
        <v>15253343684</v>
      </c>
    </row>
    <row r="142" spans="1:13" ht="21.75" customHeight="1" thickTop="1">
      <c r="B142" s="6"/>
      <c r="D142" s="4"/>
      <c r="E142" s="97"/>
      <c r="F142" s="97"/>
      <c r="H142" s="8"/>
      <c r="I142" s="8"/>
      <c r="K142" s="8"/>
      <c r="L142" s="8"/>
      <c r="M142" s="8"/>
    </row>
    <row r="143" spans="1:13" ht="21.75" customHeight="1">
      <c r="B143" s="6"/>
      <c r="D143" s="4"/>
      <c r="E143" s="97"/>
      <c r="F143" s="97"/>
      <c r="G143" s="188"/>
      <c r="H143" s="188"/>
      <c r="I143" s="188"/>
      <c r="J143" s="188"/>
      <c r="K143" s="188"/>
      <c r="L143" s="188"/>
      <c r="M143" s="188"/>
    </row>
    <row r="144" spans="1:13" ht="21.75" customHeight="1">
      <c r="B144" s="6"/>
      <c r="D144" s="4"/>
      <c r="E144" s="97"/>
      <c r="F144" s="97"/>
      <c r="G144" s="32"/>
      <c r="H144" s="2"/>
      <c r="I144" s="2"/>
      <c r="J144" s="2"/>
      <c r="L144" s="169"/>
      <c r="M144" s="2"/>
    </row>
    <row r="145" spans="1:13" ht="21.75" customHeight="1">
      <c r="B145" s="6"/>
      <c r="D145" s="4"/>
      <c r="E145" s="97"/>
      <c r="F145" s="97"/>
      <c r="G145" s="32"/>
      <c r="H145" s="2"/>
      <c r="J145" s="2"/>
      <c r="L145" s="169"/>
      <c r="M145" s="2"/>
    </row>
    <row r="146" spans="1:13" ht="21.75" customHeight="1">
      <c r="B146" s="6"/>
      <c r="D146" s="4"/>
      <c r="E146" s="97"/>
      <c r="F146" s="97"/>
      <c r="G146" s="32"/>
      <c r="H146" s="2"/>
      <c r="I146" s="2"/>
      <c r="J146" s="2"/>
      <c r="L146" s="169"/>
      <c r="M146" s="2"/>
    </row>
    <row r="147" spans="1:13" ht="21.75" customHeight="1">
      <c r="B147" s="6"/>
      <c r="D147" s="4"/>
      <c r="E147" s="97"/>
      <c r="F147" s="97"/>
      <c r="G147" s="32"/>
      <c r="H147" s="2"/>
      <c r="I147" s="2"/>
      <c r="J147" s="2"/>
      <c r="L147" s="169"/>
      <c r="M147" s="2"/>
    </row>
    <row r="148" spans="1:13" ht="21.75" customHeight="1">
      <c r="B148" s="6"/>
      <c r="D148" s="4"/>
      <c r="E148" s="97"/>
      <c r="F148" s="97"/>
      <c r="G148" s="32"/>
      <c r="H148" s="2"/>
      <c r="I148" s="2"/>
      <c r="J148" s="2"/>
      <c r="L148" s="169"/>
      <c r="M148" s="2"/>
    </row>
    <row r="149" spans="1:13" ht="31.5" customHeight="1">
      <c r="B149" s="6"/>
      <c r="D149" s="4"/>
      <c r="E149" s="97"/>
      <c r="F149" s="97"/>
      <c r="G149" s="32"/>
      <c r="H149" s="2"/>
      <c r="I149" s="2"/>
      <c r="J149" s="2"/>
      <c r="L149" s="169"/>
      <c r="M149" s="2"/>
    </row>
    <row r="150" spans="1:13" ht="21.75" customHeight="1">
      <c r="B150" s="6"/>
      <c r="D150" s="4"/>
      <c r="E150" s="97"/>
      <c r="F150" s="97"/>
      <c r="G150" s="32"/>
      <c r="H150" s="2"/>
      <c r="I150" s="2"/>
      <c r="J150" s="2"/>
      <c r="L150" s="169"/>
      <c r="M150" s="2"/>
    </row>
    <row r="151" spans="1:13" ht="21.75" customHeight="1">
      <c r="B151" s="6"/>
      <c r="D151" s="4"/>
      <c r="E151" s="97"/>
      <c r="F151" s="97"/>
      <c r="G151" s="32"/>
      <c r="H151" s="2"/>
      <c r="I151" s="2"/>
      <c r="J151" s="2"/>
      <c r="L151" s="169"/>
      <c r="M151" s="2"/>
    </row>
    <row r="152" spans="1:13" ht="21.75" customHeight="1">
      <c r="B152" s="6"/>
      <c r="D152" s="4"/>
      <c r="E152" s="97"/>
      <c r="F152" s="97"/>
      <c r="G152" s="32"/>
      <c r="H152" s="2"/>
      <c r="I152" s="2"/>
      <c r="J152" s="2"/>
      <c r="L152" s="169"/>
      <c r="M152" s="2"/>
    </row>
    <row r="153" spans="1:13" ht="21.75" customHeight="1">
      <c r="B153" s="6"/>
      <c r="D153" s="4"/>
      <c r="E153" s="97"/>
      <c r="F153" s="97"/>
      <c r="G153" s="32"/>
      <c r="H153" s="2"/>
      <c r="I153" s="2"/>
      <c r="J153" s="2"/>
      <c r="L153" s="169"/>
      <c r="M153" s="2"/>
    </row>
    <row r="154" spans="1:13" ht="24" customHeight="1">
      <c r="B154" s="6"/>
      <c r="D154" s="4"/>
      <c r="E154" s="97"/>
      <c r="F154" s="97"/>
      <c r="G154" s="32"/>
      <c r="H154" s="2"/>
      <c r="I154" s="2"/>
      <c r="J154" s="2"/>
      <c r="L154" s="169"/>
      <c r="M154" s="2"/>
    </row>
    <row r="155" spans="1:13" ht="22.35" customHeight="1">
      <c r="A155" s="44" t="s">
        <v>34</v>
      </c>
      <c r="B155" s="189"/>
      <c r="C155" s="189"/>
      <c r="D155" s="7"/>
      <c r="E155" s="170"/>
      <c r="F155" s="170"/>
      <c r="G155" s="190"/>
      <c r="H155" s="191"/>
      <c r="I155" s="191"/>
      <c r="J155" s="191"/>
      <c r="K155" s="191"/>
      <c r="L155" s="7"/>
      <c r="M155" s="191"/>
    </row>
  </sheetData>
  <mergeCells count="7">
    <mergeCell ref="G111:I111"/>
    <mergeCell ref="K111:M111"/>
    <mergeCell ref="G5:I5"/>
    <mergeCell ref="K5:M5"/>
    <mergeCell ref="A54:M54"/>
    <mergeCell ref="G61:I61"/>
    <mergeCell ref="K61:M61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0A8F-398B-4C21-A11E-584BA5008D20}">
  <sheetPr>
    <tabColor theme="8" tint="0.79998168889431442"/>
  </sheetPr>
  <dimension ref="A1:M93"/>
  <sheetViews>
    <sheetView zoomScaleNormal="100" zoomScaleSheetLayoutView="100" zoomScalePageLayoutView="55" workbookViewId="0">
      <selection activeCell="Q10" sqref="Q10"/>
    </sheetView>
  </sheetViews>
  <sheetFormatPr defaultColWidth="11" defaultRowHeight="21.75" customHeight="1"/>
  <cols>
    <col min="1" max="3" width="1.83203125" style="3" customWidth="1"/>
    <col min="4" max="4" width="37.83203125" style="87" customWidth="1"/>
    <col min="5" max="5" width="8.83203125" style="3" customWidth="1"/>
    <col min="6" max="6" width="1" style="3" customWidth="1"/>
    <col min="7" max="7" width="15.83203125" style="3" customWidth="1"/>
    <col min="8" max="8" width="1" style="3" customWidth="1"/>
    <col min="9" max="9" width="15.83203125" style="87" customWidth="1"/>
    <col min="10" max="10" width="1" style="3" customWidth="1"/>
    <col min="11" max="11" width="15.83203125" style="55" customWidth="1"/>
    <col min="12" max="12" width="1" style="55" customWidth="1"/>
    <col min="13" max="13" width="15.83203125" style="123" customWidth="1"/>
    <col min="14" max="16384" width="11" style="3"/>
  </cols>
  <sheetData>
    <row r="1" spans="1:13" ht="21.75" customHeight="1">
      <c r="A1" s="11" t="s">
        <v>0</v>
      </c>
      <c r="B1" s="11"/>
      <c r="C1" s="12"/>
      <c r="D1" s="93"/>
      <c r="E1" s="12"/>
      <c r="F1" s="12"/>
      <c r="G1" s="12"/>
      <c r="H1" s="12"/>
      <c r="I1" s="93"/>
      <c r="J1" s="12"/>
      <c r="K1" s="13"/>
      <c r="L1" s="13"/>
      <c r="M1" s="121"/>
    </row>
    <row r="2" spans="1:13" ht="21.75" customHeight="1">
      <c r="A2" s="11" t="s">
        <v>72</v>
      </c>
      <c r="B2" s="11"/>
      <c r="C2" s="12"/>
      <c r="D2" s="93"/>
      <c r="E2" s="12"/>
      <c r="F2" s="12"/>
      <c r="G2" s="12"/>
      <c r="H2" s="12"/>
      <c r="I2" s="93"/>
      <c r="J2" s="12"/>
      <c r="K2" s="13"/>
      <c r="L2" s="13"/>
      <c r="M2" s="121"/>
    </row>
    <row r="3" spans="1:13" ht="21.75" customHeight="1">
      <c r="A3" s="14" t="s">
        <v>256</v>
      </c>
      <c r="B3" s="14"/>
      <c r="C3" s="15"/>
      <c r="D3" s="192"/>
      <c r="E3" s="15"/>
      <c r="F3" s="15"/>
      <c r="G3" s="15"/>
      <c r="H3" s="15"/>
      <c r="I3" s="94"/>
      <c r="J3" s="15"/>
      <c r="K3" s="16"/>
      <c r="L3" s="16"/>
      <c r="M3" s="122"/>
    </row>
    <row r="4" spans="1:13" ht="21.75" customHeight="1">
      <c r="A4" s="11"/>
      <c r="B4" s="11"/>
      <c r="C4" s="12"/>
      <c r="D4" s="93"/>
      <c r="E4" s="12"/>
      <c r="F4" s="12"/>
      <c r="G4" s="12"/>
      <c r="H4" s="12"/>
      <c r="I4" s="93"/>
      <c r="J4" s="12"/>
      <c r="K4" s="13"/>
      <c r="L4" s="13"/>
      <c r="M4" s="121"/>
    </row>
    <row r="5" spans="1:13" ht="21.75" customHeight="1">
      <c r="A5" s="12"/>
      <c r="B5" s="12"/>
      <c r="C5" s="12"/>
      <c r="D5" s="93"/>
      <c r="E5" s="17"/>
      <c r="F5" s="18"/>
      <c r="G5" s="162" t="s">
        <v>1</v>
      </c>
      <c r="H5" s="162"/>
      <c r="I5" s="162" t="s">
        <v>1</v>
      </c>
      <c r="J5" s="19"/>
      <c r="K5" s="162" t="s">
        <v>2</v>
      </c>
      <c r="L5" s="162"/>
      <c r="M5" s="162" t="s">
        <v>2</v>
      </c>
    </row>
    <row r="6" spans="1:13" ht="21.75" customHeight="1">
      <c r="E6" s="20"/>
      <c r="F6" s="17"/>
      <c r="G6" s="21" t="s">
        <v>3</v>
      </c>
      <c r="H6" s="21"/>
      <c r="I6" s="105" t="s">
        <v>3</v>
      </c>
      <c r="J6" s="22"/>
      <c r="K6" s="21" t="s">
        <v>3</v>
      </c>
      <c r="L6" s="22"/>
      <c r="M6" s="105" t="s">
        <v>3</v>
      </c>
    </row>
    <row r="7" spans="1:13" ht="21.75" customHeight="1">
      <c r="E7" s="20"/>
      <c r="F7" s="17"/>
      <c r="G7" s="23" t="s">
        <v>162</v>
      </c>
      <c r="H7" s="23"/>
      <c r="I7" s="106" t="s">
        <v>6</v>
      </c>
      <c r="J7" s="17"/>
      <c r="K7" s="23" t="s">
        <v>162</v>
      </c>
      <c r="L7" s="23"/>
      <c r="M7" s="106" t="s">
        <v>6</v>
      </c>
    </row>
    <row r="8" spans="1:13" ht="21.75" customHeight="1">
      <c r="E8" s="24" t="s">
        <v>7</v>
      </c>
      <c r="F8" s="20"/>
      <c r="G8" s="25" t="s">
        <v>8</v>
      </c>
      <c r="H8" s="23"/>
      <c r="I8" s="107" t="s">
        <v>8</v>
      </c>
      <c r="J8" s="20"/>
      <c r="K8" s="25" t="s">
        <v>8</v>
      </c>
      <c r="L8" s="20"/>
      <c r="M8" s="107" t="s">
        <v>8</v>
      </c>
    </row>
    <row r="9" spans="1:13" ht="6" customHeight="1">
      <c r="E9" s="17"/>
      <c r="F9" s="20"/>
      <c r="G9" s="26"/>
      <c r="H9" s="23"/>
      <c r="I9" s="106"/>
      <c r="J9" s="20"/>
      <c r="K9" s="26"/>
      <c r="L9" s="27"/>
      <c r="M9" s="106"/>
    </row>
    <row r="10" spans="1:13" ht="21.75" customHeight="1">
      <c r="A10" s="3" t="s">
        <v>73</v>
      </c>
      <c r="E10" s="20">
        <v>5</v>
      </c>
      <c r="F10" s="20"/>
      <c r="G10" s="28">
        <v>1308331602</v>
      </c>
      <c r="H10" s="29"/>
      <c r="I10" s="108">
        <v>1144927799.72</v>
      </c>
      <c r="J10" s="20"/>
      <c r="K10" s="28">
        <v>165086117</v>
      </c>
      <c r="L10" s="30"/>
      <c r="M10" s="108">
        <v>69752763.719999999</v>
      </c>
    </row>
    <row r="11" spans="1:13" ht="21.75" customHeight="1">
      <c r="A11" s="6" t="s">
        <v>201</v>
      </c>
      <c r="D11" s="160"/>
      <c r="E11" s="20">
        <v>5</v>
      </c>
      <c r="G11" s="31">
        <v>602942</v>
      </c>
      <c r="H11" s="2"/>
      <c r="I11" s="109">
        <v>825000</v>
      </c>
      <c r="J11" s="2"/>
      <c r="K11" s="1">
        <v>21179497</v>
      </c>
      <c r="L11" s="2"/>
      <c r="M11" s="111">
        <v>19425000</v>
      </c>
    </row>
    <row r="12" spans="1:13" ht="21.75" customHeight="1">
      <c r="A12" s="6" t="s">
        <v>74</v>
      </c>
      <c r="E12" s="20"/>
      <c r="G12" s="31">
        <v>-1084597455</v>
      </c>
      <c r="H12" s="2"/>
      <c r="I12" s="109">
        <v>-1009132291</v>
      </c>
      <c r="J12" s="2"/>
      <c r="K12" s="1">
        <v>-160698618</v>
      </c>
      <c r="L12" s="2"/>
      <c r="M12" s="111">
        <v>-130486159</v>
      </c>
    </row>
    <row r="13" spans="1:13" ht="21.75" customHeight="1">
      <c r="A13" s="6" t="s">
        <v>202</v>
      </c>
      <c r="D13" s="160"/>
      <c r="E13" s="20"/>
      <c r="G13" s="33">
        <v>-408882</v>
      </c>
      <c r="H13" s="2"/>
      <c r="I13" s="110">
        <v>-453802</v>
      </c>
      <c r="J13" s="2"/>
      <c r="K13" s="9">
        <v>-14520191</v>
      </c>
      <c r="L13" s="2"/>
      <c r="M13" s="112">
        <v>-12061963</v>
      </c>
    </row>
    <row r="14" spans="1:13" ht="6" customHeight="1">
      <c r="A14" s="6"/>
      <c r="G14" s="1"/>
      <c r="H14" s="2"/>
      <c r="I14" s="111"/>
      <c r="J14" s="2"/>
      <c r="K14" s="1"/>
      <c r="L14" s="2"/>
      <c r="M14" s="111"/>
    </row>
    <row r="15" spans="1:13" s="35" customFormat="1" ht="21.75" customHeight="1">
      <c r="A15" s="11" t="s">
        <v>170</v>
      </c>
      <c r="D15" s="90"/>
      <c r="E15" s="36"/>
      <c r="G15" s="1">
        <f>SUM(G10:G13)</f>
        <v>223928207</v>
      </c>
      <c r="H15" s="2"/>
      <c r="I15" s="111">
        <f>SUM(I10:I13)</f>
        <v>136166706.72000003</v>
      </c>
      <c r="J15" s="2"/>
      <c r="K15" s="1">
        <f>SUM(K10:K13)</f>
        <v>11046805</v>
      </c>
      <c r="L15" s="2"/>
      <c r="M15" s="111">
        <f>SUM(M10:M13)</f>
        <v>-53370358.280000001</v>
      </c>
    </row>
    <row r="16" spans="1:13" ht="21.75" customHeight="1">
      <c r="A16" s="6" t="s">
        <v>75</v>
      </c>
      <c r="E16" s="97"/>
      <c r="G16" s="1">
        <v>22860395</v>
      </c>
      <c r="H16" s="2"/>
      <c r="I16" s="111">
        <v>21113752</v>
      </c>
      <c r="J16" s="2"/>
      <c r="K16" s="1">
        <v>33928064</v>
      </c>
      <c r="L16" s="2"/>
      <c r="M16" s="111">
        <v>14925402</v>
      </c>
    </row>
    <row r="17" spans="1:13" ht="21.75" customHeight="1">
      <c r="A17" s="6" t="s">
        <v>93</v>
      </c>
      <c r="E17" s="97"/>
      <c r="G17" s="1">
        <v>0</v>
      </c>
      <c r="H17" s="2"/>
      <c r="I17" s="111">
        <v>0</v>
      </c>
      <c r="J17" s="2"/>
      <c r="K17" s="1">
        <v>55764554</v>
      </c>
      <c r="L17" s="2"/>
      <c r="M17" s="111">
        <v>0</v>
      </c>
    </row>
    <row r="18" spans="1:13" ht="21.75" customHeight="1">
      <c r="A18" s="6" t="s">
        <v>76</v>
      </c>
      <c r="E18" s="97"/>
      <c r="G18" s="1">
        <v>-19136386</v>
      </c>
      <c r="H18" s="2"/>
      <c r="I18" s="111">
        <v>-15948167.720000001</v>
      </c>
      <c r="J18" s="2"/>
      <c r="K18" s="1">
        <v>-644099</v>
      </c>
      <c r="L18" s="2"/>
      <c r="M18" s="111">
        <v>-1531429.72</v>
      </c>
    </row>
    <row r="19" spans="1:13" ht="21.75" customHeight="1">
      <c r="A19" s="6" t="s">
        <v>77</v>
      </c>
      <c r="E19" s="4"/>
      <c r="G19" s="1">
        <v>-330913755</v>
      </c>
      <c r="H19" s="2"/>
      <c r="I19" s="111">
        <v>-287679096</v>
      </c>
      <c r="J19" s="2"/>
      <c r="K19" s="1">
        <v>-64037216</v>
      </c>
      <c r="L19" s="2"/>
      <c r="M19" s="111">
        <v>-51203352</v>
      </c>
    </row>
    <row r="20" spans="1:13" ht="21.75" customHeight="1">
      <c r="A20" s="6" t="s">
        <v>245</v>
      </c>
      <c r="E20" s="4"/>
      <c r="G20" s="1">
        <v>2456824</v>
      </c>
      <c r="H20" s="2"/>
      <c r="I20" s="111">
        <v>-204164904</v>
      </c>
      <c r="J20" s="2"/>
      <c r="K20" s="1">
        <v>-849677</v>
      </c>
      <c r="L20" s="2"/>
      <c r="M20" s="111">
        <v>-163386878</v>
      </c>
    </row>
    <row r="21" spans="1:13" ht="21.75" customHeight="1">
      <c r="A21" s="6" t="s">
        <v>78</v>
      </c>
      <c r="E21" s="4"/>
      <c r="G21" s="1">
        <v>-10560049</v>
      </c>
      <c r="H21" s="2"/>
      <c r="I21" s="111">
        <v>-5542573</v>
      </c>
      <c r="J21" s="2"/>
      <c r="K21" s="1">
        <v>0</v>
      </c>
      <c r="L21" s="2"/>
      <c r="M21" s="111">
        <v>-138170</v>
      </c>
    </row>
    <row r="22" spans="1:13" ht="21.75" customHeight="1">
      <c r="A22" s="6" t="s">
        <v>79</v>
      </c>
      <c r="E22" s="97"/>
      <c r="F22" s="20"/>
      <c r="G22" s="1">
        <v>-64370001</v>
      </c>
      <c r="H22" s="2"/>
      <c r="I22" s="111">
        <v>-46707349</v>
      </c>
      <c r="J22" s="2"/>
      <c r="K22" s="1">
        <v>-45344053</v>
      </c>
      <c r="L22" s="2"/>
      <c r="M22" s="111">
        <v>-28120561</v>
      </c>
    </row>
    <row r="23" spans="1:13" ht="21.75" customHeight="1">
      <c r="A23" s="6" t="s">
        <v>200</v>
      </c>
      <c r="D23" s="160"/>
      <c r="E23" s="97"/>
      <c r="F23" s="20"/>
      <c r="G23" s="9">
        <v>-10240027</v>
      </c>
      <c r="H23" s="2"/>
      <c r="I23" s="112">
        <v>-54136</v>
      </c>
      <c r="J23" s="2"/>
      <c r="K23" s="9">
        <v>0</v>
      </c>
      <c r="L23" s="2"/>
      <c r="M23" s="112">
        <v>0</v>
      </c>
    </row>
    <row r="24" spans="1:13" ht="6" customHeight="1">
      <c r="B24" s="11"/>
      <c r="C24" s="35"/>
      <c r="E24" s="20"/>
      <c r="F24" s="20"/>
      <c r="G24" s="1"/>
      <c r="H24" s="2"/>
      <c r="I24" s="111"/>
      <c r="J24" s="2"/>
      <c r="K24" s="1"/>
      <c r="L24" s="2"/>
      <c r="M24" s="111"/>
    </row>
    <row r="25" spans="1:13" ht="21.75" customHeight="1">
      <c r="A25" s="11" t="s">
        <v>222</v>
      </c>
      <c r="B25" s="11"/>
      <c r="C25" s="35"/>
      <c r="E25" s="20"/>
      <c r="F25" s="20"/>
      <c r="G25" s="1">
        <f>SUM(G15:G24)</f>
        <v>-185974792</v>
      </c>
      <c r="H25" s="2"/>
      <c r="I25" s="111">
        <f>SUM(I15:I24)</f>
        <v>-402815767</v>
      </c>
      <c r="J25" s="2"/>
      <c r="K25" s="1">
        <f>SUM(K15:K24)</f>
        <v>-10135622</v>
      </c>
      <c r="L25" s="2"/>
      <c r="M25" s="111">
        <f>SUM(M15:M24)</f>
        <v>-282825347</v>
      </c>
    </row>
    <row r="26" spans="1:13" ht="21.75" customHeight="1">
      <c r="A26" s="6" t="s">
        <v>81</v>
      </c>
      <c r="D26" s="193"/>
      <c r="E26" s="37">
        <v>17</v>
      </c>
      <c r="F26" s="37"/>
      <c r="G26" s="9">
        <v>-11180641</v>
      </c>
      <c r="H26" s="2"/>
      <c r="I26" s="112">
        <v>-3132069</v>
      </c>
      <c r="J26" s="2"/>
      <c r="K26" s="9">
        <v>1183644</v>
      </c>
      <c r="L26" s="2"/>
      <c r="M26" s="112">
        <v>866195</v>
      </c>
    </row>
    <row r="27" spans="1:13" ht="6" customHeight="1">
      <c r="A27" s="6"/>
      <c r="B27" s="11"/>
      <c r="C27" s="35"/>
      <c r="E27" s="37"/>
      <c r="F27" s="37"/>
      <c r="G27" s="1"/>
      <c r="H27" s="2"/>
      <c r="I27" s="111"/>
      <c r="J27" s="2"/>
      <c r="K27" s="1"/>
      <c r="L27" s="2"/>
      <c r="M27" s="111"/>
    </row>
    <row r="28" spans="1:13" ht="21.75" customHeight="1">
      <c r="A28" s="11" t="s">
        <v>223</v>
      </c>
      <c r="B28" s="6"/>
      <c r="C28" s="35"/>
      <c r="D28" s="160"/>
      <c r="E28" s="20"/>
      <c r="F28" s="20"/>
      <c r="G28" s="140"/>
      <c r="K28" s="140"/>
      <c r="L28" s="3"/>
      <c r="M28" s="87"/>
    </row>
    <row r="29" spans="1:13" ht="21.75" customHeight="1">
      <c r="A29" s="11"/>
      <c r="B29" s="11" t="s">
        <v>210</v>
      </c>
      <c r="C29" s="35"/>
      <c r="D29" s="160"/>
      <c r="E29" s="20"/>
      <c r="F29" s="20"/>
      <c r="G29" s="1">
        <f>SUM(G25:G26)</f>
        <v>-197155433</v>
      </c>
      <c r="H29" s="2"/>
      <c r="I29" s="111">
        <f>SUM(I25:I26)</f>
        <v>-405947836</v>
      </c>
      <c r="J29" s="2"/>
      <c r="K29" s="1">
        <f>SUM(K25:K26)</f>
        <v>-8951978</v>
      </c>
      <c r="L29" s="2"/>
      <c r="M29" s="111">
        <f>SUM(M25:M26)</f>
        <v>-281959152</v>
      </c>
    </row>
    <row r="30" spans="1:13" ht="21.75" customHeight="1">
      <c r="A30" s="6" t="s">
        <v>244</v>
      </c>
      <c r="B30" s="47"/>
      <c r="C30" s="35"/>
      <c r="D30" s="160"/>
      <c r="E30" s="20">
        <v>9</v>
      </c>
      <c r="F30" s="20"/>
      <c r="G30" s="9">
        <v>45049440</v>
      </c>
      <c r="H30" s="2"/>
      <c r="I30" s="112">
        <v>20286372</v>
      </c>
      <c r="J30" s="2"/>
      <c r="K30" s="9">
        <v>0</v>
      </c>
      <c r="L30" s="2"/>
      <c r="M30" s="112">
        <v>0</v>
      </c>
    </row>
    <row r="31" spans="1:13" ht="6" customHeight="1">
      <c r="A31" s="6"/>
      <c r="B31" s="11"/>
      <c r="C31" s="35"/>
      <c r="E31" s="37"/>
      <c r="F31" s="37"/>
      <c r="G31" s="1"/>
      <c r="H31" s="2"/>
      <c r="I31" s="111"/>
      <c r="J31" s="2"/>
      <c r="K31" s="1"/>
      <c r="L31" s="2"/>
      <c r="M31" s="111"/>
    </row>
    <row r="32" spans="1:13" ht="21.75" customHeight="1">
      <c r="A32" s="11" t="s">
        <v>223</v>
      </c>
      <c r="B32" s="47"/>
      <c r="C32" s="35"/>
      <c r="D32" s="160"/>
      <c r="E32" s="20"/>
      <c r="F32" s="20"/>
      <c r="G32" s="152">
        <f>SUM(G29:G30)</f>
        <v>-152105993</v>
      </c>
      <c r="H32" s="153"/>
      <c r="I32" s="85">
        <f>SUM(I29:I30)</f>
        <v>-385661464</v>
      </c>
      <c r="J32" s="153"/>
      <c r="K32" s="152">
        <f>SUM(K29:K30)</f>
        <v>-8951978</v>
      </c>
      <c r="L32" s="153"/>
      <c r="M32" s="85">
        <f>SUM(M29:M30)</f>
        <v>-281959152</v>
      </c>
    </row>
    <row r="33" spans="1:13" ht="21.75" customHeight="1">
      <c r="A33" s="6" t="s">
        <v>255</v>
      </c>
      <c r="B33" s="47"/>
      <c r="C33" s="35"/>
      <c r="D33" s="160"/>
      <c r="E33" s="20"/>
      <c r="F33" s="20"/>
      <c r="G33" s="9">
        <v>0</v>
      </c>
      <c r="H33" s="2"/>
      <c r="I33" s="112">
        <v>0</v>
      </c>
      <c r="J33" s="2"/>
      <c r="K33" s="9">
        <v>0</v>
      </c>
      <c r="L33" s="2"/>
      <c r="M33" s="112">
        <v>0</v>
      </c>
    </row>
    <row r="34" spans="1:13" ht="6" customHeight="1">
      <c r="B34" s="35"/>
      <c r="E34" s="20"/>
      <c r="F34" s="20"/>
      <c r="G34" s="1"/>
      <c r="H34" s="2"/>
      <c r="I34" s="111"/>
      <c r="J34" s="2"/>
      <c r="K34" s="1"/>
      <c r="L34" s="2"/>
      <c r="M34" s="111"/>
    </row>
    <row r="35" spans="1:13" ht="21.75" customHeight="1" thickBot="1">
      <c r="A35" s="35" t="s">
        <v>211</v>
      </c>
      <c r="B35" s="47"/>
      <c r="C35" s="35"/>
      <c r="D35" s="160"/>
      <c r="E35" s="20"/>
      <c r="F35" s="20"/>
      <c r="G35" s="43">
        <f>SUM(G32:G33)</f>
        <v>-152105993</v>
      </c>
      <c r="H35" s="38"/>
      <c r="I35" s="116">
        <f>SUM(I32:I33)</f>
        <v>-385661464</v>
      </c>
      <c r="J35" s="38"/>
      <c r="K35" s="43">
        <f>SUM(K32:K33)</f>
        <v>-8951978</v>
      </c>
      <c r="L35" s="38"/>
      <c r="M35" s="116">
        <f>SUM(M32:M33)</f>
        <v>-281959152</v>
      </c>
    </row>
    <row r="36" spans="1:13" s="141" customFormat="1" ht="21.75" customHeight="1" thickTop="1">
      <c r="B36" s="147"/>
      <c r="C36" s="147"/>
      <c r="E36" s="148"/>
      <c r="F36" s="85"/>
      <c r="G36" s="85"/>
      <c r="H36" s="85"/>
      <c r="I36" s="85"/>
      <c r="J36" s="85"/>
      <c r="K36" s="85"/>
      <c r="L36" s="85"/>
      <c r="M36" s="85"/>
    </row>
    <row r="37" spans="1:13" s="141" customFormat="1" ht="21.75" customHeight="1">
      <c r="B37" s="147"/>
      <c r="C37" s="147"/>
      <c r="E37" s="148"/>
      <c r="F37" s="85"/>
      <c r="G37" s="85"/>
      <c r="H37" s="85"/>
      <c r="I37" s="85"/>
      <c r="J37" s="85"/>
      <c r="K37" s="85"/>
      <c r="L37" s="85"/>
      <c r="M37" s="85"/>
    </row>
    <row r="38" spans="1:13" s="141" customFormat="1" ht="21.75" customHeight="1">
      <c r="C38" s="147"/>
      <c r="E38" s="149"/>
      <c r="F38" s="85"/>
      <c r="G38" s="85"/>
      <c r="H38" s="85"/>
      <c r="I38" s="85"/>
      <c r="J38" s="85"/>
      <c r="K38" s="85"/>
      <c r="L38" s="85"/>
      <c r="M38" s="85"/>
    </row>
    <row r="39" spans="1:13" s="141" customFormat="1" ht="21.75" customHeight="1">
      <c r="A39" s="142"/>
      <c r="C39" s="142"/>
      <c r="D39" s="142"/>
      <c r="E39" s="148"/>
      <c r="F39" s="85"/>
      <c r="G39" s="85"/>
      <c r="H39" s="85"/>
      <c r="I39" s="85"/>
      <c r="J39" s="85"/>
      <c r="K39" s="85"/>
      <c r="L39" s="85"/>
      <c r="M39" s="85"/>
    </row>
    <row r="40" spans="1:13" s="141" customFormat="1" ht="21.75" customHeight="1">
      <c r="C40" s="147"/>
      <c r="E40" s="149"/>
      <c r="F40" s="85"/>
      <c r="G40" s="85"/>
      <c r="H40" s="85"/>
      <c r="I40" s="85"/>
      <c r="J40" s="85"/>
      <c r="K40" s="85"/>
      <c r="L40" s="85"/>
      <c r="M40" s="85"/>
    </row>
    <row r="41" spans="1:13" s="141" customFormat="1" ht="21.75" customHeight="1">
      <c r="A41" s="142"/>
      <c r="B41" s="150"/>
      <c r="C41" s="146"/>
      <c r="E41" s="151"/>
      <c r="F41" s="151"/>
      <c r="G41" s="143"/>
      <c r="H41" s="143"/>
      <c r="I41" s="143"/>
      <c r="J41" s="143"/>
      <c r="K41" s="143"/>
      <c r="L41" s="143"/>
      <c r="M41" s="143"/>
    </row>
    <row r="42" spans="1:13" s="141" customFormat="1" ht="21.75" customHeight="1">
      <c r="A42" s="142"/>
      <c r="C42" s="142"/>
      <c r="D42" s="142"/>
      <c r="E42" s="148"/>
      <c r="F42" s="85"/>
      <c r="G42" s="85"/>
      <c r="H42" s="85"/>
      <c r="I42" s="85"/>
      <c r="J42" s="85"/>
      <c r="K42" s="85"/>
      <c r="L42" s="85"/>
      <c r="M42" s="85"/>
    </row>
    <row r="43" spans="1:13" s="141" customFormat="1" ht="21.75" customHeight="1">
      <c r="B43" s="147"/>
      <c r="C43" s="147"/>
      <c r="E43" s="148"/>
      <c r="F43" s="85"/>
      <c r="G43" s="144"/>
      <c r="H43" s="85"/>
      <c r="I43" s="144"/>
      <c r="J43" s="85"/>
      <c r="K43" s="144"/>
      <c r="L43" s="85"/>
      <c r="M43" s="144"/>
    </row>
    <row r="44" spans="1:13" s="141" customFormat="1" ht="21.75" customHeight="1">
      <c r="A44" s="142"/>
      <c r="B44" s="150"/>
      <c r="C44" s="146"/>
      <c r="E44" s="151"/>
      <c r="F44" s="151"/>
      <c r="G44" s="143"/>
      <c r="H44" s="143"/>
      <c r="I44" s="143"/>
      <c r="J44" s="143"/>
      <c r="K44" s="143"/>
      <c r="L44" s="143"/>
      <c r="M44" s="143"/>
    </row>
    <row r="45" spans="1:13" s="141" customFormat="1" ht="21.75" customHeight="1">
      <c r="A45" s="142"/>
      <c r="B45" s="150"/>
      <c r="C45" s="146"/>
      <c r="E45" s="151"/>
      <c r="F45" s="151"/>
      <c r="G45" s="143"/>
      <c r="H45" s="143"/>
      <c r="I45" s="143"/>
      <c r="J45" s="143"/>
      <c r="K45" s="143"/>
      <c r="L45" s="143"/>
      <c r="M45" s="143"/>
    </row>
    <row r="46" spans="1:13" s="141" customFormat="1" ht="10.5" customHeight="1">
      <c r="A46" s="145"/>
      <c r="B46" s="146"/>
      <c r="C46" s="147"/>
      <c r="D46" s="194"/>
      <c r="E46" s="148"/>
      <c r="F46" s="85"/>
      <c r="G46" s="85"/>
      <c r="H46" s="85"/>
      <c r="I46" s="85"/>
      <c r="J46" s="85"/>
      <c r="K46" s="85"/>
      <c r="L46" s="85"/>
      <c r="M46" s="85"/>
    </row>
    <row r="47" spans="1:13" s="47" customFormat="1" ht="21.95" customHeight="1">
      <c r="A47" s="44" t="s">
        <v>34</v>
      </c>
      <c r="B47" s="45"/>
      <c r="C47" s="44"/>
      <c r="D47" s="135"/>
      <c r="E47" s="46"/>
      <c r="F47" s="46"/>
      <c r="G47" s="10"/>
      <c r="H47" s="10"/>
      <c r="I47" s="112"/>
      <c r="J47" s="10"/>
      <c r="K47" s="10"/>
      <c r="L47" s="10"/>
      <c r="M47" s="112"/>
    </row>
    <row r="48" spans="1:13" ht="21.75" customHeight="1">
      <c r="A48" s="11" t="str">
        <f>A1</f>
        <v>บริษัท พริ้นซิเพิล แคปิตอล จำกัด (มหาชน)</v>
      </c>
      <c r="B48" s="11"/>
      <c r="C48" s="12"/>
      <c r="D48" s="93"/>
      <c r="E48" s="12"/>
      <c r="F48" s="12"/>
      <c r="G48" s="12"/>
      <c r="H48" s="12"/>
      <c r="I48" s="93"/>
      <c r="J48" s="12"/>
      <c r="K48" s="13"/>
      <c r="L48" s="13"/>
      <c r="M48" s="121"/>
    </row>
    <row r="49" spans="1:13" ht="21.75" customHeight="1">
      <c r="A49" s="11" t="s">
        <v>89</v>
      </c>
      <c r="B49" s="11"/>
      <c r="C49" s="12"/>
      <c r="D49" s="93"/>
      <c r="E49" s="12"/>
      <c r="F49" s="12"/>
      <c r="G49" s="12"/>
      <c r="H49" s="12"/>
      <c r="I49" s="93"/>
      <c r="J49" s="12"/>
      <c r="K49" s="13"/>
      <c r="L49" s="13"/>
      <c r="M49" s="121"/>
    </row>
    <row r="50" spans="1:13" ht="21.75" customHeight="1">
      <c r="A50" s="14" t="str">
        <f>A3</f>
        <v>สำหรับรอบระยะเวลาสามเดือนสิ้นสุดวันที่ 30 มิถุนายน พ.ศ. 2567</v>
      </c>
      <c r="B50" s="14"/>
      <c r="C50" s="15"/>
      <c r="D50" s="94"/>
      <c r="E50" s="15"/>
      <c r="F50" s="15"/>
      <c r="G50" s="15"/>
      <c r="H50" s="15"/>
      <c r="I50" s="94"/>
      <c r="J50" s="15"/>
      <c r="K50" s="16"/>
      <c r="L50" s="16"/>
      <c r="M50" s="122"/>
    </row>
    <row r="51" spans="1:13" ht="21.75" customHeight="1">
      <c r="A51" s="11"/>
      <c r="B51" s="11"/>
      <c r="C51" s="12"/>
      <c r="D51" s="93"/>
      <c r="E51" s="12"/>
      <c r="F51" s="12"/>
      <c r="G51" s="12"/>
      <c r="H51" s="12"/>
      <c r="I51" s="93"/>
      <c r="J51" s="12"/>
      <c r="K51" s="13"/>
      <c r="L51" s="13"/>
      <c r="M51" s="121"/>
    </row>
    <row r="52" spans="1:13" ht="21.75" customHeight="1">
      <c r="A52" s="12"/>
      <c r="B52" s="12"/>
      <c r="C52" s="12"/>
      <c r="D52" s="93"/>
      <c r="E52" s="17"/>
      <c r="F52" s="18"/>
      <c r="G52" s="162" t="s">
        <v>1</v>
      </c>
      <c r="H52" s="162"/>
      <c r="I52" s="162" t="s">
        <v>1</v>
      </c>
      <c r="J52" s="19"/>
      <c r="K52" s="162" t="s">
        <v>2</v>
      </c>
      <c r="L52" s="162"/>
      <c r="M52" s="162" t="s">
        <v>2</v>
      </c>
    </row>
    <row r="53" spans="1:13" ht="21.75" customHeight="1">
      <c r="E53" s="20"/>
      <c r="F53" s="17"/>
      <c r="G53" s="21" t="s">
        <v>3</v>
      </c>
      <c r="H53" s="21"/>
      <c r="I53" s="105" t="s">
        <v>3</v>
      </c>
      <c r="J53" s="22"/>
      <c r="K53" s="21" t="s">
        <v>3</v>
      </c>
      <c r="L53" s="22"/>
      <c r="M53" s="105" t="s">
        <v>3</v>
      </c>
    </row>
    <row r="54" spans="1:13" ht="21.75" customHeight="1">
      <c r="E54" s="20"/>
      <c r="F54" s="17"/>
      <c r="G54" s="23" t="s">
        <v>162</v>
      </c>
      <c r="H54" s="23"/>
      <c r="I54" s="106" t="s">
        <v>6</v>
      </c>
      <c r="J54" s="17"/>
      <c r="K54" s="23" t="s">
        <v>162</v>
      </c>
      <c r="L54" s="23"/>
      <c r="M54" s="106" t="s">
        <v>6</v>
      </c>
    </row>
    <row r="55" spans="1:13" ht="21.75" customHeight="1">
      <c r="E55" s="24" t="s">
        <v>7</v>
      </c>
      <c r="F55" s="20"/>
      <c r="G55" s="25" t="s">
        <v>8</v>
      </c>
      <c r="H55" s="23"/>
      <c r="I55" s="107" t="s">
        <v>8</v>
      </c>
      <c r="J55" s="20"/>
      <c r="K55" s="25" t="s">
        <v>8</v>
      </c>
      <c r="L55" s="20"/>
      <c r="M55" s="107" t="s">
        <v>8</v>
      </c>
    </row>
    <row r="56" spans="1:13" ht="6" customHeight="1">
      <c r="B56" s="35"/>
      <c r="E56" s="20"/>
      <c r="F56" s="20"/>
      <c r="G56" s="1"/>
      <c r="H56" s="2"/>
      <c r="I56" s="111"/>
      <c r="J56" s="2"/>
      <c r="K56" s="1"/>
      <c r="L56" s="2"/>
      <c r="M56" s="111"/>
    </row>
    <row r="57" spans="1:13" ht="21.75" customHeight="1">
      <c r="A57" s="35" t="s">
        <v>224</v>
      </c>
      <c r="B57" s="35"/>
      <c r="E57" s="20"/>
      <c r="F57" s="20"/>
      <c r="G57" s="1"/>
      <c r="H57" s="2"/>
      <c r="I57" s="111"/>
      <c r="J57" s="2"/>
      <c r="K57" s="1"/>
      <c r="L57" s="2"/>
      <c r="M57" s="111"/>
    </row>
    <row r="58" spans="1:13" ht="21.75" customHeight="1">
      <c r="A58" s="6" t="s">
        <v>90</v>
      </c>
      <c r="B58" s="6"/>
      <c r="C58" s="6"/>
      <c r="D58" s="86"/>
      <c r="E58" s="20"/>
      <c r="F58" s="20"/>
      <c r="G58" s="1">
        <v>-140326702</v>
      </c>
      <c r="H58" s="2"/>
      <c r="I58" s="111">
        <v>-374400926</v>
      </c>
      <c r="J58" s="2"/>
      <c r="K58" s="1">
        <v>-8951978</v>
      </c>
      <c r="L58" s="2"/>
      <c r="M58" s="111">
        <v>-281959152</v>
      </c>
    </row>
    <row r="59" spans="1:13" ht="21.75" customHeight="1">
      <c r="A59" s="6" t="s">
        <v>91</v>
      </c>
      <c r="B59" s="6"/>
      <c r="C59" s="6"/>
      <c r="D59" s="86"/>
      <c r="E59" s="20"/>
      <c r="F59" s="20"/>
      <c r="G59" s="9">
        <v>-11779291</v>
      </c>
      <c r="H59" s="2"/>
      <c r="I59" s="112">
        <v>-11260538</v>
      </c>
      <c r="J59" s="2"/>
      <c r="K59" s="9">
        <v>0</v>
      </c>
      <c r="L59" s="2"/>
      <c r="M59" s="112">
        <v>0</v>
      </c>
    </row>
    <row r="60" spans="1:13" ht="6" customHeight="1">
      <c r="A60" s="6"/>
      <c r="B60" s="35"/>
      <c r="E60" s="20"/>
      <c r="F60" s="20"/>
      <c r="G60" s="1"/>
      <c r="H60" s="2"/>
      <c r="I60" s="111"/>
      <c r="J60" s="2"/>
      <c r="K60" s="1"/>
      <c r="L60" s="2"/>
      <c r="M60" s="111"/>
    </row>
    <row r="61" spans="1:13" ht="21.75" customHeight="1" thickBot="1">
      <c r="A61" s="6"/>
      <c r="B61" s="35"/>
      <c r="E61" s="20"/>
      <c r="F61" s="20"/>
      <c r="G61" s="48">
        <f>SUM(G58:G59)</f>
        <v>-152105993</v>
      </c>
      <c r="H61" s="2"/>
      <c r="I61" s="117">
        <f>SUM(I58:I59)</f>
        <v>-385661464</v>
      </c>
      <c r="J61" s="2"/>
      <c r="K61" s="48">
        <f>SUM(K58:K60)</f>
        <v>-8951978</v>
      </c>
      <c r="L61" s="2"/>
      <c r="M61" s="117">
        <f>SUM(M58:M60)</f>
        <v>-281959152</v>
      </c>
    </row>
    <row r="62" spans="1:13" ht="21.75" customHeight="1" thickTop="1">
      <c r="A62" s="6"/>
      <c r="B62" s="35"/>
      <c r="E62" s="20"/>
      <c r="F62" s="20"/>
      <c r="G62" s="1"/>
      <c r="H62" s="2"/>
      <c r="I62" s="111"/>
      <c r="J62" s="2"/>
      <c r="K62" s="1"/>
      <c r="L62" s="2"/>
      <c r="M62" s="111"/>
    </row>
    <row r="63" spans="1:13" ht="21.75" customHeight="1">
      <c r="A63" s="11" t="s">
        <v>92</v>
      </c>
      <c r="B63" s="35"/>
      <c r="E63" s="20"/>
      <c r="F63" s="20"/>
      <c r="G63" s="1"/>
      <c r="H63" s="2"/>
      <c r="I63" s="111"/>
      <c r="J63" s="2"/>
      <c r="K63" s="1"/>
      <c r="L63" s="2"/>
      <c r="M63" s="111"/>
    </row>
    <row r="64" spans="1:13" ht="21.75" customHeight="1">
      <c r="A64" s="6" t="s">
        <v>90</v>
      </c>
      <c r="E64" s="20"/>
      <c r="F64" s="20"/>
      <c r="G64" s="1"/>
      <c r="H64" s="2"/>
      <c r="I64" s="111"/>
      <c r="J64" s="2"/>
      <c r="K64" s="1"/>
      <c r="L64" s="2"/>
      <c r="M64" s="111"/>
    </row>
    <row r="65" spans="1:13" ht="21.75" customHeight="1">
      <c r="A65" s="6"/>
      <c r="B65" s="102" t="s">
        <v>206</v>
      </c>
      <c r="E65" s="20"/>
      <c r="F65" s="20"/>
      <c r="G65" s="1">
        <v>-185376142</v>
      </c>
      <c r="H65" s="2"/>
      <c r="I65" s="111">
        <v>-394687298</v>
      </c>
      <c r="J65" s="2"/>
      <c r="K65" s="1">
        <v>-8951978</v>
      </c>
      <c r="L65" s="2"/>
      <c r="M65" s="111">
        <v>-281959152</v>
      </c>
    </row>
    <row r="66" spans="1:13" ht="21.75" customHeight="1">
      <c r="A66" s="6"/>
      <c r="B66" s="102" t="s">
        <v>207</v>
      </c>
      <c r="E66" s="20">
        <v>9</v>
      </c>
      <c r="F66" s="20"/>
      <c r="G66" s="1">
        <v>45049440</v>
      </c>
      <c r="H66" s="2"/>
      <c r="I66" s="111">
        <v>20286372</v>
      </c>
      <c r="J66" s="2"/>
      <c r="K66" s="1">
        <v>0</v>
      </c>
      <c r="L66" s="2"/>
      <c r="M66" s="111">
        <v>0</v>
      </c>
    </row>
    <row r="67" spans="1:13" ht="21.75" customHeight="1">
      <c r="A67" s="6" t="s">
        <v>91</v>
      </c>
      <c r="E67" s="20"/>
      <c r="F67" s="20"/>
      <c r="G67" s="9">
        <v>-11779291</v>
      </c>
      <c r="H67" s="2"/>
      <c r="I67" s="112">
        <v>-11260538</v>
      </c>
      <c r="J67" s="2"/>
      <c r="K67" s="9">
        <v>0</v>
      </c>
      <c r="L67" s="2"/>
      <c r="M67" s="112">
        <v>0</v>
      </c>
    </row>
    <row r="68" spans="1:13" ht="6" customHeight="1">
      <c r="B68" s="6"/>
      <c r="E68" s="20"/>
      <c r="F68" s="20"/>
      <c r="G68" s="1"/>
      <c r="H68" s="2"/>
      <c r="I68" s="111"/>
      <c r="J68" s="2"/>
      <c r="K68" s="1"/>
      <c r="L68" s="2"/>
      <c r="M68" s="111"/>
    </row>
    <row r="69" spans="1:13" ht="21.75" customHeight="1" thickBot="1">
      <c r="B69" s="35"/>
      <c r="E69" s="20"/>
      <c r="F69" s="20"/>
      <c r="G69" s="48">
        <f>SUM(G64:G67)</f>
        <v>-152105993</v>
      </c>
      <c r="H69" s="2"/>
      <c r="I69" s="117">
        <f>SUM(I64:I67)</f>
        <v>-385661464</v>
      </c>
      <c r="J69" s="2"/>
      <c r="K69" s="48">
        <f>SUM(K64:K68)</f>
        <v>-8951978</v>
      </c>
      <c r="L69" s="2"/>
      <c r="M69" s="117">
        <f>SUM(M64:M68)</f>
        <v>-281959152</v>
      </c>
    </row>
    <row r="70" spans="1:13" ht="21.75" customHeight="1" thickTop="1">
      <c r="A70" s="11"/>
      <c r="B70" s="6"/>
      <c r="G70" s="5"/>
      <c r="H70" s="4"/>
      <c r="I70" s="88"/>
      <c r="J70" s="4"/>
      <c r="K70" s="5"/>
      <c r="L70" s="4"/>
      <c r="M70" s="88"/>
    </row>
    <row r="71" spans="1:13" ht="21.75" customHeight="1">
      <c r="A71" s="11" t="s">
        <v>226</v>
      </c>
      <c r="B71" s="6"/>
      <c r="E71" s="20"/>
      <c r="F71" s="20"/>
      <c r="G71" s="1"/>
      <c r="H71" s="2"/>
      <c r="I71" s="111"/>
      <c r="J71" s="2"/>
      <c r="K71" s="1"/>
      <c r="L71" s="2"/>
      <c r="M71" s="111"/>
    </row>
    <row r="72" spans="1:13" ht="21.75" customHeight="1">
      <c r="A72" s="11"/>
      <c r="B72" s="11" t="s">
        <v>204</v>
      </c>
      <c r="E72" s="20"/>
      <c r="F72" s="20"/>
      <c r="G72" s="1"/>
      <c r="H72" s="2"/>
      <c r="I72" s="111"/>
      <c r="J72" s="2"/>
      <c r="K72" s="1"/>
      <c r="L72" s="2"/>
      <c r="M72" s="111"/>
    </row>
    <row r="73" spans="1:13" ht="21.75" customHeight="1">
      <c r="A73" s="11"/>
      <c r="B73" s="11" t="s">
        <v>205</v>
      </c>
      <c r="E73" s="20">
        <v>19</v>
      </c>
      <c r="F73" s="20"/>
      <c r="G73" s="1"/>
      <c r="H73" s="2"/>
      <c r="I73" s="111"/>
      <c r="J73" s="2"/>
      <c r="K73" s="1"/>
      <c r="L73" s="2"/>
      <c r="M73" s="111"/>
    </row>
    <row r="74" spans="1:13" ht="6" customHeight="1">
      <c r="A74" s="11"/>
      <c r="B74" s="6"/>
      <c r="G74" s="49"/>
      <c r="H74" s="4"/>
      <c r="I74" s="96"/>
      <c r="J74" s="4"/>
      <c r="K74" s="5"/>
      <c r="L74" s="4"/>
      <c r="M74" s="88"/>
    </row>
    <row r="75" spans="1:13" ht="21.75" customHeight="1" thickBot="1">
      <c r="A75" s="6" t="s">
        <v>227</v>
      </c>
      <c r="B75" s="6"/>
      <c r="C75" s="6"/>
      <c r="D75" s="86"/>
      <c r="G75" s="50">
        <v>-4.9000000000000002E-2</v>
      </c>
      <c r="H75" s="51"/>
      <c r="I75" s="118">
        <v>-0.104</v>
      </c>
      <c r="J75" s="51"/>
      <c r="K75" s="50">
        <v>-2E-3</v>
      </c>
      <c r="L75" s="51"/>
      <c r="M75" s="118">
        <v>-7.3999999999999996E-2</v>
      </c>
    </row>
    <row r="76" spans="1:13" ht="21.75" customHeight="1" thickTop="1">
      <c r="A76" s="6"/>
      <c r="B76" s="6"/>
      <c r="C76" s="6"/>
      <c r="D76" s="86"/>
      <c r="G76" s="5"/>
      <c r="H76" s="51"/>
      <c r="I76" s="119"/>
      <c r="J76" s="51"/>
      <c r="K76" s="5"/>
      <c r="L76" s="51"/>
      <c r="M76" s="119"/>
    </row>
    <row r="77" spans="1:13" ht="21.75" customHeight="1">
      <c r="A77" s="11" t="s">
        <v>228</v>
      </c>
      <c r="B77" s="6"/>
      <c r="E77" s="20"/>
      <c r="F77" s="20"/>
      <c r="G77" s="1"/>
      <c r="H77" s="2"/>
      <c r="I77" s="111"/>
      <c r="J77" s="2"/>
      <c r="K77" s="1"/>
      <c r="L77" s="2"/>
      <c r="M77" s="111"/>
    </row>
    <row r="78" spans="1:13" ht="21.75" customHeight="1">
      <c r="A78" s="11"/>
      <c r="B78" s="11" t="s">
        <v>203</v>
      </c>
      <c r="E78" s="20">
        <v>19</v>
      </c>
      <c r="F78" s="20"/>
      <c r="G78" s="1"/>
      <c r="H78" s="2"/>
      <c r="I78" s="111"/>
      <c r="J78" s="2"/>
      <c r="K78" s="1"/>
      <c r="L78" s="2"/>
      <c r="M78" s="111"/>
    </row>
    <row r="79" spans="1:13" ht="6" customHeight="1">
      <c r="A79" s="11"/>
      <c r="B79" s="6"/>
      <c r="G79" s="49"/>
      <c r="H79" s="4"/>
      <c r="I79" s="96"/>
      <c r="J79" s="4"/>
      <c r="K79" s="5"/>
      <c r="L79" s="4"/>
      <c r="M79" s="88"/>
    </row>
    <row r="80" spans="1:13" ht="21.75" customHeight="1" thickBot="1">
      <c r="A80" s="6" t="s">
        <v>227</v>
      </c>
      <c r="B80" s="6"/>
      <c r="C80" s="6"/>
      <c r="D80" s="86"/>
      <c r="G80" s="50">
        <v>-3.6999999999999998E-2</v>
      </c>
      <c r="H80" s="51"/>
      <c r="I80" s="118">
        <v>-9.8000000000000004E-2</v>
      </c>
      <c r="J80" s="51"/>
      <c r="K80" s="50">
        <v>-2E-3</v>
      </c>
      <c r="L80" s="51"/>
      <c r="M80" s="118">
        <v>-7.3999999999999996E-2</v>
      </c>
    </row>
    <row r="81" spans="1:13" ht="21.75" customHeight="1" thickTop="1">
      <c r="A81" s="6"/>
      <c r="B81" s="6"/>
      <c r="C81" s="6"/>
      <c r="D81" s="86"/>
      <c r="G81" s="51"/>
      <c r="H81" s="51"/>
      <c r="I81" s="119"/>
      <c r="J81" s="51"/>
      <c r="K81" s="51"/>
      <c r="L81" s="51"/>
      <c r="M81" s="119"/>
    </row>
    <row r="82" spans="1:13" ht="21.75" customHeight="1">
      <c r="A82" s="6"/>
      <c r="B82" s="6"/>
      <c r="C82" s="6"/>
      <c r="D82" s="86"/>
      <c r="G82" s="51"/>
      <c r="H82" s="51"/>
      <c r="I82" s="119"/>
      <c r="J82" s="51"/>
      <c r="K82" s="51"/>
      <c r="L82" s="51"/>
      <c r="M82" s="119"/>
    </row>
    <row r="83" spans="1:13" ht="21.75" customHeight="1">
      <c r="A83" s="6"/>
      <c r="B83" s="6"/>
      <c r="C83" s="6"/>
      <c r="D83" s="86"/>
      <c r="G83" s="51"/>
      <c r="H83" s="51"/>
      <c r="I83" s="119"/>
      <c r="J83" s="51"/>
      <c r="K83" s="51"/>
      <c r="L83" s="51"/>
      <c r="M83" s="119"/>
    </row>
    <row r="84" spans="1:13" ht="21.75" customHeight="1">
      <c r="A84" s="6"/>
      <c r="B84" s="6"/>
      <c r="C84" s="6"/>
      <c r="D84" s="86"/>
      <c r="G84" s="51"/>
      <c r="H84" s="51"/>
      <c r="I84" s="119"/>
      <c r="J84" s="51"/>
      <c r="K84" s="51"/>
      <c r="L84" s="51"/>
      <c r="M84" s="119"/>
    </row>
    <row r="85" spans="1:13" ht="25.5" customHeight="1">
      <c r="A85" s="6"/>
      <c r="B85" s="6"/>
      <c r="C85" s="6"/>
      <c r="D85" s="86"/>
      <c r="G85" s="51"/>
      <c r="H85" s="51"/>
      <c r="I85" s="119"/>
      <c r="J85" s="51"/>
      <c r="K85" s="51"/>
      <c r="L85" s="51"/>
      <c r="M85" s="119"/>
    </row>
    <row r="86" spans="1:13" ht="21.75" customHeight="1">
      <c r="A86" s="6"/>
      <c r="B86" s="6"/>
      <c r="C86" s="6"/>
      <c r="D86" s="86"/>
      <c r="G86" s="51"/>
      <c r="H86" s="51"/>
      <c r="I86" s="119"/>
      <c r="J86" s="51"/>
      <c r="K86" s="51"/>
      <c r="L86" s="51"/>
      <c r="M86" s="119"/>
    </row>
    <row r="87" spans="1:13" ht="21.75" customHeight="1">
      <c r="A87" s="6"/>
      <c r="B87" s="6"/>
      <c r="C87" s="6"/>
      <c r="D87" s="86"/>
      <c r="G87" s="51"/>
      <c r="H87" s="51"/>
      <c r="I87" s="119"/>
      <c r="J87" s="51"/>
      <c r="K87" s="51"/>
      <c r="L87" s="51"/>
      <c r="M87" s="119"/>
    </row>
    <row r="88" spans="1:13" ht="21.75" customHeight="1">
      <c r="A88" s="6"/>
      <c r="B88" s="6"/>
      <c r="C88" s="6"/>
      <c r="D88" s="86"/>
      <c r="G88" s="51"/>
      <c r="H88" s="51"/>
      <c r="I88" s="119"/>
      <c r="J88" s="51"/>
      <c r="K88" s="51"/>
      <c r="L88" s="51"/>
      <c r="M88" s="119"/>
    </row>
    <row r="89" spans="1:13" ht="21.75" customHeight="1">
      <c r="A89" s="6"/>
      <c r="B89" s="6"/>
      <c r="C89" s="6"/>
      <c r="D89" s="86"/>
      <c r="G89" s="51"/>
      <c r="H89" s="51"/>
      <c r="I89" s="119"/>
      <c r="J89" s="51"/>
      <c r="K89" s="51"/>
      <c r="L89" s="51"/>
      <c r="M89" s="119"/>
    </row>
    <row r="90" spans="1:13" ht="21.75" customHeight="1">
      <c r="A90" s="6"/>
      <c r="B90" s="6"/>
      <c r="C90" s="6"/>
      <c r="D90" s="86"/>
      <c r="G90" s="51"/>
      <c r="H90" s="51"/>
      <c r="I90" s="119"/>
      <c r="J90" s="51"/>
      <c r="K90" s="51"/>
      <c r="L90" s="51"/>
      <c r="M90" s="119"/>
    </row>
    <row r="91" spans="1:13" ht="21.75" customHeight="1">
      <c r="A91" s="6"/>
      <c r="B91" s="6"/>
      <c r="C91" s="6"/>
      <c r="D91" s="86"/>
      <c r="G91" s="51"/>
      <c r="H91" s="51"/>
      <c r="I91" s="119"/>
      <c r="J91" s="51"/>
      <c r="K91" s="51"/>
      <c r="L91" s="51"/>
      <c r="M91" s="119"/>
    </row>
    <row r="92" spans="1:13" ht="12.75" customHeight="1">
      <c r="A92" s="6"/>
      <c r="B92" s="6"/>
      <c r="C92" s="6"/>
      <c r="D92" s="86"/>
      <c r="G92" s="51"/>
      <c r="H92" s="51"/>
      <c r="I92" s="119"/>
      <c r="J92" s="51"/>
      <c r="K92" s="51"/>
      <c r="L92" s="51"/>
      <c r="M92" s="119"/>
    </row>
    <row r="93" spans="1:13" ht="21.95" customHeight="1">
      <c r="A93" s="44" t="s">
        <v>34</v>
      </c>
      <c r="B93" s="52"/>
      <c r="C93" s="52"/>
      <c r="D93" s="136"/>
      <c r="E93" s="44"/>
      <c r="F93" s="44"/>
      <c r="G93" s="53"/>
      <c r="H93" s="53"/>
      <c r="I93" s="120"/>
      <c r="J93" s="46"/>
      <c r="K93" s="53"/>
      <c r="L93" s="54"/>
      <c r="M93" s="12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0FD57-AF25-4A8F-BB73-3FB914A9255D}">
  <sheetPr>
    <tabColor theme="8" tint="0.79998168889431442"/>
  </sheetPr>
  <dimension ref="A1:P95"/>
  <sheetViews>
    <sheetView zoomScaleNormal="100" zoomScaleSheetLayoutView="100" workbookViewId="0">
      <selection activeCell="S11" sqref="S11"/>
    </sheetView>
  </sheetViews>
  <sheetFormatPr defaultColWidth="11" defaultRowHeight="21.75" customHeight="1"/>
  <cols>
    <col min="1" max="3" width="1.83203125" style="3" customWidth="1"/>
    <col min="4" max="4" width="38.83203125" style="87" customWidth="1"/>
    <col min="5" max="5" width="8" style="3" customWidth="1"/>
    <col min="6" max="6" width="1" style="3" customWidth="1"/>
    <col min="7" max="7" width="15.83203125" style="3" customWidth="1"/>
    <col min="8" max="8" width="1" style="3" customWidth="1"/>
    <col min="9" max="9" width="15.83203125" style="87" customWidth="1"/>
    <col min="10" max="10" width="1" style="3" customWidth="1"/>
    <col min="11" max="11" width="15.83203125" style="55" customWidth="1"/>
    <col min="12" max="12" width="1" style="55" customWidth="1"/>
    <col min="13" max="13" width="15.83203125" style="123" customWidth="1"/>
    <col min="14" max="15" width="11" style="3"/>
    <col min="16" max="16" width="11.33203125" style="3" bestFit="1" customWidth="1"/>
    <col min="17" max="16384" width="11" style="3"/>
  </cols>
  <sheetData>
    <row r="1" spans="1:13" ht="21.75" customHeight="1">
      <c r="A1" s="11" t="s">
        <v>0</v>
      </c>
      <c r="B1" s="11"/>
      <c r="C1" s="12"/>
      <c r="D1" s="93"/>
      <c r="E1" s="12"/>
      <c r="F1" s="12"/>
      <c r="G1" s="12"/>
      <c r="H1" s="12"/>
      <c r="I1" s="93"/>
      <c r="J1" s="12"/>
      <c r="K1" s="13"/>
      <c r="L1" s="13"/>
      <c r="M1" s="121"/>
    </row>
    <row r="2" spans="1:13" ht="21.75" customHeight="1">
      <c r="A2" s="11" t="s">
        <v>72</v>
      </c>
      <c r="B2" s="11"/>
      <c r="C2" s="12"/>
      <c r="D2" s="93"/>
      <c r="E2" s="12"/>
      <c r="F2" s="12"/>
      <c r="G2" s="12"/>
      <c r="H2" s="12"/>
      <c r="I2" s="93"/>
      <c r="J2" s="12"/>
      <c r="K2" s="13"/>
      <c r="L2" s="13"/>
      <c r="M2" s="121"/>
    </row>
    <row r="3" spans="1:13" ht="21.75" customHeight="1">
      <c r="A3" s="14" t="s">
        <v>257</v>
      </c>
      <c r="B3" s="14"/>
      <c r="C3" s="15"/>
      <c r="D3" s="94"/>
      <c r="E3" s="15"/>
      <c r="F3" s="15"/>
      <c r="G3" s="15"/>
      <c r="H3" s="15"/>
      <c r="I3" s="94"/>
      <c r="J3" s="15"/>
      <c r="K3" s="16"/>
      <c r="L3" s="16"/>
      <c r="M3" s="122"/>
    </row>
    <row r="4" spans="1:13" ht="15.75" customHeight="1">
      <c r="A4" s="11"/>
      <c r="B4" s="11"/>
      <c r="C4" s="12"/>
      <c r="D4" s="93"/>
      <c r="E4" s="12"/>
      <c r="F4" s="12"/>
      <c r="G4" s="12"/>
      <c r="H4" s="12"/>
      <c r="I4" s="93"/>
      <c r="J4" s="12"/>
      <c r="K4" s="13"/>
      <c r="L4" s="13"/>
      <c r="M4" s="121"/>
    </row>
    <row r="5" spans="1:13" ht="21.75" customHeight="1">
      <c r="A5" s="12"/>
      <c r="B5" s="12"/>
      <c r="C5" s="12"/>
      <c r="D5" s="93"/>
      <c r="E5" s="17"/>
      <c r="F5" s="18"/>
      <c r="G5" s="162" t="s">
        <v>1</v>
      </c>
      <c r="H5" s="162"/>
      <c r="I5" s="162" t="s">
        <v>1</v>
      </c>
      <c r="J5" s="19"/>
      <c r="K5" s="162" t="s">
        <v>2</v>
      </c>
      <c r="L5" s="162"/>
      <c r="M5" s="162" t="s">
        <v>2</v>
      </c>
    </row>
    <row r="6" spans="1:13" ht="21.75" customHeight="1">
      <c r="E6" s="20"/>
      <c r="F6" s="17"/>
      <c r="G6" s="21" t="s">
        <v>3</v>
      </c>
      <c r="H6" s="21"/>
      <c r="I6" s="105" t="s">
        <v>3</v>
      </c>
      <c r="J6" s="22"/>
      <c r="K6" s="21" t="s">
        <v>3</v>
      </c>
      <c r="L6" s="22"/>
      <c r="M6" s="105" t="s">
        <v>3</v>
      </c>
    </row>
    <row r="7" spans="1:13" ht="21.75" customHeight="1">
      <c r="E7" s="20"/>
      <c r="F7" s="17"/>
      <c r="G7" s="23" t="s">
        <v>162</v>
      </c>
      <c r="H7" s="23"/>
      <c r="I7" s="106" t="s">
        <v>6</v>
      </c>
      <c r="J7" s="17"/>
      <c r="K7" s="23" t="s">
        <v>162</v>
      </c>
      <c r="L7" s="23"/>
      <c r="M7" s="106" t="s">
        <v>6</v>
      </c>
    </row>
    <row r="8" spans="1:13" ht="21.75" customHeight="1">
      <c r="E8" s="24" t="s">
        <v>7</v>
      </c>
      <c r="F8" s="20"/>
      <c r="G8" s="25" t="s">
        <v>8</v>
      </c>
      <c r="H8" s="23"/>
      <c r="I8" s="107" t="s">
        <v>8</v>
      </c>
      <c r="J8" s="20"/>
      <c r="K8" s="25" t="s">
        <v>8</v>
      </c>
      <c r="L8" s="20"/>
      <c r="M8" s="107" t="s">
        <v>8</v>
      </c>
    </row>
    <row r="9" spans="1:13" ht="6" customHeight="1">
      <c r="E9" s="17"/>
      <c r="F9" s="20"/>
      <c r="G9" s="26"/>
      <c r="H9" s="23"/>
      <c r="I9" s="106"/>
      <c r="J9" s="20"/>
      <c r="K9" s="26"/>
      <c r="L9" s="27"/>
      <c r="M9" s="106"/>
    </row>
    <row r="10" spans="1:13" ht="21.75" customHeight="1">
      <c r="A10" s="3" t="s">
        <v>73</v>
      </c>
      <c r="E10" s="20">
        <v>5</v>
      </c>
      <c r="F10" s="20"/>
      <c r="G10" s="28">
        <v>2686081676</v>
      </c>
      <c r="H10" s="29"/>
      <c r="I10" s="108">
        <v>2213073702.77</v>
      </c>
      <c r="J10" s="20"/>
      <c r="K10" s="28">
        <v>335128879</v>
      </c>
      <c r="L10" s="30"/>
      <c r="M10" s="108">
        <v>178098161.77000001</v>
      </c>
    </row>
    <row r="11" spans="1:13" ht="21.75" customHeight="1">
      <c r="A11" s="6" t="s">
        <v>201</v>
      </c>
      <c r="D11" s="160"/>
      <c r="E11" s="20">
        <v>5</v>
      </c>
      <c r="G11" s="1">
        <v>1260000</v>
      </c>
      <c r="H11" s="2"/>
      <c r="I11" s="111">
        <v>1650000</v>
      </c>
      <c r="J11" s="2"/>
      <c r="K11" s="1">
        <v>43027377</v>
      </c>
      <c r="L11" s="2"/>
      <c r="M11" s="111">
        <v>38850000</v>
      </c>
    </row>
    <row r="12" spans="1:13" ht="21.75" customHeight="1">
      <c r="A12" s="6" t="s">
        <v>74</v>
      </c>
      <c r="E12" s="20"/>
      <c r="G12" s="1">
        <v>-2175761994</v>
      </c>
      <c r="H12" s="2"/>
      <c r="I12" s="111">
        <v>-1925275795</v>
      </c>
      <c r="J12" s="2"/>
      <c r="K12" s="1">
        <v>-316858305</v>
      </c>
      <c r="L12" s="2"/>
      <c r="M12" s="111">
        <v>-247762360</v>
      </c>
    </row>
    <row r="13" spans="1:13" ht="21.75" customHeight="1">
      <c r="A13" s="6" t="s">
        <v>202</v>
      </c>
      <c r="D13" s="160"/>
      <c r="E13" s="20"/>
      <c r="G13" s="9">
        <v>-1300715</v>
      </c>
      <c r="H13" s="2"/>
      <c r="I13" s="112">
        <v>-1151959</v>
      </c>
      <c r="J13" s="2"/>
      <c r="K13" s="9">
        <v>-29145780</v>
      </c>
      <c r="L13" s="2"/>
      <c r="M13" s="112">
        <v>-25968953</v>
      </c>
    </row>
    <row r="14" spans="1:13" ht="6" customHeight="1">
      <c r="A14" s="6"/>
      <c r="G14" s="1"/>
      <c r="H14" s="2"/>
      <c r="I14" s="111"/>
      <c r="J14" s="2"/>
      <c r="K14" s="1"/>
      <c r="L14" s="2"/>
      <c r="M14" s="111"/>
    </row>
    <row r="15" spans="1:13" s="35" customFormat="1" ht="21.75" customHeight="1">
      <c r="A15" s="11" t="s">
        <v>170</v>
      </c>
      <c r="D15" s="90"/>
      <c r="E15" s="36"/>
      <c r="G15" s="1">
        <f>SUM(G10:G13)</f>
        <v>510278967</v>
      </c>
      <c r="H15" s="2"/>
      <c r="I15" s="111">
        <f>SUM(I10:I13)</f>
        <v>288295948.76999998</v>
      </c>
      <c r="J15" s="2"/>
      <c r="K15" s="1">
        <f>SUM(K10:K13)</f>
        <v>32152171</v>
      </c>
      <c r="L15" s="2"/>
      <c r="M15" s="111">
        <f>SUM(M10:M13)</f>
        <v>-56783151.229999989</v>
      </c>
    </row>
    <row r="16" spans="1:13" ht="21.75" customHeight="1">
      <c r="A16" s="6" t="s">
        <v>75</v>
      </c>
      <c r="E16" s="97"/>
      <c r="G16" s="1">
        <v>43454934</v>
      </c>
      <c r="H16" s="2"/>
      <c r="I16" s="111">
        <v>37714887</v>
      </c>
      <c r="J16" s="2"/>
      <c r="K16" s="1">
        <v>64267558</v>
      </c>
      <c r="L16" s="2"/>
      <c r="M16" s="111">
        <v>26726747</v>
      </c>
    </row>
    <row r="17" spans="1:13" ht="21.75" customHeight="1">
      <c r="A17" s="6" t="s">
        <v>93</v>
      </c>
      <c r="E17" s="97"/>
      <c r="G17" s="1">
        <v>0</v>
      </c>
      <c r="H17" s="2"/>
      <c r="I17" s="111">
        <v>0</v>
      </c>
      <c r="J17" s="2"/>
      <c r="K17" s="1">
        <v>55764554</v>
      </c>
      <c r="L17" s="2"/>
      <c r="M17" s="111">
        <v>204027908</v>
      </c>
    </row>
    <row r="18" spans="1:13" ht="21.75" customHeight="1">
      <c r="A18" s="6" t="s">
        <v>76</v>
      </c>
      <c r="E18" s="97"/>
      <c r="G18" s="1">
        <v>-39074991</v>
      </c>
      <c r="H18" s="2"/>
      <c r="I18" s="111">
        <v>-35453725.770000003</v>
      </c>
      <c r="J18" s="2"/>
      <c r="K18" s="1">
        <v>-3261971</v>
      </c>
      <c r="L18" s="2"/>
      <c r="M18" s="111">
        <v>-3687080.77</v>
      </c>
    </row>
    <row r="19" spans="1:13" ht="21.75" customHeight="1">
      <c r="A19" s="6" t="s">
        <v>77</v>
      </c>
      <c r="E19" s="4"/>
      <c r="G19" s="1">
        <v>-641880853</v>
      </c>
      <c r="H19" s="2"/>
      <c r="I19" s="111">
        <v>-569880078</v>
      </c>
      <c r="J19" s="2"/>
      <c r="K19" s="1">
        <v>-116669631</v>
      </c>
      <c r="L19" s="2"/>
      <c r="M19" s="111">
        <v>-93707089</v>
      </c>
    </row>
    <row r="20" spans="1:13" ht="21.75" customHeight="1">
      <c r="A20" s="6" t="s">
        <v>245</v>
      </c>
      <c r="E20" s="4"/>
      <c r="G20" s="1">
        <v>12683652</v>
      </c>
      <c r="H20" s="2"/>
      <c r="I20" s="111">
        <v>-203707129</v>
      </c>
      <c r="J20" s="2"/>
      <c r="K20" s="1">
        <v>4152113</v>
      </c>
      <c r="L20" s="2"/>
      <c r="M20" s="111">
        <v>-164497688</v>
      </c>
    </row>
    <row r="21" spans="1:13" ht="21.75" customHeight="1">
      <c r="A21" s="6" t="s">
        <v>78</v>
      </c>
      <c r="E21" s="4"/>
      <c r="G21" s="1">
        <v>-16138181</v>
      </c>
      <c r="H21" s="2"/>
      <c r="I21" s="111">
        <v>-10984301</v>
      </c>
      <c r="J21" s="2"/>
      <c r="K21" s="1">
        <v>0</v>
      </c>
      <c r="L21" s="2"/>
      <c r="M21" s="111">
        <v>-537822</v>
      </c>
    </row>
    <row r="22" spans="1:13" ht="21.75" customHeight="1">
      <c r="A22" s="6" t="s">
        <v>79</v>
      </c>
      <c r="E22" s="97"/>
      <c r="F22" s="20"/>
      <c r="G22" s="1">
        <v>-124234227</v>
      </c>
      <c r="H22" s="2"/>
      <c r="I22" s="111">
        <v>-85520884</v>
      </c>
      <c r="J22" s="2"/>
      <c r="K22" s="1">
        <v>-85649543</v>
      </c>
      <c r="L22" s="2"/>
      <c r="M22" s="111">
        <v>-54511358</v>
      </c>
    </row>
    <row r="23" spans="1:13" ht="21.75" customHeight="1">
      <c r="A23" s="6" t="s">
        <v>200</v>
      </c>
      <c r="D23" s="160"/>
      <c r="E23" s="97">
        <v>10</v>
      </c>
      <c r="F23" s="20"/>
      <c r="G23" s="9">
        <v>-12008531</v>
      </c>
      <c r="H23" s="2"/>
      <c r="I23" s="112">
        <v>-109138</v>
      </c>
      <c r="J23" s="2"/>
      <c r="K23" s="9">
        <v>0</v>
      </c>
      <c r="L23" s="2"/>
      <c r="M23" s="112">
        <v>0</v>
      </c>
    </row>
    <row r="24" spans="1:13" ht="6" customHeight="1">
      <c r="B24" s="11"/>
      <c r="C24" s="35"/>
      <c r="E24" s="20"/>
      <c r="F24" s="20"/>
      <c r="G24" s="1"/>
      <c r="H24" s="2"/>
      <c r="I24" s="111"/>
      <c r="J24" s="2"/>
      <c r="K24" s="1"/>
      <c r="L24" s="2"/>
      <c r="M24" s="111"/>
    </row>
    <row r="25" spans="1:13" ht="21.75" customHeight="1">
      <c r="A25" s="11" t="s">
        <v>222</v>
      </c>
      <c r="B25" s="11"/>
      <c r="C25" s="35"/>
      <c r="E25" s="20"/>
      <c r="F25" s="20"/>
      <c r="G25" s="1">
        <f>SUM(G15:G24)</f>
        <v>-266919230</v>
      </c>
      <c r="H25" s="2"/>
      <c r="I25" s="111">
        <f>SUM(I15:I24)</f>
        <v>-579644420</v>
      </c>
      <c r="J25" s="2"/>
      <c r="K25" s="1">
        <f>SUM(K15:K24)</f>
        <v>-49244749</v>
      </c>
      <c r="L25" s="2"/>
      <c r="M25" s="111">
        <f>SUM(M15:M24)</f>
        <v>-142969534</v>
      </c>
    </row>
    <row r="26" spans="1:13" ht="21.75" customHeight="1">
      <c r="A26" s="6" t="s">
        <v>225</v>
      </c>
      <c r="D26" s="160"/>
      <c r="E26" s="37">
        <v>17</v>
      </c>
      <c r="F26" s="37"/>
      <c r="G26" s="9">
        <v>-8379054</v>
      </c>
      <c r="H26" s="2"/>
      <c r="I26" s="112">
        <v>-8284517</v>
      </c>
      <c r="J26" s="2"/>
      <c r="K26" s="9">
        <v>-919580</v>
      </c>
      <c r="L26" s="2"/>
      <c r="M26" s="112">
        <v>-2000913</v>
      </c>
    </row>
    <row r="27" spans="1:13" ht="6" customHeight="1">
      <c r="A27" s="6"/>
      <c r="B27" s="11"/>
      <c r="C27" s="35"/>
      <c r="E27" s="37"/>
      <c r="F27" s="37"/>
      <c r="G27" s="1"/>
      <c r="H27" s="2"/>
      <c r="I27" s="111"/>
      <c r="J27" s="2"/>
      <c r="K27" s="1"/>
      <c r="L27" s="2"/>
      <c r="M27" s="111"/>
    </row>
    <row r="28" spans="1:13" ht="21.75" customHeight="1">
      <c r="A28" s="11" t="s">
        <v>223</v>
      </c>
      <c r="B28" s="6"/>
      <c r="C28" s="35"/>
      <c r="D28" s="160"/>
      <c r="E28" s="20"/>
      <c r="F28" s="20"/>
      <c r="G28" s="137"/>
      <c r="H28" s="138"/>
      <c r="I28" s="154"/>
      <c r="J28" s="139"/>
      <c r="K28" s="137"/>
      <c r="L28" s="139"/>
      <c r="M28" s="154"/>
    </row>
    <row r="29" spans="1:13" ht="21.75" customHeight="1">
      <c r="A29" s="11"/>
      <c r="B29" s="11" t="s">
        <v>210</v>
      </c>
      <c r="C29" s="35"/>
      <c r="D29" s="3"/>
      <c r="E29" s="160"/>
      <c r="F29" s="20"/>
      <c r="G29" s="1">
        <f>SUM(G25:G26)</f>
        <v>-275298284</v>
      </c>
      <c r="H29" s="2"/>
      <c r="I29" s="111">
        <f>SUM(I25:I26)</f>
        <v>-587928937</v>
      </c>
      <c r="J29" s="2"/>
      <c r="K29" s="1">
        <f>SUM(K25:K26)</f>
        <v>-50164329</v>
      </c>
      <c r="L29" s="2"/>
      <c r="M29" s="111">
        <f>SUM(M25:M26)</f>
        <v>-144970447</v>
      </c>
    </row>
    <row r="30" spans="1:13" ht="21.75" customHeight="1">
      <c r="A30" s="6" t="s">
        <v>244</v>
      </c>
      <c r="B30" s="47"/>
      <c r="C30" s="35"/>
      <c r="D30" s="3"/>
      <c r="E30" s="37">
        <v>9</v>
      </c>
      <c r="F30" s="20"/>
      <c r="G30" s="9">
        <v>84855719</v>
      </c>
      <c r="H30" s="2"/>
      <c r="I30" s="112">
        <v>45383522</v>
      </c>
      <c r="J30" s="2"/>
      <c r="K30" s="9">
        <v>0</v>
      </c>
      <c r="L30" s="2"/>
      <c r="M30" s="112">
        <v>0</v>
      </c>
    </row>
    <row r="31" spans="1:13" ht="6" customHeight="1">
      <c r="A31" s="6"/>
      <c r="B31" s="11"/>
      <c r="C31" s="35"/>
      <c r="E31" s="37"/>
      <c r="F31" s="37"/>
      <c r="G31" s="1"/>
      <c r="H31" s="2"/>
      <c r="I31" s="111"/>
      <c r="J31" s="2"/>
      <c r="K31" s="1"/>
      <c r="L31" s="2"/>
      <c r="M31" s="111"/>
    </row>
    <row r="32" spans="1:13" ht="21.75" customHeight="1">
      <c r="A32" s="11" t="s">
        <v>223</v>
      </c>
      <c r="B32" s="6"/>
      <c r="C32" s="35"/>
      <c r="D32" s="160"/>
      <c r="E32" s="20"/>
      <c r="F32" s="20"/>
      <c r="G32" s="1">
        <f>SUM(G29:G30)</f>
        <v>-190442565</v>
      </c>
      <c r="H32" s="2"/>
      <c r="I32" s="111">
        <f>SUM(I29:I30)</f>
        <v>-542545415</v>
      </c>
      <c r="J32" s="2"/>
      <c r="K32" s="1">
        <f>SUM(K29:K30)</f>
        <v>-50164329</v>
      </c>
      <c r="L32" s="2"/>
      <c r="M32" s="111">
        <f>SUM(M29:M30)</f>
        <v>-144970447</v>
      </c>
    </row>
    <row r="33" spans="1:13" ht="6" customHeight="1">
      <c r="B33" s="35"/>
      <c r="E33" s="20"/>
      <c r="F33" s="20"/>
      <c r="G33" s="39"/>
      <c r="K33" s="56"/>
    </row>
    <row r="34" spans="1:13" ht="21.75" customHeight="1">
      <c r="A34" s="35" t="s">
        <v>82</v>
      </c>
      <c r="B34" s="98"/>
      <c r="C34" s="99"/>
      <c r="E34" s="20"/>
      <c r="F34" s="38"/>
      <c r="G34" s="140"/>
      <c r="H34" s="38"/>
      <c r="I34" s="113"/>
      <c r="J34" s="38"/>
      <c r="K34" s="140"/>
      <c r="L34" s="38"/>
      <c r="M34" s="113"/>
    </row>
    <row r="35" spans="1:13" ht="21.75" customHeight="1">
      <c r="A35" s="3" t="s">
        <v>83</v>
      </c>
      <c r="B35" s="99"/>
      <c r="C35" s="99"/>
      <c r="E35" s="20"/>
      <c r="F35" s="38"/>
      <c r="G35" s="140"/>
      <c r="H35" s="38"/>
      <c r="I35" s="113"/>
      <c r="J35" s="38"/>
      <c r="K35" s="140"/>
      <c r="L35" s="38"/>
      <c r="M35" s="113"/>
    </row>
    <row r="36" spans="1:13" ht="21.75" customHeight="1">
      <c r="B36" s="99" t="s">
        <v>84</v>
      </c>
      <c r="C36" s="99"/>
      <c r="E36" s="20"/>
      <c r="F36" s="38"/>
      <c r="G36" s="140"/>
      <c r="H36" s="38"/>
      <c r="I36" s="113"/>
      <c r="J36" s="38"/>
      <c r="K36" s="140"/>
      <c r="L36" s="38"/>
      <c r="M36" s="113"/>
    </row>
    <row r="37" spans="1:13" ht="21.75" customHeight="1">
      <c r="B37" s="3" t="s">
        <v>243</v>
      </c>
      <c r="C37" s="99"/>
      <c r="E37" s="100"/>
      <c r="F37" s="38"/>
      <c r="G37" s="140">
        <v>0</v>
      </c>
      <c r="H37" s="38"/>
      <c r="I37" s="113">
        <v>3197734</v>
      </c>
      <c r="J37" s="38"/>
      <c r="K37" s="140">
        <v>0</v>
      </c>
      <c r="L37" s="38"/>
      <c r="M37" s="113">
        <v>13625</v>
      </c>
    </row>
    <row r="38" spans="1:13" ht="21.75" customHeight="1">
      <c r="A38" s="40"/>
      <c r="B38" s="3" t="s">
        <v>85</v>
      </c>
      <c r="C38" s="40"/>
      <c r="D38" s="134"/>
      <c r="E38" s="20"/>
      <c r="F38" s="38"/>
      <c r="G38" s="140"/>
      <c r="H38" s="38"/>
      <c r="I38" s="113"/>
      <c r="J38" s="38"/>
      <c r="K38" s="140"/>
      <c r="L38" s="38"/>
      <c r="M38" s="113"/>
    </row>
    <row r="39" spans="1:13" ht="21.75" customHeight="1">
      <c r="C39" s="99" t="s">
        <v>86</v>
      </c>
      <c r="E39" s="100"/>
      <c r="F39" s="38"/>
      <c r="G39" s="41">
        <v>0</v>
      </c>
      <c r="H39" s="38"/>
      <c r="I39" s="114">
        <v>-639547</v>
      </c>
      <c r="J39" s="38"/>
      <c r="K39" s="41">
        <v>0</v>
      </c>
      <c r="L39" s="38"/>
      <c r="M39" s="114">
        <v>-2725</v>
      </c>
    </row>
    <row r="40" spans="1:13" ht="6" customHeight="1">
      <c r="A40" s="40"/>
      <c r="B40" s="101"/>
      <c r="C40" s="98"/>
      <c r="E40" s="37"/>
      <c r="F40" s="37"/>
      <c r="G40" s="1"/>
      <c r="H40" s="2"/>
      <c r="I40" s="111"/>
      <c r="J40" s="2"/>
      <c r="K40" s="1"/>
      <c r="L40" s="2"/>
      <c r="M40" s="111"/>
    </row>
    <row r="41" spans="1:13" ht="21.75" customHeight="1">
      <c r="A41" s="40" t="s">
        <v>87</v>
      </c>
      <c r="C41" s="40"/>
      <c r="D41" s="134"/>
      <c r="E41" s="20"/>
      <c r="F41" s="38"/>
      <c r="G41" s="140"/>
      <c r="H41" s="38"/>
      <c r="I41" s="113"/>
      <c r="J41" s="38"/>
      <c r="K41" s="140"/>
      <c r="L41" s="38"/>
      <c r="M41" s="113"/>
    </row>
    <row r="42" spans="1:13" ht="21.75" customHeight="1">
      <c r="B42" s="99" t="s">
        <v>88</v>
      </c>
      <c r="C42" s="99"/>
      <c r="E42" s="20"/>
      <c r="F42" s="38"/>
      <c r="G42" s="42">
        <f>SUM(G37:G39)</f>
        <v>0</v>
      </c>
      <c r="H42" s="38"/>
      <c r="I42" s="115">
        <f>SUM(I37:I39)</f>
        <v>2558187</v>
      </c>
      <c r="J42" s="38"/>
      <c r="K42" s="42">
        <f>SUM(K37:K39)</f>
        <v>0</v>
      </c>
      <c r="L42" s="38"/>
      <c r="M42" s="115">
        <f>SUM(M37:M39)</f>
        <v>10900</v>
      </c>
    </row>
    <row r="43" spans="1:13" ht="6" customHeight="1">
      <c r="A43" s="40"/>
      <c r="B43" s="101"/>
      <c r="C43" s="98"/>
      <c r="E43" s="37"/>
      <c r="F43" s="37"/>
      <c r="G43" s="1"/>
      <c r="H43" s="2"/>
      <c r="I43" s="111"/>
      <c r="J43" s="2"/>
      <c r="K43" s="1"/>
      <c r="L43" s="2"/>
      <c r="M43" s="111"/>
    </row>
    <row r="44" spans="1:13" ht="21.75" customHeight="1">
      <c r="A44" s="35" t="s">
        <v>191</v>
      </c>
      <c r="B44" s="98"/>
      <c r="C44" s="99"/>
      <c r="D44" s="160"/>
      <c r="E44" s="20"/>
      <c r="F44" s="38"/>
      <c r="G44" s="41">
        <f>SUM(G42)</f>
        <v>0</v>
      </c>
      <c r="H44" s="38"/>
      <c r="I44" s="114">
        <f>SUM(I42)</f>
        <v>2558187</v>
      </c>
      <c r="J44" s="38"/>
      <c r="K44" s="41">
        <f>SUM(K42)</f>
        <v>0</v>
      </c>
      <c r="L44" s="38"/>
      <c r="M44" s="114">
        <f>SUM(M42)</f>
        <v>10900</v>
      </c>
    </row>
    <row r="45" spans="1:13" ht="6" customHeight="1">
      <c r="A45" s="40"/>
      <c r="B45" s="101"/>
      <c r="C45" s="98"/>
      <c r="E45" s="37"/>
      <c r="F45" s="37"/>
      <c r="G45" s="1"/>
      <c r="H45" s="2"/>
      <c r="I45" s="111"/>
      <c r="J45" s="2"/>
      <c r="K45" s="1"/>
      <c r="L45" s="2"/>
      <c r="M45" s="111"/>
    </row>
    <row r="46" spans="1:13" ht="21.75" customHeight="1" thickBot="1">
      <c r="A46" s="35" t="s">
        <v>211</v>
      </c>
      <c r="B46" s="98"/>
      <c r="C46" s="99"/>
      <c r="D46" s="160"/>
      <c r="E46" s="20"/>
      <c r="F46" s="38"/>
      <c r="G46" s="43">
        <f>G32+G44</f>
        <v>-190442565</v>
      </c>
      <c r="H46" s="38"/>
      <c r="I46" s="116">
        <f>I32+I44</f>
        <v>-539987228</v>
      </c>
      <c r="J46" s="38"/>
      <c r="K46" s="43">
        <f>K32+K44</f>
        <v>-50164329</v>
      </c>
      <c r="L46" s="38"/>
      <c r="M46" s="116">
        <f>M32+M44</f>
        <v>-144959547</v>
      </c>
    </row>
    <row r="47" spans="1:13" ht="21.75" customHeight="1" thickTop="1">
      <c r="B47" s="35"/>
      <c r="E47" s="20"/>
      <c r="F47" s="20"/>
      <c r="G47" s="2"/>
      <c r="H47" s="2"/>
      <c r="I47" s="111"/>
      <c r="J47" s="2"/>
      <c r="K47" s="2"/>
      <c r="L47" s="2"/>
      <c r="M47" s="111"/>
    </row>
    <row r="48" spans="1:13" ht="20.25" customHeight="1">
      <c r="B48" s="35"/>
      <c r="E48" s="20"/>
      <c r="F48" s="20"/>
      <c r="G48" s="2"/>
      <c r="H48" s="2"/>
      <c r="I48" s="111"/>
      <c r="J48" s="2"/>
      <c r="K48" s="2"/>
      <c r="L48" s="2"/>
      <c r="M48" s="111"/>
    </row>
    <row r="49" spans="1:16" s="47" customFormat="1" ht="22.35" customHeight="1">
      <c r="A49" s="44" t="s">
        <v>34</v>
      </c>
      <c r="B49" s="45"/>
      <c r="C49" s="44"/>
      <c r="D49" s="135"/>
      <c r="E49" s="46"/>
      <c r="F49" s="46"/>
      <c r="G49" s="10"/>
      <c r="H49" s="10"/>
      <c r="I49" s="112"/>
      <c r="J49" s="10"/>
      <c r="K49" s="10"/>
      <c r="L49" s="10"/>
      <c r="M49" s="112"/>
    </row>
    <row r="50" spans="1:16" ht="21.75" customHeight="1">
      <c r="A50" s="11" t="str">
        <f>A1</f>
        <v>บริษัท พริ้นซิเพิล แคปิตอล จำกัด (มหาชน)</v>
      </c>
      <c r="B50" s="11"/>
      <c r="C50" s="12"/>
      <c r="D50" s="93"/>
      <c r="E50" s="12"/>
      <c r="F50" s="12"/>
      <c r="G50" s="12"/>
      <c r="H50" s="12"/>
      <c r="I50" s="93"/>
      <c r="J50" s="12"/>
      <c r="K50" s="13"/>
      <c r="L50" s="13"/>
      <c r="M50" s="121"/>
    </row>
    <row r="51" spans="1:16" ht="21.75" customHeight="1">
      <c r="A51" s="11" t="s">
        <v>89</v>
      </c>
      <c r="B51" s="11"/>
      <c r="C51" s="12"/>
      <c r="D51" s="93"/>
      <c r="E51" s="12"/>
      <c r="F51" s="12"/>
      <c r="G51" s="12"/>
      <c r="H51" s="12"/>
      <c r="I51" s="93"/>
      <c r="J51" s="12"/>
      <c r="K51" s="13"/>
      <c r="L51" s="13"/>
      <c r="M51" s="121"/>
    </row>
    <row r="52" spans="1:16" ht="21.75" customHeight="1">
      <c r="A52" s="14" t="str">
        <f>A3</f>
        <v>สำหรับรอบระยะเวลาหกเดือนสิ้นสุดวันที่ 30 มิถุนายน พ.ศ. 2567</v>
      </c>
      <c r="B52" s="14"/>
      <c r="C52" s="15"/>
      <c r="D52" s="94"/>
      <c r="E52" s="15"/>
      <c r="F52" s="15"/>
      <c r="G52" s="15"/>
      <c r="H52" s="15"/>
      <c r="I52" s="94"/>
      <c r="J52" s="15"/>
      <c r="K52" s="16"/>
      <c r="L52" s="16"/>
      <c r="M52" s="122"/>
    </row>
    <row r="53" spans="1:16" ht="21.75" customHeight="1">
      <c r="A53" s="11"/>
      <c r="B53" s="11"/>
      <c r="C53" s="12"/>
      <c r="D53" s="93"/>
      <c r="E53" s="12"/>
      <c r="F53" s="12"/>
      <c r="G53" s="12"/>
      <c r="H53" s="12"/>
      <c r="I53" s="93"/>
      <c r="J53" s="12"/>
      <c r="K53" s="13"/>
      <c r="L53" s="13"/>
      <c r="M53" s="121"/>
    </row>
    <row r="54" spans="1:16" ht="21.75" customHeight="1">
      <c r="A54" s="12"/>
      <c r="B54" s="12"/>
      <c r="C54" s="12"/>
      <c r="D54" s="93"/>
      <c r="E54" s="17"/>
      <c r="F54" s="18"/>
      <c r="G54" s="162" t="s">
        <v>1</v>
      </c>
      <c r="H54" s="162"/>
      <c r="I54" s="162" t="s">
        <v>1</v>
      </c>
      <c r="J54" s="19"/>
      <c r="K54" s="162" t="s">
        <v>2</v>
      </c>
      <c r="L54" s="162"/>
      <c r="M54" s="162" t="s">
        <v>2</v>
      </c>
    </row>
    <row r="55" spans="1:16" ht="21.75" customHeight="1">
      <c r="E55" s="20"/>
      <c r="F55" s="17"/>
      <c r="G55" s="21" t="s">
        <v>3</v>
      </c>
      <c r="H55" s="21"/>
      <c r="I55" s="105" t="s">
        <v>3</v>
      </c>
      <c r="J55" s="22"/>
      <c r="K55" s="21" t="s">
        <v>3</v>
      </c>
      <c r="L55" s="22"/>
      <c r="M55" s="105" t="s">
        <v>3</v>
      </c>
    </row>
    <row r="56" spans="1:16" ht="21.75" customHeight="1">
      <c r="E56" s="20"/>
      <c r="F56" s="17"/>
      <c r="G56" s="23" t="s">
        <v>162</v>
      </c>
      <c r="H56" s="23"/>
      <c r="I56" s="106" t="s">
        <v>6</v>
      </c>
      <c r="J56" s="17"/>
      <c r="K56" s="23" t="s">
        <v>162</v>
      </c>
      <c r="L56" s="23"/>
      <c r="M56" s="106" t="s">
        <v>6</v>
      </c>
    </row>
    <row r="57" spans="1:16" ht="21.75" customHeight="1">
      <c r="E57" s="24" t="s">
        <v>7</v>
      </c>
      <c r="F57" s="20"/>
      <c r="G57" s="25" t="s">
        <v>8</v>
      </c>
      <c r="H57" s="23"/>
      <c r="I57" s="107" t="s">
        <v>8</v>
      </c>
      <c r="J57" s="20"/>
      <c r="K57" s="25" t="s">
        <v>8</v>
      </c>
      <c r="L57" s="20"/>
      <c r="M57" s="107" t="s">
        <v>8</v>
      </c>
    </row>
    <row r="58" spans="1:16" ht="6" customHeight="1">
      <c r="B58" s="35"/>
      <c r="E58" s="20"/>
      <c r="F58" s="20"/>
      <c r="G58" s="1"/>
      <c r="H58" s="2"/>
      <c r="I58" s="111"/>
      <c r="J58" s="2"/>
      <c r="K58" s="1"/>
      <c r="L58" s="2"/>
      <c r="M58" s="111"/>
    </row>
    <row r="59" spans="1:16" ht="21.75" customHeight="1">
      <c r="A59" s="35" t="s">
        <v>224</v>
      </c>
      <c r="B59" s="35"/>
      <c r="E59" s="20"/>
      <c r="F59" s="20"/>
      <c r="G59" s="1"/>
      <c r="H59" s="2"/>
      <c r="I59" s="111"/>
      <c r="J59" s="2"/>
      <c r="K59" s="1"/>
      <c r="L59" s="2"/>
      <c r="M59" s="111"/>
    </row>
    <row r="60" spans="1:16" ht="21.75" customHeight="1">
      <c r="A60" s="6" t="s">
        <v>90</v>
      </c>
      <c r="B60" s="6"/>
      <c r="C60" s="6"/>
      <c r="D60" s="86"/>
      <c r="E60" s="20"/>
      <c r="F60" s="20"/>
      <c r="G60" s="1">
        <v>-178090350</v>
      </c>
      <c r="H60" s="2"/>
      <c r="I60" s="111">
        <v>-514901687</v>
      </c>
      <c r="J60" s="2"/>
      <c r="K60" s="1">
        <v>-50164329</v>
      </c>
      <c r="L60" s="2"/>
      <c r="M60" s="111">
        <v>-144970447</v>
      </c>
    </row>
    <row r="61" spans="1:16" ht="21.75" customHeight="1">
      <c r="A61" s="6" t="s">
        <v>91</v>
      </c>
      <c r="B61" s="6"/>
      <c r="C61" s="6"/>
      <c r="D61" s="86"/>
      <c r="E61" s="20"/>
      <c r="F61" s="20"/>
      <c r="G61" s="9">
        <v>-12352215</v>
      </c>
      <c r="H61" s="2"/>
      <c r="I61" s="112">
        <v>-27643728</v>
      </c>
      <c r="J61" s="2"/>
      <c r="K61" s="9">
        <v>0</v>
      </c>
      <c r="L61" s="2"/>
      <c r="M61" s="112">
        <v>0</v>
      </c>
      <c r="P61" s="155"/>
    </row>
    <row r="62" spans="1:16" ht="6" customHeight="1">
      <c r="A62" s="6"/>
      <c r="B62" s="35"/>
      <c r="E62" s="20"/>
      <c r="F62" s="20"/>
      <c r="G62" s="1"/>
      <c r="H62" s="2"/>
      <c r="I62" s="111"/>
      <c r="J62" s="2"/>
      <c r="K62" s="1"/>
      <c r="L62" s="2"/>
      <c r="M62" s="111"/>
    </row>
    <row r="63" spans="1:16" ht="21.75" customHeight="1" thickBot="1">
      <c r="A63" s="6"/>
      <c r="B63" s="35"/>
      <c r="E63" s="20"/>
      <c r="F63" s="20"/>
      <c r="G63" s="48">
        <f>SUM(G60:G62)</f>
        <v>-190442565</v>
      </c>
      <c r="H63" s="2"/>
      <c r="I63" s="117">
        <f>SUM(I60:I62)</f>
        <v>-542545415</v>
      </c>
      <c r="J63" s="2"/>
      <c r="K63" s="48">
        <f>SUM(K60:K62)</f>
        <v>-50164329</v>
      </c>
      <c r="L63" s="2"/>
      <c r="M63" s="117">
        <f>SUM(M60:M62)</f>
        <v>-144970447</v>
      </c>
    </row>
    <row r="64" spans="1:16" ht="21.75" customHeight="1" thickTop="1">
      <c r="A64" s="6"/>
      <c r="B64" s="35"/>
      <c r="E64" s="20"/>
      <c r="F64" s="20"/>
      <c r="G64" s="1"/>
      <c r="H64" s="2"/>
      <c r="I64" s="111"/>
      <c r="J64" s="2"/>
      <c r="K64" s="1"/>
      <c r="L64" s="2"/>
      <c r="M64" s="111"/>
    </row>
    <row r="65" spans="1:16" ht="21.75" customHeight="1">
      <c r="A65" s="11" t="s">
        <v>92</v>
      </c>
      <c r="B65" s="35"/>
      <c r="E65" s="20"/>
      <c r="F65" s="20"/>
      <c r="G65" s="1"/>
      <c r="H65" s="2"/>
      <c r="I65" s="111"/>
      <c r="J65" s="2"/>
      <c r="K65" s="1"/>
      <c r="L65" s="2"/>
      <c r="M65" s="111"/>
    </row>
    <row r="66" spans="1:16" ht="21.75" customHeight="1">
      <c r="A66" s="6" t="s">
        <v>90</v>
      </c>
      <c r="E66" s="20"/>
      <c r="F66" s="20"/>
      <c r="G66" s="1"/>
      <c r="H66" s="2"/>
      <c r="I66" s="111"/>
      <c r="J66" s="2"/>
      <c r="K66" s="1"/>
      <c r="L66" s="2"/>
      <c r="M66" s="111"/>
    </row>
    <row r="67" spans="1:16" ht="21.75" customHeight="1">
      <c r="A67" s="6"/>
      <c r="B67" s="102" t="s">
        <v>206</v>
      </c>
      <c r="E67" s="20"/>
      <c r="F67" s="20"/>
      <c r="G67" s="1">
        <v>-262946069</v>
      </c>
      <c r="H67" s="2"/>
      <c r="I67" s="111">
        <v>-559679147</v>
      </c>
      <c r="J67" s="2"/>
      <c r="K67" s="1">
        <v>-50164329</v>
      </c>
      <c r="L67" s="2"/>
      <c r="M67" s="111">
        <v>-144959547</v>
      </c>
      <c r="P67" s="4"/>
    </row>
    <row r="68" spans="1:16" ht="21.75" customHeight="1">
      <c r="A68" s="6"/>
      <c r="B68" s="102" t="s">
        <v>207</v>
      </c>
      <c r="E68" s="20">
        <v>9</v>
      </c>
      <c r="F68" s="20"/>
      <c r="G68" s="1">
        <v>84855719</v>
      </c>
      <c r="H68" s="2"/>
      <c r="I68" s="111">
        <v>47230618</v>
      </c>
      <c r="J68" s="2"/>
      <c r="K68" s="1">
        <v>0</v>
      </c>
      <c r="L68" s="2"/>
      <c r="M68" s="111">
        <v>0</v>
      </c>
    </row>
    <row r="69" spans="1:16" ht="21.75" customHeight="1">
      <c r="A69" s="6" t="s">
        <v>91</v>
      </c>
      <c r="E69" s="20"/>
      <c r="F69" s="20"/>
      <c r="G69" s="9">
        <v>-12352215</v>
      </c>
      <c r="H69" s="2"/>
      <c r="I69" s="112">
        <v>-27538699</v>
      </c>
      <c r="J69" s="2"/>
      <c r="K69" s="9">
        <v>0</v>
      </c>
      <c r="L69" s="2"/>
      <c r="M69" s="112">
        <v>0</v>
      </c>
    </row>
    <row r="70" spans="1:16" ht="6" customHeight="1">
      <c r="B70" s="6"/>
      <c r="E70" s="20"/>
      <c r="F70" s="20"/>
      <c r="G70" s="1"/>
      <c r="H70" s="2"/>
      <c r="I70" s="111"/>
      <c r="J70" s="2"/>
      <c r="K70" s="1"/>
      <c r="L70" s="2"/>
      <c r="M70" s="111"/>
    </row>
    <row r="71" spans="1:16" ht="21.75" customHeight="1" thickBot="1">
      <c r="B71" s="35"/>
      <c r="E71" s="20"/>
      <c r="F71" s="20"/>
      <c r="G71" s="48">
        <f>SUM(G66:G70)</f>
        <v>-190442565</v>
      </c>
      <c r="H71" s="2"/>
      <c r="I71" s="117">
        <f>SUM(I66:I70)</f>
        <v>-539987228</v>
      </c>
      <c r="J71" s="2"/>
      <c r="K71" s="48">
        <f>SUM(K66:K70)</f>
        <v>-50164329</v>
      </c>
      <c r="L71" s="2"/>
      <c r="M71" s="117">
        <f>SUM(M66:M70)</f>
        <v>-144959547</v>
      </c>
    </row>
    <row r="72" spans="1:16" ht="21.75" customHeight="1" thickTop="1">
      <c r="A72" s="11"/>
      <c r="B72" s="6"/>
      <c r="G72" s="5"/>
      <c r="H72" s="4"/>
      <c r="I72" s="88"/>
      <c r="J72" s="4"/>
      <c r="K72" s="5"/>
      <c r="L72" s="4"/>
      <c r="M72" s="88"/>
    </row>
    <row r="73" spans="1:16" ht="21.75" customHeight="1">
      <c r="A73" s="11" t="s">
        <v>226</v>
      </c>
      <c r="B73" s="6"/>
      <c r="E73" s="20"/>
      <c r="F73" s="20"/>
      <c r="G73" s="1"/>
      <c r="H73" s="2"/>
      <c r="I73" s="111"/>
      <c r="J73" s="2"/>
      <c r="K73" s="1"/>
      <c r="L73" s="2"/>
      <c r="M73" s="111"/>
    </row>
    <row r="74" spans="1:16" ht="21.75" customHeight="1">
      <c r="A74" s="11"/>
      <c r="B74" s="11" t="s">
        <v>204</v>
      </c>
      <c r="E74" s="20"/>
      <c r="F74" s="20"/>
      <c r="G74" s="1"/>
      <c r="H74" s="2"/>
      <c r="I74" s="111"/>
      <c r="J74" s="2"/>
      <c r="K74" s="1"/>
      <c r="L74" s="2"/>
      <c r="M74" s="111"/>
    </row>
    <row r="75" spans="1:16" ht="21.75" customHeight="1">
      <c r="A75" s="11"/>
      <c r="B75" s="11" t="s">
        <v>205</v>
      </c>
      <c r="E75" s="20">
        <v>19</v>
      </c>
      <c r="F75" s="20"/>
      <c r="G75" s="1"/>
      <c r="H75" s="2"/>
      <c r="I75" s="111"/>
      <c r="J75" s="2"/>
      <c r="K75" s="1"/>
      <c r="L75" s="2"/>
      <c r="M75" s="111"/>
    </row>
    <row r="76" spans="1:16" ht="6" customHeight="1">
      <c r="A76" s="11"/>
      <c r="B76" s="6"/>
      <c r="G76" s="49"/>
      <c r="H76" s="4"/>
      <c r="I76" s="96"/>
      <c r="J76" s="4"/>
      <c r="K76" s="5"/>
      <c r="L76" s="4"/>
      <c r="M76" s="88"/>
    </row>
    <row r="77" spans="1:16" ht="21.75" customHeight="1" thickBot="1">
      <c r="A77" s="6" t="s">
        <v>227</v>
      </c>
      <c r="B77" s="6"/>
      <c r="C77" s="6"/>
      <c r="D77" s="86"/>
      <c r="G77" s="50">
        <v>-6.9000000000000006E-2</v>
      </c>
      <c r="H77" s="51"/>
      <c r="I77" s="118">
        <v>-0.14695254996752585</v>
      </c>
      <c r="J77" s="51"/>
      <c r="K77" s="50">
        <v>-1.2999999999999999E-2</v>
      </c>
      <c r="L77" s="51"/>
      <c r="M77" s="118">
        <v>-3.7999999999999999E-2</v>
      </c>
    </row>
    <row r="78" spans="1:16" ht="21.75" customHeight="1" thickTop="1">
      <c r="A78" s="6"/>
      <c r="B78" s="6"/>
      <c r="C78" s="6"/>
      <c r="D78" s="86"/>
      <c r="G78" s="5"/>
      <c r="H78" s="4"/>
      <c r="I78" s="88"/>
      <c r="J78" s="4"/>
      <c r="K78" s="5"/>
      <c r="L78" s="4"/>
      <c r="M78" s="88"/>
    </row>
    <row r="79" spans="1:16" ht="21.75" customHeight="1">
      <c r="A79" s="11" t="s">
        <v>228</v>
      </c>
      <c r="B79" s="6"/>
      <c r="E79" s="20"/>
      <c r="F79" s="20"/>
      <c r="G79" s="1"/>
      <c r="H79" s="2"/>
      <c r="I79" s="111"/>
      <c r="J79" s="2"/>
      <c r="K79" s="1"/>
      <c r="L79" s="2"/>
      <c r="M79" s="111"/>
    </row>
    <row r="80" spans="1:16" ht="21.75" customHeight="1">
      <c r="A80" s="11"/>
      <c r="B80" s="11" t="s">
        <v>203</v>
      </c>
      <c r="E80" s="20">
        <v>19</v>
      </c>
      <c r="F80" s="20"/>
      <c r="G80" s="1"/>
      <c r="H80" s="2"/>
      <c r="I80" s="111"/>
      <c r="J80" s="2"/>
      <c r="K80" s="1"/>
      <c r="L80" s="2"/>
      <c r="M80" s="111"/>
    </row>
    <row r="81" spans="1:13" ht="6" customHeight="1">
      <c r="A81" s="11"/>
      <c r="B81" s="6"/>
      <c r="G81" s="49"/>
      <c r="H81" s="4"/>
      <c r="I81" s="96"/>
      <c r="J81" s="4"/>
      <c r="K81" s="5"/>
      <c r="L81" s="4"/>
      <c r="M81" s="88"/>
    </row>
    <row r="82" spans="1:13" ht="21.75" customHeight="1" thickBot="1">
      <c r="A82" s="6" t="s">
        <v>227</v>
      </c>
      <c r="B82" s="6"/>
      <c r="C82" s="6"/>
      <c r="D82" s="86"/>
      <c r="G82" s="50">
        <v>-4.7E-2</v>
      </c>
      <c r="H82" s="51"/>
      <c r="I82" s="118">
        <v>-0.13500000000000001</v>
      </c>
      <c r="J82" s="51"/>
      <c r="K82" s="50">
        <v>-1.2999999999999999E-2</v>
      </c>
      <c r="L82" s="51"/>
      <c r="M82" s="118">
        <v>-3.7999999999999999E-2</v>
      </c>
    </row>
    <row r="83" spans="1:13" ht="21.75" customHeight="1" thickTop="1">
      <c r="A83" s="6"/>
      <c r="B83" s="6"/>
      <c r="C83" s="6"/>
      <c r="D83" s="86"/>
      <c r="G83" s="51"/>
      <c r="H83" s="51"/>
      <c r="I83" s="119"/>
      <c r="J83" s="51"/>
      <c r="K83" s="51"/>
      <c r="L83" s="51"/>
      <c r="M83" s="119"/>
    </row>
    <row r="84" spans="1:13" ht="21.75" customHeight="1">
      <c r="A84" s="6"/>
      <c r="B84" s="6"/>
      <c r="C84" s="6"/>
      <c r="D84" s="86"/>
      <c r="G84" s="51"/>
      <c r="H84" s="51"/>
      <c r="I84" s="119"/>
      <c r="J84" s="51"/>
      <c r="K84" s="51"/>
      <c r="L84" s="51"/>
      <c r="M84" s="119"/>
    </row>
    <row r="85" spans="1:13" ht="21.75" customHeight="1">
      <c r="A85" s="6"/>
      <c r="B85" s="6"/>
      <c r="C85" s="6"/>
      <c r="D85" s="86"/>
      <c r="G85" s="51"/>
      <c r="H85" s="51"/>
      <c r="I85" s="119"/>
      <c r="J85" s="51"/>
      <c r="K85" s="51"/>
      <c r="L85" s="51"/>
      <c r="M85" s="119"/>
    </row>
    <row r="86" spans="1:13" ht="21.75" customHeight="1">
      <c r="A86" s="6"/>
      <c r="B86" s="6"/>
      <c r="C86" s="6"/>
      <c r="D86" s="86"/>
      <c r="G86" s="51"/>
      <c r="H86" s="51"/>
      <c r="I86" s="119"/>
      <c r="J86" s="51"/>
      <c r="K86" s="51"/>
      <c r="L86" s="51"/>
      <c r="M86" s="119"/>
    </row>
    <row r="87" spans="1:13" ht="21.75" customHeight="1">
      <c r="A87" s="6"/>
      <c r="B87" s="6"/>
      <c r="C87" s="6"/>
      <c r="D87" s="86"/>
      <c r="G87" s="51"/>
      <c r="H87" s="51"/>
      <c r="I87" s="119"/>
      <c r="J87" s="51"/>
      <c r="K87" s="51"/>
      <c r="L87" s="51"/>
      <c r="M87" s="119"/>
    </row>
    <row r="88" spans="1:13" ht="21.75" customHeight="1">
      <c r="A88" s="6"/>
      <c r="B88" s="6"/>
      <c r="C88" s="6"/>
      <c r="D88" s="86"/>
      <c r="G88" s="51"/>
      <c r="H88" s="51"/>
      <c r="I88" s="119"/>
      <c r="J88" s="51"/>
      <c r="K88" s="51"/>
      <c r="L88" s="51"/>
      <c r="M88" s="119"/>
    </row>
    <row r="89" spans="1:13" ht="21.75" customHeight="1">
      <c r="A89" s="6"/>
      <c r="B89" s="6"/>
      <c r="C89" s="6"/>
      <c r="D89" s="86"/>
      <c r="G89" s="51"/>
      <c r="H89" s="51"/>
      <c r="I89" s="119"/>
      <c r="J89" s="51"/>
      <c r="K89" s="51"/>
      <c r="L89" s="51"/>
      <c r="M89" s="119"/>
    </row>
    <row r="90" spans="1:13" ht="21.75" customHeight="1">
      <c r="A90" s="6"/>
      <c r="B90" s="6"/>
      <c r="C90" s="6"/>
      <c r="D90" s="86"/>
      <c r="G90" s="51"/>
      <c r="H90" s="51"/>
      <c r="I90" s="119"/>
      <c r="J90" s="51"/>
      <c r="K90" s="51"/>
      <c r="L90" s="51"/>
      <c r="M90" s="119"/>
    </row>
    <row r="91" spans="1:13" ht="24.75" customHeight="1">
      <c r="A91" s="6"/>
      <c r="B91" s="6"/>
      <c r="C91" s="6"/>
      <c r="D91" s="86"/>
      <c r="G91" s="51"/>
      <c r="H91" s="51"/>
      <c r="I91" s="119"/>
      <c r="J91" s="51"/>
      <c r="K91" s="51"/>
      <c r="L91" s="51"/>
      <c r="M91" s="119"/>
    </row>
    <row r="92" spans="1:13" ht="21.75" customHeight="1">
      <c r="A92" s="6"/>
      <c r="B92" s="6"/>
      <c r="C92" s="6"/>
      <c r="D92" s="86"/>
      <c r="G92" s="51"/>
      <c r="H92" s="51"/>
      <c r="I92" s="119"/>
      <c r="J92" s="51"/>
      <c r="K92" s="51"/>
      <c r="L92" s="51"/>
      <c r="M92" s="119"/>
    </row>
    <row r="93" spans="1:13" ht="21.75" customHeight="1">
      <c r="A93" s="6"/>
      <c r="B93" s="6"/>
      <c r="C93" s="6"/>
      <c r="D93" s="86"/>
      <c r="G93" s="51"/>
      <c r="H93" s="51"/>
      <c r="I93" s="119"/>
      <c r="J93" s="51"/>
      <c r="K93" s="51"/>
      <c r="L93" s="51"/>
      <c r="M93" s="119"/>
    </row>
    <row r="94" spans="1:13" ht="13.5" customHeight="1">
      <c r="A94" s="6"/>
      <c r="B94" s="6"/>
      <c r="C94" s="6"/>
      <c r="D94" s="86"/>
      <c r="G94" s="51"/>
      <c r="H94" s="51"/>
      <c r="I94" s="119"/>
      <c r="J94" s="51"/>
      <c r="K94" s="51"/>
      <c r="L94" s="51"/>
      <c r="M94" s="119"/>
    </row>
    <row r="95" spans="1:13" ht="22.35" customHeight="1">
      <c r="A95" s="44" t="s">
        <v>34</v>
      </c>
      <c r="B95" s="52"/>
      <c r="C95" s="52"/>
      <c r="D95" s="136"/>
      <c r="E95" s="44"/>
      <c r="F95" s="44"/>
      <c r="G95" s="53"/>
      <c r="H95" s="53"/>
      <c r="I95" s="120"/>
      <c r="J95" s="46"/>
      <c r="K95" s="53"/>
      <c r="L95" s="54"/>
      <c r="M95" s="120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2726-8BE2-40E8-9191-DD16F5C5560B}">
  <sheetPr>
    <tabColor theme="8" tint="0.79998168889431442"/>
  </sheetPr>
  <dimension ref="A1:Y36"/>
  <sheetViews>
    <sheetView topLeftCell="B1" zoomScaleNormal="100" zoomScaleSheetLayoutView="100" workbookViewId="0">
      <selection activeCell="AB14" sqref="AB14"/>
    </sheetView>
  </sheetViews>
  <sheetFormatPr defaultColWidth="9.33203125" defaultRowHeight="21.75" customHeight="1"/>
  <cols>
    <col min="1" max="3" width="1.83203125" style="3" customWidth="1"/>
    <col min="4" max="4" width="20.33203125" style="3" customWidth="1"/>
    <col min="5" max="5" width="10.33203125" style="3" customWidth="1"/>
    <col min="6" max="6" width="1" style="3" customWidth="1"/>
    <col min="7" max="7" width="13.83203125" style="32" customWidth="1"/>
    <col min="8" max="8" width="1" style="8" customWidth="1"/>
    <col min="9" max="9" width="14.83203125" style="32" customWidth="1"/>
    <col min="10" max="10" width="1" style="8" customWidth="1"/>
    <col min="11" max="11" width="13.33203125" style="32" bestFit="1" customWidth="1"/>
    <col min="12" max="12" width="1" style="8" customWidth="1"/>
    <col min="13" max="13" width="14.83203125" style="32" customWidth="1"/>
    <col min="14" max="14" width="1" style="32" customWidth="1"/>
    <col min="15" max="15" width="17.33203125" style="32" customWidth="1"/>
    <col min="16" max="16" width="1" style="32" customWidth="1"/>
    <col min="17" max="17" width="16.33203125" style="32" bestFit="1" customWidth="1"/>
    <col min="18" max="18" width="1" style="32" customWidth="1"/>
    <col min="19" max="19" width="16.83203125" style="32" bestFit="1" customWidth="1"/>
    <col min="20" max="20" width="1" style="32" customWidth="1"/>
    <col min="21" max="21" width="15.33203125" style="32" bestFit="1" customWidth="1"/>
    <col min="22" max="22" width="1" style="32" customWidth="1"/>
    <col min="23" max="23" width="14" style="32" bestFit="1" customWidth="1"/>
    <col min="24" max="24" width="1" style="32" customWidth="1"/>
    <col min="25" max="25" width="14.83203125" style="2" customWidth="1"/>
    <col min="26" max="26" width="6.83203125" style="3" customWidth="1"/>
    <col min="27" max="16384" width="9.33203125" style="3"/>
  </cols>
  <sheetData>
    <row r="1" spans="1:25" ht="21.75" customHeight="1">
      <c r="A1" s="11" t="s">
        <v>0</v>
      </c>
    </row>
    <row r="2" spans="1:25" ht="21.75" customHeight="1">
      <c r="A2" s="35" t="s">
        <v>188</v>
      </c>
      <c r="D2" s="160"/>
    </row>
    <row r="3" spans="1:25" ht="21.75" customHeight="1">
      <c r="A3" s="14" t="str">
        <f>+'p7-8 (6M)'!A52</f>
        <v>สำหรับรอบระยะเวลาหกเดือนสิ้นสุดวันที่ 30 มิถุนายน พ.ศ. 2567</v>
      </c>
      <c r="B3" s="44"/>
      <c r="C3" s="44"/>
      <c r="D3" s="135"/>
      <c r="E3" s="44"/>
      <c r="F3" s="44"/>
      <c r="G3" s="34"/>
      <c r="H3" s="57"/>
      <c r="I3" s="34"/>
      <c r="J3" s="57"/>
      <c r="K3" s="34"/>
      <c r="L3" s="57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10"/>
    </row>
    <row r="4" spans="1:25" ht="18.75">
      <c r="A4" s="35"/>
      <c r="D4" s="87"/>
    </row>
    <row r="5" spans="1:25" ht="18.600000000000001" customHeight="1">
      <c r="D5" s="87"/>
      <c r="G5" s="162" t="s">
        <v>94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</row>
    <row r="6" spans="1:25" ht="18.600000000000001" customHeight="1">
      <c r="D6" s="87"/>
      <c r="G6" s="163" t="s">
        <v>95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27"/>
      <c r="W6" s="27"/>
      <c r="X6" s="27"/>
      <c r="Y6" s="27"/>
    </row>
    <row r="7" spans="1:25" s="35" customFormat="1" ht="18.600000000000001" customHeight="1">
      <c r="B7" s="58"/>
      <c r="C7" s="58"/>
      <c r="D7" s="128"/>
      <c r="E7" s="58"/>
      <c r="F7" s="58"/>
      <c r="K7" s="164" t="s">
        <v>64</v>
      </c>
      <c r="L7" s="165"/>
      <c r="M7" s="165"/>
      <c r="N7" s="21"/>
      <c r="O7" s="166" t="s">
        <v>67</v>
      </c>
      <c r="P7" s="166"/>
      <c r="Q7" s="166"/>
      <c r="R7" s="166"/>
      <c r="S7" s="166"/>
      <c r="T7" s="59"/>
      <c r="V7" s="59"/>
      <c r="W7" s="59"/>
      <c r="X7" s="21"/>
    </row>
    <row r="8" spans="1:25" s="35" customFormat="1" ht="18.600000000000001" customHeight="1">
      <c r="B8" s="58"/>
      <c r="C8" s="58"/>
      <c r="D8" s="128"/>
      <c r="E8" s="58"/>
      <c r="F8" s="58"/>
      <c r="K8" s="60"/>
      <c r="L8" s="61"/>
      <c r="M8" s="61"/>
      <c r="N8" s="21"/>
      <c r="O8" s="62" t="s">
        <v>96</v>
      </c>
      <c r="P8" s="59"/>
      <c r="Q8" s="62" t="s">
        <v>96</v>
      </c>
      <c r="R8" s="59"/>
    </row>
    <row r="9" spans="1:25" s="35" customFormat="1" ht="18.600000000000001" customHeight="1">
      <c r="B9" s="58"/>
      <c r="C9" s="58"/>
      <c r="D9" s="128"/>
      <c r="E9" s="58"/>
      <c r="F9" s="58"/>
      <c r="J9" s="21"/>
      <c r="K9" s="21" t="s">
        <v>97</v>
      </c>
      <c r="L9" s="21"/>
      <c r="M9" s="23"/>
      <c r="N9" s="21"/>
      <c r="O9" s="62" t="s">
        <v>98</v>
      </c>
      <c r="P9" s="63"/>
      <c r="Q9" s="64" t="s">
        <v>99</v>
      </c>
      <c r="R9" s="63"/>
      <c r="S9" s="65" t="s">
        <v>178</v>
      </c>
      <c r="T9" s="59"/>
      <c r="U9" s="65" t="s">
        <v>100</v>
      </c>
      <c r="V9" s="59"/>
      <c r="W9" s="65" t="s">
        <v>101</v>
      </c>
      <c r="X9" s="21"/>
    </row>
    <row r="10" spans="1:25" s="35" customFormat="1" ht="18.600000000000001" customHeight="1">
      <c r="A10" s="11"/>
      <c r="B10" s="3"/>
      <c r="C10" s="3"/>
      <c r="D10" s="87"/>
      <c r="E10" s="3"/>
      <c r="F10" s="3"/>
      <c r="G10" s="21" t="s">
        <v>102</v>
      </c>
      <c r="H10" s="21"/>
      <c r="I10" s="21" t="s">
        <v>103</v>
      </c>
      <c r="J10" s="21"/>
      <c r="K10" s="21" t="s">
        <v>104</v>
      </c>
      <c r="L10" s="21"/>
      <c r="N10" s="2"/>
      <c r="O10" s="62" t="s">
        <v>105</v>
      </c>
      <c r="P10" s="62"/>
      <c r="Q10" s="64" t="s">
        <v>106</v>
      </c>
      <c r="R10" s="62"/>
      <c r="S10" s="64" t="s">
        <v>179</v>
      </c>
      <c r="T10" s="63"/>
      <c r="U10" s="64" t="s">
        <v>107</v>
      </c>
      <c r="V10" s="66"/>
      <c r="W10" s="64" t="s">
        <v>108</v>
      </c>
      <c r="X10" s="21"/>
      <c r="Y10" s="22" t="s">
        <v>100</v>
      </c>
    </row>
    <row r="11" spans="1:25" s="35" customFormat="1" ht="18.600000000000001" customHeight="1">
      <c r="A11" s="11"/>
      <c r="B11" s="3"/>
      <c r="C11" s="3"/>
      <c r="D11" s="87"/>
      <c r="E11" s="3"/>
      <c r="F11" s="3"/>
      <c r="G11" s="21" t="s">
        <v>109</v>
      </c>
      <c r="H11" s="21"/>
      <c r="I11" s="21" t="s">
        <v>110</v>
      </c>
      <c r="J11" s="21"/>
      <c r="K11" s="21" t="s">
        <v>111</v>
      </c>
      <c r="L11" s="21"/>
      <c r="M11" s="23" t="s">
        <v>112</v>
      </c>
      <c r="N11" s="2"/>
      <c r="O11" s="62" t="s">
        <v>113</v>
      </c>
      <c r="P11" s="62"/>
      <c r="Q11" s="64" t="s">
        <v>114</v>
      </c>
      <c r="R11" s="62"/>
      <c r="S11" s="64" t="s">
        <v>115</v>
      </c>
      <c r="T11" s="62"/>
      <c r="U11" s="64" t="s">
        <v>116</v>
      </c>
      <c r="V11" s="62"/>
      <c r="W11" s="64" t="s">
        <v>117</v>
      </c>
      <c r="X11" s="2"/>
      <c r="Y11" s="67" t="s">
        <v>115</v>
      </c>
    </row>
    <row r="12" spans="1:25" s="90" customFormat="1" ht="18.600000000000001" customHeight="1">
      <c r="E12" s="95"/>
      <c r="F12" s="95"/>
      <c r="G12" s="124" t="s">
        <v>8</v>
      </c>
      <c r="H12" s="105"/>
      <c r="I12" s="124" t="s">
        <v>8</v>
      </c>
      <c r="J12" s="105"/>
      <c r="K12" s="124" t="s">
        <v>8</v>
      </c>
      <c r="L12" s="105"/>
      <c r="M12" s="124" t="s">
        <v>8</v>
      </c>
      <c r="N12" s="105"/>
      <c r="O12" s="125" t="s">
        <v>8</v>
      </c>
      <c r="P12" s="126"/>
      <c r="Q12" s="125" t="s">
        <v>8</v>
      </c>
      <c r="R12" s="126"/>
      <c r="S12" s="125" t="s">
        <v>8</v>
      </c>
      <c r="T12" s="126"/>
      <c r="U12" s="125" t="s">
        <v>8</v>
      </c>
      <c r="V12" s="127"/>
      <c r="W12" s="125" t="s">
        <v>8</v>
      </c>
      <c r="X12" s="105"/>
      <c r="Y12" s="124" t="s">
        <v>8</v>
      </c>
    </row>
    <row r="13" spans="1:25" s="90" customFormat="1" ht="6" customHeight="1">
      <c r="A13" s="86"/>
      <c r="B13" s="128"/>
      <c r="D13" s="128"/>
      <c r="E13" s="128"/>
      <c r="F13" s="128"/>
    </row>
    <row r="14" spans="1:25" s="90" customFormat="1" ht="18.600000000000001" customHeight="1">
      <c r="A14" s="89" t="s">
        <v>192</v>
      </c>
      <c r="B14" s="128"/>
      <c r="D14" s="195"/>
      <c r="E14" s="128"/>
      <c r="F14" s="128"/>
      <c r="G14" s="129"/>
      <c r="I14" s="129"/>
      <c r="K14" s="129"/>
      <c r="M14" s="129"/>
      <c r="O14" s="129"/>
      <c r="Q14" s="129"/>
      <c r="S14" s="129"/>
      <c r="U14" s="129"/>
      <c r="W14" s="129"/>
      <c r="Y14" s="111"/>
    </row>
    <row r="15" spans="1:25" s="90" customFormat="1" ht="18.600000000000001" customHeight="1">
      <c r="B15" s="89" t="s">
        <v>212</v>
      </c>
      <c r="D15" s="128"/>
      <c r="E15" s="128"/>
      <c r="F15" s="128"/>
      <c r="G15" s="111">
        <v>3808570502</v>
      </c>
      <c r="H15" s="88"/>
      <c r="I15" s="111">
        <v>6233379469</v>
      </c>
      <c r="J15" s="88"/>
      <c r="K15" s="111">
        <v>73001321</v>
      </c>
      <c r="L15" s="88"/>
      <c r="M15" s="111">
        <v>-829872931</v>
      </c>
      <c r="N15" s="111"/>
      <c r="O15" s="111">
        <v>764129669</v>
      </c>
      <c r="P15" s="111"/>
      <c r="Q15" s="111">
        <v>-544088566</v>
      </c>
      <c r="R15" s="111"/>
      <c r="S15" s="111">
        <f t="shared" ref="S15:S17" si="0">SUM(O15:Q15)</f>
        <v>220041103</v>
      </c>
      <c r="T15" s="111"/>
      <c r="U15" s="111">
        <f t="shared" ref="U15:U17" si="1">SUM(S15,G15:M15)</f>
        <v>9505119464</v>
      </c>
      <c r="V15" s="111"/>
      <c r="W15" s="111">
        <v>815815981</v>
      </c>
      <c r="X15" s="111"/>
      <c r="Y15" s="111">
        <f t="shared" ref="Y15:Y17" si="2">SUM(U15:W15)</f>
        <v>10320935445</v>
      </c>
    </row>
    <row r="16" spans="1:25" s="90" customFormat="1" ht="18.600000000000001" customHeight="1">
      <c r="A16" s="86" t="s">
        <v>180</v>
      </c>
      <c r="B16" s="89"/>
      <c r="D16" s="128"/>
      <c r="E16" s="128"/>
      <c r="F16" s="128"/>
      <c r="G16" s="111">
        <v>0</v>
      </c>
      <c r="H16" s="88"/>
      <c r="I16" s="111">
        <v>0</v>
      </c>
      <c r="J16" s="88"/>
      <c r="K16" s="111">
        <v>0</v>
      </c>
      <c r="L16" s="88"/>
      <c r="M16" s="111">
        <v>0</v>
      </c>
      <c r="N16" s="111"/>
      <c r="O16" s="111">
        <v>0</v>
      </c>
      <c r="P16" s="111"/>
      <c r="Q16" s="111">
        <v>0</v>
      </c>
      <c r="R16" s="111"/>
      <c r="S16" s="111">
        <f t="shared" si="0"/>
        <v>0</v>
      </c>
      <c r="T16" s="111"/>
      <c r="U16" s="111">
        <f t="shared" si="1"/>
        <v>0</v>
      </c>
      <c r="V16" s="111"/>
      <c r="W16" s="111">
        <v>-3360752</v>
      </c>
      <c r="X16" s="111"/>
      <c r="Y16" s="111">
        <f t="shared" si="2"/>
        <v>-3360752</v>
      </c>
    </row>
    <row r="17" spans="1:25" s="90" customFormat="1" ht="18.600000000000001" customHeight="1">
      <c r="A17" s="86" t="s">
        <v>211</v>
      </c>
      <c r="B17" s="128"/>
      <c r="D17" s="195"/>
      <c r="E17" s="130"/>
      <c r="F17" s="128"/>
      <c r="G17" s="131">
        <v>0</v>
      </c>
      <c r="H17" s="129"/>
      <c r="I17" s="131">
        <v>0</v>
      </c>
      <c r="J17" s="129"/>
      <c r="K17" s="131">
        <v>0</v>
      </c>
      <c r="L17" s="129"/>
      <c r="M17" s="112">
        <v>-512448529</v>
      </c>
      <c r="N17" s="129"/>
      <c r="O17" s="131">
        <v>0</v>
      </c>
      <c r="P17" s="129"/>
      <c r="Q17" s="131">
        <v>0</v>
      </c>
      <c r="R17" s="129"/>
      <c r="S17" s="112">
        <f t="shared" si="0"/>
        <v>0</v>
      </c>
      <c r="T17" s="111"/>
      <c r="U17" s="112">
        <f t="shared" si="1"/>
        <v>-512448529</v>
      </c>
      <c r="V17" s="129"/>
      <c r="W17" s="112">
        <v>-27538699</v>
      </c>
      <c r="X17" s="129"/>
      <c r="Y17" s="112">
        <f t="shared" si="2"/>
        <v>-539987228</v>
      </c>
    </row>
    <row r="18" spans="1:25" s="90" customFormat="1" ht="6" customHeight="1">
      <c r="A18" s="86"/>
      <c r="B18" s="87"/>
      <c r="C18" s="87"/>
      <c r="D18" s="87"/>
      <c r="E18" s="87"/>
      <c r="F18" s="87"/>
      <c r="G18" s="111"/>
      <c r="H18" s="88"/>
      <c r="I18" s="111"/>
      <c r="J18" s="88"/>
      <c r="K18" s="111"/>
      <c r="L18" s="88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 spans="1:25" s="90" customFormat="1" ht="18.600000000000001" customHeight="1">
      <c r="A19" s="89" t="s">
        <v>214</v>
      </c>
      <c r="B19" s="87"/>
      <c r="C19" s="87"/>
      <c r="D19" s="160"/>
      <c r="E19" s="87"/>
      <c r="F19" s="87"/>
      <c r="G19" s="111"/>
      <c r="H19" s="88"/>
      <c r="I19" s="111"/>
      <c r="J19" s="88"/>
      <c r="K19" s="111"/>
      <c r="L19" s="88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</row>
    <row r="20" spans="1:25" s="90" customFormat="1" ht="18.600000000000001" customHeight="1" thickBot="1">
      <c r="B20" s="90" t="s">
        <v>215</v>
      </c>
      <c r="C20" s="87"/>
      <c r="D20" s="87"/>
      <c r="E20" s="87"/>
      <c r="F20" s="87"/>
      <c r="G20" s="117">
        <f>SUM(G15:G17)</f>
        <v>3808570502</v>
      </c>
      <c r="H20" s="88"/>
      <c r="I20" s="117">
        <f>SUM(I15:I17)</f>
        <v>6233379469</v>
      </c>
      <c r="J20" s="88"/>
      <c r="K20" s="117">
        <f>SUM(K15:K17)</f>
        <v>73001321</v>
      </c>
      <c r="L20" s="88"/>
      <c r="M20" s="117">
        <f>SUM(M15:M17)</f>
        <v>-1342321460</v>
      </c>
      <c r="N20" s="111"/>
      <c r="O20" s="117">
        <f>SUM(O15:O17)</f>
        <v>764129669</v>
      </c>
      <c r="P20" s="111"/>
      <c r="Q20" s="117">
        <f>SUM(Q15:Q17)</f>
        <v>-544088566</v>
      </c>
      <c r="R20" s="111"/>
      <c r="S20" s="117">
        <f>SUM(S15:S17)</f>
        <v>220041103</v>
      </c>
      <c r="T20" s="111"/>
      <c r="U20" s="117">
        <f>SUM(U15:U17)</f>
        <v>8992670935</v>
      </c>
      <c r="V20" s="111"/>
      <c r="W20" s="117">
        <f>SUM(W15:W17)</f>
        <v>784916530</v>
      </c>
      <c r="X20" s="111"/>
      <c r="Y20" s="117">
        <f>SUM(Y15:Y17)</f>
        <v>9777587465</v>
      </c>
    </row>
    <row r="21" spans="1:25" s="90" customFormat="1" ht="18.600000000000001" customHeight="1" thickTop="1">
      <c r="C21" s="87"/>
      <c r="D21" s="87"/>
      <c r="E21" s="87"/>
      <c r="F21" s="87"/>
      <c r="G21" s="111"/>
      <c r="H21" s="88"/>
      <c r="I21" s="111"/>
      <c r="J21" s="88"/>
      <c r="K21" s="111"/>
      <c r="L21" s="88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 spans="1:25" s="35" customFormat="1" ht="18.600000000000001" customHeight="1">
      <c r="A22" s="11" t="s">
        <v>192</v>
      </c>
      <c r="B22" s="58"/>
      <c r="D22" s="195"/>
      <c r="E22" s="58"/>
      <c r="F22" s="58"/>
      <c r="G22" s="73"/>
      <c r="H22" s="90"/>
      <c r="I22" s="73"/>
      <c r="K22" s="73"/>
      <c r="M22" s="73"/>
      <c r="O22" s="73"/>
      <c r="Q22" s="73"/>
      <c r="S22" s="73"/>
      <c r="U22" s="73"/>
      <c r="W22" s="73"/>
      <c r="Y22" s="1"/>
    </row>
    <row r="23" spans="1:25" s="35" customFormat="1" ht="18.600000000000001" customHeight="1">
      <c r="B23" s="11" t="s">
        <v>213</v>
      </c>
      <c r="D23" s="128"/>
      <c r="E23" s="58"/>
      <c r="F23" s="58"/>
      <c r="G23" s="1">
        <v>3808570502</v>
      </c>
      <c r="H23" s="88"/>
      <c r="I23" s="1">
        <v>6233379469</v>
      </c>
      <c r="J23" s="4"/>
      <c r="K23" s="1">
        <v>73001321</v>
      </c>
      <c r="L23" s="4"/>
      <c r="M23" s="1">
        <v>-1511452631</v>
      </c>
      <c r="N23" s="2"/>
      <c r="O23" s="1">
        <v>764129669</v>
      </c>
      <c r="P23" s="2"/>
      <c r="Q23" s="1">
        <v>-577621709</v>
      </c>
      <c r="R23" s="2"/>
      <c r="S23" s="1">
        <f t="shared" ref="S23:S26" si="3">SUM(O23:Q23)</f>
        <v>186507960</v>
      </c>
      <c r="T23" s="2"/>
      <c r="U23" s="1">
        <f t="shared" ref="U23:U26" si="4">SUM(S23,G23:M23)</f>
        <v>8790006621</v>
      </c>
      <c r="V23" s="2"/>
      <c r="W23" s="1">
        <v>777579985</v>
      </c>
      <c r="X23" s="2"/>
      <c r="Y23" s="1">
        <f t="shared" ref="Y23:Y26" si="5">SUM(U23:W23)</f>
        <v>9567586606</v>
      </c>
    </row>
    <row r="24" spans="1:25" s="35" customFormat="1" ht="18.600000000000001" customHeight="1">
      <c r="A24" s="6" t="s">
        <v>229</v>
      </c>
      <c r="B24" s="11"/>
      <c r="D24" s="128"/>
      <c r="E24" s="58"/>
      <c r="F24" s="58"/>
      <c r="G24" s="1">
        <v>0</v>
      </c>
      <c r="H24" s="88"/>
      <c r="I24" s="1">
        <v>0</v>
      </c>
      <c r="J24" s="4"/>
      <c r="K24" s="1">
        <v>0</v>
      </c>
      <c r="L24" s="4"/>
      <c r="M24" s="1">
        <v>0</v>
      </c>
      <c r="N24" s="2"/>
      <c r="O24" s="1">
        <v>0</v>
      </c>
      <c r="P24" s="2"/>
      <c r="Q24" s="1">
        <v>0</v>
      </c>
      <c r="R24" s="2"/>
      <c r="S24" s="1">
        <f t="shared" si="3"/>
        <v>0</v>
      </c>
      <c r="T24" s="2"/>
      <c r="U24" s="1">
        <f t="shared" si="4"/>
        <v>0</v>
      </c>
      <c r="V24" s="2"/>
      <c r="W24" s="1">
        <v>24000000</v>
      </c>
      <c r="X24" s="2"/>
      <c r="Y24" s="1">
        <f t="shared" si="5"/>
        <v>24000000</v>
      </c>
    </row>
    <row r="25" spans="1:25" s="35" customFormat="1" ht="18.600000000000001" customHeight="1">
      <c r="A25" s="6" t="s">
        <v>180</v>
      </c>
      <c r="B25" s="11"/>
      <c r="D25" s="128"/>
      <c r="E25" s="58"/>
      <c r="F25" s="58"/>
      <c r="G25" s="1">
        <v>0</v>
      </c>
      <c r="H25" s="88"/>
      <c r="I25" s="1">
        <v>0</v>
      </c>
      <c r="J25" s="4"/>
      <c r="K25" s="1">
        <v>0</v>
      </c>
      <c r="L25" s="4"/>
      <c r="M25" s="1">
        <v>0</v>
      </c>
      <c r="N25" s="2"/>
      <c r="O25" s="1">
        <v>0</v>
      </c>
      <c r="P25" s="2"/>
      <c r="Q25" s="1">
        <v>0</v>
      </c>
      <c r="R25" s="2"/>
      <c r="S25" s="1">
        <f t="shared" si="3"/>
        <v>0</v>
      </c>
      <c r="T25" s="2"/>
      <c r="U25" s="1">
        <f t="shared" si="4"/>
        <v>0</v>
      </c>
      <c r="V25" s="2"/>
      <c r="W25" s="1">
        <v>-11929292</v>
      </c>
      <c r="X25" s="2"/>
      <c r="Y25" s="1">
        <f t="shared" si="5"/>
        <v>-11929292</v>
      </c>
    </row>
    <row r="26" spans="1:25" s="35" customFormat="1" ht="18.600000000000001" customHeight="1">
      <c r="A26" s="86" t="s">
        <v>211</v>
      </c>
      <c r="B26" s="58"/>
      <c r="D26" s="195"/>
      <c r="E26" s="71"/>
      <c r="F26" s="58"/>
      <c r="G26" s="74">
        <v>0</v>
      </c>
      <c r="H26" s="129"/>
      <c r="I26" s="74">
        <v>0</v>
      </c>
      <c r="J26" s="70"/>
      <c r="K26" s="74">
        <v>0</v>
      </c>
      <c r="L26" s="70"/>
      <c r="M26" s="9">
        <v>-178090350</v>
      </c>
      <c r="N26" s="70"/>
      <c r="O26" s="74">
        <v>0</v>
      </c>
      <c r="P26" s="70"/>
      <c r="Q26" s="74">
        <v>0</v>
      </c>
      <c r="R26" s="70"/>
      <c r="S26" s="9">
        <f t="shared" si="3"/>
        <v>0</v>
      </c>
      <c r="T26" s="2"/>
      <c r="U26" s="9">
        <f t="shared" si="4"/>
        <v>-178090350</v>
      </c>
      <c r="V26" s="70"/>
      <c r="W26" s="9">
        <v>-12352215</v>
      </c>
      <c r="X26" s="70"/>
      <c r="Y26" s="9">
        <f t="shared" si="5"/>
        <v>-190442565</v>
      </c>
    </row>
    <row r="27" spans="1:25" s="35" customFormat="1" ht="6" customHeight="1">
      <c r="A27" s="6"/>
      <c r="B27" s="3"/>
      <c r="C27" s="3"/>
      <c r="D27" s="87"/>
      <c r="E27" s="3"/>
      <c r="F27" s="3"/>
      <c r="G27" s="1"/>
      <c r="H27" s="88"/>
      <c r="I27" s="1"/>
      <c r="J27" s="4"/>
      <c r="K27" s="1"/>
      <c r="L27" s="4"/>
      <c r="M27" s="1"/>
      <c r="N27" s="2"/>
      <c r="O27" s="1"/>
      <c r="P27" s="2"/>
      <c r="Q27" s="1"/>
      <c r="R27" s="2"/>
      <c r="S27" s="1"/>
      <c r="T27" s="2"/>
      <c r="U27" s="1"/>
      <c r="V27" s="2"/>
      <c r="W27" s="1"/>
      <c r="X27" s="2"/>
      <c r="Y27" s="1"/>
    </row>
    <row r="28" spans="1:25" s="35" customFormat="1" ht="18.600000000000001" customHeight="1">
      <c r="A28" s="11" t="s">
        <v>214</v>
      </c>
      <c r="B28" s="3"/>
      <c r="C28" s="3"/>
      <c r="D28" s="160"/>
      <c r="E28" s="3"/>
      <c r="F28" s="3"/>
      <c r="G28" s="1"/>
      <c r="H28" s="88"/>
      <c r="I28" s="1"/>
      <c r="J28" s="4"/>
      <c r="K28" s="1"/>
      <c r="L28" s="4"/>
      <c r="M28" s="1"/>
      <c r="N28" s="2"/>
      <c r="O28" s="1"/>
      <c r="P28" s="2"/>
      <c r="Q28" s="1"/>
      <c r="R28" s="2"/>
      <c r="S28" s="1"/>
      <c r="T28" s="2"/>
      <c r="U28" s="1"/>
      <c r="V28" s="2"/>
      <c r="W28" s="1"/>
      <c r="X28" s="2"/>
      <c r="Y28" s="1"/>
    </row>
    <row r="29" spans="1:25" s="35" customFormat="1" ht="18.600000000000001" customHeight="1" thickBot="1">
      <c r="B29" s="35" t="s">
        <v>216</v>
      </c>
      <c r="C29" s="3"/>
      <c r="D29" s="87"/>
      <c r="E29" s="3"/>
      <c r="F29" s="3"/>
      <c r="G29" s="48">
        <f>SUM(G23:G26)</f>
        <v>3808570502</v>
      </c>
      <c r="H29" s="88"/>
      <c r="I29" s="48">
        <f>SUM(I23:I26)</f>
        <v>6233379469</v>
      </c>
      <c r="J29" s="4"/>
      <c r="K29" s="48">
        <f>SUM(K23:K26)</f>
        <v>73001321</v>
      </c>
      <c r="L29" s="4"/>
      <c r="M29" s="48">
        <f>SUM(M23:M26)</f>
        <v>-1689542981</v>
      </c>
      <c r="N29" s="2"/>
      <c r="O29" s="48">
        <f>SUM(O23:O26)</f>
        <v>764129669</v>
      </c>
      <c r="P29" s="2"/>
      <c r="Q29" s="48">
        <f>SUM(Q23:Q26)</f>
        <v>-577621709</v>
      </c>
      <c r="R29" s="2"/>
      <c r="S29" s="48">
        <f>SUM(S23:S26)</f>
        <v>186507960</v>
      </c>
      <c r="T29" s="2"/>
      <c r="U29" s="48">
        <f>SUM(U23:U26)</f>
        <v>8611916271</v>
      </c>
      <c r="V29" s="2"/>
      <c r="W29" s="48">
        <f>SUM(W23:W26)</f>
        <v>777298478</v>
      </c>
      <c r="X29" s="2"/>
      <c r="Y29" s="48">
        <f>SUM(Y23:Y26)</f>
        <v>9389214749</v>
      </c>
    </row>
    <row r="30" spans="1:25" s="35" customFormat="1" ht="18.600000000000001" customHeight="1" thickTop="1">
      <c r="C30" s="3"/>
      <c r="D30" s="87"/>
      <c r="E30" s="3"/>
      <c r="F30" s="3"/>
      <c r="G30" s="2"/>
      <c r="H30" s="88"/>
      <c r="I30" s="2"/>
      <c r="J30" s="4"/>
      <c r="K30" s="2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5" customFormat="1" ht="18.600000000000001" customHeight="1">
      <c r="C31" s="3"/>
      <c r="D31" s="87"/>
      <c r="E31" s="3"/>
      <c r="F31" s="3"/>
      <c r="G31" s="2"/>
      <c r="H31" s="88"/>
      <c r="I31" s="2"/>
      <c r="J31" s="4"/>
      <c r="K31" s="2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5" customFormat="1" ht="18.600000000000001" customHeight="1">
      <c r="C32" s="3"/>
      <c r="D32" s="87"/>
      <c r="E32" s="3"/>
      <c r="F32" s="3"/>
      <c r="G32" s="2"/>
      <c r="H32" s="4"/>
      <c r="I32" s="2"/>
      <c r="J32" s="4"/>
      <c r="K32" s="2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5" customFormat="1" ht="18.600000000000001" customHeight="1">
      <c r="C33" s="3"/>
      <c r="D33" s="3"/>
      <c r="E33" s="3"/>
      <c r="F33" s="3"/>
      <c r="G33" s="2"/>
      <c r="H33" s="4"/>
      <c r="I33" s="2"/>
      <c r="J33" s="4"/>
      <c r="K33" s="2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5" customFormat="1" ht="18.600000000000001" customHeight="1">
      <c r="C34" s="3"/>
      <c r="D34" s="3"/>
      <c r="E34" s="3"/>
      <c r="F34" s="3"/>
      <c r="G34" s="2"/>
      <c r="H34" s="4"/>
      <c r="I34" s="2"/>
      <c r="J34" s="4"/>
      <c r="K34" s="2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5" customFormat="1" ht="15" customHeight="1">
      <c r="C35" s="3"/>
      <c r="D35" s="3"/>
      <c r="E35" s="3"/>
      <c r="F35" s="3"/>
      <c r="G35" s="2"/>
      <c r="H35" s="4"/>
      <c r="I35" s="2"/>
      <c r="J35" s="4"/>
      <c r="K35" s="2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5" customFormat="1" ht="21.95" customHeight="1">
      <c r="A36" s="52" t="s">
        <v>34</v>
      </c>
      <c r="B36" s="44"/>
      <c r="C36" s="44"/>
      <c r="D36" s="44"/>
      <c r="E36" s="44"/>
      <c r="F36" s="44"/>
      <c r="G36" s="10"/>
      <c r="H36" s="7"/>
      <c r="I36" s="10"/>
      <c r="J36" s="7"/>
      <c r="K36" s="10"/>
      <c r="L36" s="7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S24:U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8B3E-8F4C-4B38-AF83-0E2D297E95DB}">
  <sheetPr>
    <tabColor theme="8" tint="0.79998168889431442"/>
  </sheetPr>
  <dimension ref="A1:O25"/>
  <sheetViews>
    <sheetView topLeftCell="A23" zoomScaleNormal="100" zoomScaleSheetLayoutView="85" workbookViewId="0">
      <selection activeCell="M40" sqref="M40"/>
    </sheetView>
  </sheetViews>
  <sheetFormatPr defaultColWidth="9.33203125" defaultRowHeight="21.6" customHeight="1"/>
  <cols>
    <col min="1" max="3" width="1.83203125" style="3" customWidth="1"/>
    <col min="4" max="4" width="46.83203125" style="3" customWidth="1"/>
    <col min="5" max="5" width="5.5" style="3" customWidth="1"/>
    <col min="6" max="6" width="1" style="3" customWidth="1"/>
    <col min="7" max="7" width="14.83203125" style="32" customWidth="1"/>
    <col min="8" max="8" width="1" style="8" customWidth="1"/>
    <col min="9" max="9" width="15.6640625" style="32" customWidth="1"/>
    <col min="10" max="10" width="1" style="8" customWidth="1"/>
    <col min="11" max="11" width="18.33203125" style="32" bestFit="1" customWidth="1"/>
    <col min="12" max="12" width="1" style="8" customWidth="1"/>
    <col min="13" max="13" width="16" style="32" customWidth="1"/>
    <col min="14" max="14" width="1" style="32" customWidth="1"/>
    <col min="15" max="15" width="18.83203125" style="2" customWidth="1"/>
    <col min="16" max="16384" width="9.33203125" style="3"/>
  </cols>
  <sheetData>
    <row r="1" spans="1:15" ht="21.6" customHeight="1">
      <c r="A1" s="11" t="s">
        <v>0</v>
      </c>
    </row>
    <row r="2" spans="1:15" ht="21.6" customHeight="1">
      <c r="A2" s="35" t="s">
        <v>189</v>
      </c>
      <c r="D2" s="160"/>
    </row>
    <row r="3" spans="1:15" ht="21.6" customHeight="1">
      <c r="A3" s="14" t="str">
        <f>'9 Consolidated'!A3</f>
        <v>สำหรับรอบระยะเวลาหกเดือนสิ้นสุดวันที่ 30 มิถุนายน พ.ศ. 2567</v>
      </c>
      <c r="B3" s="44"/>
      <c r="C3" s="44"/>
      <c r="D3" s="44"/>
      <c r="E3" s="44"/>
      <c r="F3" s="44"/>
      <c r="G3" s="34"/>
      <c r="H3" s="57"/>
      <c r="I3" s="34"/>
      <c r="J3" s="57"/>
      <c r="K3" s="34"/>
      <c r="L3" s="57"/>
      <c r="M3" s="34"/>
      <c r="N3" s="34"/>
      <c r="O3" s="10"/>
    </row>
    <row r="4" spans="1:15" ht="21.6" customHeight="1">
      <c r="A4" s="35"/>
    </row>
    <row r="5" spans="1:15" ht="21.6" customHeight="1">
      <c r="G5" s="162" t="s">
        <v>118</v>
      </c>
      <c r="H5" s="162"/>
      <c r="I5" s="162"/>
      <c r="J5" s="162"/>
      <c r="K5" s="162"/>
      <c r="L5" s="162"/>
      <c r="M5" s="162"/>
      <c r="N5" s="162"/>
      <c r="O5" s="162"/>
    </row>
    <row r="6" spans="1:15" s="35" customFormat="1" ht="21.6" customHeight="1">
      <c r="B6" s="58"/>
      <c r="C6" s="58"/>
      <c r="D6" s="58"/>
      <c r="E6" s="58"/>
      <c r="K6" s="167" t="s">
        <v>64</v>
      </c>
      <c r="L6" s="168"/>
      <c r="M6" s="168"/>
      <c r="N6" s="21"/>
    </row>
    <row r="7" spans="1:15" s="35" customFormat="1" ht="21.6" customHeight="1">
      <c r="B7" s="58"/>
      <c r="C7" s="58"/>
      <c r="D7" s="58"/>
      <c r="E7" s="58"/>
      <c r="G7" s="21" t="s">
        <v>119</v>
      </c>
      <c r="H7" s="21"/>
      <c r="I7" s="21" t="s">
        <v>103</v>
      </c>
      <c r="J7" s="21"/>
      <c r="K7" s="21" t="s">
        <v>97</v>
      </c>
      <c r="L7" s="21"/>
      <c r="M7" s="23"/>
      <c r="N7" s="21"/>
      <c r="O7" s="22"/>
    </row>
    <row r="8" spans="1:15" s="35" customFormat="1" ht="21.6" customHeight="1">
      <c r="A8" s="11"/>
      <c r="B8" s="3"/>
      <c r="C8" s="3"/>
      <c r="D8" s="87"/>
      <c r="E8" s="20"/>
      <c r="F8" s="58"/>
      <c r="G8" s="21" t="s">
        <v>120</v>
      </c>
      <c r="H8" s="21"/>
      <c r="I8" s="21" t="s">
        <v>110</v>
      </c>
      <c r="J8" s="21"/>
      <c r="K8" s="21" t="s">
        <v>121</v>
      </c>
      <c r="L8" s="21"/>
      <c r="M8" s="23" t="s">
        <v>112</v>
      </c>
      <c r="N8" s="2"/>
      <c r="O8" s="67" t="s">
        <v>70</v>
      </c>
    </row>
    <row r="9" spans="1:15" s="35" customFormat="1" ht="21.6" customHeight="1">
      <c r="D9" s="90"/>
      <c r="E9" s="17"/>
      <c r="F9" s="17"/>
      <c r="G9" s="68" t="s">
        <v>8</v>
      </c>
      <c r="H9" s="21"/>
      <c r="I9" s="68" t="s">
        <v>8</v>
      </c>
      <c r="J9" s="21"/>
      <c r="K9" s="68" t="s">
        <v>8</v>
      </c>
      <c r="L9" s="21"/>
      <c r="M9" s="68" t="s">
        <v>8</v>
      </c>
      <c r="N9" s="21"/>
      <c r="O9" s="68" t="s">
        <v>8</v>
      </c>
    </row>
    <row r="10" spans="1:15" s="90" customFormat="1" ht="21.6" customHeight="1">
      <c r="A10" s="86"/>
      <c r="B10" s="128"/>
      <c r="D10" s="128"/>
      <c r="F10" s="91"/>
      <c r="G10" s="129"/>
      <c r="H10" s="132"/>
      <c r="I10" s="129"/>
      <c r="J10" s="132"/>
      <c r="K10" s="129"/>
      <c r="L10" s="132"/>
      <c r="M10" s="129"/>
      <c r="N10" s="111"/>
      <c r="O10" s="111"/>
    </row>
    <row r="11" spans="1:15" s="90" customFormat="1" ht="21.6" customHeight="1">
      <c r="A11" s="89" t="s">
        <v>217</v>
      </c>
      <c r="B11" s="128"/>
      <c r="D11" s="128"/>
      <c r="E11" s="128"/>
      <c r="F11" s="91"/>
      <c r="G11" s="127">
        <v>3808570502</v>
      </c>
      <c r="H11" s="133"/>
      <c r="I11" s="127">
        <v>6233379469</v>
      </c>
      <c r="J11" s="133"/>
      <c r="K11" s="127">
        <v>73001321</v>
      </c>
      <c r="L11" s="133"/>
      <c r="M11" s="127">
        <v>519021599</v>
      </c>
      <c r="N11" s="127"/>
      <c r="O11" s="127">
        <f>SUM(G11:M11)</f>
        <v>10633972891</v>
      </c>
    </row>
    <row r="12" spans="1:15" s="87" customFormat="1" ht="21.6" customHeight="1">
      <c r="A12" s="87" t="s">
        <v>211</v>
      </c>
      <c r="D12" s="160"/>
      <c r="G12" s="112">
        <v>0</v>
      </c>
      <c r="H12" s="92"/>
      <c r="I12" s="112">
        <v>0</v>
      </c>
      <c r="J12" s="92"/>
      <c r="K12" s="112">
        <v>0</v>
      </c>
      <c r="L12" s="92"/>
      <c r="M12" s="112">
        <v>-144959547</v>
      </c>
      <c r="N12" s="111"/>
      <c r="O12" s="131">
        <f>SUM(M12:N12)</f>
        <v>-144959547</v>
      </c>
    </row>
    <row r="13" spans="1:15" s="90" customFormat="1" ht="8.1" customHeight="1">
      <c r="A13" s="86"/>
      <c r="B13" s="87"/>
      <c r="C13" s="87"/>
      <c r="D13" s="87"/>
      <c r="E13" s="91"/>
      <c r="F13" s="87"/>
      <c r="G13" s="111"/>
      <c r="H13" s="88"/>
      <c r="I13" s="111"/>
      <c r="J13" s="88"/>
      <c r="K13" s="111"/>
      <c r="L13" s="88"/>
      <c r="M13" s="111"/>
      <c r="N13" s="111"/>
      <c r="O13" s="111"/>
    </row>
    <row r="14" spans="1:15" s="90" customFormat="1" ht="21.6" customHeight="1" thickBot="1">
      <c r="A14" s="89" t="s">
        <v>218</v>
      </c>
      <c r="B14" s="87"/>
      <c r="C14" s="87"/>
      <c r="D14" s="87"/>
      <c r="E14" s="91"/>
      <c r="F14" s="87"/>
      <c r="G14" s="117">
        <f>SUM(G11:G12)</f>
        <v>3808570502</v>
      </c>
      <c r="H14" s="88"/>
      <c r="I14" s="117">
        <f>SUM(I11:I12)</f>
        <v>6233379469</v>
      </c>
      <c r="J14" s="88"/>
      <c r="K14" s="117">
        <f>SUM(K11:K12)</f>
        <v>73001321</v>
      </c>
      <c r="L14" s="88"/>
      <c r="M14" s="117">
        <f>SUM(M11:M12)</f>
        <v>374062052</v>
      </c>
      <c r="N14" s="111"/>
      <c r="O14" s="117">
        <f>SUM(O11:O12)</f>
        <v>10489013344</v>
      </c>
    </row>
    <row r="15" spans="1:15" s="90" customFormat="1" ht="21.6" customHeight="1" thickTop="1">
      <c r="F15" s="87"/>
    </row>
    <row r="16" spans="1:15" s="35" customFormat="1" ht="21.6" customHeight="1">
      <c r="A16" s="11" t="s">
        <v>219</v>
      </c>
      <c r="B16" s="58"/>
      <c r="D16" s="128"/>
      <c r="E16" s="58"/>
      <c r="F16" s="20"/>
      <c r="G16" s="77">
        <v>3808570502</v>
      </c>
      <c r="H16" s="76"/>
      <c r="I16" s="77">
        <v>6233379469</v>
      </c>
      <c r="J16" s="76"/>
      <c r="K16" s="77">
        <v>73001321</v>
      </c>
      <c r="L16" s="76"/>
      <c r="M16" s="77">
        <v>297188392</v>
      </c>
      <c r="N16" s="69"/>
      <c r="O16" s="77">
        <f>SUM(G16:M16)</f>
        <v>10412139684</v>
      </c>
    </row>
    <row r="17" spans="1:15" ht="21.6" customHeight="1">
      <c r="A17" s="87" t="s">
        <v>211</v>
      </c>
      <c r="D17" s="160"/>
      <c r="G17" s="9">
        <v>0</v>
      </c>
      <c r="I17" s="9">
        <v>0</v>
      </c>
      <c r="K17" s="9">
        <v>0</v>
      </c>
      <c r="M17" s="9">
        <v>-50164329</v>
      </c>
      <c r="N17" s="2"/>
      <c r="O17" s="74">
        <f>SUM(M17:N17)</f>
        <v>-50164329</v>
      </c>
    </row>
    <row r="18" spans="1:15" s="35" customFormat="1" ht="8.1" customHeight="1">
      <c r="A18" s="6"/>
      <c r="B18" s="3"/>
      <c r="C18" s="3"/>
      <c r="D18" s="87"/>
      <c r="E18" s="20"/>
      <c r="F18" s="3"/>
      <c r="G18" s="1"/>
      <c r="H18" s="4"/>
      <c r="I18" s="1"/>
      <c r="J18" s="4"/>
      <c r="K18" s="1"/>
      <c r="L18" s="4"/>
      <c r="M18" s="1"/>
      <c r="N18" s="2"/>
      <c r="O18" s="1"/>
    </row>
    <row r="19" spans="1:15" s="35" customFormat="1" ht="21.6" customHeight="1" thickBot="1">
      <c r="A19" s="11" t="s">
        <v>220</v>
      </c>
      <c r="B19" s="3"/>
      <c r="C19" s="3"/>
      <c r="D19" s="87"/>
      <c r="E19" s="20"/>
      <c r="F19" s="3"/>
      <c r="G19" s="48">
        <f>SUM(G16:G17)</f>
        <v>3808570502</v>
      </c>
      <c r="H19" s="4"/>
      <c r="I19" s="48">
        <f>SUM(I16:I17)</f>
        <v>6233379469</v>
      </c>
      <c r="J19" s="4"/>
      <c r="K19" s="48">
        <f>SUM(K16:K17)</f>
        <v>73001321</v>
      </c>
      <c r="L19" s="4"/>
      <c r="M19" s="48">
        <f>SUM(M16:M17)</f>
        <v>247024063</v>
      </c>
      <c r="N19" s="2"/>
      <c r="O19" s="48">
        <f>SUM(O16:O17)</f>
        <v>10361975355</v>
      </c>
    </row>
    <row r="20" spans="1:15" s="35" customFormat="1" ht="21.6" customHeight="1" thickTop="1">
      <c r="D20" s="90"/>
      <c r="F20" s="3"/>
    </row>
    <row r="21" spans="1:15" s="35" customFormat="1" ht="21.6" customHeight="1">
      <c r="D21" s="90"/>
      <c r="F21" s="3"/>
    </row>
    <row r="22" spans="1:15" s="35" customFormat="1" ht="21.6" customHeight="1">
      <c r="D22" s="90"/>
      <c r="F22" s="3"/>
    </row>
    <row r="23" spans="1:15" s="35" customFormat="1" ht="24.75" customHeight="1">
      <c r="F23" s="3"/>
    </row>
    <row r="24" spans="1:15" s="35" customFormat="1" ht="18" customHeight="1">
      <c r="F24" s="3"/>
    </row>
    <row r="25" spans="1:15" s="35" customFormat="1" ht="21.95" customHeight="1">
      <c r="A25" s="52" t="s">
        <v>34</v>
      </c>
      <c r="B25" s="44"/>
      <c r="C25" s="44"/>
      <c r="D25" s="44"/>
      <c r="E25" s="46"/>
      <c r="F25" s="44"/>
      <c r="G25" s="10"/>
      <c r="H25" s="7"/>
      <c r="I25" s="10"/>
      <c r="J25" s="7"/>
      <c r="K25" s="10"/>
      <c r="L25" s="7"/>
      <c r="M25" s="10"/>
      <c r="N25" s="10"/>
      <c r="O25" s="10"/>
    </row>
  </sheetData>
  <mergeCells count="2">
    <mergeCell ref="G5:O5"/>
    <mergeCell ref="K6:M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4E9FE-1B17-495F-80AC-EA0B75005429}">
  <sheetPr>
    <tabColor theme="8" tint="0.79998168889431442"/>
  </sheetPr>
  <dimension ref="A1:M157"/>
  <sheetViews>
    <sheetView tabSelected="1" zoomScale="90" zoomScaleNormal="90" zoomScaleSheetLayoutView="85" zoomScalePageLayoutView="70" workbookViewId="0">
      <selection activeCell="G8" sqref="G8"/>
    </sheetView>
  </sheetViews>
  <sheetFormatPr defaultColWidth="8.83203125" defaultRowHeight="21.75" customHeight="1"/>
  <cols>
    <col min="1" max="3" width="1.83203125" style="3" customWidth="1"/>
    <col min="4" max="4" width="47" style="3" customWidth="1"/>
    <col min="5" max="5" width="8.83203125" style="20" customWidth="1"/>
    <col min="6" max="6" width="1" style="3" customWidth="1"/>
    <col min="7" max="7" width="15.83203125" style="70" customWidth="1"/>
    <col min="8" max="8" width="1" style="70" customWidth="1"/>
    <col min="9" max="9" width="15.83203125" style="129" customWidth="1"/>
    <col min="10" max="10" width="1" style="55" customWidth="1"/>
    <col min="11" max="11" width="15.83203125" style="70" customWidth="1"/>
    <col min="12" max="12" width="1" style="55" customWidth="1"/>
    <col min="13" max="13" width="15.83203125" style="129" customWidth="1"/>
    <col min="14" max="16384" width="8.83203125" style="47"/>
  </cols>
  <sheetData>
    <row r="1" spans="1:13" ht="21.75" customHeight="1">
      <c r="A1" s="11" t="s">
        <v>0</v>
      </c>
      <c r="G1" s="78"/>
      <c r="I1" s="156"/>
    </row>
    <row r="2" spans="1:13" ht="21.75" customHeight="1">
      <c r="A2" s="11" t="s">
        <v>122</v>
      </c>
      <c r="B2" s="12"/>
      <c r="C2" s="12"/>
      <c r="D2" s="12"/>
      <c r="F2" s="12"/>
      <c r="J2" s="13"/>
      <c r="L2" s="13"/>
    </row>
    <row r="3" spans="1:13" ht="21.75" customHeight="1">
      <c r="A3" s="14" t="str">
        <f>'p7-8 (6M)'!A3</f>
        <v>สำหรับรอบระยะเวลาหกเดือนสิ้นสุดวันที่ 30 มิถุนายน พ.ศ. 2567</v>
      </c>
      <c r="B3" s="15"/>
      <c r="C3" s="15"/>
      <c r="D3" s="15"/>
      <c r="E3" s="46"/>
      <c r="F3" s="15"/>
      <c r="G3" s="72"/>
      <c r="H3" s="72"/>
      <c r="I3" s="131"/>
      <c r="J3" s="16"/>
      <c r="K3" s="72"/>
      <c r="L3" s="16"/>
      <c r="M3" s="131"/>
    </row>
    <row r="4" spans="1:13" ht="12.6" customHeight="1">
      <c r="A4" s="11"/>
      <c r="B4" s="12"/>
      <c r="C4" s="12"/>
      <c r="D4" s="12"/>
      <c r="F4" s="12"/>
      <c r="J4" s="13"/>
      <c r="L4" s="13"/>
    </row>
    <row r="5" spans="1:13" ht="18.95" customHeight="1">
      <c r="A5" s="12"/>
      <c r="B5" s="12"/>
      <c r="C5" s="12"/>
      <c r="D5" s="12"/>
      <c r="E5" s="17"/>
      <c r="F5" s="18"/>
      <c r="G5" s="162" t="s">
        <v>1</v>
      </c>
      <c r="H5" s="162"/>
      <c r="I5" s="162" t="s">
        <v>1</v>
      </c>
      <c r="J5" s="19"/>
      <c r="K5" s="162" t="s">
        <v>2</v>
      </c>
      <c r="L5" s="162"/>
      <c r="M5" s="162" t="s">
        <v>2</v>
      </c>
    </row>
    <row r="6" spans="1:13" ht="18.95" customHeight="1">
      <c r="A6" s="12"/>
      <c r="B6" s="12"/>
      <c r="C6" s="12"/>
      <c r="D6" s="12"/>
      <c r="E6" s="17"/>
      <c r="F6" s="18"/>
      <c r="G6" s="21" t="s">
        <v>3</v>
      </c>
      <c r="H6" s="21"/>
      <c r="I6" s="105" t="s">
        <v>3</v>
      </c>
      <c r="J6" s="19"/>
      <c r="K6" s="21" t="s">
        <v>3</v>
      </c>
      <c r="L6" s="27"/>
      <c r="M6" s="105" t="s">
        <v>3</v>
      </c>
    </row>
    <row r="7" spans="1:13" ht="18.95" customHeight="1">
      <c r="F7" s="17"/>
      <c r="G7" s="23" t="s">
        <v>162</v>
      </c>
      <c r="H7" s="23"/>
      <c r="I7" s="106" t="s">
        <v>6</v>
      </c>
      <c r="J7" s="17"/>
      <c r="K7" s="23" t="s">
        <v>162</v>
      </c>
      <c r="L7" s="23"/>
      <c r="M7" s="106" t="s">
        <v>6</v>
      </c>
    </row>
    <row r="8" spans="1:13" ht="18.95" customHeight="1">
      <c r="E8" s="24" t="s">
        <v>7</v>
      </c>
      <c r="F8" s="20"/>
      <c r="G8" s="25" t="s">
        <v>8</v>
      </c>
      <c r="H8" s="23"/>
      <c r="I8" s="107" t="s">
        <v>8</v>
      </c>
      <c r="J8" s="27"/>
      <c r="K8" s="25" t="s">
        <v>8</v>
      </c>
      <c r="L8" s="20"/>
      <c r="M8" s="107" t="s">
        <v>8</v>
      </c>
    </row>
    <row r="9" spans="1:13" ht="18.95" customHeight="1">
      <c r="A9" s="35" t="s">
        <v>123</v>
      </c>
      <c r="E9" s="17"/>
      <c r="F9" s="17"/>
      <c r="G9" s="79"/>
      <c r="H9" s="75"/>
      <c r="I9" s="132"/>
      <c r="J9" s="75"/>
      <c r="K9" s="79"/>
      <c r="M9" s="132"/>
    </row>
    <row r="10" spans="1:13" ht="18.95" customHeight="1">
      <c r="A10" s="3" t="s">
        <v>80</v>
      </c>
      <c r="G10" s="73"/>
      <c r="H10" s="55"/>
      <c r="J10" s="75"/>
      <c r="K10" s="73"/>
    </row>
    <row r="11" spans="1:13" ht="18.95" customHeight="1">
      <c r="B11" s="102" t="s">
        <v>206</v>
      </c>
      <c r="G11" s="73">
        <v>-266919230</v>
      </c>
      <c r="H11" s="55"/>
      <c r="I11" s="129">
        <v>-579644420</v>
      </c>
      <c r="J11" s="75"/>
      <c r="K11" s="73">
        <v>-49244749</v>
      </c>
      <c r="M11" s="129">
        <v>-142969534</v>
      </c>
    </row>
    <row r="12" spans="1:13" ht="18.95" customHeight="1">
      <c r="B12" s="102" t="s">
        <v>207</v>
      </c>
      <c r="G12" s="73">
        <v>89352495</v>
      </c>
      <c r="H12" s="55"/>
      <c r="I12" s="129">
        <v>42876428</v>
      </c>
      <c r="J12" s="75"/>
      <c r="K12" s="73">
        <v>0</v>
      </c>
      <c r="M12" s="129">
        <v>0</v>
      </c>
    </row>
    <row r="13" spans="1:13" ht="18.95" customHeight="1">
      <c r="A13" s="3" t="s">
        <v>124</v>
      </c>
      <c r="G13" s="56"/>
      <c r="H13" s="55"/>
      <c r="I13" s="123"/>
      <c r="J13" s="75"/>
      <c r="K13" s="73"/>
    </row>
    <row r="14" spans="1:13" ht="18.95" customHeight="1">
      <c r="B14" s="3" t="s">
        <v>125</v>
      </c>
      <c r="G14" s="73">
        <v>346101865</v>
      </c>
      <c r="H14" s="55"/>
      <c r="I14" s="129">
        <v>381184456</v>
      </c>
      <c r="J14" s="75"/>
      <c r="K14" s="73">
        <v>66068184.729999997</v>
      </c>
      <c r="M14" s="129">
        <v>56926949</v>
      </c>
    </row>
    <row r="15" spans="1:13" ht="18.95" customHeight="1">
      <c r="B15" s="3" t="s">
        <v>247</v>
      </c>
      <c r="E15" s="20">
        <v>8</v>
      </c>
      <c r="G15" s="73">
        <v>-12683652</v>
      </c>
      <c r="H15" s="55"/>
      <c r="I15" s="129">
        <v>203707129</v>
      </c>
      <c r="J15" s="75"/>
      <c r="K15" s="73">
        <v>-4152112.95</v>
      </c>
      <c r="M15" s="129">
        <v>164497688</v>
      </c>
    </row>
    <row r="16" spans="1:13" ht="18.95" customHeight="1">
      <c r="B16" s="3" t="s">
        <v>236</v>
      </c>
      <c r="G16" s="73">
        <v>415996</v>
      </c>
      <c r="H16" s="55"/>
      <c r="I16" s="129">
        <v>-44841</v>
      </c>
      <c r="J16" s="75"/>
      <c r="K16" s="73">
        <v>324288</v>
      </c>
      <c r="M16" s="129">
        <v>-56489</v>
      </c>
    </row>
    <row r="17" spans="1:13" ht="18.95" customHeight="1">
      <c r="B17" s="3" t="s">
        <v>230</v>
      </c>
      <c r="G17" s="73">
        <v>3030304</v>
      </c>
      <c r="H17" s="55"/>
      <c r="I17" s="129">
        <v>0</v>
      </c>
      <c r="J17" s="75"/>
      <c r="K17" s="73">
        <v>0</v>
      </c>
      <c r="M17" s="129">
        <v>0</v>
      </c>
    </row>
    <row r="18" spans="1:13" ht="18.95" customHeight="1">
      <c r="B18" s="3" t="s">
        <v>126</v>
      </c>
      <c r="C18" s="102"/>
      <c r="G18" s="73"/>
      <c r="H18" s="55"/>
      <c r="K18" s="73"/>
    </row>
    <row r="19" spans="1:13" ht="18.95" customHeight="1">
      <c r="C19" s="102" t="s">
        <v>127</v>
      </c>
      <c r="G19" s="73">
        <v>-1848892</v>
      </c>
      <c r="H19" s="55"/>
      <c r="I19" s="129">
        <v>-2491948</v>
      </c>
      <c r="K19" s="73">
        <v>-1848892</v>
      </c>
      <c r="M19" s="129">
        <v>-2491948</v>
      </c>
    </row>
    <row r="20" spans="1:13" ht="18.95" customHeight="1">
      <c r="B20" s="3" t="s">
        <v>231</v>
      </c>
      <c r="G20" s="73"/>
      <c r="J20" s="70"/>
      <c r="K20" s="73"/>
      <c r="L20" s="70"/>
    </row>
    <row r="21" spans="1:13" ht="18.95" customHeight="1">
      <c r="C21" s="3" t="s">
        <v>128</v>
      </c>
      <c r="E21" s="20">
        <v>7</v>
      </c>
      <c r="G21" s="73">
        <v>-286263</v>
      </c>
      <c r="H21" s="55"/>
      <c r="I21" s="129">
        <v>-2141</v>
      </c>
      <c r="K21" s="73">
        <v>-286263</v>
      </c>
      <c r="M21" s="129">
        <v>-2096</v>
      </c>
    </row>
    <row r="22" spans="1:13" ht="18.95" customHeight="1">
      <c r="B22" s="3" t="s">
        <v>129</v>
      </c>
      <c r="G22" s="73">
        <v>269902</v>
      </c>
      <c r="H22" s="55"/>
      <c r="I22" s="129">
        <v>156255</v>
      </c>
      <c r="K22" s="73">
        <v>0</v>
      </c>
      <c r="M22" s="129">
        <v>0</v>
      </c>
    </row>
    <row r="23" spans="1:13" ht="18.95" customHeight="1">
      <c r="B23" s="3" t="s">
        <v>234</v>
      </c>
      <c r="E23" s="20">
        <v>10</v>
      </c>
      <c r="G23" s="56">
        <v>58748</v>
      </c>
      <c r="H23" s="55"/>
      <c r="I23" s="123">
        <v>0</v>
      </c>
      <c r="K23" s="73">
        <v>0</v>
      </c>
      <c r="M23" s="129">
        <v>0</v>
      </c>
    </row>
    <row r="24" spans="1:13" ht="18.95" customHeight="1">
      <c r="B24" s="3" t="s">
        <v>232</v>
      </c>
      <c r="G24" s="56">
        <v>-416141</v>
      </c>
      <c r="H24" s="55"/>
      <c r="I24" s="123">
        <v>-116149</v>
      </c>
      <c r="K24" s="73">
        <v>-8882</v>
      </c>
      <c r="M24" s="129">
        <v>-209840</v>
      </c>
    </row>
    <row r="25" spans="1:13" ht="18.95" customHeight="1">
      <c r="B25" s="87" t="s">
        <v>253</v>
      </c>
      <c r="C25" s="87"/>
      <c r="D25" s="87"/>
      <c r="E25" s="20">
        <v>12</v>
      </c>
      <c r="G25" s="56">
        <v>4808995</v>
      </c>
      <c r="H25" s="55"/>
      <c r="I25" s="123">
        <v>0</v>
      </c>
      <c r="K25" s="73">
        <v>0</v>
      </c>
      <c r="M25" s="129">
        <v>0</v>
      </c>
    </row>
    <row r="26" spans="1:13" ht="18.95" customHeight="1">
      <c r="B26" s="3" t="s">
        <v>233</v>
      </c>
      <c r="E26" s="20">
        <v>13</v>
      </c>
      <c r="G26" s="56">
        <v>44095</v>
      </c>
      <c r="H26" s="55"/>
      <c r="I26" s="123">
        <v>0</v>
      </c>
      <c r="K26" s="73">
        <v>44095</v>
      </c>
      <c r="M26" s="129">
        <v>0</v>
      </c>
    </row>
    <row r="27" spans="1:13" ht="18.95" customHeight="1">
      <c r="B27" s="3" t="s">
        <v>181</v>
      </c>
      <c r="G27" s="73">
        <v>0</v>
      </c>
      <c r="H27" s="55"/>
      <c r="I27" s="129">
        <v>-6659</v>
      </c>
      <c r="K27" s="73">
        <v>0</v>
      </c>
      <c r="M27" s="129">
        <v>0</v>
      </c>
    </row>
    <row r="28" spans="1:13" ht="18.95" customHeight="1">
      <c r="B28" s="3" t="s">
        <v>248</v>
      </c>
      <c r="G28" s="56">
        <v>699485</v>
      </c>
      <c r="H28" s="55"/>
      <c r="I28" s="123">
        <v>0</v>
      </c>
      <c r="K28" s="73">
        <v>0</v>
      </c>
      <c r="M28" s="129">
        <v>0</v>
      </c>
    </row>
    <row r="29" spans="1:13" ht="18.95" customHeight="1">
      <c r="B29" s="3" t="s">
        <v>130</v>
      </c>
      <c r="G29" s="56">
        <v>19651182</v>
      </c>
      <c r="H29" s="55"/>
      <c r="I29" s="123">
        <v>16830874</v>
      </c>
      <c r="K29" s="73">
        <v>5243854</v>
      </c>
      <c r="M29" s="129">
        <v>1875488</v>
      </c>
    </row>
    <row r="30" spans="1:13" ht="18.95" customHeight="1">
      <c r="B30" s="3" t="s">
        <v>93</v>
      </c>
      <c r="G30" s="56">
        <v>0</v>
      </c>
      <c r="H30" s="55"/>
      <c r="I30" s="123">
        <v>0</v>
      </c>
      <c r="K30" s="73">
        <v>-55764554</v>
      </c>
      <c r="M30" s="129">
        <v>-204027908</v>
      </c>
    </row>
    <row r="31" spans="1:13" ht="18.95" customHeight="1">
      <c r="B31" s="3" t="s">
        <v>131</v>
      </c>
      <c r="C31" s="8"/>
      <c r="G31" s="56">
        <v>-1713200</v>
      </c>
      <c r="H31" s="55"/>
      <c r="I31" s="123">
        <v>-884436</v>
      </c>
      <c r="K31" s="73">
        <v>-50068477</v>
      </c>
      <c r="M31" s="129">
        <v>-19362121</v>
      </c>
    </row>
    <row r="32" spans="1:13" ht="18.95" customHeight="1">
      <c r="A32" s="19"/>
      <c r="B32" s="3" t="s">
        <v>79</v>
      </c>
      <c r="C32" s="8"/>
      <c r="G32" s="56">
        <v>141363408</v>
      </c>
      <c r="H32" s="55"/>
      <c r="I32" s="123">
        <v>103934029</v>
      </c>
      <c r="K32" s="73">
        <v>85649543</v>
      </c>
      <c r="M32" s="129">
        <v>54511358</v>
      </c>
    </row>
    <row r="33" spans="1:13" ht="18.95" customHeight="1">
      <c r="A33" s="19"/>
      <c r="B33" s="3" t="s">
        <v>193</v>
      </c>
      <c r="C33" s="8"/>
      <c r="D33" s="160"/>
      <c r="G33" s="80">
        <v>12008531</v>
      </c>
      <c r="H33" s="55"/>
      <c r="I33" s="157">
        <v>109138</v>
      </c>
      <c r="J33" s="70"/>
      <c r="K33" s="74">
        <v>0</v>
      </c>
      <c r="L33" s="70"/>
      <c r="M33" s="131">
        <v>0</v>
      </c>
    </row>
    <row r="34" spans="1:13" ht="3" customHeight="1">
      <c r="E34" s="17"/>
      <c r="F34" s="20"/>
      <c r="G34" s="26"/>
      <c r="H34" s="23"/>
      <c r="I34" s="106"/>
      <c r="J34" s="23"/>
      <c r="K34" s="26"/>
      <c r="L34" s="23"/>
      <c r="M34" s="106"/>
    </row>
    <row r="35" spans="1:13" ht="18.95" customHeight="1">
      <c r="A35" s="3" t="s">
        <v>132</v>
      </c>
      <c r="G35" s="39"/>
      <c r="H35" s="3"/>
      <c r="I35" s="87"/>
      <c r="J35" s="3"/>
      <c r="K35" s="39"/>
      <c r="L35" s="3"/>
      <c r="M35" s="87"/>
    </row>
    <row r="36" spans="1:13" ht="18.95" customHeight="1">
      <c r="B36" s="3" t="s">
        <v>133</v>
      </c>
      <c r="G36" s="73">
        <f>SUM(G10:G33)</f>
        <v>333937628</v>
      </c>
      <c r="I36" s="129">
        <f>SUM(I11:I33)</f>
        <v>165607715</v>
      </c>
      <c r="J36" s="70"/>
      <c r="K36" s="73">
        <f>SUM(K10:K33)</f>
        <v>-4043965.2199999988</v>
      </c>
      <c r="L36" s="70"/>
      <c r="M36" s="129">
        <f>SUM(M11:M33)</f>
        <v>-91308453</v>
      </c>
    </row>
    <row r="37" spans="1:13" ht="18.95" customHeight="1">
      <c r="B37" s="103" t="s">
        <v>175</v>
      </c>
      <c r="G37" s="56">
        <v>10602965</v>
      </c>
      <c r="H37" s="55"/>
      <c r="I37" s="123">
        <v>325031651</v>
      </c>
      <c r="K37" s="73">
        <v>2321459</v>
      </c>
      <c r="M37" s="129">
        <v>252169751</v>
      </c>
    </row>
    <row r="38" spans="1:13" ht="18.95" customHeight="1">
      <c r="B38" s="103" t="s">
        <v>134</v>
      </c>
      <c r="G38" s="56">
        <v>11933401</v>
      </c>
      <c r="H38" s="55"/>
      <c r="I38" s="123">
        <v>2073746</v>
      </c>
      <c r="K38" s="73">
        <v>-71815</v>
      </c>
      <c r="M38" s="129">
        <v>-1027223</v>
      </c>
    </row>
    <row r="39" spans="1:13" ht="18.95" customHeight="1">
      <c r="B39" s="103" t="s">
        <v>19</v>
      </c>
      <c r="G39" s="56">
        <v>1045387</v>
      </c>
      <c r="H39" s="55"/>
      <c r="I39" s="123">
        <v>1793110</v>
      </c>
      <c r="K39" s="73">
        <v>-35940</v>
      </c>
      <c r="M39" s="129">
        <v>309053</v>
      </c>
    </row>
    <row r="40" spans="1:13" ht="18.95" customHeight="1">
      <c r="B40" s="103" t="s">
        <v>30</v>
      </c>
      <c r="G40" s="56">
        <v>-8724271</v>
      </c>
      <c r="H40" s="55"/>
      <c r="I40" s="123">
        <v>6877093</v>
      </c>
      <c r="K40" s="73">
        <v>11267307</v>
      </c>
      <c r="M40" s="129">
        <v>2652068</v>
      </c>
    </row>
    <row r="41" spans="1:13" ht="18.95" customHeight="1">
      <c r="B41" s="102" t="s">
        <v>167</v>
      </c>
      <c r="G41" s="56">
        <v>4667708</v>
      </c>
      <c r="H41" s="55"/>
      <c r="I41" s="123">
        <v>39723308</v>
      </c>
      <c r="K41" s="56">
        <v>3509069</v>
      </c>
      <c r="M41" s="123">
        <v>-12362017</v>
      </c>
    </row>
    <row r="42" spans="1:13" ht="18.95" customHeight="1">
      <c r="B42" s="102" t="s">
        <v>38</v>
      </c>
      <c r="G42" s="56">
        <v>3712253</v>
      </c>
      <c r="H42" s="55"/>
      <c r="I42" s="123">
        <v>-14546740</v>
      </c>
      <c r="K42" s="73">
        <v>-4740690</v>
      </c>
      <c r="M42" s="129">
        <v>-2671040</v>
      </c>
    </row>
    <row r="43" spans="1:13" ht="18.95" customHeight="1">
      <c r="A43" s="19"/>
      <c r="B43" s="102" t="s">
        <v>49</v>
      </c>
      <c r="G43" s="56">
        <v>-6095653</v>
      </c>
      <c r="H43" s="55"/>
      <c r="I43" s="123">
        <v>974815</v>
      </c>
      <c r="K43" s="73">
        <v>54000</v>
      </c>
      <c r="M43" s="129">
        <v>232800</v>
      </c>
    </row>
    <row r="44" spans="1:13" ht="18.95" customHeight="1">
      <c r="A44" s="19"/>
      <c r="B44" s="102" t="s">
        <v>43</v>
      </c>
      <c r="G44" s="56">
        <v>-4410474</v>
      </c>
      <c r="H44" s="55"/>
      <c r="I44" s="123">
        <v>-17642856</v>
      </c>
      <c r="K44" s="73">
        <v>-291795</v>
      </c>
      <c r="M44" s="129">
        <v>-3693144</v>
      </c>
    </row>
    <row r="45" spans="1:13" ht="18.95" customHeight="1">
      <c r="A45" s="19"/>
      <c r="B45" s="102" t="s">
        <v>254</v>
      </c>
      <c r="D45" s="47"/>
      <c r="G45" s="56">
        <v>-8206976</v>
      </c>
      <c r="H45" s="55"/>
      <c r="I45" s="123">
        <v>-1133457</v>
      </c>
      <c r="K45" s="73">
        <v>-10408886</v>
      </c>
      <c r="M45" s="129">
        <v>-794988</v>
      </c>
    </row>
    <row r="46" spans="1:13" ht="18.95" customHeight="1">
      <c r="A46" s="19"/>
      <c r="B46" s="102" t="s">
        <v>52</v>
      </c>
      <c r="G46" s="80">
        <v>5015831</v>
      </c>
      <c r="H46" s="55"/>
      <c r="I46" s="157">
        <v>-9818263</v>
      </c>
      <c r="K46" s="74">
        <v>1323011</v>
      </c>
      <c r="M46" s="131">
        <v>1878497</v>
      </c>
    </row>
    <row r="47" spans="1:13" ht="3" customHeight="1">
      <c r="E47" s="17"/>
      <c r="F47" s="20"/>
      <c r="G47" s="26"/>
      <c r="H47" s="23"/>
      <c r="I47" s="106"/>
      <c r="J47" s="23"/>
      <c r="K47" s="26"/>
      <c r="L47" s="23"/>
      <c r="M47" s="106"/>
    </row>
    <row r="48" spans="1:13" ht="18.95" customHeight="1">
      <c r="A48" s="6" t="s">
        <v>195</v>
      </c>
      <c r="B48" s="47"/>
      <c r="D48" s="160"/>
      <c r="G48" s="73">
        <f>SUM(G36:G46)</f>
        <v>343477799</v>
      </c>
      <c r="I48" s="129">
        <f>SUM(I36:I46)</f>
        <v>498940122</v>
      </c>
      <c r="J48" s="70"/>
      <c r="K48" s="73">
        <f>SUM(K36:K46)</f>
        <v>-1118245.2199999988</v>
      </c>
      <c r="L48" s="70"/>
      <c r="M48" s="129">
        <f>SUM(M36:M46)</f>
        <v>145385304</v>
      </c>
    </row>
    <row r="49" spans="1:13" ht="18.95" customHeight="1">
      <c r="B49" s="104" t="s">
        <v>135</v>
      </c>
      <c r="G49" s="56">
        <v>-118972290</v>
      </c>
      <c r="I49" s="123">
        <v>-81648113</v>
      </c>
      <c r="J49" s="70"/>
      <c r="K49" s="56">
        <v>-92450848</v>
      </c>
      <c r="L49" s="70"/>
      <c r="M49" s="123">
        <v>-63873259</v>
      </c>
    </row>
    <row r="50" spans="1:13" ht="18.95" customHeight="1">
      <c r="B50" s="104" t="s">
        <v>136</v>
      </c>
      <c r="G50" s="56">
        <v>-49661317</v>
      </c>
      <c r="I50" s="123">
        <v>-59823466</v>
      </c>
      <c r="J50" s="70"/>
      <c r="K50" s="56">
        <v>-16338244</v>
      </c>
      <c r="L50" s="70"/>
      <c r="M50" s="123">
        <v>-6023821</v>
      </c>
    </row>
    <row r="51" spans="1:13" ht="18.95" customHeight="1">
      <c r="B51" s="104" t="s">
        <v>172</v>
      </c>
      <c r="G51" s="80">
        <v>12993923</v>
      </c>
      <c r="I51" s="157">
        <v>4433102</v>
      </c>
      <c r="J51" s="70"/>
      <c r="K51" s="74">
        <v>0</v>
      </c>
      <c r="L51" s="70"/>
      <c r="M51" s="131">
        <v>0</v>
      </c>
    </row>
    <row r="52" spans="1:13" ht="3" customHeight="1">
      <c r="E52" s="17"/>
      <c r="F52" s="20"/>
      <c r="G52" s="26"/>
      <c r="H52" s="23"/>
      <c r="I52" s="106"/>
      <c r="J52" s="23"/>
      <c r="K52" s="26"/>
      <c r="L52" s="23"/>
      <c r="M52" s="106"/>
    </row>
    <row r="53" spans="1:13" ht="18.95" customHeight="1">
      <c r="A53" s="3" t="s">
        <v>194</v>
      </c>
      <c r="D53" s="160"/>
      <c r="G53" s="74">
        <f>SUM(G48:G51)</f>
        <v>187838115</v>
      </c>
      <c r="I53" s="131">
        <f>SUM(I48:I51)</f>
        <v>361901645</v>
      </c>
      <c r="J53" s="70"/>
      <c r="K53" s="74">
        <f>SUM(K48:K51)</f>
        <v>-109907337.22</v>
      </c>
      <c r="L53" s="70"/>
      <c r="M53" s="131">
        <f>SUM(M48:M51)</f>
        <v>75488224</v>
      </c>
    </row>
    <row r="54" spans="1:13" ht="11.25" customHeight="1">
      <c r="J54" s="70"/>
      <c r="L54" s="70"/>
    </row>
    <row r="55" spans="1:13" ht="21.95" customHeight="1">
      <c r="A55" s="52" t="s">
        <v>34</v>
      </c>
      <c r="B55" s="44"/>
      <c r="C55" s="44"/>
      <c r="D55" s="44"/>
      <c r="E55" s="46"/>
      <c r="F55" s="46"/>
      <c r="G55" s="46"/>
      <c r="H55" s="46"/>
      <c r="I55" s="158"/>
      <c r="J55" s="46"/>
      <c r="K55" s="34"/>
      <c r="L55" s="34"/>
      <c r="M55" s="110"/>
    </row>
    <row r="56" spans="1:13" ht="21.75" customHeight="1">
      <c r="A56" s="11" t="str">
        <f>A1</f>
        <v>บริษัท พริ้นซิเพิล แคปิตอล จำกัด (มหาชน)</v>
      </c>
    </row>
    <row r="57" spans="1:13" ht="21.75" customHeight="1">
      <c r="A57" s="11" t="s">
        <v>137</v>
      </c>
      <c r="B57" s="12"/>
      <c r="C57" s="12"/>
      <c r="D57" s="12"/>
      <c r="F57" s="12"/>
      <c r="J57" s="13"/>
      <c r="L57" s="13"/>
    </row>
    <row r="58" spans="1:13" ht="21.75" customHeight="1">
      <c r="A58" s="14" t="str">
        <f>A3</f>
        <v>สำหรับรอบระยะเวลาหกเดือนสิ้นสุดวันที่ 30 มิถุนายน พ.ศ. 2567</v>
      </c>
      <c r="B58" s="15"/>
      <c r="C58" s="15"/>
      <c r="D58" s="15"/>
      <c r="E58" s="46"/>
      <c r="F58" s="15"/>
      <c r="G58" s="72"/>
      <c r="H58" s="72"/>
      <c r="I58" s="131"/>
      <c r="J58" s="16"/>
      <c r="K58" s="72"/>
      <c r="L58" s="16"/>
      <c r="M58" s="131"/>
    </row>
    <row r="59" spans="1:13" ht="12.6" customHeight="1">
      <c r="A59" s="11"/>
      <c r="B59" s="12"/>
      <c r="C59" s="12"/>
      <c r="D59" s="12"/>
      <c r="F59" s="12"/>
      <c r="J59" s="13"/>
      <c r="L59" s="13"/>
    </row>
    <row r="60" spans="1:13" ht="20.100000000000001" customHeight="1">
      <c r="A60" s="12"/>
      <c r="B60" s="12"/>
      <c r="C60" s="12"/>
      <c r="D60" s="12"/>
      <c r="E60" s="17"/>
      <c r="F60" s="18"/>
      <c r="G60" s="162" t="s">
        <v>1</v>
      </c>
      <c r="H60" s="162"/>
      <c r="I60" s="162" t="s">
        <v>1</v>
      </c>
      <c r="J60" s="19"/>
      <c r="K60" s="162" t="s">
        <v>2</v>
      </c>
      <c r="L60" s="162"/>
      <c r="M60" s="162" t="s">
        <v>2</v>
      </c>
    </row>
    <row r="61" spans="1:13" ht="20.100000000000001" customHeight="1">
      <c r="A61" s="12"/>
      <c r="B61" s="12"/>
      <c r="C61" s="12"/>
      <c r="D61" s="12"/>
      <c r="E61" s="17"/>
      <c r="F61" s="18"/>
      <c r="G61" s="21" t="s">
        <v>3</v>
      </c>
      <c r="H61" s="21"/>
      <c r="I61" s="105" t="s">
        <v>3</v>
      </c>
      <c r="J61" s="19"/>
      <c r="K61" s="21" t="s">
        <v>3</v>
      </c>
      <c r="L61" s="27"/>
      <c r="M61" s="105" t="s">
        <v>3</v>
      </c>
    </row>
    <row r="62" spans="1:13" ht="20.100000000000001" customHeight="1">
      <c r="F62" s="17"/>
      <c r="G62" s="23" t="s">
        <v>162</v>
      </c>
      <c r="H62" s="23"/>
      <c r="I62" s="106" t="s">
        <v>6</v>
      </c>
      <c r="J62" s="17"/>
      <c r="K62" s="23" t="s">
        <v>162</v>
      </c>
      <c r="L62" s="23"/>
      <c r="M62" s="106" t="s">
        <v>6</v>
      </c>
    </row>
    <row r="63" spans="1:13" ht="20.100000000000001" customHeight="1">
      <c r="E63" s="24" t="s">
        <v>7</v>
      </c>
      <c r="F63" s="20"/>
      <c r="G63" s="25" t="s">
        <v>8</v>
      </c>
      <c r="H63" s="23"/>
      <c r="I63" s="107" t="s">
        <v>8</v>
      </c>
      <c r="J63" s="27"/>
      <c r="K63" s="25" t="s">
        <v>8</v>
      </c>
      <c r="L63" s="20"/>
      <c r="M63" s="107" t="s">
        <v>8</v>
      </c>
    </row>
    <row r="64" spans="1:13" ht="20.100000000000001" customHeight="1">
      <c r="A64" s="35" t="s">
        <v>138</v>
      </c>
      <c r="G64" s="56"/>
      <c r="H64" s="55"/>
      <c r="I64" s="123"/>
      <c r="K64" s="56"/>
      <c r="M64" s="123"/>
    </row>
    <row r="65" spans="1:13" ht="20.100000000000001" customHeight="1">
      <c r="A65" s="3" t="s">
        <v>139</v>
      </c>
      <c r="D65" s="47"/>
      <c r="G65" s="56">
        <v>710114891</v>
      </c>
      <c r="H65" s="55"/>
      <c r="I65" s="123">
        <v>764478234</v>
      </c>
      <c r="K65" s="73">
        <v>710106771</v>
      </c>
      <c r="M65" s="129">
        <v>764478234</v>
      </c>
    </row>
    <row r="66" spans="1:13" ht="20.100000000000001" customHeight="1">
      <c r="A66" s="3" t="s">
        <v>246</v>
      </c>
      <c r="D66" s="47"/>
      <c r="G66" s="56">
        <v>2022961</v>
      </c>
      <c r="H66" s="55"/>
      <c r="I66" s="123">
        <v>-14085</v>
      </c>
      <c r="K66" s="73">
        <v>0</v>
      </c>
      <c r="M66" s="129">
        <v>0</v>
      </c>
    </row>
    <row r="67" spans="1:13" ht="20.100000000000001" customHeight="1">
      <c r="A67" s="3" t="s">
        <v>140</v>
      </c>
      <c r="D67" s="47"/>
      <c r="E67" s="81"/>
      <c r="G67" s="56">
        <v>-875000000</v>
      </c>
      <c r="H67" s="55"/>
      <c r="I67" s="123">
        <v>-210000000</v>
      </c>
      <c r="K67" s="73">
        <v>-870000000</v>
      </c>
      <c r="M67" s="129">
        <v>-210000000</v>
      </c>
    </row>
    <row r="68" spans="1:13" ht="20.100000000000001" customHeight="1">
      <c r="A68" s="3" t="s">
        <v>141</v>
      </c>
      <c r="E68" s="81"/>
      <c r="G68" s="56">
        <v>500000</v>
      </c>
      <c r="H68" s="55"/>
      <c r="I68" s="123">
        <v>360000</v>
      </c>
      <c r="K68" s="73">
        <v>0</v>
      </c>
      <c r="M68" s="129">
        <v>0</v>
      </c>
    </row>
    <row r="69" spans="1:13" ht="20.100000000000001" customHeight="1">
      <c r="A69" s="8" t="s">
        <v>142</v>
      </c>
      <c r="D69" s="47"/>
      <c r="E69" s="81">
        <v>20</v>
      </c>
      <c r="G69" s="56">
        <v>0</v>
      </c>
      <c r="H69" s="55"/>
      <c r="I69" s="123">
        <v>0</v>
      </c>
      <c r="K69" s="73">
        <v>4000000</v>
      </c>
      <c r="M69" s="129">
        <v>259331577</v>
      </c>
    </row>
    <row r="70" spans="1:13" ht="20.100000000000001" customHeight="1">
      <c r="A70" s="8" t="s">
        <v>143</v>
      </c>
      <c r="D70" s="47"/>
      <c r="E70" s="81">
        <v>20</v>
      </c>
      <c r="G70" s="56">
        <v>0</v>
      </c>
      <c r="H70" s="55"/>
      <c r="I70" s="123">
        <v>0</v>
      </c>
      <c r="K70" s="73">
        <v>704500000</v>
      </c>
      <c r="M70" s="129">
        <v>351500000</v>
      </c>
    </row>
    <row r="71" spans="1:13" ht="20.100000000000001" customHeight="1">
      <c r="A71" s="8" t="s">
        <v>144</v>
      </c>
      <c r="C71" s="8"/>
      <c r="D71" s="47"/>
      <c r="E71" s="81">
        <v>20</v>
      </c>
      <c r="G71" s="56">
        <v>0</v>
      </c>
      <c r="H71" s="55"/>
      <c r="I71" s="123">
        <v>0</v>
      </c>
      <c r="K71" s="73">
        <v>-18000000</v>
      </c>
      <c r="M71" s="129">
        <v>-294526225</v>
      </c>
    </row>
    <row r="72" spans="1:13" ht="20.100000000000001" customHeight="1">
      <c r="A72" s="8" t="s">
        <v>145</v>
      </c>
      <c r="C72" s="8"/>
      <c r="D72" s="47"/>
      <c r="E72" s="81">
        <v>20</v>
      </c>
      <c r="G72" s="56">
        <v>0</v>
      </c>
      <c r="H72" s="55"/>
      <c r="I72" s="123">
        <v>0</v>
      </c>
      <c r="K72" s="73">
        <v>-1121000000</v>
      </c>
      <c r="M72" s="129">
        <v>-800000000</v>
      </c>
    </row>
    <row r="73" spans="1:13" ht="20.100000000000001" customHeight="1">
      <c r="A73" s="8" t="s">
        <v>146</v>
      </c>
      <c r="C73" s="8"/>
      <c r="D73" s="47"/>
      <c r="E73" s="81"/>
      <c r="G73" s="56"/>
      <c r="H73" s="55"/>
      <c r="I73" s="123"/>
      <c r="K73" s="73"/>
    </row>
    <row r="74" spans="1:13" ht="20.100000000000001" customHeight="1">
      <c r="A74" s="8"/>
      <c r="B74" s="3" t="s">
        <v>147</v>
      </c>
      <c r="C74" s="8"/>
      <c r="D74" s="47"/>
      <c r="E74" s="81"/>
      <c r="G74" s="56">
        <v>0</v>
      </c>
      <c r="H74" s="55"/>
      <c r="I74" s="123">
        <v>-281250</v>
      </c>
      <c r="K74" s="73">
        <v>0</v>
      </c>
      <c r="M74" s="129">
        <v>0</v>
      </c>
    </row>
    <row r="75" spans="1:13" ht="20.100000000000001" customHeight="1">
      <c r="A75" s="3" t="s">
        <v>237</v>
      </c>
      <c r="D75" s="47"/>
      <c r="E75" s="20">
        <v>10</v>
      </c>
      <c r="G75" s="56">
        <v>0</v>
      </c>
      <c r="I75" s="123">
        <v>0</v>
      </c>
      <c r="J75" s="70"/>
      <c r="K75" s="73">
        <v>-100000000</v>
      </c>
      <c r="L75" s="70"/>
      <c r="M75" s="129">
        <v>0</v>
      </c>
    </row>
    <row r="76" spans="1:13" ht="20.100000000000001" customHeight="1">
      <c r="A76" s="3" t="s">
        <v>249</v>
      </c>
      <c r="D76" s="47"/>
      <c r="G76" s="56">
        <v>-70000000</v>
      </c>
      <c r="I76" s="123">
        <v>0</v>
      </c>
      <c r="J76" s="70"/>
      <c r="K76" s="73">
        <v>0</v>
      </c>
      <c r="L76" s="70"/>
      <c r="M76" s="129">
        <v>0</v>
      </c>
    </row>
    <row r="77" spans="1:13" ht="20.100000000000001" customHeight="1">
      <c r="A77" s="3" t="s">
        <v>238</v>
      </c>
      <c r="D77" s="47"/>
      <c r="E77" s="20">
        <v>10</v>
      </c>
      <c r="G77" s="56">
        <v>-108123099</v>
      </c>
      <c r="I77" s="123">
        <v>0</v>
      </c>
      <c r="J77" s="70"/>
      <c r="K77" s="73">
        <v>0</v>
      </c>
      <c r="L77" s="70"/>
      <c r="M77" s="129">
        <v>0</v>
      </c>
    </row>
    <row r="78" spans="1:13" ht="20.100000000000001" customHeight="1">
      <c r="A78" s="3" t="s">
        <v>182</v>
      </c>
      <c r="D78" s="47"/>
      <c r="G78" s="56">
        <v>0</v>
      </c>
      <c r="I78" s="123">
        <v>-528296201</v>
      </c>
      <c r="J78" s="70"/>
      <c r="K78" s="73">
        <v>0</v>
      </c>
      <c r="L78" s="70"/>
      <c r="M78" s="129">
        <v>0</v>
      </c>
    </row>
    <row r="79" spans="1:13" ht="20.100000000000001" customHeight="1">
      <c r="A79" s="3" t="s">
        <v>148</v>
      </c>
      <c r="C79" s="8"/>
      <c r="D79" s="47"/>
      <c r="E79" s="81"/>
      <c r="G79" s="56">
        <v>0</v>
      </c>
      <c r="H79" s="55"/>
      <c r="I79" s="123">
        <v>0</v>
      </c>
      <c r="K79" s="73">
        <v>922506</v>
      </c>
      <c r="M79" s="129">
        <v>889569</v>
      </c>
    </row>
    <row r="80" spans="1:13" ht="20.100000000000001" customHeight="1">
      <c r="A80" s="3" t="s">
        <v>183</v>
      </c>
      <c r="C80" s="8"/>
      <c r="D80" s="47"/>
      <c r="E80" s="81"/>
      <c r="G80" s="56">
        <v>0</v>
      </c>
      <c r="H80" s="55"/>
      <c r="I80" s="123">
        <v>0</v>
      </c>
      <c r="K80" s="73">
        <v>55764554</v>
      </c>
      <c r="M80" s="129">
        <v>204027908</v>
      </c>
    </row>
    <row r="81" spans="1:13" ht="20.100000000000001" customHeight="1">
      <c r="A81" s="3" t="s">
        <v>149</v>
      </c>
      <c r="C81" s="8"/>
      <c r="D81" s="47"/>
      <c r="E81" s="81"/>
      <c r="G81" s="56">
        <v>1713200</v>
      </c>
      <c r="H81" s="55"/>
      <c r="I81" s="123">
        <v>884436</v>
      </c>
      <c r="K81" s="73">
        <v>12300794</v>
      </c>
      <c r="M81" s="129">
        <v>12852223</v>
      </c>
    </row>
    <row r="82" spans="1:13" ht="20.100000000000001" customHeight="1">
      <c r="A82" s="3" t="s">
        <v>150</v>
      </c>
      <c r="B82" s="102"/>
      <c r="D82" s="47"/>
      <c r="G82" s="56">
        <v>2296530</v>
      </c>
      <c r="H82" s="55"/>
      <c r="I82" s="123">
        <v>1833786</v>
      </c>
      <c r="K82" s="73">
        <v>819278</v>
      </c>
      <c r="M82" s="129">
        <v>996055</v>
      </c>
    </row>
    <row r="83" spans="1:13" ht="20.100000000000001" customHeight="1">
      <c r="A83" s="3" t="s">
        <v>151</v>
      </c>
      <c r="B83" s="8"/>
      <c r="D83" s="47"/>
      <c r="G83" s="56">
        <v>-441148</v>
      </c>
      <c r="H83" s="55"/>
      <c r="I83" s="123">
        <v>-823026</v>
      </c>
      <c r="K83" s="73">
        <v>0</v>
      </c>
      <c r="M83" s="129">
        <v>0</v>
      </c>
    </row>
    <row r="84" spans="1:13" ht="20.100000000000001" customHeight="1">
      <c r="A84" s="3" t="s">
        <v>184</v>
      </c>
      <c r="B84" s="8"/>
      <c r="D84" s="47"/>
      <c r="G84" s="56">
        <v>-363658865</v>
      </c>
      <c r="H84" s="55"/>
      <c r="I84" s="123">
        <v>-486694698</v>
      </c>
      <c r="K84" s="73">
        <v>-102697432</v>
      </c>
      <c r="M84" s="129">
        <v>-66337503</v>
      </c>
    </row>
    <row r="85" spans="1:13" ht="20.100000000000001" customHeight="1">
      <c r="A85" s="3" t="s">
        <v>185</v>
      </c>
      <c r="B85" s="8"/>
      <c r="D85" s="47"/>
      <c r="G85" s="56">
        <v>0</v>
      </c>
      <c r="H85" s="55"/>
      <c r="I85" s="123">
        <v>-15000000</v>
      </c>
      <c r="K85" s="73">
        <v>0</v>
      </c>
      <c r="M85" s="129">
        <v>-15000000</v>
      </c>
    </row>
    <row r="86" spans="1:13" ht="20.100000000000001" customHeight="1">
      <c r="A86" s="3" t="s">
        <v>152</v>
      </c>
      <c r="D86" s="47"/>
      <c r="G86" s="56">
        <v>-10301687</v>
      </c>
      <c r="H86" s="55"/>
      <c r="I86" s="123">
        <v>-12996427</v>
      </c>
      <c r="K86" s="73">
        <v>-3359914</v>
      </c>
      <c r="M86" s="129">
        <v>-213981</v>
      </c>
    </row>
    <row r="87" spans="1:13" ht="20.100000000000001" customHeight="1">
      <c r="A87" s="3" t="s">
        <v>153</v>
      </c>
      <c r="D87" s="47"/>
      <c r="G87" s="80">
        <v>0</v>
      </c>
      <c r="H87" s="55"/>
      <c r="I87" s="157">
        <v>-10000000</v>
      </c>
      <c r="K87" s="74">
        <v>0</v>
      </c>
      <c r="M87" s="131">
        <v>-10000000</v>
      </c>
    </row>
    <row r="88" spans="1:13" ht="6" customHeight="1">
      <c r="E88" s="17"/>
      <c r="F88" s="20"/>
      <c r="G88" s="26"/>
      <c r="H88" s="23"/>
      <c r="I88" s="106"/>
      <c r="J88" s="23"/>
      <c r="K88" s="26"/>
      <c r="L88" s="23"/>
      <c r="M88" s="106"/>
    </row>
    <row r="89" spans="1:13" ht="20.100000000000001" customHeight="1">
      <c r="A89" s="3" t="s">
        <v>196</v>
      </c>
      <c r="D89" s="160"/>
      <c r="G89" s="74">
        <f>SUM(G65:G88)</f>
        <v>-710877217</v>
      </c>
      <c r="I89" s="131">
        <f>SUM(I65:I88)</f>
        <v>-496549231</v>
      </c>
      <c r="J89" s="70"/>
      <c r="K89" s="74">
        <f>SUM(K65:K88)</f>
        <v>-726643443</v>
      </c>
      <c r="L89" s="70"/>
      <c r="M89" s="131">
        <f>SUM(M65:M88)</f>
        <v>197997857</v>
      </c>
    </row>
    <row r="90" spans="1:13" ht="6" customHeight="1">
      <c r="A90" s="35"/>
      <c r="G90" s="73"/>
      <c r="J90" s="70"/>
      <c r="K90" s="73"/>
      <c r="L90" s="70"/>
    </row>
    <row r="91" spans="1:13" ht="20.100000000000001" customHeight="1">
      <c r="A91" s="35" t="s">
        <v>154</v>
      </c>
      <c r="G91" s="73"/>
      <c r="J91" s="70"/>
      <c r="K91" s="73"/>
      <c r="L91" s="70"/>
    </row>
    <row r="92" spans="1:13" ht="20.100000000000001" customHeight="1">
      <c r="A92" s="3" t="s">
        <v>155</v>
      </c>
      <c r="E92" s="20">
        <v>16</v>
      </c>
      <c r="G92" s="73">
        <v>-500000</v>
      </c>
      <c r="I92" s="129">
        <v>-375000</v>
      </c>
      <c r="J92" s="70"/>
      <c r="K92" s="73">
        <v>-500000</v>
      </c>
      <c r="L92" s="70"/>
      <c r="M92" s="129">
        <v>-375000</v>
      </c>
    </row>
    <row r="93" spans="1:13" ht="20.100000000000001" customHeight="1">
      <c r="A93" s="3" t="s">
        <v>156</v>
      </c>
      <c r="D93" s="47"/>
      <c r="E93" s="20">
        <v>16</v>
      </c>
      <c r="G93" s="56">
        <v>1375000000</v>
      </c>
      <c r="I93" s="123">
        <v>806000000</v>
      </c>
      <c r="J93" s="70"/>
      <c r="K93" s="73">
        <v>1345000000</v>
      </c>
      <c r="L93" s="70"/>
      <c r="M93" s="129">
        <v>300000000</v>
      </c>
    </row>
    <row r="94" spans="1:13" ht="20.100000000000001" customHeight="1">
      <c r="A94" s="3" t="s">
        <v>250</v>
      </c>
      <c r="D94" s="47"/>
      <c r="E94" s="20">
        <v>16</v>
      </c>
      <c r="G94" s="56">
        <v>-715844000</v>
      </c>
      <c r="I94" s="123">
        <v>-647492356</v>
      </c>
      <c r="J94" s="70"/>
      <c r="K94" s="56">
        <v>-566750000</v>
      </c>
      <c r="L94" s="70"/>
      <c r="M94" s="123">
        <v>-533163550</v>
      </c>
    </row>
    <row r="95" spans="1:13" ht="20.100000000000001" customHeight="1">
      <c r="A95" s="3" t="s">
        <v>157</v>
      </c>
      <c r="D95" s="47"/>
      <c r="E95" s="20">
        <v>20</v>
      </c>
      <c r="G95" s="56">
        <v>0</v>
      </c>
      <c r="I95" s="123">
        <v>0</v>
      </c>
      <c r="J95" s="70"/>
      <c r="K95" s="73">
        <v>365713599</v>
      </c>
      <c r="L95" s="70"/>
      <c r="M95" s="129">
        <v>125000000</v>
      </c>
    </row>
    <row r="96" spans="1:13" ht="20.100000000000001" customHeight="1">
      <c r="A96" s="3" t="s">
        <v>251</v>
      </c>
      <c r="D96" s="47"/>
      <c r="E96" s="20">
        <v>20</v>
      </c>
      <c r="G96" s="56">
        <v>0</v>
      </c>
      <c r="I96" s="123">
        <v>0</v>
      </c>
      <c r="J96" s="70"/>
      <c r="K96" s="73">
        <v>-288771586</v>
      </c>
      <c r="L96" s="70"/>
      <c r="M96" s="129">
        <v>-169000000</v>
      </c>
    </row>
    <row r="97" spans="1:13" ht="20.100000000000001" customHeight="1">
      <c r="A97" s="3" t="s">
        <v>158</v>
      </c>
      <c r="D97" s="47"/>
      <c r="G97" s="56">
        <v>-59868582</v>
      </c>
      <c r="H97" s="55"/>
      <c r="I97" s="123">
        <v>-70023034</v>
      </c>
      <c r="K97" s="56">
        <v>-33011465</v>
      </c>
      <c r="M97" s="123">
        <v>-21116349</v>
      </c>
    </row>
    <row r="98" spans="1:13" ht="20.100000000000001" customHeight="1">
      <c r="A98" s="3" t="s">
        <v>186</v>
      </c>
      <c r="D98" s="47"/>
      <c r="G98" s="56">
        <v>-11929292</v>
      </c>
      <c r="H98" s="55"/>
      <c r="I98" s="123">
        <v>-3360752</v>
      </c>
      <c r="K98" s="56">
        <v>0</v>
      </c>
      <c r="M98" s="123">
        <v>0</v>
      </c>
    </row>
    <row r="99" spans="1:13" ht="20.100000000000001" customHeight="1">
      <c r="A99" s="3" t="s">
        <v>235</v>
      </c>
      <c r="C99" s="8"/>
      <c r="D99" s="47"/>
      <c r="E99" s="81"/>
      <c r="G99" s="80">
        <v>24000000</v>
      </c>
      <c r="H99" s="55"/>
      <c r="I99" s="157">
        <v>0</v>
      </c>
      <c r="K99" s="80">
        <v>0</v>
      </c>
      <c r="M99" s="157">
        <v>0</v>
      </c>
    </row>
    <row r="100" spans="1:13" ht="6" customHeight="1">
      <c r="E100" s="17"/>
      <c r="F100" s="20"/>
      <c r="G100" s="26"/>
      <c r="H100" s="23"/>
      <c r="I100" s="106"/>
      <c r="J100" s="23"/>
      <c r="K100" s="26"/>
      <c r="L100" s="23"/>
      <c r="M100" s="106"/>
    </row>
    <row r="101" spans="1:13" ht="20.100000000000001" customHeight="1">
      <c r="A101" s="3" t="s">
        <v>197</v>
      </c>
      <c r="D101" s="160"/>
      <c r="G101" s="80">
        <f>SUM(G92:G100)</f>
        <v>610858126</v>
      </c>
      <c r="I101" s="157">
        <f>SUM(I92:I100)</f>
        <v>84748858</v>
      </c>
      <c r="J101" s="70"/>
      <c r="K101" s="80">
        <f>SUM(K92:K100)</f>
        <v>821680548</v>
      </c>
      <c r="L101" s="70"/>
      <c r="M101" s="157">
        <f>SUM(M92:M100)</f>
        <v>-298654899</v>
      </c>
    </row>
    <row r="102" spans="1:13" ht="6" customHeight="1">
      <c r="A102" s="35"/>
      <c r="E102" s="17"/>
      <c r="F102" s="20"/>
      <c r="G102" s="73"/>
      <c r="J102" s="70"/>
      <c r="K102" s="73"/>
      <c r="L102" s="70"/>
    </row>
    <row r="103" spans="1:13" ht="20.100000000000001" customHeight="1">
      <c r="A103" s="35" t="s">
        <v>239</v>
      </c>
      <c r="D103" s="160"/>
      <c r="E103" s="17"/>
      <c r="F103" s="20"/>
      <c r="G103" s="56">
        <f>SUM(G53,G89,G101)</f>
        <v>87819024</v>
      </c>
      <c r="I103" s="123">
        <f>SUM(I53,I89,I101)</f>
        <v>-49898728</v>
      </c>
      <c r="J103" s="70"/>
      <c r="K103" s="56">
        <f>SUM(K53,K89,K101)</f>
        <v>-14870232.220000029</v>
      </c>
      <c r="L103" s="70"/>
      <c r="M103" s="123">
        <f>SUM(M53,M89,M101)</f>
        <v>-25168818</v>
      </c>
    </row>
    <row r="104" spans="1:13" ht="20.100000000000001" customHeight="1">
      <c r="A104" s="3" t="s">
        <v>198</v>
      </c>
      <c r="D104" s="160"/>
      <c r="E104" s="17"/>
      <c r="F104" s="20"/>
      <c r="G104" s="80">
        <v>520112962</v>
      </c>
      <c r="I104" s="157">
        <v>509362013</v>
      </c>
      <c r="J104" s="70"/>
      <c r="K104" s="74">
        <v>59519693</v>
      </c>
      <c r="L104" s="70"/>
      <c r="M104" s="131">
        <v>48976454</v>
      </c>
    </row>
    <row r="105" spans="1:13" ht="6" customHeight="1">
      <c r="A105" s="35"/>
      <c r="E105" s="17"/>
      <c r="F105" s="20"/>
      <c r="G105" s="56"/>
      <c r="I105" s="123"/>
      <c r="J105" s="70"/>
      <c r="K105" s="73"/>
      <c r="L105" s="70"/>
    </row>
    <row r="106" spans="1:13" ht="20.100000000000001" customHeight="1" thickBot="1">
      <c r="A106" s="35" t="s">
        <v>240</v>
      </c>
      <c r="E106" s="17"/>
      <c r="F106" s="20"/>
      <c r="G106" s="82">
        <f>SUM(G103:G104)</f>
        <v>607931986</v>
      </c>
      <c r="I106" s="159">
        <f>SUM(I103:I104)</f>
        <v>459463285</v>
      </c>
      <c r="J106" s="70"/>
      <c r="K106" s="82">
        <f>SUM(K103:K104)</f>
        <v>44649460.779999971</v>
      </c>
      <c r="L106" s="70"/>
      <c r="M106" s="159">
        <f>SUM(M103:M104)</f>
        <v>23807636</v>
      </c>
    </row>
    <row r="107" spans="1:13" ht="16.5" customHeight="1" thickTop="1">
      <c r="A107" s="35"/>
      <c r="E107" s="17"/>
      <c r="F107" s="20"/>
      <c r="J107" s="70"/>
      <c r="L107" s="70"/>
    </row>
    <row r="108" spans="1:13" ht="21.95" customHeight="1">
      <c r="A108" s="52" t="s">
        <v>34</v>
      </c>
      <c r="B108" s="44"/>
      <c r="C108" s="44"/>
      <c r="D108" s="44"/>
      <c r="E108" s="46"/>
      <c r="F108" s="46"/>
      <c r="G108" s="46"/>
      <c r="H108" s="46"/>
      <c r="I108" s="158"/>
      <c r="J108" s="46"/>
      <c r="K108" s="34"/>
      <c r="L108" s="34"/>
      <c r="M108" s="110"/>
    </row>
    <row r="109" spans="1:13" ht="21.75" customHeight="1">
      <c r="A109" s="11" t="str">
        <f>A56</f>
        <v>บริษัท พริ้นซิเพิล แคปิตอล จำกัด (มหาชน)</v>
      </c>
    </row>
    <row r="110" spans="1:13" ht="21.75" customHeight="1">
      <c r="A110" s="11" t="s">
        <v>137</v>
      </c>
      <c r="B110" s="12"/>
      <c r="C110" s="12"/>
      <c r="D110" s="12"/>
      <c r="F110" s="12"/>
      <c r="J110" s="13"/>
      <c r="L110" s="13"/>
    </row>
    <row r="111" spans="1:13" ht="21.75" customHeight="1">
      <c r="A111" s="14" t="str">
        <f>A58</f>
        <v>สำหรับรอบระยะเวลาหกเดือนสิ้นสุดวันที่ 30 มิถุนายน พ.ศ. 2567</v>
      </c>
      <c r="B111" s="15"/>
      <c r="C111" s="15"/>
      <c r="D111" s="15"/>
      <c r="E111" s="46"/>
      <c r="F111" s="15"/>
      <c r="G111" s="72"/>
      <c r="H111" s="72"/>
      <c r="I111" s="131"/>
      <c r="J111" s="16"/>
      <c r="K111" s="72"/>
      <c r="L111" s="16"/>
      <c r="M111" s="131"/>
    </row>
    <row r="112" spans="1:13" ht="21.75" customHeight="1">
      <c r="A112" s="11"/>
      <c r="B112" s="12"/>
      <c r="C112" s="12"/>
      <c r="D112" s="12"/>
      <c r="F112" s="12"/>
      <c r="J112" s="13"/>
      <c r="L112" s="13"/>
    </row>
    <row r="113" spans="1:13" ht="21.75" customHeight="1">
      <c r="A113" s="12"/>
      <c r="B113" s="12"/>
      <c r="C113" s="12"/>
      <c r="D113" s="12"/>
      <c r="E113" s="17"/>
      <c r="F113" s="18"/>
      <c r="G113" s="162" t="s">
        <v>1</v>
      </c>
      <c r="H113" s="162"/>
      <c r="I113" s="162" t="s">
        <v>1</v>
      </c>
      <c r="J113" s="19"/>
      <c r="K113" s="162" t="s">
        <v>2</v>
      </c>
      <c r="L113" s="162"/>
      <c r="M113" s="162" t="s">
        <v>2</v>
      </c>
    </row>
    <row r="114" spans="1:13" ht="21.75" customHeight="1">
      <c r="A114" s="12"/>
      <c r="B114" s="12"/>
      <c r="C114" s="12"/>
      <c r="D114" s="12"/>
      <c r="E114" s="17"/>
      <c r="F114" s="18"/>
      <c r="G114" s="21" t="s">
        <v>3</v>
      </c>
      <c r="H114" s="21"/>
      <c r="I114" s="105" t="s">
        <v>3</v>
      </c>
      <c r="J114" s="19"/>
      <c r="K114" s="21" t="s">
        <v>3</v>
      </c>
      <c r="L114" s="27"/>
      <c r="M114" s="105" t="s">
        <v>3</v>
      </c>
    </row>
    <row r="115" spans="1:13" ht="21.75" customHeight="1">
      <c r="F115" s="17"/>
      <c r="G115" s="23" t="s">
        <v>162</v>
      </c>
      <c r="H115" s="23"/>
      <c r="I115" s="106" t="s">
        <v>6</v>
      </c>
      <c r="J115" s="17"/>
      <c r="K115" s="23" t="s">
        <v>162</v>
      </c>
      <c r="L115" s="23"/>
      <c r="M115" s="106" t="s">
        <v>6</v>
      </c>
    </row>
    <row r="116" spans="1:13" ht="21.75" customHeight="1">
      <c r="E116" s="17"/>
      <c r="F116" s="20"/>
      <c r="G116" s="25" t="s">
        <v>8</v>
      </c>
      <c r="H116" s="23"/>
      <c r="I116" s="107" t="s">
        <v>8</v>
      </c>
      <c r="J116" s="27"/>
      <c r="K116" s="25" t="s">
        <v>8</v>
      </c>
      <c r="L116" s="20"/>
      <c r="M116" s="107" t="s">
        <v>8</v>
      </c>
    </row>
    <row r="117" spans="1:13" ht="21.75" customHeight="1">
      <c r="E117" s="17"/>
      <c r="F117" s="17"/>
      <c r="G117" s="79"/>
      <c r="H117" s="75"/>
      <c r="I117" s="132"/>
      <c r="K117" s="79"/>
      <c r="M117" s="132"/>
    </row>
    <row r="118" spans="1:13" ht="21.75" customHeight="1">
      <c r="A118" s="35" t="s">
        <v>159</v>
      </c>
      <c r="E118" s="81"/>
      <c r="G118" s="73"/>
      <c r="J118" s="70"/>
      <c r="K118" s="73"/>
      <c r="L118" s="70"/>
    </row>
    <row r="119" spans="1:13" ht="6" customHeight="1">
      <c r="E119" s="17"/>
      <c r="F119" s="20"/>
      <c r="G119" s="26"/>
      <c r="H119" s="23"/>
      <c r="I119" s="106"/>
      <c r="J119" s="23"/>
      <c r="K119" s="26"/>
      <c r="L119" s="23"/>
      <c r="M119" s="106"/>
    </row>
    <row r="120" spans="1:13" ht="21.75" customHeight="1">
      <c r="A120" s="6" t="s">
        <v>160</v>
      </c>
      <c r="B120" s="12"/>
      <c r="C120" s="12"/>
      <c r="D120" s="12"/>
      <c r="E120" s="17"/>
      <c r="F120" s="18"/>
      <c r="G120" s="56"/>
      <c r="H120" s="55"/>
      <c r="I120" s="123"/>
      <c r="K120" s="56"/>
      <c r="M120" s="123"/>
    </row>
    <row r="121" spans="1:13" ht="21.75" customHeight="1">
      <c r="A121" s="6"/>
      <c r="B121" s="6" t="s">
        <v>241</v>
      </c>
      <c r="C121" s="12"/>
      <c r="D121" s="12"/>
      <c r="E121" s="17"/>
      <c r="F121" s="18"/>
      <c r="G121" s="56"/>
      <c r="H121" s="55"/>
      <c r="I121" s="123"/>
      <c r="K121" s="56"/>
      <c r="M121" s="123"/>
    </row>
    <row r="122" spans="1:13" ht="6" customHeight="1">
      <c r="E122" s="17"/>
      <c r="F122" s="20"/>
      <c r="G122" s="26"/>
      <c r="H122" s="23"/>
      <c r="I122" s="106"/>
      <c r="J122" s="23"/>
      <c r="K122" s="26"/>
      <c r="L122" s="23"/>
      <c r="M122" s="106"/>
    </row>
    <row r="123" spans="1:13" ht="21.75" customHeight="1">
      <c r="A123" s="6" t="s">
        <v>161</v>
      </c>
      <c r="B123" s="12"/>
      <c r="C123" s="12"/>
      <c r="D123" s="12"/>
      <c r="E123" s="17"/>
      <c r="F123" s="18"/>
      <c r="G123" s="56">
        <v>102434084</v>
      </c>
      <c r="H123" s="55"/>
      <c r="I123" s="123">
        <v>49698599</v>
      </c>
      <c r="K123" s="56">
        <v>25283534</v>
      </c>
      <c r="M123" s="123">
        <v>11887343</v>
      </c>
    </row>
    <row r="124" spans="1:13" ht="21.75" customHeight="1">
      <c r="A124" s="3" t="s">
        <v>187</v>
      </c>
      <c r="G124" s="56">
        <v>33752753</v>
      </c>
      <c r="I124" s="123">
        <v>86049932</v>
      </c>
      <c r="J124" s="70"/>
      <c r="K124" s="56">
        <v>0</v>
      </c>
      <c r="M124" s="123">
        <v>70634700</v>
      </c>
    </row>
    <row r="125" spans="1:13" ht="22.35" customHeight="1">
      <c r="A125" s="3" t="s">
        <v>252</v>
      </c>
      <c r="G125" s="56">
        <v>49002392</v>
      </c>
      <c r="I125" s="123">
        <v>134359429</v>
      </c>
      <c r="J125" s="70"/>
      <c r="K125" s="56">
        <v>0</v>
      </c>
      <c r="L125" s="70"/>
      <c r="M125" s="123">
        <v>0</v>
      </c>
    </row>
    <row r="126" spans="1:13" ht="21.75" customHeight="1">
      <c r="A126" s="3" t="s">
        <v>242</v>
      </c>
      <c r="G126" s="56">
        <v>0</v>
      </c>
      <c r="I126" s="123">
        <v>10000000</v>
      </c>
      <c r="J126" s="70"/>
      <c r="K126" s="73">
        <v>0</v>
      </c>
      <c r="L126" s="70"/>
      <c r="M126" s="129">
        <v>10000000</v>
      </c>
    </row>
    <row r="127" spans="1:13" ht="21.75" customHeight="1">
      <c r="G127" s="55"/>
      <c r="I127" s="123"/>
      <c r="J127" s="70"/>
      <c r="L127" s="70"/>
    </row>
    <row r="128" spans="1:13" s="70" customFormat="1" ht="21.75" customHeight="1">
      <c r="A128" s="3"/>
      <c r="B128" s="3"/>
      <c r="C128" s="3"/>
      <c r="D128" s="3"/>
      <c r="E128" s="20"/>
      <c r="F128" s="3"/>
      <c r="G128" s="55"/>
      <c r="I128" s="123"/>
      <c r="M128" s="129"/>
    </row>
    <row r="129" spans="1:13" s="70" customFormat="1" ht="21.75" customHeight="1">
      <c r="A129" s="3"/>
      <c r="B129" s="3"/>
      <c r="C129" s="3"/>
      <c r="D129" s="3"/>
      <c r="E129" s="20"/>
      <c r="F129" s="3"/>
      <c r="G129" s="55"/>
      <c r="I129" s="123"/>
      <c r="M129" s="129"/>
    </row>
    <row r="130" spans="1:13" s="70" customFormat="1" ht="21.75" customHeight="1">
      <c r="A130" s="3"/>
      <c r="B130" s="3"/>
      <c r="C130" s="3"/>
      <c r="D130" s="3"/>
      <c r="E130" s="20"/>
      <c r="F130" s="3"/>
      <c r="G130" s="55"/>
      <c r="I130" s="123"/>
      <c r="M130" s="129"/>
    </row>
    <row r="131" spans="1:13" s="70" customFormat="1" ht="21.75" customHeight="1">
      <c r="A131" s="3"/>
      <c r="B131" s="3"/>
      <c r="C131" s="3"/>
      <c r="D131" s="3"/>
      <c r="E131" s="20"/>
      <c r="F131" s="3"/>
      <c r="G131" s="55"/>
      <c r="I131" s="123"/>
      <c r="M131" s="129"/>
    </row>
    <row r="132" spans="1:13" s="70" customFormat="1" ht="21.75" customHeight="1">
      <c r="A132" s="3"/>
      <c r="B132" s="3"/>
      <c r="C132" s="3"/>
      <c r="D132" s="3"/>
      <c r="E132" s="20"/>
      <c r="F132" s="3"/>
      <c r="G132" s="55"/>
      <c r="I132" s="123"/>
      <c r="M132" s="129"/>
    </row>
    <row r="133" spans="1:13" s="70" customFormat="1" ht="21.75" customHeight="1">
      <c r="A133" s="3"/>
      <c r="B133" s="3"/>
      <c r="C133" s="3"/>
      <c r="D133" s="3"/>
      <c r="E133" s="20"/>
      <c r="F133" s="3"/>
      <c r="G133" s="55"/>
      <c r="I133" s="123"/>
      <c r="M133" s="129"/>
    </row>
    <row r="134" spans="1:13" s="70" customFormat="1" ht="21.75" customHeight="1">
      <c r="A134" s="3"/>
      <c r="B134" s="3"/>
      <c r="C134" s="3"/>
      <c r="D134" s="3"/>
      <c r="E134" s="20"/>
      <c r="F134" s="3"/>
      <c r="G134" s="55"/>
      <c r="I134" s="123"/>
      <c r="M134" s="129"/>
    </row>
    <row r="135" spans="1:13" s="70" customFormat="1" ht="21.75" customHeight="1">
      <c r="A135" s="3"/>
      <c r="B135" s="3"/>
      <c r="C135" s="3"/>
      <c r="D135" s="3"/>
      <c r="E135" s="20"/>
      <c r="F135" s="3"/>
      <c r="G135" s="55"/>
      <c r="I135" s="123"/>
      <c r="M135" s="129"/>
    </row>
    <row r="136" spans="1:13" s="70" customFormat="1" ht="21.75" customHeight="1">
      <c r="A136" s="3"/>
      <c r="B136" s="3"/>
      <c r="C136" s="3"/>
      <c r="D136" s="3"/>
      <c r="E136" s="20"/>
      <c r="F136" s="3"/>
      <c r="G136" s="55"/>
      <c r="I136" s="123"/>
      <c r="M136" s="129"/>
    </row>
    <row r="137" spans="1:13" s="70" customFormat="1" ht="21.75" customHeight="1">
      <c r="A137" s="3"/>
      <c r="B137" s="3"/>
      <c r="C137" s="3"/>
      <c r="D137" s="3"/>
      <c r="E137" s="20"/>
      <c r="F137" s="3"/>
      <c r="G137" s="55"/>
      <c r="I137" s="123"/>
      <c r="M137" s="129"/>
    </row>
    <row r="138" spans="1:13" s="70" customFormat="1" ht="21.75" customHeight="1">
      <c r="A138" s="3"/>
      <c r="B138" s="3"/>
      <c r="C138" s="3"/>
      <c r="D138" s="3"/>
      <c r="E138" s="20"/>
      <c r="F138" s="3"/>
      <c r="G138" s="55"/>
      <c r="I138" s="123"/>
      <c r="M138" s="129"/>
    </row>
    <row r="139" spans="1:13" s="70" customFormat="1" ht="18.75">
      <c r="A139" s="3"/>
      <c r="B139" s="3"/>
      <c r="C139" s="3"/>
      <c r="D139" s="3"/>
      <c r="E139" s="20"/>
      <c r="F139" s="3"/>
      <c r="G139" s="55"/>
      <c r="I139" s="123"/>
      <c r="M139" s="129"/>
    </row>
    <row r="140" spans="1:13" s="70" customFormat="1" ht="18.75">
      <c r="A140" s="3"/>
      <c r="B140" s="3"/>
      <c r="C140" s="3"/>
      <c r="D140" s="3"/>
      <c r="E140" s="20"/>
      <c r="F140" s="3"/>
      <c r="G140" s="55"/>
      <c r="I140" s="123"/>
      <c r="M140" s="129"/>
    </row>
    <row r="141" spans="1:13" s="70" customFormat="1" ht="18.75">
      <c r="A141" s="3"/>
      <c r="B141" s="3"/>
      <c r="C141" s="3"/>
      <c r="D141" s="3"/>
      <c r="E141" s="20"/>
      <c r="F141" s="3"/>
      <c r="G141" s="55"/>
      <c r="I141" s="123"/>
      <c r="M141" s="129"/>
    </row>
    <row r="142" spans="1:13" s="70" customFormat="1" ht="18.75">
      <c r="A142" s="3"/>
      <c r="B142" s="3"/>
      <c r="C142" s="3"/>
      <c r="D142" s="3"/>
      <c r="E142" s="20"/>
      <c r="F142" s="3"/>
      <c r="G142" s="55"/>
      <c r="I142" s="123"/>
      <c r="M142" s="129"/>
    </row>
    <row r="143" spans="1:13" s="70" customFormat="1" ht="23.25" customHeight="1">
      <c r="A143" s="3"/>
      <c r="B143" s="3"/>
      <c r="C143" s="3"/>
      <c r="D143" s="3"/>
      <c r="E143" s="20"/>
      <c r="F143" s="3"/>
      <c r="G143" s="55"/>
      <c r="I143" s="123"/>
      <c r="M143" s="129"/>
    </row>
    <row r="144" spans="1:13" ht="23.25" customHeight="1">
      <c r="G144" s="55"/>
      <c r="I144" s="123"/>
      <c r="J144" s="70"/>
      <c r="L144" s="70"/>
    </row>
    <row r="145" spans="1:13" ht="18.75">
      <c r="G145" s="55"/>
      <c r="I145" s="123"/>
      <c r="J145" s="70"/>
      <c r="L145" s="70"/>
    </row>
    <row r="146" spans="1:13" ht="18.75">
      <c r="G146" s="55"/>
      <c r="I146" s="123"/>
      <c r="J146" s="70"/>
      <c r="L146" s="70"/>
    </row>
    <row r="147" spans="1:13" ht="18.75">
      <c r="G147" s="55"/>
      <c r="I147" s="123"/>
      <c r="J147" s="70"/>
      <c r="L147" s="70"/>
    </row>
    <row r="148" spans="1:13" ht="18.75">
      <c r="G148" s="55"/>
      <c r="I148" s="123"/>
      <c r="J148" s="70"/>
      <c r="L148" s="70"/>
    </row>
    <row r="149" spans="1:13" ht="18.75">
      <c r="G149" s="55"/>
      <c r="I149" s="123"/>
      <c r="J149" s="70"/>
      <c r="L149" s="70"/>
    </row>
    <row r="150" spans="1:13" ht="18.75">
      <c r="G150" s="55"/>
      <c r="I150" s="123"/>
      <c r="J150" s="70"/>
      <c r="L150" s="70"/>
    </row>
    <row r="151" spans="1:13" ht="18.75">
      <c r="G151" s="55"/>
      <c r="I151" s="123"/>
      <c r="J151" s="70"/>
      <c r="L151" s="70"/>
    </row>
    <row r="152" spans="1:13" ht="18.75">
      <c r="G152" s="55"/>
      <c r="I152" s="123"/>
      <c r="J152" s="70"/>
      <c r="L152" s="70"/>
    </row>
    <row r="153" spans="1:13" ht="18.75">
      <c r="G153" s="55"/>
      <c r="I153" s="123"/>
      <c r="J153" s="70"/>
      <c r="L153" s="70"/>
    </row>
    <row r="154" spans="1:13" ht="18.75">
      <c r="G154" s="55"/>
      <c r="I154" s="123"/>
      <c r="J154" s="70"/>
      <c r="L154" s="70"/>
    </row>
    <row r="155" spans="1:13" ht="18.75">
      <c r="G155" s="55"/>
      <c r="I155" s="123"/>
      <c r="J155" s="70"/>
      <c r="L155" s="70"/>
    </row>
    <row r="156" spans="1:13" ht="18" customHeight="1">
      <c r="G156" s="55"/>
      <c r="I156" s="123"/>
      <c r="J156" s="70"/>
      <c r="L156" s="70"/>
    </row>
    <row r="157" spans="1:13" ht="21.95" customHeight="1">
      <c r="A157" s="52" t="s">
        <v>34</v>
      </c>
      <c r="B157" s="44"/>
      <c r="C157" s="44"/>
      <c r="D157" s="44"/>
      <c r="E157" s="46"/>
      <c r="F157" s="46"/>
      <c r="G157" s="46"/>
      <c r="H157" s="46"/>
      <c r="I157" s="158"/>
      <c r="J157" s="46"/>
      <c r="K157" s="34"/>
      <c r="L157" s="34"/>
      <c r="M157" s="110"/>
    </row>
  </sheetData>
  <mergeCells count="6">
    <mergeCell ref="G5:I5"/>
    <mergeCell ref="K5:M5"/>
    <mergeCell ref="G60:I60"/>
    <mergeCell ref="K60:M60"/>
    <mergeCell ref="G113:I113"/>
    <mergeCell ref="K113:M113"/>
  </mergeCells>
  <pageMargins left="0.8" right="0.5" top="0.5" bottom="0.6" header="0.49" footer="0.4"/>
  <pageSetup paperSize="9" scale="77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2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(6M)</vt:lpstr>
      <vt:lpstr>9 Consolidated</vt:lpstr>
      <vt:lpstr>10 Company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Arphatcha Thaitrong (TH)</cp:lastModifiedBy>
  <cp:lastPrinted>2024-08-09T06:33:27Z</cp:lastPrinted>
  <dcterms:created xsi:type="dcterms:W3CDTF">2023-08-09T07:55:43Z</dcterms:created>
  <dcterms:modified xsi:type="dcterms:W3CDTF">2024-08-09T06:33:28Z</dcterms:modified>
</cp:coreProperties>
</file>