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rincipal Capital Public Company Limited\Principal Capital Public_June Q2'24 (JTB-14)\"/>
    </mc:Choice>
  </mc:AlternateContent>
  <xr:revisionPtr revIDLastSave="0" documentId="13_ncr:1_{848A0B4C-DD97-4D86-877C-F6438475BD6B}" xr6:coauthVersionLast="47" xr6:coauthVersionMax="47" xr10:uidLastSave="{00000000-0000-0000-0000-000000000000}"/>
  <bookViews>
    <workbookView xWindow="-120" yWindow="-120" windowWidth="21840" windowHeight="13020" tabRatio="738" activeTab="5" xr2:uid="{768322D8-D2BB-42D8-A1C9-69FE841B9467}"/>
  </bookViews>
  <sheets>
    <sheet name="2-4" sheetId="1" r:id="rId1"/>
    <sheet name="5-6 (3M)" sheetId="8" r:id="rId2"/>
    <sheet name="7-8 (6M)" sheetId="9" r:id="rId3"/>
    <sheet name="9 Consolidated" sheetId="10" r:id="rId4"/>
    <sheet name="10 Company " sheetId="13" r:id="rId5"/>
    <sheet name="11-13" sheetId="1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9" i="13" l="1"/>
  <c r="L18" i="13"/>
  <c r="Q26" i="10"/>
  <c r="S26" i="10" s="1"/>
  <c r="W26" i="10" s="1"/>
  <c r="Q25" i="10"/>
  <c r="S25" i="10" s="1"/>
  <c r="W25" i="10" s="1"/>
  <c r="Q24" i="10"/>
  <c r="S24" i="10" s="1"/>
  <c r="W24" i="10" s="1"/>
  <c r="Q22" i="10"/>
  <c r="S22" i="10" s="1"/>
  <c r="W22" i="10" s="1"/>
  <c r="M17" i="9"/>
  <c r="K17" i="9"/>
  <c r="I17" i="9"/>
  <c r="G17" i="9"/>
  <c r="M17" i="8"/>
  <c r="K17" i="8"/>
  <c r="I17" i="8"/>
  <c r="G17" i="8"/>
  <c r="M142" i="15"/>
  <c r="K142" i="15"/>
  <c r="I142" i="15"/>
  <c r="G142" i="15"/>
  <c r="A125" i="15"/>
  <c r="M116" i="15"/>
  <c r="K116" i="15"/>
  <c r="I116" i="15"/>
  <c r="G116" i="15"/>
  <c r="M103" i="15"/>
  <c r="K103" i="15"/>
  <c r="I103" i="15"/>
  <c r="G103" i="15"/>
  <c r="A65" i="15"/>
  <c r="A128" i="15" s="1"/>
  <c r="A63" i="15"/>
  <c r="A126" i="15" s="1"/>
  <c r="M58" i="15"/>
  <c r="K58" i="15"/>
  <c r="I58" i="15"/>
  <c r="G53" i="15"/>
  <c r="G58" i="15" s="1"/>
  <c r="M143" i="1" l="1"/>
  <c r="M147" i="1" s="1"/>
  <c r="K143" i="1"/>
  <c r="K147" i="1" s="1"/>
  <c r="I143" i="1"/>
  <c r="I147" i="1" s="1"/>
  <c r="G143" i="1"/>
  <c r="G147" i="1" s="1"/>
  <c r="I31" i="1"/>
  <c r="L21" i="13" l="1"/>
  <c r="J21" i="13"/>
  <c r="H21" i="13"/>
  <c r="F21" i="13"/>
  <c r="D21" i="13"/>
  <c r="H15" i="13"/>
  <c r="F15" i="13"/>
  <c r="D15" i="13"/>
  <c r="L12" i="13"/>
  <c r="A3" i="13"/>
  <c r="M88" i="1"/>
  <c r="K88" i="1"/>
  <c r="I88" i="1"/>
  <c r="G88" i="1"/>
  <c r="M31" i="1"/>
  <c r="K31" i="1"/>
  <c r="G31" i="1"/>
  <c r="I28" i="8" l="1"/>
  <c r="K28" i="8"/>
  <c r="M28" i="8"/>
  <c r="G28" i="8"/>
  <c r="K73" i="8"/>
  <c r="G73" i="8"/>
  <c r="K82" i="8"/>
  <c r="G82" i="8"/>
  <c r="U28" i="10" l="1"/>
  <c r="O28" i="10"/>
  <c r="M28" i="10"/>
  <c r="K28" i="10"/>
  <c r="I28" i="10"/>
  <c r="G28" i="10"/>
  <c r="E28" i="10"/>
  <c r="Q28" i="10"/>
  <c r="M81" i="9"/>
  <c r="M72" i="9"/>
  <c r="M46" i="9"/>
  <c r="I81" i="9"/>
  <c r="I72" i="9"/>
  <c r="I46" i="9"/>
  <c r="M82" i="8"/>
  <c r="M73" i="8"/>
  <c r="M32" i="8"/>
  <c r="M36" i="8" s="1"/>
  <c r="M40" i="8" s="1"/>
  <c r="I82" i="8"/>
  <c r="I73" i="8"/>
  <c r="I32" i="8"/>
  <c r="I36" i="8" s="1"/>
  <c r="I40" i="8" s="1"/>
  <c r="U19" i="10"/>
  <c r="O19" i="10"/>
  <c r="M19" i="10"/>
  <c r="K19" i="10"/>
  <c r="I19" i="10"/>
  <c r="G19" i="10"/>
  <c r="E19" i="10"/>
  <c r="Q17" i="10"/>
  <c r="S17" i="10" s="1"/>
  <c r="W17" i="10" s="1"/>
  <c r="Q16" i="10"/>
  <c r="Q15" i="10"/>
  <c r="S15" i="10" s="1"/>
  <c r="W15" i="10" s="1"/>
  <c r="A3" i="10"/>
  <c r="K81" i="9"/>
  <c r="G81" i="9"/>
  <c r="K72" i="9"/>
  <c r="G72" i="9"/>
  <c r="K46" i="9"/>
  <c r="G46" i="9"/>
  <c r="K32" i="8"/>
  <c r="K36" i="8" s="1"/>
  <c r="K40" i="8" s="1"/>
  <c r="G32" i="8"/>
  <c r="G36" i="8" s="1"/>
  <c r="G40" i="8" s="1"/>
  <c r="J15" i="13" l="1"/>
  <c r="L13" i="13"/>
  <c r="L15" i="13" s="1"/>
  <c r="M52" i="9"/>
  <c r="K52" i="9"/>
  <c r="I52" i="9"/>
  <c r="G52" i="9"/>
  <c r="W28" i="10"/>
  <c r="S28" i="10"/>
  <c r="Q19" i="10"/>
  <c r="S16" i="10"/>
  <c r="W16" i="10" s="1"/>
  <c r="W19" i="10" s="1"/>
  <c r="G49" i="1"/>
  <c r="S19" i="10" l="1"/>
  <c r="A167" i="1" l="1"/>
  <c r="A113" i="1"/>
  <c r="A112" i="1"/>
  <c r="M101" i="1"/>
  <c r="K101" i="1"/>
  <c r="I101" i="1"/>
  <c r="G101" i="1"/>
  <c r="A60" i="1"/>
  <c r="A115" i="1" s="1"/>
  <c r="A58" i="1"/>
  <c r="M49" i="1"/>
  <c r="K49" i="1"/>
  <c r="I49" i="1"/>
  <c r="G51" i="1" l="1"/>
  <c r="I51" i="1"/>
  <c r="G103" i="1"/>
  <c r="G149" i="1" s="1"/>
  <c r="K51" i="1"/>
  <c r="M103" i="1"/>
  <c r="M149" i="1" s="1"/>
  <c r="M51" i="1"/>
  <c r="I103" i="1"/>
  <c r="I149" i="1" s="1"/>
  <c r="K103" i="1"/>
  <c r="K149" i="1" s="1"/>
</calcChain>
</file>

<file path=xl/sharedStrings.xml><?xml version="1.0" encoding="utf-8"?>
<sst xmlns="http://schemas.openxmlformats.org/spreadsheetml/2006/main" count="595" uniqueCount="273">
  <si>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</si>
  <si>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</si>
  <si>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</si>
  <si>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</si>
  <si>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</si>
  <si>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</si>
  <si>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</si>
  <si>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</si>
  <si>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</si>
  <si>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</si>
  <si>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</si>
  <si>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</si>
  <si>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</si>
  <si>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</si>
  <si>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</si>
  <si>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</si>
  <si>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Current portion of lease receivables, net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</si>
  <si>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</si>
  <si>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</si>
  <si>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</si>
  <si>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</si>
  <si>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</si>
  <si>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</si>
  <si>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</si>
  <si>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</si>
  <si>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</si>
  <si>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</si>
  <si>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</si>
  <si>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</si>
  <si>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</si>
  <si>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</si>
  <si>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</si>
  <si>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</si>
  <si>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</si>
  <si>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</si>
  <si>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 from related parties</t>
  </si>
  <si>
    <t>Current portion of lease liabilities</t>
  </si>
  <si>
    <t>Current portion of long-term borrowings</t>
  </si>
  <si>
    <t>from financial institutions</t>
  </si>
  <si>
    <t>from a subsidiary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</si>
  <si>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</si>
  <si>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</si>
  <si>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</si>
  <si>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</si>
  <si>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</si>
  <si>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</si>
  <si>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Long-term borrowings from a subsidiary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</si>
  <si>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</si>
  <si>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</si>
  <si>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</si>
  <si>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</si>
  <si>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</si>
  <si>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</si>
  <si>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</si>
  <si>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</si>
  <si>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</si>
  <si>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</si>
  <si>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</si>
  <si>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</si>
  <si>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</si>
  <si>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</si>
  <si>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</si>
  <si>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</si>
  <si>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</si>
  <si>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</si>
  <si>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</si>
  <si>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</si>
  <si>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</si>
  <si>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</si>
  <si>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</si>
  <si>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</si>
  <si>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</si>
  <si>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</si>
  <si>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</si>
  <si>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</si>
  <si>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</si>
  <si>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Other comprehensive income</t>
  </si>
  <si>
    <t>for the period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</si>
  <si>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</si>
  <si>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</si>
  <si>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</si>
  <si>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</si>
  <si>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</si>
  <si>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</si>
  <si>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</si>
  <si>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</si>
  <si>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</si>
  <si>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</si>
  <si>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</si>
  <si>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</si>
  <si>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</si>
  <si>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</si>
  <si>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</si>
  <si>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</si>
  <si>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</si>
  <si>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</si>
  <si>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</si>
  <si>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</si>
  <si>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</si>
  <si>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</si>
  <si>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</si>
  <si>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</si>
  <si>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</si>
  <si>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</si>
  <si>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</si>
  <si>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</si>
  <si>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</si>
  <si>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</si>
  <si>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</si>
  <si>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</si>
  <si>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</si>
  <si>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</si>
  <si>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</si>
  <si>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</si>
  <si>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</si>
  <si>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</si>
  <si>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</si>
  <si>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and prepayments</t>
  </si>
  <si>
    <t>Inventories</t>
  </si>
  <si>
    <t>Advances received from customers</t>
  </si>
  <si>
    <t>Deposits received from customers</t>
  </si>
  <si>
    <t>Interest paid</t>
  </si>
  <si>
    <t>Income tax paid</t>
  </si>
  <si>
    <t>Cash flows from investing activities</t>
  </si>
  <si>
    <t>Purchases of short-term investments</t>
  </si>
  <si>
    <t xml:space="preserve">Decrease in restricted deposits at </t>
  </si>
  <si>
    <t>financial institutions</t>
  </si>
  <si>
    <t>Cash received from lease receivables</t>
  </si>
  <si>
    <t>Cash received from interest income</t>
  </si>
  <si>
    <t>Proceeds from disposals of equipment</t>
  </si>
  <si>
    <t>Purchases of investment property</t>
  </si>
  <si>
    <t>Purchases of intangible assets</t>
  </si>
  <si>
    <t>Cash flows from financing activities</t>
  </si>
  <si>
    <t>Payments for financing fee</t>
  </si>
  <si>
    <t xml:space="preserve">Cash and cash equivalents at </t>
  </si>
  <si>
    <t xml:space="preserve">Cash and cash equivalents at the end of </t>
  </si>
  <si>
    <t>the period</t>
  </si>
  <si>
    <t>Non-cash transactions</t>
  </si>
  <si>
    <t>Purchases of plant and equipment not yet paid for</t>
  </si>
  <si>
    <t xml:space="preserve">of financial assets measured at fair value </t>
  </si>
  <si>
    <t>2023</t>
  </si>
  <si>
    <t>Short-term loans to subsidiaries</t>
  </si>
  <si>
    <t>4,189,427,552 ordinary shares</t>
  </si>
  <si>
    <t>Revenues from healthcare services</t>
  </si>
  <si>
    <t>Costs of healthcare services</t>
  </si>
  <si>
    <t>Other comprehensive income (expense) :</t>
  </si>
  <si>
    <t>Items that will not be reclassified to profit or loss</t>
  </si>
  <si>
    <t>Remeasurements of employee</t>
  </si>
  <si>
    <t xml:space="preserve">   benefit obligations</t>
  </si>
  <si>
    <t>Deferred income tax on remeasurements</t>
  </si>
  <si>
    <t>of employee benefit obligations</t>
  </si>
  <si>
    <t>for the period, net of tax</t>
  </si>
  <si>
    <t>Total comprehensive expense for the period</t>
  </si>
  <si>
    <t>Dividend income</t>
  </si>
  <si>
    <t>Loss on write-offs of inventories</t>
  </si>
  <si>
    <t>Profit (loss) from operating activities before changes</t>
  </si>
  <si>
    <t>Net cash generated from (used in) operating activities</t>
  </si>
  <si>
    <t>Purchases of right-of-use assets</t>
  </si>
  <si>
    <t>the beginning of the period, net</t>
  </si>
  <si>
    <t xml:space="preserve">Total items that will not be reclassified </t>
  </si>
  <si>
    <t>to profit or loss</t>
  </si>
  <si>
    <t>Proceeds from borrowings from financial institutions</t>
  </si>
  <si>
    <t>Repayments of borrowings from financial institutions</t>
  </si>
  <si>
    <t>Proceeds from borrowings from related parties</t>
  </si>
  <si>
    <t xml:space="preserve">Current portion of long-term loans </t>
  </si>
  <si>
    <t>to a subsidiary</t>
  </si>
  <si>
    <t>Payments for short-term loans to subsidiaries</t>
  </si>
  <si>
    <t>Payments for long-term loans to a subsidiary</t>
  </si>
  <si>
    <t>Purchases for financial assets measured at fair value</t>
  </si>
  <si>
    <t>Payments for lease liabilities</t>
  </si>
  <si>
    <t>Short-term borrowings from financial institutions</t>
  </si>
  <si>
    <t>of a subsidiary</t>
  </si>
  <si>
    <t>2024</t>
  </si>
  <si>
    <t>and prepayments, net</t>
  </si>
  <si>
    <t>Investment in an associate and joint ventures</t>
  </si>
  <si>
    <t>Trade and other payables</t>
  </si>
  <si>
    <t>Trade receivables, other receivables</t>
  </si>
  <si>
    <t>Income tax received</t>
  </si>
  <si>
    <t>Net cash generated from (used in) financing activities</t>
  </si>
  <si>
    <t>6, 7</t>
  </si>
  <si>
    <t>Gross profit (loss)</t>
  </si>
  <si>
    <t xml:space="preserve">Trade receivables, other receivables </t>
  </si>
  <si>
    <t>Goodwill</t>
  </si>
  <si>
    <t>As at 30 June 2024</t>
  </si>
  <si>
    <t>30 June</t>
  </si>
  <si>
    <t>Dividend paid</t>
  </si>
  <si>
    <t>Closing balance as at 30 June 2023</t>
  </si>
  <si>
    <t>Net gain on lease termination</t>
  </si>
  <si>
    <t>Share of loss from an associate</t>
  </si>
  <si>
    <t>Cash generated from (used in) operating activities</t>
  </si>
  <si>
    <t xml:space="preserve">Proceeds from disposals of short-term </t>
  </si>
  <si>
    <t>investments</t>
  </si>
  <si>
    <t xml:space="preserve">Cash received from short-term loans to </t>
  </si>
  <si>
    <t>subsidiaries</t>
  </si>
  <si>
    <t xml:space="preserve">Cash received from long-term loans to </t>
  </si>
  <si>
    <t>a subsidiary</t>
  </si>
  <si>
    <t xml:space="preserve">Payments for increased in share capital </t>
  </si>
  <si>
    <t>Payments for hospital acquisition</t>
  </si>
  <si>
    <t>Cash received from dividend income</t>
  </si>
  <si>
    <t>Purchases of plant and equipment</t>
  </si>
  <si>
    <t xml:space="preserve">Advance payment for land purchase deposit </t>
  </si>
  <si>
    <t>Net cash generated from (used in) investing activities</t>
  </si>
  <si>
    <t>Dividends paid to non-controlling interests</t>
  </si>
  <si>
    <t xml:space="preserve">Significant non-cash transactions for the six-month period </t>
  </si>
  <si>
    <t>ended 30 June are as follows:</t>
  </si>
  <si>
    <t>Purchases of equipment under lease contracts</t>
  </si>
  <si>
    <t>Reversal of deposit for right-of-use assets</t>
  </si>
  <si>
    <t>For the three-month period ended 30 June 2024</t>
  </si>
  <si>
    <t>For the six-month period ended 30 June 2024</t>
  </si>
  <si>
    <t>Closing balance as at 30 June 2024</t>
  </si>
  <si>
    <t>Corporate income tax payable</t>
  </si>
  <si>
    <t>Net increase (decrease) in cash and cash equivalents</t>
  </si>
  <si>
    <t>16, 20</t>
  </si>
  <si>
    <t>Liabilities included with</t>
  </si>
  <si>
    <t>group of assets classified as held for sale</t>
  </si>
  <si>
    <t xml:space="preserve">   -  From continuing operations</t>
  </si>
  <si>
    <t xml:space="preserve">   -  From discontinued operations</t>
  </si>
  <si>
    <t>owners of the Company</t>
  </si>
  <si>
    <t>continuing operations -</t>
  </si>
  <si>
    <t>from continuing operations</t>
  </si>
  <si>
    <t xml:space="preserve">discontinued operations </t>
  </si>
  <si>
    <t>-</t>
  </si>
  <si>
    <t>From continuing operations</t>
  </si>
  <si>
    <t>From discontinued operations</t>
  </si>
  <si>
    <t xml:space="preserve">continuing operations - </t>
  </si>
  <si>
    <t>and joint ventures</t>
  </si>
  <si>
    <t xml:space="preserve">from discontinued operations </t>
  </si>
  <si>
    <t>Gain on disposals of equipment</t>
  </si>
  <si>
    <t xml:space="preserve">Share of loss of an associate and joint ventures </t>
  </si>
  <si>
    <t>accounted for using the equity method</t>
  </si>
  <si>
    <t>Repayments for borrowings from related parties</t>
  </si>
  <si>
    <t>Loss before income tax expense</t>
  </si>
  <si>
    <t>continuing operations</t>
  </si>
  <si>
    <t>Loss for the period from</t>
  </si>
  <si>
    <t>Profit for the period from</t>
  </si>
  <si>
    <t>Loss for the period</t>
  </si>
  <si>
    <t xml:space="preserve">Total comprehensive expense </t>
  </si>
  <si>
    <t>Loss attributable to:</t>
  </si>
  <si>
    <t xml:space="preserve">Loss per share from </t>
  </si>
  <si>
    <t>Basic loss per share</t>
  </si>
  <si>
    <t xml:space="preserve">Loss per share - </t>
  </si>
  <si>
    <t xml:space="preserve">Loss for the period from </t>
  </si>
  <si>
    <t>Total comprehensive expense</t>
  </si>
  <si>
    <t>Loss per share from</t>
  </si>
  <si>
    <t>Loss per share -</t>
  </si>
  <si>
    <t>Reversal (loss) of expected credit losses</t>
  </si>
  <si>
    <t xml:space="preserve">Share of loss from an associate </t>
  </si>
  <si>
    <t xml:space="preserve">Proceeds from ordinary shares issued </t>
  </si>
  <si>
    <t>Write-offs withholding tax receivables</t>
  </si>
  <si>
    <t xml:space="preserve">Loss on write-offs investment in an associate </t>
  </si>
  <si>
    <t>Loss on write-offs of intangible assets</t>
  </si>
  <si>
    <t>Loss on impairment of building improvements</t>
  </si>
  <si>
    <t>Proceeds from (payments for) short-term fixed deposits</t>
  </si>
  <si>
    <t xml:space="preserve">Group of non-current assets </t>
  </si>
  <si>
    <t>classified as held-for-sale</t>
  </si>
  <si>
    <t>Income tax (expense) income</t>
  </si>
  <si>
    <t>Opening balance as at 31 December 2023</t>
  </si>
  <si>
    <t>Opening balance as at 31 December 2022</t>
  </si>
  <si>
    <t>Unrealised gains on changes in fair values</t>
  </si>
  <si>
    <t>Shares acquisition payables</t>
  </si>
  <si>
    <t>Income tax expense</t>
  </si>
  <si>
    <t>Allowance for (reversal of) expected credit losses</t>
  </si>
  <si>
    <t>Allowance for (reversal of) of inventories obsolescence</t>
  </si>
  <si>
    <t>Payments for investment in joint ventures</t>
  </si>
  <si>
    <t>Payments for deposit for hospital acquisition</t>
  </si>
  <si>
    <r>
      <t>Statement of Changes in Equity</t>
    </r>
    <r>
      <rPr>
        <sz val="10"/>
        <rFont val="Arial"/>
        <family val="2"/>
      </rPr>
      <t xml:space="preserve"> (Cont'd)</t>
    </r>
  </si>
  <si>
    <r>
      <t xml:space="preserve">Statement of Cash Flows </t>
    </r>
    <r>
      <rPr>
        <sz val="10"/>
        <rFont val="Arial"/>
        <family val="2"/>
      </rPr>
      <t>(Cont’d)</t>
    </r>
  </si>
  <si>
    <t>Loss from change in an estimation of term of leases</t>
  </si>
  <si>
    <t>Long-term loans to subsidiaries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</si>
  <si>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</si>
  <si>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(Cont'd)</t>
    </r>
  </si>
  <si>
    <r>
      <t>Statement of Comprehensive Income</t>
    </r>
    <r>
      <rPr>
        <sz val="10"/>
        <rFont val="Arial"/>
        <family val="2"/>
      </rPr>
      <t xml:space="preserve"> (Cont’d)</t>
    </r>
  </si>
  <si>
    <r>
      <t>Statement of Comprehensive Income</t>
    </r>
    <r>
      <rPr>
        <sz val="10"/>
        <color theme="1"/>
        <rFont val="Arial"/>
        <family val="2"/>
      </rPr>
      <t xml:space="preserve"> (Cont’d)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</si>
</sst>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  <numFmt numFmtId="172" formatCode="#,##0.00;\(#,##0.00\);\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sz val="10"/>
      <name val="ApFont"/>
      <charset val="222"/>
    </font>
    <font>
      <sz val="11"/>
      <color rgb="FF00610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7" fillId="3" borderId="0" applyNumberFormat="0" applyBorder="0" applyAlignment="0" applyProtection="0"/>
  </cellStyleXfs>
  <cellXfs count="281">
    <xf numFmtId="0" fontId="0" fillId="0" borderId="0" xfId="0"/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8" fillId="0" borderId="0" xfId="0" quotePrefix="1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165" fontId="2" fillId="2" borderId="0" xfId="2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2" borderId="1" xfId="2" applyNumberFormat="1" applyFont="1" applyFill="1" applyBorder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0" borderId="0" xfId="4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5" fontId="2" fillId="2" borderId="1" xfId="1" applyNumberFormat="1" applyFont="1" applyFill="1" applyBorder="1" applyAlignment="1">
      <alignment horizontal="right" vertical="center"/>
    </xf>
    <xf numFmtId="165" fontId="2" fillId="2" borderId="1" xfId="7" applyNumberFormat="1" applyFont="1" applyFill="1" applyBorder="1" applyAlignment="1">
      <alignment horizontal="right" vertical="center"/>
    </xf>
    <xf numFmtId="165" fontId="8" fillId="0" borderId="0" xfId="0" quotePrefix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166" fontId="2" fillId="2" borderId="0" xfId="6" applyNumberFormat="1" applyFont="1" applyFill="1" applyAlignment="1">
      <alignment horizontal="right" vertical="center" wrapText="1"/>
    </xf>
    <xf numFmtId="166" fontId="2" fillId="0" borderId="0" xfId="6" applyNumberFormat="1" applyFont="1" applyFill="1" applyAlignment="1">
      <alignment horizontal="right" vertical="center" wrapText="1"/>
    </xf>
    <xf numFmtId="168" fontId="2" fillId="0" borderId="0" xfId="0" applyNumberFormat="1" applyFont="1" applyAlignment="1">
      <alignment horizontal="center" vertical="center"/>
    </xf>
    <xf numFmtId="166" fontId="2" fillId="2" borderId="0" xfId="7" applyNumberFormat="1" applyFont="1" applyFill="1" applyAlignment="1">
      <alignment horizontal="right" vertical="center"/>
    </xf>
    <xf numFmtId="166" fontId="2" fillId="0" borderId="0" xfId="7" applyNumberFormat="1" applyFont="1" applyFill="1" applyAlignment="1">
      <alignment horizontal="right" vertical="center"/>
    </xf>
    <xf numFmtId="165" fontId="2" fillId="2" borderId="0" xfId="7" applyNumberFormat="1" applyFont="1" applyFill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6" fontId="2" fillId="2" borderId="1" xfId="7" applyNumberFormat="1" applyFont="1" applyFill="1" applyBorder="1" applyAlignment="1">
      <alignment horizontal="right" vertical="center"/>
    </xf>
    <xf numFmtId="166" fontId="2" fillId="0" borderId="1" xfId="7" applyNumberFormat="1" applyFont="1" applyFill="1" applyBorder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2" borderId="0" xfId="7" applyNumberFormat="1" applyFon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8" applyNumberFormat="1" applyFont="1" applyAlignment="1">
      <alignment horizontal="right" vertical="center"/>
    </xf>
    <xf numFmtId="165" fontId="2" fillId="2" borderId="1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2" borderId="0" xfId="8" applyNumberFormat="1" applyFont="1" applyFill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5" fontId="2" fillId="2" borderId="2" xfId="7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9" fillId="0" borderId="0" xfId="0" applyFont="1" applyFill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8" applyNumberFormat="1" applyFont="1" applyFill="1" applyBorder="1" applyAlignment="1">
      <alignment horizontal="right" vertical="center"/>
    </xf>
    <xf numFmtId="165" fontId="2" fillId="2" borderId="2" xfId="8" applyNumberFormat="1" applyFont="1" applyFill="1" applyBorder="1" applyAlignment="1">
      <alignment horizontal="right" vertical="center"/>
    </xf>
    <xf numFmtId="165" fontId="2" fillId="0" borderId="0" xfId="8" applyNumberFormat="1" applyFont="1" applyBorder="1" applyAlignment="1">
      <alignment horizontal="right" vertical="center"/>
    </xf>
    <xf numFmtId="171" fontId="2" fillId="2" borderId="2" xfId="0" applyNumberFormat="1" applyFont="1" applyFill="1" applyBorder="1" applyAlignment="1">
      <alignment vertical="center"/>
    </xf>
    <xf numFmtId="171" fontId="2" fillId="0" borderId="0" xfId="0" applyNumberFormat="1" applyFont="1" applyAlignment="1">
      <alignment vertical="center"/>
    </xf>
    <xf numFmtId="171" fontId="2" fillId="0" borderId="2" xfId="0" applyNumberFormat="1" applyFont="1" applyFill="1" applyBorder="1" applyAlignment="1">
      <alignment vertical="center"/>
    </xf>
    <xf numFmtId="171" fontId="2" fillId="0" borderId="0" xfId="0" applyNumberFormat="1" applyFont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65" fontId="2" fillId="0" borderId="2" xfId="7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170" fontId="10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 wrapText="1"/>
    </xf>
    <xf numFmtId="3" fontId="2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 wrapText="1"/>
    </xf>
    <xf numFmtId="166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6" fontId="10" fillId="0" borderId="1" xfId="0" applyNumberFormat="1" applyFont="1" applyFill="1" applyBorder="1" applyAlignment="1">
      <alignment horizontal="right" vertical="center" wrapText="1"/>
    </xf>
    <xf numFmtId="166" fontId="10" fillId="0" borderId="0" xfId="0" applyNumberFormat="1" applyFont="1" applyFill="1" applyAlignment="1">
      <alignment horizontal="right" vertical="center" wrapText="1"/>
    </xf>
    <xf numFmtId="165" fontId="10" fillId="0" borderId="0" xfId="0" applyNumberFormat="1" applyFont="1" applyFill="1" applyAlignment="1">
      <alignment horizontal="right" vertical="center" wrapText="1"/>
    </xf>
    <xf numFmtId="0" fontId="10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8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8" fontId="2" fillId="0" borderId="2" xfId="0" applyNumberFormat="1" applyFont="1" applyFill="1" applyBorder="1" applyAlignment="1">
      <alignment horizontal="right" vertical="center"/>
    </xf>
    <xf numFmtId="168" fontId="2" fillId="2" borderId="2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justify" vertical="center"/>
    </xf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168" fontId="2" fillId="0" borderId="0" xfId="0" applyNumberFormat="1" applyFont="1" applyAlignment="1">
      <alignment horizontal="centerContinuous" vertical="center"/>
    </xf>
    <xf numFmtId="0" fontId="10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Border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 wrapText="1"/>
    </xf>
    <xf numFmtId="166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168" fontId="2" fillId="2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1" applyNumberFormat="1" applyFont="1" applyAlignment="1">
      <alignment vertical="center"/>
    </xf>
    <xf numFmtId="168" fontId="2" fillId="0" borderId="0" xfId="9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8" fontId="2" fillId="2" borderId="0" xfId="9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horizontal="center" vertical="center"/>
    </xf>
    <xf numFmtId="168" fontId="2" fillId="2" borderId="1" xfId="9" applyNumberFormat="1" applyFont="1" applyFill="1" applyBorder="1" applyAlignment="1">
      <alignment horizontal="right" vertical="center"/>
    </xf>
    <xf numFmtId="168" fontId="2" fillId="0" borderId="1" xfId="9" applyNumberFormat="1" applyFont="1" applyFill="1" applyBorder="1" applyAlignment="1">
      <alignment horizontal="right" vertical="center"/>
    </xf>
    <xf numFmtId="168" fontId="2" fillId="2" borderId="0" xfId="1" applyNumberFormat="1" applyFont="1" applyFill="1" applyAlignment="1">
      <alignment vertical="center"/>
    </xf>
    <xf numFmtId="168" fontId="2" fillId="0" borderId="0" xfId="1" applyNumberFormat="1" applyFont="1" applyFill="1" applyAlignment="1">
      <alignment vertical="center"/>
    </xf>
    <xf numFmtId="168" fontId="2" fillId="2" borderId="4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vertical="center"/>
    </xf>
    <xf numFmtId="168" fontId="2" fillId="0" borderId="1" xfId="0" applyNumberFormat="1" applyFont="1" applyBorder="1" applyAlignment="1">
      <alignment vertical="center"/>
    </xf>
    <xf numFmtId="168" fontId="2" fillId="2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Border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168" fontId="2" fillId="2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2" fillId="2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2" borderId="1" xfId="1" applyNumberFormat="1" applyFont="1" applyFill="1" applyBorder="1" applyAlignment="1">
      <alignment vertical="center"/>
    </xf>
    <xf numFmtId="168" fontId="2" fillId="0" borderId="1" xfId="1" applyNumberFormat="1" applyFont="1" applyFill="1" applyBorder="1" applyAlignment="1">
      <alignment vertical="center"/>
    </xf>
    <xf numFmtId="165" fontId="2" fillId="0" borderId="0" xfId="3" applyNumberFormat="1" applyFont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 wrapText="1"/>
    </xf>
    <xf numFmtId="165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horizontal="justify" vertical="center" wrapText="1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166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Continuous" vertical="center"/>
    </xf>
    <xf numFmtId="166" fontId="10" fillId="0" borderId="0" xfId="0" applyNumberFormat="1" applyFont="1" applyAlignment="1">
      <alignment horizontal="centerContinuous" vertical="center"/>
    </xf>
    <xf numFmtId="0" fontId="10" fillId="0" borderId="0" xfId="0" applyFont="1" applyFill="1" applyAlignment="1">
      <alignment horizontal="centerContinuous" vertical="center"/>
    </xf>
    <xf numFmtId="166" fontId="10" fillId="0" borderId="0" xfId="0" applyNumberFormat="1" applyFont="1" applyFill="1" applyAlignment="1">
      <alignment horizontal="centerContinuous" vertical="center"/>
    </xf>
    <xf numFmtId="0" fontId="2" fillId="0" borderId="0" xfId="0" applyFont="1"/>
    <xf numFmtId="0" fontId="10" fillId="0" borderId="1" xfId="0" applyFont="1" applyBorder="1" applyAlignment="1">
      <alignment horizontal="centerContinuous" vertical="center"/>
    </xf>
    <xf numFmtId="165" fontId="10" fillId="0" borderId="1" xfId="0" applyNumberFormat="1" applyFont="1" applyBorder="1" applyAlignment="1">
      <alignment horizontal="centerContinuous" vertical="center"/>
    </xf>
    <xf numFmtId="166" fontId="10" fillId="0" borderId="1" xfId="0" applyNumberFormat="1" applyFont="1" applyBorder="1" applyAlignment="1">
      <alignment horizontal="centerContinuous" vertical="center"/>
    </xf>
    <xf numFmtId="0" fontId="10" fillId="0" borderId="1" xfId="0" applyFont="1" applyFill="1" applyBorder="1" applyAlignment="1">
      <alignment horizontal="centerContinuous" vertical="center"/>
    </xf>
    <xf numFmtId="166" fontId="10" fillId="0" borderId="1" xfId="0" applyNumberFormat="1" applyFont="1" applyFill="1" applyBorder="1" applyAlignment="1">
      <alignment horizontal="centerContinuous" vertical="center"/>
    </xf>
    <xf numFmtId="165" fontId="10" fillId="0" borderId="0" xfId="0" quotePrefix="1" applyNumberFormat="1" applyFont="1" applyAlignment="1">
      <alignment horizontal="right" vertical="center"/>
    </xf>
    <xf numFmtId="165" fontId="10" fillId="0" borderId="0" xfId="0" quotePrefix="1" applyNumberFormat="1" applyFont="1" applyAlignment="1">
      <alignment horizontal="right" vertical="center" wrapText="1"/>
    </xf>
    <xf numFmtId="165" fontId="10" fillId="0" borderId="0" xfId="0" applyNumberFormat="1" applyFont="1" applyAlignment="1">
      <alignment horizontal="right" vertical="center" wrapText="1"/>
    </xf>
    <xf numFmtId="165" fontId="10" fillId="0" borderId="0" xfId="0" quotePrefix="1" applyNumberFormat="1" applyFont="1" applyFill="1" applyAlignment="1">
      <alignment horizontal="right" vertical="center" wrapText="1"/>
    </xf>
    <xf numFmtId="165" fontId="10" fillId="0" borderId="1" xfId="0" applyNumberFormat="1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2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6" fontId="2" fillId="0" borderId="0" xfId="3" quotePrefix="1" applyNumberFormat="1" applyFont="1" applyAlignment="1">
      <alignment horizontal="center" vertical="center"/>
    </xf>
    <xf numFmtId="165" fontId="2" fillId="0" borderId="0" xfId="12" applyNumberFormat="1" applyFont="1" applyFill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2" fillId="2" borderId="2" xfId="4" applyNumberFormat="1" applyFont="1" applyFill="1" applyBorder="1" applyAlignment="1">
      <alignment horizontal="right" vertical="center"/>
    </xf>
    <xf numFmtId="165" fontId="2" fillId="0" borderId="2" xfId="4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>
      <alignment horizontal="centerContinuous" vertical="center"/>
    </xf>
    <xf numFmtId="168" fontId="2" fillId="0" borderId="0" xfId="0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168" fontId="2" fillId="0" borderId="1" xfId="0" applyNumberFormat="1" applyFont="1" applyFill="1" applyBorder="1" applyAlignment="1">
      <alignment horizontal="centerContinuous" vertical="center"/>
    </xf>
    <xf numFmtId="169" fontId="2" fillId="0" borderId="0" xfId="0" applyNumberFormat="1" applyFont="1" applyAlignment="1">
      <alignment horizontal="center" vertical="center"/>
    </xf>
    <xf numFmtId="0" fontId="2" fillId="0" borderId="0" xfId="0" applyFont="1" applyFill="1" applyBorder="1"/>
    <xf numFmtId="0" fontId="10" fillId="0" borderId="0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2" fillId="0" borderId="0" xfId="0" applyFont="1" applyBorder="1" applyAlignment="1">
      <alignment horizontal="centerContinuous" vertical="center"/>
    </xf>
    <xf numFmtId="168" fontId="2" fillId="2" borderId="0" xfId="0" applyNumberFormat="1" applyFont="1" applyFill="1" applyAlignment="1">
      <alignment horizontal="centerContinuous" vertical="center"/>
    </xf>
    <xf numFmtId="165" fontId="2" fillId="0" borderId="0" xfId="0" applyNumberFormat="1" applyFont="1" applyBorder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 wrapText="1"/>
    </xf>
    <xf numFmtId="0" fontId="2" fillId="0" borderId="0" xfId="12" applyFont="1" applyFill="1" applyAlignment="1">
      <alignment vertical="center"/>
    </xf>
    <xf numFmtId="0" fontId="10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0" xfId="0" applyNumberFormat="1" applyFont="1" applyFill="1" applyAlignment="1">
      <alignment horizontal="centerContinuous" vertical="center"/>
    </xf>
    <xf numFmtId="0" fontId="9" fillId="0" borderId="1" xfId="0" applyFont="1" applyBorder="1" applyAlignment="1">
      <alignment horizontal="centerContinuous" vertical="center"/>
    </xf>
    <xf numFmtId="0" fontId="9" fillId="0" borderId="1" xfId="0" applyFont="1" applyFill="1" applyBorder="1" applyAlignment="1">
      <alignment horizontal="centerContinuous" vertical="center"/>
    </xf>
    <xf numFmtId="168" fontId="9" fillId="0" borderId="1" xfId="0" applyNumberFormat="1" applyFont="1" applyBorder="1" applyAlignment="1">
      <alignment horizontal="centerContinuous" vertical="center"/>
    </xf>
    <xf numFmtId="168" fontId="9" fillId="0" borderId="1" xfId="0" applyNumberFormat="1" applyFont="1" applyFill="1" applyBorder="1" applyAlignment="1">
      <alignment horizontal="centerContinuous" vertical="center"/>
    </xf>
    <xf numFmtId="166" fontId="8" fillId="0" borderId="0" xfId="0" applyNumberFormat="1" applyFont="1" applyAlignment="1">
      <alignment horizontal="right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8" fontId="9" fillId="2" borderId="0" xfId="0" applyNumberFormat="1" applyFont="1" applyFill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6" fontId="9" fillId="2" borderId="0" xfId="6" applyNumberFormat="1" applyFont="1" applyFill="1" applyAlignment="1">
      <alignment horizontal="right" vertical="center" wrapText="1"/>
    </xf>
    <xf numFmtId="166" fontId="9" fillId="0" borderId="0" xfId="6" applyNumberFormat="1" applyFont="1" applyFill="1" applyAlignment="1">
      <alignment horizontal="right" vertical="center" wrapText="1"/>
    </xf>
    <xf numFmtId="165" fontId="9" fillId="2" borderId="0" xfId="7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right" vertical="center"/>
    </xf>
    <xf numFmtId="165" fontId="9" fillId="2" borderId="1" xfId="7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5" fontId="9" fillId="2" borderId="0" xfId="7" applyNumberFormat="1" applyFont="1" applyFill="1" applyBorder="1" applyAlignment="1">
      <alignment horizontal="right" vertical="center"/>
    </xf>
    <xf numFmtId="165" fontId="9" fillId="0" borderId="0" xfId="7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horizontal="center" vertical="center"/>
    </xf>
    <xf numFmtId="165" fontId="9" fillId="2" borderId="1" xfId="8" applyNumberFormat="1" applyFont="1" applyFill="1" applyBorder="1" applyAlignment="1">
      <alignment horizontal="right" vertical="center"/>
    </xf>
    <xf numFmtId="165" fontId="9" fillId="0" borderId="0" xfId="8" applyNumberFormat="1" applyFont="1" applyAlignment="1">
      <alignment horizontal="right" vertical="center"/>
    </xf>
    <xf numFmtId="165" fontId="9" fillId="0" borderId="1" xfId="8" applyNumberFormat="1" applyFont="1" applyFill="1" applyBorder="1" applyAlignment="1">
      <alignment horizontal="right" vertical="center"/>
    </xf>
    <xf numFmtId="165" fontId="9" fillId="2" borderId="0" xfId="8" applyNumberFormat="1" applyFont="1" applyFill="1" applyBorder="1" applyAlignment="1">
      <alignment horizontal="right" vertical="center"/>
    </xf>
    <xf numFmtId="165" fontId="9" fillId="0" borderId="0" xfId="8" applyNumberFormat="1" applyFont="1" applyBorder="1" applyAlignment="1">
      <alignment horizontal="right" vertical="center"/>
    </xf>
    <xf numFmtId="165" fontId="9" fillId="0" borderId="0" xfId="8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vertical="center"/>
    </xf>
    <xf numFmtId="0" fontId="9" fillId="2" borderId="0" xfId="0" applyFont="1" applyFill="1" applyAlignment="1">
      <alignment vertical="center"/>
    </xf>
    <xf numFmtId="165" fontId="9" fillId="2" borderId="0" xfId="8" applyNumberFormat="1" applyFont="1" applyFill="1" applyAlignment="1">
      <alignment horizontal="right" vertical="center"/>
    </xf>
    <xf numFmtId="165" fontId="9" fillId="0" borderId="0" xfId="8" applyNumberFormat="1" applyFont="1" applyFill="1" applyAlignment="1">
      <alignment horizontal="right" vertical="center"/>
    </xf>
    <xf numFmtId="165" fontId="9" fillId="2" borderId="2" xfId="7" applyNumberFormat="1" applyFont="1" applyFill="1" applyBorder="1" applyAlignment="1">
      <alignment horizontal="right" vertical="center"/>
    </xf>
    <xf numFmtId="165" fontId="9" fillId="0" borderId="2" xfId="7" applyNumberFormat="1" applyFont="1" applyFill="1" applyBorder="1" applyAlignment="1">
      <alignment horizontal="right" vertical="center"/>
    </xf>
    <xf numFmtId="168" fontId="9" fillId="0" borderId="0" xfId="0" applyNumberFormat="1" applyFont="1" applyAlignment="1">
      <alignment vertical="center"/>
    </xf>
    <xf numFmtId="168" fontId="9" fillId="0" borderId="0" xfId="0" applyNumberFormat="1" applyFont="1" applyFill="1" applyAlignment="1">
      <alignment vertical="center"/>
    </xf>
    <xf numFmtId="170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 wrapText="1"/>
    </xf>
    <xf numFmtId="3" fontId="9" fillId="2" borderId="0" xfId="0" applyNumberFormat="1" applyFont="1" applyFill="1" applyAlignment="1">
      <alignment horizontal="right" vertical="center" wrapText="1"/>
    </xf>
    <xf numFmtId="3" fontId="9" fillId="0" borderId="0" xfId="0" applyNumberFormat="1" applyFont="1" applyFill="1" applyAlignment="1">
      <alignment horizontal="right" vertical="center" wrapText="1"/>
    </xf>
    <xf numFmtId="165" fontId="9" fillId="2" borderId="2" xfId="8" applyNumberFormat="1" applyFont="1" applyFill="1" applyBorder="1" applyAlignment="1">
      <alignment horizontal="right" vertical="center"/>
    </xf>
    <xf numFmtId="165" fontId="9" fillId="0" borderId="2" xfId="8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vertical="center"/>
    </xf>
    <xf numFmtId="171" fontId="9" fillId="2" borderId="2" xfId="0" applyNumberFormat="1" applyFont="1" applyFill="1" applyBorder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1" fontId="9" fillId="0" borderId="2" xfId="0" applyNumberFormat="1" applyFont="1" applyFill="1" applyBorder="1" applyAlignment="1">
      <alignment vertical="center"/>
    </xf>
    <xf numFmtId="0" fontId="9" fillId="0" borderId="0" xfId="12" applyFont="1" applyFill="1" applyAlignment="1">
      <alignment vertical="center"/>
    </xf>
    <xf numFmtId="172" fontId="9" fillId="0" borderId="0" xfId="8" applyNumberFormat="1" applyFont="1" applyAlignment="1">
      <alignment horizontal="right" vertical="center"/>
    </xf>
    <xf numFmtId="172" fontId="9" fillId="2" borderId="0" xfId="8" applyNumberFormat="1" applyFont="1" applyFill="1" applyAlignment="1">
      <alignment horizontal="right" vertical="center"/>
    </xf>
    <xf numFmtId="172" fontId="9" fillId="0" borderId="0" xfId="8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13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Good" xfId="12" builtinId="26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M167"/>
  <sheetViews>
    <sheetView zoomScaleNormal="100" zoomScaleSheetLayoutView="80" workbookViewId="0">
      <selection activeCell="G5" sqref="G5"/>
    </sheetView>
  </sheetViews>
  <sheetFormatPr defaultColWidth="9.42578125" defaultRowHeight="16.5" customHeight="1"/>
  <cols>
    <col min="1" max="3" width="1.5703125" style="180" customWidth="1"/>
    <col min="4" max="4" width="35.85546875" style="180" customWidth="1"/>
    <col min="5" max="5" width="5.42578125" style="180" customWidth="1"/>
    <col min="6" max="6" width="0.5703125" style="180" customWidth="1"/>
    <col min="7" max="7" width="13.7109375" style="180" customWidth="1"/>
    <col min="8" max="8" width="0.5703125" style="180" customWidth="1"/>
    <col min="9" max="9" width="13.7109375" style="211" customWidth="1"/>
    <col min="10" max="10" width="0.5703125" style="180" customWidth="1"/>
    <col min="11" max="11" width="13.7109375" style="180" customWidth="1"/>
    <col min="12" max="12" width="0.5703125" style="180" customWidth="1"/>
    <col min="13" max="13" width="13.7109375" style="211" customWidth="1"/>
    <col min="14" max="16384" width="9.42578125" style="180"/>
  </cols>
  <sheetData>
    <row r="1" spans="1:13" ht="16.5" customHeight="1">
      <c r="A1" s="78" t="s">
        <v>0</v>
      </c>
      <c r="B1" s="78"/>
      <c r="C1" s="124"/>
      <c r="D1" s="124"/>
      <c r="E1" s="125"/>
      <c r="F1" s="124"/>
      <c r="G1" s="176"/>
      <c r="H1" s="177"/>
      <c r="I1" s="178"/>
      <c r="J1" s="177"/>
      <c r="K1" s="176"/>
      <c r="L1" s="177"/>
      <c r="M1" s="179"/>
    </row>
    <row r="2" spans="1:13" ht="16.5" customHeight="1">
      <c r="A2" s="78" t="s">
        <v>1</v>
      </c>
      <c r="B2" s="78"/>
      <c r="C2" s="124"/>
      <c r="D2" s="124"/>
      <c r="E2" s="125"/>
      <c r="F2" s="124"/>
      <c r="G2" s="176"/>
      <c r="H2" s="177"/>
      <c r="I2" s="178"/>
      <c r="J2" s="177"/>
      <c r="K2" s="176"/>
      <c r="L2" s="177"/>
      <c r="M2" s="179"/>
    </row>
    <row r="3" spans="1:13" ht="16.5" customHeight="1">
      <c r="A3" s="119" t="s">
        <v>183</v>
      </c>
      <c r="B3" s="119"/>
      <c r="C3" s="181"/>
      <c r="D3" s="181"/>
      <c r="E3" s="159"/>
      <c r="F3" s="181"/>
      <c r="G3" s="182"/>
      <c r="H3" s="183"/>
      <c r="I3" s="184"/>
      <c r="J3" s="183"/>
      <c r="K3" s="182"/>
      <c r="L3" s="183"/>
      <c r="M3" s="185"/>
    </row>
    <row r="4" spans="1:13" ht="15.6" customHeight="1">
      <c r="A4" s="78"/>
      <c r="B4" s="78"/>
      <c r="C4" s="124"/>
      <c r="D4" s="124"/>
      <c r="E4" s="125"/>
      <c r="F4" s="124"/>
      <c r="G4" s="176"/>
      <c r="H4" s="177"/>
      <c r="I4" s="178"/>
      <c r="J4" s="177"/>
      <c r="K4" s="176"/>
      <c r="L4" s="177"/>
      <c r="M4" s="179"/>
    </row>
    <row r="5" spans="1:13" ht="15.6" customHeight="1">
      <c r="A5" s="78"/>
      <c r="B5" s="78"/>
      <c r="C5" s="124"/>
      <c r="D5" s="124"/>
      <c r="E5" s="125"/>
      <c r="F5" s="124"/>
      <c r="G5" s="176"/>
      <c r="H5" s="177"/>
      <c r="I5" s="178"/>
      <c r="J5" s="177"/>
      <c r="K5" s="176"/>
      <c r="L5" s="177"/>
      <c r="M5" s="179"/>
    </row>
    <row r="6" spans="1:13" ht="15.6" customHeight="1">
      <c r="A6" s="78"/>
      <c r="B6" s="78"/>
      <c r="C6" s="124"/>
      <c r="D6" s="124"/>
      <c r="E6" s="125"/>
      <c r="F6" s="124"/>
      <c r="G6" s="175" t="s">
        <v>2</v>
      </c>
      <c r="H6" s="175"/>
      <c r="I6" s="175"/>
      <c r="J6" s="88"/>
      <c r="K6" s="175" t="s">
        <v>3</v>
      </c>
      <c r="L6" s="175"/>
      <c r="M6" s="175"/>
    </row>
    <row r="7" spans="1:13" ht="15.6" customHeight="1">
      <c r="A7" s="78"/>
      <c r="B7" s="78"/>
      <c r="C7" s="124"/>
      <c r="D7" s="124"/>
      <c r="E7" s="125"/>
      <c r="F7" s="124"/>
      <c r="G7" s="170" t="s">
        <v>4</v>
      </c>
      <c r="H7" s="170"/>
      <c r="I7" s="170"/>
      <c r="J7" s="88"/>
      <c r="K7" s="170" t="s">
        <v>4</v>
      </c>
      <c r="L7" s="170"/>
      <c r="M7" s="170"/>
    </row>
    <row r="8" spans="1:13" ht="15.6" customHeight="1">
      <c r="A8" s="78"/>
      <c r="B8" s="78"/>
      <c r="C8" s="124"/>
      <c r="D8" s="124"/>
      <c r="E8" s="125"/>
      <c r="F8" s="124"/>
      <c r="G8" s="92" t="s">
        <v>5</v>
      </c>
      <c r="H8" s="88"/>
      <c r="I8" s="93" t="s">
        <v>6</v>
      </c>
      <c r="J8" s="88"/>
      <c r="K8" s="92" t="s">
        <v>5</v>
      </c>
      <c r="L8" s="88"/>
      <c r="M8" s="93" t="s">
        <v>6</v>
      </c>
    </row>
    <row r="9" spans="1:13" ht="15.6" customHeight="1">
      <c r="A9" s="78"/>
      <c r="B9" s="78"/>
      <c r="C9" s="124"/>
      <c r="D9" s="124"/>
      <c r="E9" s="125"/>
      <c r="F9" s="124"/>
      <c r="G9" s="186" t="s">
        <v>184</v>
      </c>
      <c r="H9" s="88"/>
      <c r="I9" s="93" t="s">
        <v>7</v>
      </c>
      <c r="J9" s="88"/>
      <c r="K9" s="186" t="s">
        <v>184</v>
      </c>
      <c r="L9" s="88"/>
      <c r="M9" s="93" t="s">
        <v>7</v>
      </c>
    </row>
    <row r="10" spans="1:13" ht="15.6" customHeight="1">
      <c r="A10" s="38"/>
      <c r="B10" s="38"/>
      <c r="C10" s="38"/>
      <c r="D10" s="38"/>
      <c r="E10" s="19"/>
      <c r="F10" s="38"/>
      <c r="G10" s="187" t="s">
        <v>172</v>
      </c>
      <c r="H10" s="188"/>
      <c r="I10" s="189" t="s">
        <v>140</v>
      </c>
      <c r="J10" s="188"/>
      <c r="K10" s="187" t="s">
        <v>172</v>
      </c>
      <c r="L10" s="188"/>
      <c r="M10" s="189" t="s">
        <v>140</v>
      </c>
    </row>
    <row r="11" spans="1:13" ht="15.6" customHeight="1">
      <c r="A11" s="38"/>
      <c r="B11" s="38"/>
      <c r="C11" s="38"/>
      <c r="D11" s="38"/>
      <c r="E11" s="159" t="s">
        <v>8</v>
      </c>
      <c r="F11" s="38"/>
      <c r="G11" s="190" t="s">
        <v>9</v>
      </c>
      <c r="H11" s="160"/>
      <c r="I11" s="96" t="s">
        <v>9</v>
      </c>
      <c r="J11" s="160"/>
      <c r="K11" s="190" t="s">
        <v>9</v>
      </c>
      <c r="L11" s="38"/>
      <c r="M11" s="96" t="s">
        <v>9</v>
      </c>
    </row>
    <row r="12" spans="1:13" ht="15.6" customHeight="1">
      <c r="A12" s="90" t="s">
        <v>10</v>
      </c>
      <c r="B12" s="54"/>
      <c r="C12" s="19"/>
      <c r="D12" s="19"/>
      <c r="E12" s="38"/>
      <c r="F12" s="19"/>
      <c r="G12" s="30"/>
      <c r="H12" s="34"/>
      <c r="I12" s="59"/>
      <c r="J12" s="34"/>
      <c r="K12" s="30"/>
      <c r="L12" s="34"/>
      <c r="M12" s="103"/>
    </row>
    <row r="13" spans="1:13" ht="15.6" customHeight="1">
      <c r="A13" s="90"/>
      <c r="B13" s="54"/>
      <c r="C13" s="19"/>
      <c r="D13" s="19"/>
      <c r="E13" s="38"/>
      <c r="F13" s="19"/>
      <c r="G13" s="30"/>
      <c r="H13" s="34"/>
      <c r="I13" s="59"/>
      <c r="J13" s="34"/>
      <c r="K13" s="30"/>
      <c r="L13" s="34"/>
      <c r="M13" s="103"/>
    </row>
    <row r="14" spans="1:13" ht="15.6" customHeight="1">
      <c r="A14" s="90" t="s">
        <v>11</v>
      </c>
      <c r="B14" s="54"/>
      <c r="C14" s="19"/>
      <c r="D14" s="19"/>
      <c r="E14" s="38"/>
      <c r="F14" s="19"/>
      <c r="G14" s="30"/>
      <c r="H14" s="34"/>
      <c r="I14" s="59"/>
      <c r="J14" s="34"/>
      <c r="K14" s="30"/>
      <c r="L14" s="34"/>
      <c r="M14" s="103"/>
    </row>
    <row r="15" spans="1:13" ht="15.6" customHeight="1">
      <c r="A15" s="90"/>
      <c r="B15" s="54"/>
      <c r="C15" s="19"/>
      <c r="D15" s="19"/>
      <c r="E15" s="38"/>
      <c r="F15" s="19"/>
      <c r="G15" s="30"/>
      <c r="H15" s="34"/>
      <c r="I15" s="59"/>
      <c r="J15" s="34"/>
      <c r="K15" s="30"/>
      <c r="L15" s="34"/>
      <c r="M15" s="103"/>
    </row>
    <row r="16" spans="1:13" ht="15.6" customHeight="1">
      <c r="A16" s="19" t="s">
        <v>12</v>
      </c>
      <c r="B16" s="19"/>
      <c r="C16" s="19"/>
      <c r="D16" s="19"/>
      <c r="E16" s="191"/>
      <c r="F16" s="191"/>
      <c r="G16" s="12">
        <v>607931986</v>
      </c>
      <c r="H16" s="13"/>
      <c r="I16" s="14">
        <v>520112962</v>
      </c>
      <c r="J16" s="13"/>
      <c r="K16" s="12">
        <v>44649461</v>
      </c>
      <c r="L16" s="13"/>
      <c r="M16" s="15">
        <v>59519693</v>
      </c>
    </row>
    <row r="17" spans="1:13" ht="15.6" customHeight="1">
      <c r="A17" s="19" t="s">
        <v>13</v>
      </c>
      <c r="B17" s="19"/>
      <c r="C17" s="19"/>
      <c r="D17" s="19"/>
      <c r="E17" s="191"/>
      <c r="F17" s="191"/>
      <c r="G17" s="24"/>
      <c r="H17" s="26"/>
      <c r="I17" s="18"/>
      <c r="J17" s="26"/>
      <c r="K17" s="24"/>
      <c r="L17" s="19"/>
      <c r="M17" s="100"/>
    </row>
    <row r="18" spans="1:13" ht="15.6" customHeight="1">
      <c r="A18" s="19"/>
      <c r="B18" s="19" t="s">
        <v>14</v>
      </c>
      <c r="C18" s="19"/>
      <c r="D18" s="19"/>
      <c r="E18" s="191" t="s">
        <v>179</v>
      </c>
      <c r="F18" s="191"/>
      <c r="G18" s="12">
        <v>162028385</v>
      </c>
      <c r="H18" s="13"/>
      <c r="I18" s="14">
        <v>8120</v>
      </c>
      <c r="J18" s="13"/>
      <c r="K18" s="12">
        <v>162028385</v>
      </c>
      <c r="L18" s="13"/>
      <c r="M18" s="15">
        <v>0</v>
      </c>
    </row>
    <row r="19" spans="1:13" ht="15.6" customHeight="1">
      <c r="A19" s="19" t="s">
        <v>15</v>
      </c>
      <c r="B19" s="19"/>
      <c r="C19" s="19"/>
      <c r="D19" s="19"/>
      <c r="E19" s="191"/>
      <c r="F19" s="191"/>
      <c r="G19" s="12">
        <v>1280080</v>
      </c>
      <c r="H19" s="13"/>
      <c r="I19" s="15">
        <v>3303041</v>
      </c>
      <c r="J19" s="13"/>
      <c r="K19" s="12">
        <v>0</v>
      </c>
      <c r="L19" s="13"/>
      <c r="M19" s="15">
        <v>0</v>
      </c>
    </row>
    <row r="20" spans="1:13" ht="15.6" customHeight="1">
      <c r="A20" s="19" t="s">
        <v>176</v>
      </c>
      <c r="B20" s="19"/>
      <c r="C20" s="19"/>
      <c r="D20" s="19"/>
      <c r="E20" s="138"/>
      <c r="F20" s="191"/>
      <c r="G20" s="24"/>
      <c r="H20" s="26"/>
      <c r="I20" s="15"/>
      <c r="J20" s="18"/>
      <c r="K20" s="24"/>
      <c r="L20" s="18"/>
      <c r="M20" s="14"/>
    </row>
    <row r="21" spans="1:13" ht="15.6" customHeight="1">
      <c r="A21" s="19"/>
      <c r="B21" s="19" t="s">
        <v>173</v>
      </c>
      <c r="C21" s="19"/>
      <c r="D21" s="19"/>
      <c r="E21" s="138">
        <v>8</v>
      </c>
      <c r="F21" s="191"/>
      <c r="G21" s="24">
        <v>611566207</v>
      </c>
      <c r="H21" s="26"/>
      <c r="I21" s="15">
        <v>626101611</v>
      </c>
      <c r="J21" s="18"/>
      <c r="K21" s="24">
        <v>121734263</v>
      </c>
      <c r="L21" s="18"/>
      <c r="M21" s="14">
        <v>119903609</v>
      </c>
    </row>
    <row r="22" spans="1:13" ht="15.6" customHeight="1">
      <c r="A22" s="19" t="s">
        <v>16</v>
      </c>
      <c r="B22" s="19"/>
      <c r="C22" s="19"/>
      <c r="D22" s="19"/>
      <c r="E22" s="138"/>
      <c r="F22" s="191"/>
      <c r="G22" s="12">
        <v>0</v>
      </c>
      <c r="H22" s="13"/>
      <c r="I22" s="15">
        <v>0</v>
      </c>
      <c r="J22" s="13"/>
      <c r="K22" s="12">
        <v>624404</v>
      </c>
      <c r="L22" s="13"/>
      <c r="M22" s="15">
        <v>1546910</v>
      </c>
    </row>
    <row r="23" spans="1:13" ht="15.6" customHeight="1">
      <c r="A23" s="19" t="s">
        <v>141</v>
      </c>
      <c r="B23" s="19"/>
      <c r="C23" s="19"/>
      <c r="D23" s="19"/>
      <c r="E23" s="138">
        <v>20</v>
      </c>
      <c r="F23" s="191"/>
      <c r="G23" s="12">
        <v>0</v>
      </c>
      <c r="H23" s="13"/>
      <c r="I23" s="15">
        <v>0</v>
      </c>
      <c r="J23" s="13"/>
      <c r="K23" s="12">
        <v>30345123</v>
      </c>
      <c r="L23" s="13"/>
      <c r="M23" s="15">
        <v>78174599</v>
      </c>
    </row>
    <row r="24" spans="1:13" ht="15.6" customHeight="1">
      <c r="A24" s="34" t="s">
        <v>164</v>
      </c>
      <c r="B24" s="19"/>
      <c r="C24" s="19"/>
      <c r="D24" s="19"/>
      <c r="E24" s="138"/>
      <c r="F24" s="191"/>
      <c r="G24" s="12"/>
      <c r="H24" s="13"/>
      <c r="I24" s="15"/>
      <c r="J24" s="13"/>
      <c r="K24" s="12"/>
      <c r="L24" s="13"/>
      <c r="M24" s="15"/>
    </row>
    <row r="25" spans="1:13" ht="15.6" customHeight="1">
      <c r="A25" s="34"/>
      <c r="B25" s="34" t="s">
        <v>165</v>
      </c>
      <c r="C25" s="34"/>
      <c r="E25" s="138">
        <v>20</v>
      </c>
      <c r="F25" s="191"/>
      <c r="G25" s="12">
        <v>0</v>
      </c>
      <c r="H25" s="19"/>
      <c r="I25" s="15">
        <v>0</v>
      </c>
      <c r="J25" s="19"/>
      <c r="K25" s="12">
        <v>32740369</v>
      </c>
      <c r="L25" s="19"/>
      <c r="M25" s="15">
        <v>29784467</v>
      </c>
    </row>
    <row r="26" spans="1:13" ht="15.6" customHeight="1">
      <c r="A26" s="19" t="s">
        <v>17</v>
      </c>
      <c r="B26" s="19"/>
      <c r="C26" s="19"/>
      <c r="D26" s="19"/>
      <c r="E26" s="191"/>
      <c r="F26" s="191"/>
      <c r="G26" s="12">
        <v>130533794</v>
      </c>
      <c r="H26" s="13"/>
      <c r="I26" s="15">
        <v>143411542</v>
      </c>
      <c r="J26" s="13"/>
      <c r="K26" s="12">
        <v>14310623</v>
      </c>
      <c r="L26" s="13"/>
      <c r="M26" s="15">
        <v>14563096</v>
      </c>
    </row>
    <row r="27" spans="1:13" ht="15.6" customHeight="1">
      <c r="A27" s="19" t="s">
        <v>18</v>
      </c>
      <c r="B27" s="19"/>
      <c r="C27" s="19"/>
      <c r="D27" s="19"/>
      <c r="E27" s="191"/>
      <c r="F27" s="191"/>
      <c r="G27" s="12">
        <v>3287917</v>
      </c>
      <c r="H27" s="13"/>
      <c r="I27" s="15">
        <v>4440464</v>
      </c>
      <c r="J27" s="13"/>
      <c r="K27" s="12">
        <v>392656</v>
      </c>
      <c r="L27" s="13"/>
      <c r="M27" s="15">
        <v>356716</v>
      </c>
    </row>
    <row r="28" spans="1:13" ht="15.6" customHeight="1">
      <c r="A28" s="19" t="s">
        <v>253</v>
      </c>
      <c r="B28" s="19"/>
      <c r="C28" s="19"/>
      <c r="D28" s="19"/>
      <c r="G28" s="12"/>
      <c r="H28" s="13"/>
      <c r="I28" s="15"/>
      <c r="J28" s="13"/>
      <c r="K28" s="12"/>
      <c r="L28" s="13"/>
      <c r="M28" s="15"/>
    </row>
    <row r="29" spans="1:13" ht="15.6" customHeight="1">
      <c r="A29" s="19"/>
      <c r="B29" s="19" t="s">
        <v>254</v>
      </c>
      <c r="C29" s="19"/>
      <c r="D29" s="19"/>
      <c r="E29" s="191">
        <v>9</v>
      </c>
      <c r="F29" s="191"/>
      <c r="G29" s="20">
        <v>4287936977</v>
      </c>
      <c r="H29" s="19"/>
      <c r="I29" s="21">
        <v>0</v>
      </c>
      <c r="J29" s="19"/>
      <c r="K29" s="22" t="s">
        <v>221</v>
      </c>
      <c r="L29" s="19"/>
      <c r="M29" s="23">
        <v>0</v>
      </c>
    </row>
    <row r="30" spans="1:13" ht="15.6" customHeight="1">
      <c r="A30" s="19"/>
      <c r="B30" s="19"/>
      <c r="C30" s="19"/>
      <c r="D30" s="19"/>
      <c r="E30" s="192"/>
      <c r="F30" s="191"/>
      <c r="G30" s="24"/>
      <c r="H30" s="26"/>
      <c r="I30" s="100"/>
      <c r="J30" s="26"/>
      <c r="K30" s="24"/>
      <c r="L30" s="19"/>
      <c r="M30" s="100"/>
    </row>
    <row r="31" spans="1:13" ht="15.6" customHeight="1">
      <c r="A31" s="90" t="s">
        <v>19</v>
      </c>
      <c r="B31" s="19"/>
      <c r="C31" s="19"/>
      <c r="D31" s="19"/>
      <c r="E31" s="191"/>
      <c r="F31" s="191"/>
      <c r="G31" s="27">
        <f>SUM(G16:G29)</f>
        <v>5804565346</v>
      </c>
      <c r="H31" s="26"/>
      <c r="I31" s="105">
        <f>SUM(I16:I29)</f>
        <v>1297377740</v>
      </c>
      <c r="J31" s="26"/>
      <c r="K31" s="27">
        <f>SUM(K16:K29)</f>
        <v>406825284</v>
      </c>
      <c r="L31" s="26"/>
      <c r="M31" s="105">
        <f>SUM(M16:M29)</f>
        <v>303849090</v>
      </c>
    </row>
    <row r="32" spans="1:13" ht="15.6" customHeight="1">
      <c r="A32" s="34"/>
      <c r="B32" s="19"/>
      <c r="C32" s="19"/>
      <c r="D32" s="19"/>
      <c r="E32" s="191"/>
      <c r="F32" s="191"/>
      <c r="G32" s="24"/>
      <c r="H32" s="26"/>
      <c r="I32" s="100"/>
      <c r="J32" s="26"/>
      <c r="K32" s="24"/>
      <c r="L32" s="26"/>
      <c r="M32" s="100"/>
    </row>
    <row r="33" spans="1:13" ht="15.6" customHeight="1">
      <c r="A33" s="90" t="s">
        <v>20</v>
      </c>
      <c r="B33" s="19"/>
      <c r="C33" s="19"/>
      <c r="D33" s="19"/>
      <c r="E33" s="191"/>
      <c r="F33" s="191"/>
      <c r="G33" s="24"/>
      <c r="H33" s="26"/>
      <c r="I33" s="100"/>
      <c r="J33" s="26"/>
      <c r="K33" s="24"/>
      <c r="L33" s="26"/>
      <c r="M33" s="100"/>
    </row>
    <row r="34" spans="1:13" ht="15.6" customHeight="1">
      <c r="A34" s="90"/>
      <c r="B34" s="19"/>
      <c r="C34" s="19"/>
      <c r="D34" s="19"/>
      <c r="E34" s="191"/>
      <c r="F34" s="191"/>
      <c r="G34" s="24"/>
      <c r="H34" s="26"/>
      <c r="I34" s="100"/>
      <c r="J34" s="26"/>
      <c r="K34" s="24"/>
      <c r="L34" s="26"/>
      <c r="M34" s="100"/>
    </row>
    <row r="35" spans="1:13" ht="15.6" customHeight="1">
      <c r="A35" s="19" t="s">
        <v>21</v>
      </c>
      <c r="B35" s="19"/>
      <c r="C35" s="19"/>
      <c r="D35" s="19"/>
      <c r="E35" s="138"/>
      <c r="F35" s="191"/>
      <c r="G35" s="24">
        <v>2140000</v>
      </c>
      <c r="H35" s="25"/>
      <c r="I35" s="100">
        <v>2640000</v>
      </c>
      <c r="J35" s="25"/>
      <c r="K35" s="24">
        <v>0</v>
      </c>
      <c r="L35" s="25"/>
      <c r="M35" s="100">
        <v>0</v>
      </c>
    </row>
    <row r="36" spans="1:13" ht="15.6" customHeight="1">
      <c r="A36" s="19" t="s">
        <v>174</v>
      </c>
      <c r="B36" s="19"/>
      <c r="C36" s="19"/>
      <c r="D36" s="19"/>
      <c r="E36" s="138">
        <v>10</v>
      </c>
      <c r="F36" s="191"/>
      <c r="G36" s="24">
        <v>781690033</v>
      </c>
      <c r="H36" s="25"/>
      <c r="I36" s="100">
        <v>685634213</v>
      </c>
      <c r="J36" s="25"/>
      <c r="K36" s="24">
        <v>0</v>
      </c>
      <c r="L36" s="25"/>
      <c r="M36" s="100">
        <v>0</v>
      </c>
    </row>
    <row r="37" spans="1:13" ht="15.6" customHeight="1">
      <c r="A37" s="19" t="s">
        <v>22</v>
      </c>
      <c r="B37" s="19"/>
      <c r="C37" s="19"/>
      <c r="D37" s="19"/>
      <c r="E37" s="138">
        <v>10</v>
      </c>
      <c r="F37" s="191"/>
      <c r="G37" s="24">
        <v>0</v>
      </c>
      <c r="H37" s="25"/>
      <c r="I37" s="100">
        <v>0</v>
      </c>
      <c r="J37" s="25"/>
      <c r="K37" s="24">
        <v>10583803197</v>
      </c>
      <c r="L37" s="25"/>
      <c r="M37" s="100">
        <v>10483803197</v>
      </c>
    </row>
    <row r="38" spans="1:13" ht="15.6" customHeight="1">
      <c r="A38" s="19" t="s">
        <v>13</v>
      </c>
      <c r="B38" s="19"/>
      <c r="C38" s="19"/>
      <c r="D38" s="19"/>
      <c r="E38" s="138"/>
      <c r="F38" s="191"/>
      <c r="G38" s="24"/>
      <c r="H38" s="26"/>
      <c r="I38" s="100"/>
      <c r="J38" s="26"/>
      <c r="K38" s="24"/>
      <c r="L38" s="26"/>
      <c r="M38" s="100"/>
    </row>
    <row r="39" spans="1:13" ht="15.6" customHeight="1">
      <c r="A39" s="19"/>
      <c r="B39" s="19" t="s">
        <v>14</v>
      </c>
      <c r="C39" s="19"/>
      <c r="D39" s="19"/>
      <c r="E39" s="191" t="s">
        <v>179</v>
      </c>
      <c r="F39" s="191"/>
      <c r="G39" s="193">
        <v>611250</v>
      </c>
      <c r="H39" s="25"/>
      <c r="I39" s="100">
        <v>611250</v>
      </c>
      <c r="J39" s="25"/>
      <c r="K39" s="24">
        <v>330000</v>
      </c>
      <c r="L39" s="25"/>
      <c r="M39" s="100">
        <v>330000</v>
      </c>
    </row>
    <row r="40" spans="1:13" ht="15.6" customHeight="1">
      <c r="A40" s="34" t="s">
        <v>268</v>
      </c>
      <c r="B40" s="19"/>
      <c r="C40" s="19"/>
      <c r="D40" s="19"/>
      <c r="E40" s="138">
        <v>20</v>
      </c>
      <c r="F40" s="191"/>
      <c r="G40" s="24">
        <v>0</v>
      </c>
      <c r="H40" s="25"/>
      <c r="I40" s="100">
        <v>0</v>
      </c>
      <c r="J40" s="25"/>
      <c r="K40" s="24">
        <v>2685630858</v>
      </c>
      <c r="L40" s="25"/>
      <c r="M40" s="100">
        <v>2172489602</v>
      </c>
    </row>
    <row r="41" spans="1:13" ht="15.6" customHeight="1">
      <c r="A41" s="19" t="s">
        <v>23</v>
      </c>
      <c r="B41" s="19"/>
      <c r="C41" s="19"/>
      <c r="D41" s="19"/>
      <c r="E41" s="138">
        <v>11</v>
      </c>
      <c r="F41" s="191"/>
      <c r="G41" s="24">
        <v>188732045</v>
      </c>
      <c r="H41" s="25"/>
      <c r="I41" s="100">
        <v>1098286354</v>
      </c>
      <c r="J41" s="25"/>
      <c r="K41" s="24" t="s">
        <v>221</v>
      </c>
      <c r="L41" s="25"/>
      <c r="M41" s="100">
        <v>0</v>
      </c>
    </row>
    <row r="42" spans="1:13" ht="15.6" customHeight="1">
      <c r="A42" s="19" t="s">
        <v>24</v>
      </c>
      <c r="B42" s="19"/>
      <c r="C42" s="19"/>
      <c r="D42" s="19"/>
      <c r="E42" s="138">
        <v>12</v>
      </c>
      <c r="F42" s="191"/>
      <c r="G42" s="24">
        <v>8597968199</v>
      </c>
      <c r="H42" s="25"/>
      <c r="I42" s="100">
        <v>11780273162</v>
      </c>
      <c r="J42" s="25"/>
      <c r="K42" s="24">
        <v>2098228178</v>
      </c>
      <c r="L42" s="25"/>
      <c r="M42" s="100">
        <v>2030308873</v>
      </c>
    </row>
    <row r="43" spans="1:13" ht="15.6" customHeight="1">
      <c r="A43" s="19" t="s">
        <v>25</v>
      </c>
      <c r="B43" s="19"/>
      <c r="C43" s="19"/>
      <c r="D43" s="19"/>
      <c r="E43" s="138">
        <v>13</v>
      </c>
      <c r="F43" s="191"/>
      <c r="G43" s="24">
        <v>205840602</v>
      </c>
      <c r="H43" s="25"/>
      <c r="I43" s="100">
        <v>218628665</v>
      </c>
      <c r="J43" s="25"/>
      <c r="K43" s="24">
        <v>5568671</v>
      </c>
      <c r="L43" s="25"/>
      <c r="M43" s="100">
        <v>2739293</v>
      </c>
    </row>
    <row r="44" spans="1:13" ht="15.6" customHeight="1">
      <c r="A44" s="19" t="s">
        <v>26</v>
      </c>
      <c r="B44" s="19"/>
      <c r="C44" s="19"/>
      <c r="D44" s="19"/>
      <c r="E44" s="138">
        <v>14</v>
      </c>
      <c r="F44" s="191"/>
      <c r="G44" s="24">
        <v>488319382</v>
      </c>
      <c r="H44" s="25"/>
      <c r="I44" s="100">
        <v>514237357</v>
      </c>
      <c r="J44" s="25"/>
      <c r="K44" s="24">
        <v>172949999</v>
      </c>
      <c r="L44" s="25"/>
      <c r="M44" s="100">
        <v>191271426</v>
      </c>
    </row>
    <row r="45" spans="1:13" ht="15.6" customHeight="1">
      <c r="A45" s="19" t="s">
        <v>182</v>
      </c>
      <c r="B45" s="19"/>
      <c r="C45" s="19"/>
      <c r="D45" s="19"/>
      <c r="E45" s="191"/>
      <c r="F45" s="191"/>
      <c r="G45" s="24">
        <v>2054875364</v>
      </c>
      <c r="H45" s="25"/>
      <c r="I45" s="100">
        <v>2054875364</v>
      </c>
      <c r="J45" s="25"/>
      <c r="K45" s="24" t="s">
        <v>221</v>
      </c>
      <c r="L45" s="25"/>
      <c r="M45" s="100">
        <v>0</v>
      </c>
    </row>
    <row r="46" spans="1:13" ht="15.6" customHeight="1">
      <c r="A46" s="19" t="s">
        <v>27</v>
      </c>
      <c r="B46" s="19"/>
      <c r="C46" s="19"/>
      <c r="D46" s="19"/>
      <c r="E46" s="191"/>
      <c r="F46" s="191"/>
      <c r="G46" s="24">
        <v>18242152</v>
      </c>
      <c r="H46" s="25"/>
      <c r="I46" s="100">
        <v>2883150</v>
      </c>
      <c r="J46" s="25"/>
      <c r="K46" s="24" t="s">
        <v>221</v>
      </c>
      <c r="L46" s="25"/>
      <c r="M46" s="100">
        <v>0</v>
      </c>
    </row>
    <row r="47" spans="1:13" ht="15.6" customHeight="1">
      <c r="A47" s="19" t="s">
        <v>28</v>
      </c>
      <c r="B47" s="19"/>
      <c r="C47" s="19"/>
      <c r="D47" s="19"/>
      <c r="E47" s="191"/>
      <c r="F47" s="191"/>
      <c r="G47" s="27">
        <v>283799809</v>
      </c>
      <c r="H47" s="25"/>
      <c r="I47" s="105">
        <v>228075873</v>
      </c>
      <c r="J47" s="25"/>
      <c r="K47" s="27">
        <v>73623140</v>
      </c>
      <c r="L47" s="25"/>
      <c r="M47" s="105">
        <v>68552203</v>
      </c>
    </row>
    <row r="48" spans="1:13" ht="15.6" customHeight="1">
      <c r="A48" s="19"/>
      <c r="B48" s="19"/>
      <c r="C48" s="19"/>
      <c r="D48" s="19"/>
      <c r="E48" s="191"/>
      <c r="F48" s="191"/>
      <c r="G48" s="24"/>
      <c r="H48" s="26"/>
      <c r="I48" s="100"/>
      <c r="J48" s="26"/>
      <c r="K48" s="24"/>
      <c r="L48" s="26"/>
      <c r="M48" s="100"/>
    </row>
    <row r="49" spans="1:13" ht="15.6" customHeight="1">
      <c r="A49" s="90" t="s">
        <v>29</v>
      </c>
      <c r="B49" s="19"/>
      <c r="C49" s="19"/>
      <c r="D49" s="19"/>
      <c r="E49" s="191"/>
      <c r="F49" s="191"/>
      <c r="G49" s="27">
        <f>SUM(G35:G47)</f>
        <v>12622218836</v>
      </c>
      <c r="H49" s="26"/>
      <c r="I49" s="105">
        <f>SUM(I35:I47)</f>
        <v>16586145388</v>
      </c>
      <c r="J49" s="26"/>
      <c r="K49" s="27">
        <f>SUM(K35:K47)</f>
        <v>15620134043</v>
      </c>
      <c r="L49" s="19"/>
      <c r="M49" s="105">
        <f>SUM(M35:M47)</f>
        <v>14949494594</v>
      </c>
    </row>
    <row r="50" spans="1:13" ht="15.6" customHeight="1">
      <c r="A50" s="34"/>
      <c r="B50" s="19"/>
      <c r="C50" s="19"/>
      <c r="D50" s="19"/>
      <c r="E50" s="191"/>
      <c r="F50" s="191"/>
      <c r="G50" s="24"/>
      <c r="H50" s="26"/>
      <c r="I50" s="100"/>
      <c r="J50" s="26"/>
      <c r="K50" s="24"/>
      <c r="L50" s="19"/>
      <c r="M50" s="100"/>
    </row>
    <row r="51" spans="1:13" ht="15.6" customHeight="1" thickBot="1">
      <c r="A51" s="90" t="s">
        <v>30</v>
      </c>
      <c r="B51" s="19"/>
      <c r="C51" s="19"/>
      <c r="D51" s="19"/>
      <c r="E51" s="160"/>
      <c r="F51" s="160"/>
      <c r="G51" s="109">
        <f>SUM(G31,G49)</f>
        <v>18426784182</v>
      </c>
      <c r="H51" s="26"/>
      <c r="I51" s="106">
        <f>SUM(I31,I49)</f>
        <v>17883523128</v>
      </c>
      <c r="J51" s="26"/>
      <c r="K51" s="109">
        <f>SUM(K31,K49)</f>
        <v>16026959327</v>
      </c>
      <c r="L51" s="19"/>
      <c r="M51" s="106">
        <f>SUM(M31,M49)</f>
        <v>15253343684</v>
      </c>
    </row>
    <row r="52" spans="1:13" ht="18.75" customHeight="1" thickTop="1">
      <c r="A52" s="90"/>
      <c r="B52" s="19"/>
      <c r="C52" s="19"/>
      <c r="D52" s="19"/>
      <c r="E52" s="160"/>
      <c r="F52" s="160"/>
      <c r="G52" s="26"/>
      <c r="H52" s="26"/>
      <c r="I52" s="100"/>
      <c r="J52" s="26"/>
      <c r="K52" s="26"/>
      <c r="L52" s="19"/>
      <c r="M52" s="100"/>
    </row>
    <row r="53" spans="1:13" ht="24.75" customHeight="1">
      <c r="A53" s="90"/>
      <c r="B53" s="19"/>
      <c r="C53" s="19"/>
      <c r="D53" s="19"/>
      <c r="E53" s="160"/>
      <c r="F53" s="160"/>
      <c r="G53" s="26"/>
      <c r="H53" s="26"/>
      <c r="I53" s="100"/>
      <c r="J53" s="26"/>
      <c r="K53" s="26"/>
      <c r="L53" s="19"/>
      <c r="M53" s="100"/>
    </row>
    <row r="54" spans="1:13" ht="15.6" customHeight="1">
      <c r="A54" s="194" t="s">
        <v>31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</row>
    <row r="55" spans="1:13" ht="19.5" customHeight="1">
      <c r="A55" s="38"/>
      <c r="B55" s="38"/>
      <c r="C55" s="38"/>
      <c r="D55" s="38"/>
      <c r="E55" s="38"/>
      <c r="F55" s="38"/>
      <c r="G55" s="38"/>
      <c r="H55" s="38"/>
      <c r="I55" s="62"/>
      <c r="J55" s="38"/>
      <c r="K55" s="38"/>
      <c r="L55" s="38"/>
      <c r="M55" s="62"/>
    </row>
    <row r="56" spans="1:13" ht="15" customHeight="1">
      <c r="A56" s="38"/>
      <c r="B56" s="38"/>
      <c r="C56" s="38"/>
      <c r="D56" s="38"/>
      <c r="E56" s="38"/>
      <c r="F56" s="38"/>
      <c r="G56" s="38"/>
      <c r="H56" s="38"/>
      <c r="I56" s="62"/>
      <c r="J56" s="38"/>
      <c r="K56" s="38"/>
      <c r="L56" s="38"/>
      <c r="M56" s="62"/>
    </row>
    <row r="57" spans="1:13" ht="21.95" customHeight="1">
      <c r="A57" s="174" t="s">
        <v>32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</row>
    <row r="58" spans="1:13" ht="16.5" customHeight="1">
      <c r="A58" s="78" t="str">
        <f>A1</f>
        <v>Principal Capital Public Company Limited</v>
      </c>
      <c r="B58" s="78"/>
      <c r="C58" s="124"/>
      <c r="D58" s="124"/>
      <c r="E58" s="125"/>
      <c r="F58" s="124"/>
      <c r="G58" s="176"/>
      <c r="H58" s="177"/>
      <c r="I58" s="178"/>
      <c r="J58" s="177"/>
      <c r="K58" s="176"/>
      <c r="L58" s="177"/>
      <c r="M58" s="179"/>
    </row>
    <row r="59" spans="1:13" ht="16.5" customHeight="1">
      <c r="A59" s="78" t="s">
        <v>269</v>
      </c>
      <c r="B59" s="78"/>
      <c r="C59" s="124"/>
      <c r="D59" s="124"/>
      <c r="E59" s="125"/>
      <c r="F59" s="124"/>
      <c r="G59" s="176"/>
      <c r="H59" s="177"/>
      <c r="I59" s="178"/>
      <c r="J59" s="177"/>
      <c r="K59" s="176"/>
      <c r="L59" s="177"/>
      <c r="M59" s="179"/>
    </row>
    <row r="60" spans="1:13" ht="16.5" customHeight="1">
      <c r="A60" s="119" t="str">
        <f>A3</f>
        <v>As at 30 June 2024</v>
      </c>
      <c r="B60" s="119"/>
      <c r="C60" s="181"/>
      <c r="D60" s="181"/>
      <c r="E60" s="159"/>
      <c r="F60" s="181"/>
      <c r="G60" s="182"/>
      <c r="H60" s="183"/>
      <c r="I60" s="184"/>
      <c r="J60" s="183"/>
      <c r="K60" s="182"/>
      <c r="L60" s="183"/>
      <c r="M60" s="185"/>
    </row>
    <row r="61" spans="1:13" ht="16.5" customHeight="1">
      <c r="A61" s="78"/>
      <c r="B61" s="78"/>
      <c r="C61" s="124"/>
      <c r="D61" s="124"/>
      <c r="E61" s="125"/>
      <c r="F61" s="124"/>
      <c r="G61" s="176"/>
      <c r="H61" s="177"/>
      <c r="I61" s="178"/>
      <c r="J61" s="177"/>
      <c r="K61" s="176"/>
      <c r="L61" s="177"/>
      <c r="M61" s="179"/>
    </row>
    <row r="62" spans="1:13" ht="16.5" customHeight="1">
      <c r="A62" s="78"/>
      <c r="B62" s="78"/>
      <c r="C62" s="124"/>
      <c r="D62" s="124"/>
      <c r="E62" s="125"/>
      <c r="F62" s="124"/>
      <c r="G62" s="176"/>
      <c r="H62" s="177"/>
      <c r="I62" s="178"/>
      <c r="J62" s="177"/>
      <c r="K62" s="176"/>
      <c r="L62" s="177"/>
      <c r="M62" s="179"/>
    </row>
    <row r="63" spans="1:13" ht="16.5" customHeight="1">
      <c r="A63" s="78"/>
      <c r="B63" s="78"/>
      <c r="C63" s="124"/>
      <c r="D63" s="124"/>
      <c r="E63" s="125"/>
      <c r="F63" s="124"/>
      <c r="G63" s="175" t="s">
        <v>2</v>
      </c>
      <c r="H63" s="175"/>
      <c r="I63" s="175"/>
      <c r="J63" s="88"/>
      <c r="K63" s="175" t="s">
        <v>3</v>
      </c>
      <c r="L63" s="175"/>
      <c r="M63" s="175"/>
    </row>
    <row r="64" spans="1:13" ht="16.5" customHeight="1">
      <c r="A64" s="78"/>
      <c r="B64" s="78"/>
      <c r="C64" s="124"/>
      <c r="D64" s="124"/>
      <c r="E64" s="125"/>
      <c r="F64" s="124"/>
      <c r="G64" s="170" t="s">
        <v>4</v>
      </c>
      <c r="H64" s="170"/>
      <c r="I64" s="170"/>
      <c r="J64" s="88"/>
      <c r="K64" s="170" t="s">
        <v>4</v>
      </c>
      <c r="L64" s="170"/>
      <c r="M64" s="170"/>
    </row>
    <row r="65" spans="1:13" ht="16.5" customHeight="1">
      <c r="A65" s="78"/>
      <c r="B65" s="78"/>
      <c r="C65" s="124"/>
      <c r="D65" s="124"/>
      <c r="E65" s="125"/>
      <c r="F65" s="124"/>
      <c r="G65" s="92" t="s">
        <v>5</v>
      </c>
      <c r="H65" s="88"/>
      <c r="I65" s="93" t="s">
        <v>6</v>
      </c>
      <c r="J65" s="88"/>
      <c r="K65" s="92" t="s">
        <v>5</v>
      </c>
      <c r="L65" s="88"/>
      <c r="M65" s="93" t="s">
        <v>6</v>
      </c>
    </row>
    <row r="66" spans="1:13" ht="16.5" customHeight="1">
      <c r="A66" s="78"/>
      <c r="B66" s="78"/>
      <c r="C66" s="124"/>
      <c r="D66" s="124"/>
      <c r="E66" s="125"/>
      <c r="F66" s="124"/>
      <c r="G66" s="186" t="s">
        <v>184</v>
      </c>
      <c r="H66" s="88"/>
      <c r="I66" s="93" t="s">
        <v>7</v>
      </c>
      <c r="J66" s="88"/>
      <c r="K66" s="186" t="s">
        <v>184</v>
      </c>
      <c r="L66" s="88"/>
      <c r="M66" s="93" t="s">
        <v>7</v>
      </c>
    </row>
    <row r="67" spans="1:13" ht="16.5" customHeight="1">
      <c r="A67" s="78"/>
      <c r="B67" s="78"/>
      <c r="C67" s="124"/>
      <c r="D67" s="124"/>
      <c r="E67" s="125"/>
      <c r="F67" s="124"/>
      <c r="G67" s="187" t="s">
        <v>172</v>
      </c>
      <c r="H67" s="188"/>
      <c r="I67" s="189" t="s">
        <v>140</v>
      </c>
      <c r="J67" s="188"/>
      <c r="K67" s="187" t="s">
        <v>172</v>
      </c>
      <c r="L67" s="188"/>
      <c r="M67" s="189" t="s">
        <v>140</v>
      </c>
    </row>
    <row r="68" spans="1:13" ht="16.5" customHeight="1">
      <c r="A68" s="78"/>
      <c r="B68" s="78"/>
      <c r="C68" s="124"/>
      <c r="D68" s="124"/>
      <c r="E68" s="159" t="s">
        <v>8</v>
      </c>
      <c r="F68" s="124"/>
      <c r="G68" s="190" t="s">
        <v>9</v>
      </c>
      <c r="H68" s="160"/>
      <c r="I68" s="96" t="s">
        <v>9</v>
      </c>
      <c r="J68" s="160"/>
      <c r="K68" s="190" t="s">
        <v>9</v>
      </c>
      <c r="L68" s="38"/>
      <c r="M68" s="96" t="s">
        <v>9</v>
      </c>
    </row>
    <row r="69" spans="1:13" ht="16.5" customHeight="1">
      <c r="A69" s="91" t="s">
        <v>33</v>
      </c>
      <c r="B69" s="29"/>
      <c r="C69" s="29"/>
      <c r="D69" s="29"/>
      <c r="E69" s="195"/>
      <c r="F69" s="29"/>
      <c r="G69" s="30"/>
      <c r="H69" s="29"/>
      <c r="I69" s="101"/>
      <c r="J69" s="29"/>
      <c r="K69" s="30"/>
      <c r="L69" s="29"/>
      <c r="M69" s="101"/>
    </row>
    <row r="70" spans="1:13" ht="16.5" customHeight="1">
      <c r="A70" s="29"/>
      <c r="B70" s="29"/>
      <c r="C70" s="29"/>
      <c r="D70" s="196"/>
      <c r="E70" s="196"/>
      <c r="F70" s="196"/>
      <c r="G70" s="197"/>
      <c r="H70" s="92"/>
      <c r="I70" s="198"/>
      <c r="J70" s="92"/>
      <c r="K70" s="197"/>
      <c r="L70" s="92"/>
      <c r="M70" s="95"/>
    </row>
    <row r="71" spans="1:13" ht="16.5" customHeight="1">
      <c r="A71" s="91" t="s">
        <v>34</v>
      </c>
      <c r="B71" s="29"/>
      <c r="C71" s="29"/>
      <c r="D71" s="29"/>
      <c r="E71" s="195"/>
      <c r="F71" s="196"/>
      <c r="G71" s="197"/>
      <c r="H71" s="196"/>
      <c r="I71" s="198"/>
      <c r="J71" s="196"/>
      <c r="K71" s="197"/>
      <c r="L71" s="196"/>
      <c r="M71" s="198"/>
    </row>
    <row r="72" spans="1:13" ht="16.5" customHeight="1">
      <c r="A72" s="91"/>
      <c r="B72" s="29"/>
      <c r="C72" s="29"/>
      <c r="D72" s="29"/>
      <c r="E72" s="195"/>
      <c r="F72" s="196"/>
      <c r="G72" s="24"/>
      <c r="H72" s="196"/>
      <c r="I72" s="198"/>
      <c r="J72" s="196"/>
      <c r="K72" s="197"/>
      <c r="L72" s="196"/>
      <c r="M72" s="198"/>
    </row>
    <row r="73" spans="1:13" ht="16.5" customHeight="1">
      <c r="A73" s="29" t="s">
        <v>170</v>
      </c>
      <c r="B73" s="29"/>
      <c r="C73" s="29"/>
      <c r="D73" s="196"/>
      <c r="E73" s="38">
        <v>16</v>
      </c>
      <c r="F73" s="196"/>
      <c r="G73" s="193">
        <v>2057711951</v>
      </c>
      <c r="H73" s="196"/>
      <c r="I73" s="101">
        <v>1526170992</v>
      </c>
      <c r="J73" s="195"/>
      <c r="K73" s="24">
        <v>2027711951</v>
      </c>
      <c r="L73" s="196"/>
      <c r="M73" s="101">
        <v>1526170992</v>
      </c>
    </row>
    <row r="74" spans="1:13" ht="16.5" customHeight="1">
      <c r="A74" s="29" t="s">
        <v>175</v>
      </c>
      <c r="B74" s="29"/>
      <c r="C74" s="29"/>
      <c r="D74" s="29"/>
      <c r="E74" s="199">
        <v>15</v>
      </c>
      <c r="F74" s="195"/>
      <c r="G74" s="30">
        <v>740855512</v>
      </c>
      <c r="H74" s="14"/>
      <c r="I74" s="101">
        <v>695124435</v>
      </c>
      <c r="J74" s="14"/>
      <c r="K74" s="30">
        <v>108717885</v>
      </c>
      <c r="L74" s="14"/>
      <c r="M74" s="101">
        <v>91916229</v>
      </c>
    </row>
    <row r="75" spans="1:13" ht="16.5" customHeight="1">
      <c r="A75" s="29" t="s">
        <v>119</v>
      </c>
      <c r="B75" s="29"/>
      <c r="C75" s="29"/>
      <c r="D75" s="29"/>
      <c r="E75" s="199"/>
      <c r="F75" s="195"/>
      <c r="G75" s="30">
        <v>46975410</v>
      </c>
      <c r="H75" s="14"/>
      <c r="I75" s="101">
        <v>52389612</v>
      </c>
      <c r="J75" s="14"/>
      <c r="K75" s="30">
        <v>7223858</v>
      </c>
      <c r="L75" s="14"/>
      <c r="M75" s="101">
        <v>11964548</v>
      </c>
    </row>
    <row r="76" spans="1:13" ht="16.5" customHeight="1">
      <c r="A76" s="29" t="s">
        <v>35</v>
      </c>
      <c r="B76" s="19"/>
      <c r="C76" s="19"/>
      <c r="D76" s="19"/>
      <c r="E76" s="38" t="s">
        <v>212</v>
      </c>
      <c r="F76" s="195"/>
      <c r="G76" s="30">
        <v>0</v>
      </c>
      <c r="H76" s="14"/>
      <c r="I76" s="101">
        <v>0</v>
      </c>
      <c r="J76" s="14"/>
      <c r="K76" s="30">
        <v>625124372</v>
      </c>
      <c r="L76" s="14"/>
      <c r="M76" s="101">
        <v>557576729</v>
      </c>
    </row>
    <row r="77" spans="1:13" ht="16.5" customHeight="1">
      <c r="A77" s="29" t="s">
        <v>36</v>
      </c>
      <c r="B77" s="19"/>
      <c r="C77" s="19"/>
      <c r="D77" s="19"/>
      <c r="E77" s="38">
        <v>16</v>
      </c>
      <c r="F77" s="195"/>
      <c r="G77" s="30">
        <v>67669934</v>
      </c>
      <c r="H77" s="14"/>
      <c r="I77" s="101">
        <v>100198166</v>
      </c>
      <c r="J77" s="14"/>
      <c r="K77" s="30">
        <v>22723132</v>
      </c>
      <c r="L77" s="14"/>
      <c r="M77" s="101">
        <v>47363517</v>
      </c>
    </row>
    <row r="78" spans="1:13" ht="16.5" customHeight="1">
      <c r="A78" s="29" t="s">
        <v>37</v>
      </c>
      <c r="B78" s="29"/>
      <c r="C78" s="29"/>
      <c r="D78" s="29"/>
      <c r="E78" s="38"/>
      <c r="F78" s="195"/>
      <c r="G78" s="24"/>
      <c r="H78" s="26"/>
      <c r="I78" s="100"/>
      <c r="J78" s="26"/>
      <c r="K78" s="24"/>
      <c r="L78" s="196"/>
      <c r="M78" s="100"/>
    </row>
    <row r="79" spans="1:13" ht="16.5" customHeight="1">
      <c r="A79" s="29"/>
      <c r="B79" s="29" t="s">
        <v>38</v>
      </c>
      <c r="C79" s="29"/>
      <c r="D79" s="29"/>
      <c r="E79" s="38">
        <v>16</v>
      </c>
      <c r="F79" s="195"/>
      <c r="G79" s="30">
        <v>449670526</v>
      </c>
      <c r="H79" s="14"/>
      <c r="I79" s="101">
        <v>426683663</v>
      </c>
      <c r="J79" s="14"/>
      <c r="K79" s="30">
        <v>137820263</v>
      </c>
      <c r="L79" s="14"/>
      <c r="M79" s="101">
        <v>120818655</v>
      </c>
    </row>
    <row r="80" spans="1:13" ht="16.5" customHeight="1">
      <c r="A80" s="29" t="s">
        <v>37</v>
      </c>
      <c r="B80" s="29"/>
      <c r="C80" s="29"/>
      <c r="D80" s="29"/>
      <c r="E80" s="38"/>
      <c r="F80" s="195"/>
      <c r="G80" s="24"/>
      <c r="H80" s="26"/>
      <c r="I80" s="100"/>
      <c r="J80" s="26"/>
      <c r="K80" s="24"/>
      <c r="L80" s="196"/>
      <c r="M80" s="100"/>
    </row>
    <row r="81" spans="1:13" ht="16.5" customHeight="1">
      <c r="A81" s="29"/>
      <c r="B81" s="29" t="s">
        <v>39</v>
      </c>
      <c r="C81" s="29"/>
      <c r="D81" s="29"/>
      <c r="E81" s="38" t="s">
        <v>212</v>
      </c>
      <c r="F81" s="195"/>
      <c r="G81" s="30">
        <v>0</v>
      </c>
      <c r="H81" s="14"/>
      <c r="I81" s="101">
        <v>0</v>
      </c>
      <c r="J81" s="14"/>
      <c r="K81" s="30">
        <v>1503534836</v>
      </c>
      <c r="L81" s="14"/>
      <c r="M81" s="101">
        <v>4962329</v>
      </c>
    </row>
    <row r="82" spans="1:13" ht="16.5" customHeight="1">
      <c r="A82" s="29" t="s">
        <v>210</v>
      </c>
      <c r="B82" s="29"/>
      <c r="C82" s="29"/>
      <c r="D82" s="200"/>
      <c r="E82" s="19"/>
      <c r="F82" s="195"/>
      <c r="G82" s="30">
        <v>13979655</v>
      </c>
      <c r="H82" s="14"/>
      <c r="I82" s="101">
        <v>24742940</v>
      </c>
      <c r="J82" s="14"/>
      <c r="K82" s="24">
        <v>0</v>
      </c>
      <c r="L82" s="14"/>
      <c r="M82" s="101">
        <v>0</v>
      </c>
    </row>
    <row r="83" spans="1:13" ht="16.5" customHeight="1">
      <c r="A83" s="29" t="s">
        <v>40</v>
      </c>
      <c r="B83" s="29"/>
      <c r="C83" s="29"/>
      <c r="D83" s="29"/>
      <c r="E83" s="29"/>
      <c r="F83" s="195"/>
      <c r="G83" s="30">
        <v>286800</v>
      </c>
      <c r="H83" s="14"/>
      <c r="I83" s="101">
        <v>20627235</v>
      </c>
      <c r="J83" s="14"/>
      <c r="K83" s="30">
        <v>286800</v>
      </c>
      <c r="L83" s="14"/>
      <c r="M83" s="101">
        <v>232800</v>
      </c>
    </row>
    <row r="84" spans="1:13" ht="16.5" customHeight="1">
      <c r="A84" s="19" t="s">
        <v>41</v>
      </c>
      <c r="B84" s="19"/>
      <c r="C84" s="19"/>
      <c r="D84" s="19"/>
      <c r="E84" s="38"/>
      <c r="F84" s="195"/>
      <c r="G84" s="30">
        <v>63670699</v>
      </c>
      <c r="H84" s="14"/>
      <c r="I84" s="101">
        <v>85044153</v>
      </c>
      <c r="J84" s="14"/>
      <c r="K84" s="30">
        <v>8603397</v>
      </c>
      <c r="L84" s="14"/>
      <c r="M84" s="101">
        <v>8895192</v>
      </c>
    </row>
    <row r="85" spans="1:13" ht="16.5" customHeight="1">
      <c r="A85" s="19" t="s">
        <v>213</v>
      </c>
      <c r="B85" s="19"/>
      <c r="C85" s="19"/>
      <c r="D85" s="19"/>
      <c r="E85" s="38"/>
      <c r="F85" s="195"/>
      <c r="G85" s="31"/>
      <c r="H85" s="14"/>
      <c r="I85" s="165"/>
      <c r="J85" s="14"/>
      <c r="K85" s="31"/>
      <c r="L85" s="14"/>
      <c r="M85" s="165"/>
    </row>
    <row r="86" spans="1:13" ht="16.5" customHeight="1">
      <c r="A86" s="19"/>
      <c r="B86" s="19" t="s">
        <v>214</v>
      </c>
      <c r="C86" s="19"/>
      <c r="D86" s="19"/>
      <c r="E86" s="38">
        <v>9</v>
      </c>
      <c r="F86" s="195"/>
      <c r="G86" s="20">
        <v>1548408591</v>
      </c>
      <c r="H86" s="14"/>
      <c r="I86" s="21">
        <v>0</v>
      </c>
      <c r="J86" s="14"/>
      <c r="K86" s="20">
        <v>0</v>
      </c>
      <c r="L86" s="14"/>
      <c r="M86" s="21">
        <v>0</v>
      </c>
    </row>
    <row r="87" spans="1:13" ht="16.5" customHeight="1">
      <c r="A87" s="29"/>
      <c r="B87" s="29"/>
      <c r="C87" s="29"/>
      <c r="D87" s="196"/>
      <c r="E87" s="196"/>
      <c r="F87" s="196"/>
      <c r="G87" s="197"/>
      <c r="H87" s="92"/>
      <c r="I87" s="198"/>
      <c r="J87" s="92"/>
      <c r="K87" s="197"/>
      <c r="L87" s="92"/>
      <c r="M87" s="95"/>
    </row>
    <row r="88" spans="1:13" ht="16.5" customHeight="1">
      <c r="A88" s="91" t="s">
        <v>42</v>
      </c>
      <c r="B88" s="29"/>
      <c r="C88" s="29"/>
      <c r="D88" s="29"/>
      <c r="E88" s="195"/>
      <c r="F88" s="195"/>
      <c r="G88" s="27">
        <f>SUM(G72:G86)</f>
        <v>4989229078</v>
      </c>
      <c r="H88" s="26"/>
      <c r="I88" s="105">
        <f>SUM(I72:I86)</f>
        <v>2930981196</v>
      </c>
      <c r="J88" s="26"/>
      <c r="K88" s="27">
        <f>SUM(K72:K86)</f>
        <v>4441746494</v>
      </c>
      <c r="L88" s="26"/>
      <c r="M88" s="105">
        <f>SUM(M72:M86)</f>
        <v>2369900991</v>
      </c>
    </row>
    <row r="89" spans="1:13" ht="16.5" customHeight="1">
      <c r="A89" s="29"/>
      <c r="B89" s="29"/>
      <c r="C89" s="29"/>
      <c r="D89" s="29"/>
      <c r="E89" s="195"/>
      <c r="F89" s="195"/>
      <c r="G89" s="24"/>
      <c r="H89" s="26"/>
      <c r="I89" s="100"/>
      <c r="J89" s="26"/>
      <c r="K89" s="24"/>
      <c r="L89" s="196"/>
      <c r="M89" s="100"/>
    </row>
    <row r="90" spans="1:13" ht="16.5" customHeight="1">
      <c r="A90" s="91" t="s">
        <v>43</v>
      </c>
      <c r="B90" s="29"/>
      <c r="C90" s="29"/>
      <c r="D90" s="29"/>
      <c r="E90" s="195"/>
      <c r="F90" s="195"/>
      <c r="G90" s="24"/>
      <c r="H90" s="26"/>
      <c r="I90" s="100"/>
      <c r="J90" s="26"/>
      <c r="K90" s="24"/>
      <c r="L90" s="196"/>
      <c r="M90" s="100"/>
    </row>
    <row r="91" spans="1:13" ht="16.5" customHeight="1">
      <c r="A91" s="29"/>
      <c r="B91" s="29"/>
      <c r="C91" s="29"/>
      <c r="D91" s="196"/>
      <c r="E91" s="196"/>
      <c r="F91" s="196"/>
      <c r="G91" s="197"/>
      <c r="H91" s="92"/>
      <c r="I91" s="198"/>
      <c r="J91" s="92"/>
      <c r="K91" s="197"/>
      <c r="L91" s="92"/>
      <c r="M91" s="95"/>
    </row>
    <row r="92" spans="1:13" ht="16.5" customHeight="1">
      <c r="A92" s="29" t="s">
        <v>44</v>
      </c>
      <c r="B92" s="29"/>
      <c r="C92" s="29"/>
      <c r="D92" s="29"/>
      <c r="E92" s="38">
        <v>16</v>
      </c>
      <c r="F92" s="195"/>
      <c r="G92" s="30">
        <v>264382694</v>
      </c>
      <c r="H92" s="14"/>
      <c r="I92" s="101">
        <v>264268235</v>
      </c>
      <c r="J92" s="14"/>
      <c r="K92" s="30">
        <v>83666894</v>
      </c>
      <c r="L92" s="14"/>
      <c r="M92" s="101">
        <v>90859984</v>
      </c>
    </row>
    <row r="93" spans="1:13" ht="16.5" customHeight="1">
      <c r="A93" s="29" t="s">
        <v>45</v>
      </c>
      <c r="B93" s="29"/>
      <c r="C93" s="29"/>
      <c r="D93" s="29"/>
      <c r="E93" s="38">
        <v>16</v>
      </c>
      <c r="F93" s="195"/>
      <c r="G93" s="30">
        <v>3185008792</v>
      </c>
      <c r="H93" s="14"/>
      <c r="I93" s="101">
        <v>4478772804</v>
      </c>
      <c r="J93" s="14"/>
      <c r="K93" s="30">
        <v>956050000</v>
      </c>
      <c r="L93" s="14"/>
      <c r="M93" s="101">
        <v>694000000</v>
      </c>
    </row>
    <row r="94" spans="1:13" ht="16.5" customHeight="1">
      <c r="A94" s="29" t="s">
        <v>46</v>
      </c>
      <c r="B94" s="29"/>
      <c r="C94" s="29"/>
      <c r="D94" s="29"/>
      <c r="E94" s="38" t="s">
        <v>212</v>
      </c>
      <c r="F94" s="195"/>
      <c r="G94" s="30">
        <v>0</v>
      </c>
      <c r="H94" s="14"/>
      <c r="I94" s="101">
        <v>0</v>
      </c>
      <c r="J94" s="14"/>
      <c r="K94" s="30">
        <v>0</v>
      </c>
      <c r="L94" s="14"/>
      <c r="M94" s="101">
        <v>1500000000</v>
      </c>
    </row>
    <row r="95" spans="1:13" ht="16.5" customHeight="1">
      <c r="A95" s="29" t="s">
        <v>120</v>
      </c>
      <c r="B95" s="29"/>
      <c r="C95" s="29"/>
      <c r="D95" s="29"/>
      <c r="E95" s="38"/>
      <c r="F95" s="195"/>
      <c r="G95" s="30">
        <v>0</v>
      </c>
      <c r="H95" s="14"/>
      <c r="I95" s="101">
        <v>25138010</v>
      </c>
      <c r="J95" s="14"/>
      <c r="K95" s="30">
        <v>0</v>
      </c>
      <c r="L95" s="14"/>
      <c r="M95" s="101">
        <v>0</v>
      </c>
    </row>
    <row r="96" spans="1:13" ht="16.5" customHeight="1">
      <c r="A96" s="29" t="s">
        <v>47</v>
      </c>
      <c r="B96" s="29"/>
      <c r="C96" s="29"/>
      <c r="D96" s="29"/>
      <c r="E96" s="38"/>
      <c r="F96" s="195"/>
      <c r="G96" s="30">
        <v>378001907</v>
      </c>
      <c r="H96" s="15"/>
      <c r="I96" s="101">
        <v>383150871</v>
      </c>
      <c r="J96" s="14"/>
      <c r="K96" s="30">
        <v>150756638</v>
      </c>
      <c r="L96" s="14"/>
      <c r="M96" s="101">
        <v>149837058</v>
      </c>
    </row>
    <row r="97" spans="1:13" ht="16.5" customHeight="1">
      <c r="A97" s="29" t="s">
        <v>48</v>
      </c>
      <c r="B97" s="29"/>
      <c r="C97" s="29"/>
      <c r="D97" s="29"/>
      <c r="E97" s="38"/>
      <c r="F97" s="195"/>
      <c r="G97" s="30">
        <v>188256184</v>
      </c>
      <c r="H97" s="14"/>
      <c r="I97" s="101">
        <v>181110521</v>
      </c>
      <c r="J97" s="15"/>
      <c r="K97" s="30">
        <v>28521479</v>
      </c>
      <c r="L97" s="15"/>
      <c r="M97" s="101">
        <v>33686511</v>
      </c>
    </row>
    <row r="98" spans="1:13" ht="16.5" customHeight="1">
      <c r="A98" s="19" t="s">
        <v>259</v>
      </c>
      <c r="B98" s="29"/>
      <c r="C98" s="29"/>
      <c r="D98" s="29"/>
      <c r="E98" s="38"/>
      <c r="F98" s="195"/>
      <c r="G98" s="30">
        <v>23752392</v>
      </c>
      <c r="H98" s="14"/>
      <c r="I98" s="101">
        <v>48592330</v>
      </c>
      <c r="J98" s="14"/>
      <c r="K98" s="30">
        <v>0</v>
      </c>
      <c r="L98" s="14"/>
      <c r="M98" s="101">
        <v>0</v>
      </c>
    </row>
    <row r="99" spans="1:13" ht="16.5" customHeight="1">
      <c r="A99" s="29" t="s">
        <v>49</v>
      </c>
      <c r="B99" s="29"/>
      <c r="C99" s="29"/>
      <c r="D99" s="29"/>
      <c r="E99" s="195"/>
      <c r="F99" s="195"/>
      <c r="G99" s="20">
        <v>8938386</v>
      </c>
      <c r="H99" s="32"/>
      <c r="I99" s="21">
        <v>3922555</v>
      </c>
      <c r="J99" s="14"/>
      <c r="K99" s="20">
        <v>4242467</v>
      </c>
      <c r="L99" s="14"/>
      <c r="M99" s="21">
        <v>2919456</v>
      </c>
    </row>
    <row r="100" spans="1:13" ht="16.5" customHeight="1">
      <c r="A100" s="29"/>
      <c r="B100" s="29"/>
      <c r="C100" s="29"/>
      <c r="D100" s="196"/>
      <c r="E100" s="196"/>
      <c r="F100" s="196"/>
      <c r="G100" s="197"/>
      <c r="H100" s="92"/>
      <c r="I100" s="198"/>
      <c r="J100" s="92"/>
      <c r="K100" s="197"/>
      <c r="L100" s="92"/>
      <c r="M100" s="95"/>
    </row>
    <row r="101" spans="1:13" ht="16.5" customHeight="1">
      <c r="A101" s="91" t="s">
        <v>50</v>
      </c>
      <c r="B101" s="29"/>
      <c r="C101" s="29"/>
      <c r="D101" s="29"/>
      <c r="E101" s="195"/>
      <c r="F101" s="195"/>
      <c r="G101" s="27">
        <f>SUM(G92:G99)</f>
        <v>4048340355</v>
      </c>
      <c r="H101" s="26"/>
      <c r="I101" s="105">
        <f>SUM(I92:I99)</f>
        <v>5384955326</v>
      </c>
      <c r="J101" s="26"/>
      <c r="K101" s="27">
        <f>SUM(K92:K99)</f>
        <v>1223237478</v>
      </c>
      <c r="L101" s="196"/>
      <c r="M101" s="105">
        <f>SUM(M92:M99)</f>
        <v>2471303009</v>
      </c>
    </row>
    <row r="102" spans="1:13" ht="16.5" customHeight="1">
      <c r="A102" s="29"/>
      <c r="B102" s="29"/>
      <c r="C102" s="29"/>
      <c r="D102" s="196"/>
      <c r="E102" s="196"/>
      <c r="F102" s="196"/>
      <c r="G102" s="197"/>
      <c r="H102" s="92"/>
      <c r="I102" s="198"/>
      <c r="J102" s="92"/>
      <c r="K102" s="197"/>
      <c r="L102" s="92"/>
      <c r="M102" s="95"/>
    </row>
    <row r="103" spans="1:13" ht="16.5" customHeight="1">
      <c r="A103" s="91" t="s">
        <v>51</v>
      </c>
      <c r="B103" s="29"/>
      <c r="C103" s="29"/>
      <c r="D103" s="29"/>
      <c r="E103" s="195"/>
      <c r="F103" s="195"/>
      <c r="G103" s="27">
        <f>SUM(G88,G101)</f>
        <v>9037569433</v>
      </c>
      <c r="H103" s="26"/>
      <c r="I103" s="105">
        <f>SUM(I88,I101)</f>
        <v>8315936522</v>
      </c>
      <c r="J103" s="26"/>
      <c r="K103" s="27">
        <f>SUM(K88,K101)</f>
        <v>5664983972</v>
      </c>
      <c r="L103" s="196"/>
      <c r="M103" s="105">
        <f>SUM(M88,M101)</f>
        <v>4841204000</v>
      </c>
    </row>
    <row r="104" spans="1:13" ht="16.5" customHeight="1">
      <c r="A104" s="91"/>
      <c r="B104" s="29"/>
      <c r="C104" s="29"/>
      <c r="D104" s="29"/>
      <c r="E104" s="195"/>
      <c r="F104" s="195"/>
      <c r="G104" s="26"/>
      <c r="H104" s="26"/>
      <c r="I104" s="100"/>
      <c r="J104" s="26"/>
      <c r="K104" s="26"/>
      <c r="L104" s="196"/>
      <c r="M104" s="100"/>
    </row>
    <row r="105" spans="1:13" ht="20.25" customHeight="1">
      <c r="A105" s="91"/>
      <c r="B105" s="29"/>
      <c r="C105" s="29"/>
      <c r="D105" s="29"/>
      <c r="E105" s="195"/>
      <c r="F105" s="195"/>
      <c r="G105" s="26"/>
      <c r="H105" s="26"/>
      <c r="I105" s="100"/>
      <c r="J105" s="26"/>
      <c r="K105" s="26"/>
      <c r="L105" s="196"/>
      <c r="M105" s="100"/>
    </row>
    <row r="106" spans="1:13" ht="16.5" customHeight="1">
      <c r="A106" s="91"/>
      <c r="B106" s="29"/>
      <c r="C106" s="29"/>
      <c r="D106" s="29"/>
      <c r="E106" s="195"/>
      <c r="F106" s="195"/>
      <c r="G106" s="26"/>
      <c r="H106" s="26"/>
      <c r="I106" s="100"/>
      <c r="J106" s="26"/>
      <c r="K106" s="26"/>
      <c r="L106" s="196"/>
      <c r="M106" s="100"/>
    </row>
    <row r="107" spans="1:13" ht="16.5" customHeight="1">
      <c r="A107" s="91"/>
      <c r="B107" s="29"/>
      <c r="C107" s="29"/>
      <c r="D107" s="29"/>
      <c r="E107" s="195"/>
      <c r="F107" s="195"/>
      <c r="G107" s="26"/>
      <c r="H107" s="26"/>
      <c r="I107" s="100"/>
      <c r="J107" s="26"/>
      <c r="K107" s="26"/>
      <c r="L107" s="196"/>
      <c r="M107" s="100"/>
    </row>
    <row r="108" spans="1:13" ht="16.5" customHeight="1">
      <c r="A108" s="91"/>
      <c r="B108" s="29"/>
      <c r="C108" s="29"/>
      <c r="D108" s="29"/>
      <c r="E108" s="195"/>
      <c r="F108" s="195"/>
      <c r="G108" s="26"/>
      <c r="H108" s="26"/>
      <c r="I108" s="100"/>
      <c r="J108" s="26"/>
      <c r="K108" s="26"/>
      <c r="L108" s="196"/>
      <c r="M108" s="100"/>
    </row>
    <row r="109" spans="1:13" ht="17.25" customHeight="1">
      <c r="A109" s="91"/>
      <c r="B109" s="29"/>
      <c r="C109" s="29"/>
      <c r="D109" s="29"/>
      <c r="E109" s="195"/>
      <c r="F109" s="195"/>
      <c r="G109" s="26"/>
      <c r="H109" s="26"/>
      <c r="I109" s="100"/>
      <c r="J109" s="26"/>
      <c r="K109" s="26"/>
      <c r="L109" s="196"/>
      <c r="M109" s="100"/>
    </row>
    <row r="110" spans="1:13" ht="16.5" customHeight="1">
      <c r="A110" s="91"/>
      <c r="B110" s="29"/>
      <c r="C110" s="29"/>
      <c r="D110" s="29"/>
      <c r="E110" s="195"/>
      <c r="F110" s="195"/>
      <c r="G110" s="26"/>
      <c r="H110" s="26"/>
      <c r="I110" s="100"/>
      <c r="J110" s="26"/>
      <c r="K110" s="26"/>
      <c r="L110" s="196"/>
      <c r="M110" s="100"/>
    </row>
    <row r="111" spans="1:13" ht="11.25" customHeight="1">
      <c r="A111" s="91"/>
      <c r="B111" s="29"/>
      <c r="C111" s="29"/>
      <c r="D111" s="29"/>
      <c r="E111" s="195"/>
      <c r="F111" s="195"/>
      <c r="G111" s="26"/>
      <c r="H111" s="26"/>
      <c r="I111" s="100"/>
      <c r="J111" s="26"/>
      <c r="K111" s="26"/>
      <c r="L111" s="196"/>
      <c r="M111" s="100"/>
    </row>
    <row r="112" spans="1:13" ht="21.95" customHeight="1">
      <c r="A112" s="174" t="str">
        <f>A57</f>
        <v>The accompanying notes are an integral part of this interim financial information.</v>
      </c>
      <c r="B112" s="174"/>
      <c r="C112" s="174"/>
      <c r="D112" s="174"/>
      <c r="E112" s="174"/>
      <c r="F112" s="174"/>
      <c r="G112" s="174"/>
      <c r="H112" s="174"/>
      <c r="I112" s="174"/>
      <c r="J112" s="174"/>
      <c r="K112" s="174"/>
      <c r="L112" s="174"/>
      <c r="M112" s="174"/>
    </row>
    <row r="113" spans="1:13" ht="16.5" customHeight="1">
      <c r="A113" s="78" t="str">
        <f>+A1</f>
        <v>Principal Capital Public Company Limited</v>
      </c>
      <c r="B113" s="29"/>
      <c r="C113" s="29"/>
      <c r="D113" s="29"/>
      <c r="E113" s="195"/>
      <c r="F113" s="195"/>
      <c r="G113" s="26"/>
      <c r="H113" s="26"/>
      <c r="I113" s="100"/>
      <c r="J113" s="26"/>
      <c r="K113" s="26"/>
      <c r="L113" s="196"/>
      <c r="M113" s="100"/>
    </row>
    <row r="114" spans="1:13" ht="16.5" customHeight="1">
      <c r="A114" s="78" t="s">
        <v>269</v>
      </c>
      <c r="B114" s="29"/>
      <c r="C114" s="29"/>
      <c r="D114" s="29"/>
      <c r="E114" s="195"/>
      <c r="F114" s="195"/>
      <c r="G114" s="26"/>
      <c r="H114" s="26"/>
      <c r="I114" s="100"/>
      <c r="J114" s="26"/>
      <c r="K114" s="26"/>
      <c r="L114" s="196"/>
      <c r="M114" s="100"/>
    </row>
    <row r="115" spans="1:13" ht="16.5" customHeight="1">
      <c r="A115" s="119" t="str">
        <f>A60</f>
        <v>As at 30 June 2024</v>
      </c>
      <c r="B115" s="201"/>
      <c r="C115" s="201"/>
      <c r="D115" s="201"/>
      <c r="E115" s="202"/>
      <c r="F115" s="202"/>
      <c r="G115" s="28"/>
      <c r="H115" s="28"/>
      <c r="I115" s="105"/>
      <c r="J115" s="28"/>
      <c r="K115" s="28"/>
      <c r="L115" s="203"/>
      <c r="M115" s="105"/>
    </row>
    <row r="116" spans="1:13" ht="16.5" customHeight="1">
      <c r="A116" s="91"/>
      <c r="B116" s="29"/>
      <c r="C116" s="29"/>
      <c r="D116" s="29"/>
      <c r="E116" s="195"/>
      <c r="F116" s="195"/>
      <c r="G116" s="26"/>
      <c r="H116" s="26"/>
      <c r="I116" s="100"/>
      <c r="J116" s="26"/>
      <c r="K116" s="26"/>
      <c r="L116" s="196"/>
      <c r="M116" s="100"/>
    </row>
    <row r="117" spans="1:13" ht="16.5" customHeight="1">
      <c r="A117" s="91"/>
      <c r="B117" s="29"/>
      <c r="C117" s="29"/>
      <c r="D117" s="29"/>
      <c r="E117" s="195"/>
      <c r="F117" s="195"/>
      <c r="G117" s="26"/>
      <c r="H117" s="26"/>
      <c r="I117" s="100"/>
      <c r="J117" s="26"/>
      <c r="K117" s="26"/>
      <c r="L117" s="196"/>
      <c r="M117" s="100"/>
    </row>
    <row r="118" spans="1:13" ht="16.5" customHeight="1">
      <c r="A118" s="78"/>
      <c r="B118" s="78"/>
      <c r="C118" s="124"/>
      <c r="D118" s="124"/>
      <c r="E118" s="125"/>
      <c r="F118" s="124"/>
      <c r="G118" s="175" t="s">
        <v>2</v>
      </c>
      <c r="H118" s="175"/>
      <c r="I118" s="175"/>
      <c r="J118" s="88"/>
      <c r="K118" s="175" t="s">
        <v>3</v>
      </c>
      <c r="L118" s="175"/>
      <c r="M118" s="175"/>
    </row>
    <row r="119" spans="1:13" ht="16.5" customHeight="1">
      <c r="A119" s="78"/>
      <c r="B119" s="78"/>
      <c r="C119" s="124"/>
      <c r="D119" s="124"/>
      <c r="E119" s="125"/>
      <c r="F119" s="124"/>
      <c r="G119" s="170" t="s">
        <v>4</v>
      </c>
      <c r="H119" s="170"/>
      <c r="I119" s="170"/>
      <c r="J119" s="88"/>
      <c r="K119" s="170" t="s">
        <v>4</v>
      </c>
      <c r="L119" s="170"/>
      <c r="M119" s="170"/>
    </row>
    <row r="120" spans="1:13" ht="16.5" customHeight="1">
      <c r="A120" s="78"/>
      <c r="B120" s="78"/>
      <c r="C120" s="124"/>
      <c r="D120" s="124"/>
      <c r="E120" s="125"/>
      <c r="F120" s="124"/>
      <c r="G120" s="92" t="s">
        <v>5</v>
      </c>
      <c r="H120" s="88"/>
      <c r="I120" s="93" t="s">
        <v>6</v>
      </c>
      <c r="J120" s="88"/>
      <c r="K120" s="92" t="s">
        <v>5</v>
      </c>
      <c r="L120" s="88"/>
      <c r="M120" s="93" t="s">
        <v>6</v>
      </c>
    </row>
    <row r="121" spans="1:13" ht="16.5" customHeight="1">
      <c r="A121" s="78"/>
      <c r="B121" s="78"/>
      <c r="C121" s="124"/>
      <c r="D121" s="124"/>
      <c r="E121" s="125"/>
      <c r="F121" s="124"/>
      <c r="G121" s="186" t="s">
        <v>184</v>
      </c>
      <c r="H121" s="88"/>
      <c r="I121" s="93" t="s">
        <v>7</v>
      </c>
      <c r="J121" s="88"/>
      <c r="K121" s="186" t="s">
        <v>184</v>
      </c>
      <c r="L121" s="88"/>
      <c r="M121" s="93" t="s">
        <v>7</v>
      </c>
    </row>
    <row r="122" spans="1:13" ht="16.5" customHeight="1">
      <c r="A122" s="38"/>
      <c r="B122" s="38"/>
      <c r="C122" s="38"/>
      <c r="D122" s="38"/>
      <c r="E122" s="125"/>
      <c r="F122" s="124"/>
      <c r="G122" s="187" t="s">
        <v>172</v>
      </c>
      <c r="H122" s="188"/>
      <c r="I122" s="189" t="s">
        <v>140</v>
      </c>
      <c r="J122" s="188"/>
      <c r="K122" s="187" t="s">
        <v>172</v>
      </c>
      <c r="L122" s="188"/>
      <c r="M122" s="189" t="s">
        <v>140</v>
      </c>
    </row>
    <row r="123" spans="1:13" ht="16.5" customHeight="1">
      <c r="A123" s="78"/>
      <c r="B123" s="78"/>
      <c r="C123" s="124"/>
      <c r="D123" s="124"/>
      <c r="E123" s="159" t="s">
        <v>52</v>
      </c>
      <c r="F123" s="124"/>
      <c r="G123" s="190" t="s">
        <v>9</v>
      </c>
      <c r="H123" s="160"/>
      <c r="I123" s="96" t="s">
        <v>9</v>
      </c>
      <c r="J123" s="160"/>
      <c r="K123" s="190" t="s">
        <v>9</v>
      </c>
      <c r="L123" s="38"/>
      <c r="M123" s="96" t="s">
        <v>9</v>
      </c>
    </row>
    <row r="124" spans="1:13" ht="16.5" customHeight="1">
      <c r="A124" s="54"/>
      <c r="B124" s="54"/>
      <c r="C124" s="19"/>
      <c r="D124" s="19"/>
      <c r="E124" s="38"/>
      <c r="F124" s="19"/>
      <c r="G124" s="30"/>
      <c r="H124" s="34"/>
      <c r="I124" s="59"/>
      <c r="J124" s="34"/>
      <c r="K124" s="30"/>
      <c r="L124" s="34"/>
      <c r="M124" s="103"/>
    </row>
    <row r="125" spans="1:13" ht="16.5" customHeight="1">
      <c r="A125" s="91" t="s">
        <v>270</v>
      </c>
      <c r="B125" s="29"/>
      <c r="C125" s="29"/>
      <c r="D125" s="29"/>
      <c r="E125" s="195"/>
      <c r="F125" s="29"/>
      <c r="G125" s="30"/>
      <c r="H125" s="29"/>
      <c r="I125" s="101"/>
      <c r="J125" s="29"/>
      <c r="K125" s="30"/>
      <c r="L125" s="29"/>
      <c r="M125" s="101"/>
    </row>
    <row r="126" spans="1:13" ht="16.5" customHeight="1">
      <c r="A126" s="91"/>
      <c r="B126" s="91"/>
      <c r="C126" s="29"/>
      <c r="D126" s="29"/>
      <c r="E126" s="195"/>
      <c r="F126" s="29"/>
      <c r="G126" s="30"/>
      <c r="H126" s="29"/>
      <c r="I126" s="101"/>
      <c r="J126" s="29"/>
      <c r="K126" s="30"/>
      <c r="L126" s="29"/>
      <c r="M126" s="101"/>
    </row>
    <row r="127" spans="1:13" ht="16.5" customHeight="1">
      <c r="A127" s="91" t="s">
        <v>53</v>
      </c>
      <c r="B127" s="29"/>
      <c r="C127" s="29"/>
      <c r="D127" s="29"/>
      <c r="E127" s="195"/>
      <c r="F127" s="195"/>
      <c r="G127" s="24"/>
      <c r="H127" s="26"/>
      <c r="I127" s="100"/>
      <c r="J127" s="26"/>
      <c r="K127" s="24"/>
      <c r="L127" s="196"/>
      <c r="M127" s="100"/>
    </row>
    <row r="128" spans="1:13" ht="16.5" customHeight="1">
      <c r="A128" s="29"/>
      <c r="B128" s="29"/>
      <c r="C128" s="29"/>
      <c r="D128" s="29"/>
      <c r="E128" s="195"/>
      <c r="F128" s="195"/>
      <c r="G128" s="24"/>
      <c r="H128" s="26"/>
      <c r="I128" s="100"/>
      <c r="J128" s="26"/>
      <c r="K128" s="24"/>
      <c r="L128" s="196"/>
      <c r="M128" s="100"/>
    </row>
    <row r="129" spans="1:13" ht="16.5" customHeight="1">
      <c r="A129" s="29" t="s">
        <v>54</v>
      </c>
      <c r="B129" s="29"/>
      <c r="C129" s="29"/>
      <c r="D129" s="29"/>
      <c r="E129" s="195">
        <v>18</v>
      </c>
      <c r="F129" s="195"/>
      <c r="G129" s="24"/>
      <c r="H129" s="26"/>
      <c r="I129" s="100"/>
      <c r="J129" s="26"/>
      <c r="K129" s="24"/>
      <c r="L129" s="196"/>
      <c r="M129" s="100"/>
    </row>
    <row r="130" spans="1:13" ht="16.5" customHeight="1">
      <c r="A130" s="29"/>
      <c r="B130" s="29" t="s">
        <v>55</v>
      </c>
      <c r="C130" s="29"/>
      <c r="D130" s="29"/>
      <c r="E130" s="19"/>
      <c r="F130" s="195"/>
      <c r="G130" s="24"/>
      <c r="H130" s="26"/>
      <c r="I130" s="100"/>
      <c r="J130" s="26"/>
      <c r="K130" s="24"/>
      <c r="L130" s="196"/>
      <c r="M130" s="100"/>
    </row>
    <row r="131" spans="1:13" ht="16.5" customHeight="1">
      <c r="A131" s="29"/>
      <c r="B131" s="29"/>
      <c r="C131" s="29" t="s">
        <v>142</v>
      </c>
      <c r="D131" s="29"/>
      <c r="E131" s="19"/>
      <c r="F131" s="195"/>
      <c r="G131" s="24"/>
      <c r="H131" s="26"/>
      <c r="I131" s="100"/>
      <c r="J131" s="26"/>
      <c r="K131" s="24"/>
      <c r="L131" s="196"/>
      <c r="M131" s="100"/>
    </row>
    <row r="132" spans="1:13" ht="16.5" customHeight="1" thickBot="1">
      <c r="A132" s="29"/>
      <c r="B132" s="29"/>
      <c r="D132" s="29" t="s">
        <v>56</v>
      </c>
      <c r="E132" s="19"/>
      <c r="F132" s="195"/>
      <c r="G132" s="204">
        <v>4189427552</v>
      </c>
      <c r="H132" s="26"/>
      <c r="I132" s="205">
        <v>4189427552</v>
      </c>
      <c r="J132" s="206"/>
      <c r="K132" s="204">
        <v>4189427552</v>
      </c>
      <c r="L132" s="206"/>
      <c r="M132" s="205">
        <v>4189427552</v>
      </c>
    </row>
    <row r="133" spans="1:13" ht="16.5" customHeight="1" thickTop="1">
      <c r="A133" s="29"/>
      <c r="B133" s="29"/>
      <c r="C133" s="29"/>
      <c r="D133" s="29"/>
      <c r="E133" s="195"/>
      <c r="F133" s="195"/>
      <c r="G133" s="24"/>
      <c r="H133" s="26"/>
      <c r="I133" s="100"/>
      <c r="J133" s="26"/>
      <c r="K133" s="24"/>
      <c r="L133" s="196"/>
      <c r="M133" s="100"/>
    </row>
    <row r="134" spans="1:13" ht="16.5" customHeight="1">
      <c r="A134" s="19"/>
      <c r="B134" s="29" t="s">
        <v>57</v>
      </c>
      <c r="C134" s="29"/>
      <c r="D134" s="29"/>
      <c r="E134" s="19"/>
      <c r="F134" s="195"/>
      <c r="G134" s="24"/>
      <c r="H134" s="26"/>
      <c r="I134" s="100"/>
      <c r="J134" s="26"/>
      <c r="K134" s="24"/>
      <c r="L134" s="196"/>
      <c r="M134" s="100"/>
    </row>
    <row r="135" spans="1:13" ht="16.5" customHeight="1">
      <c r="A135" s="19"/>
      <c r="B135" s="29"/>
      <c r="C135" s="29" t="s">
        <v>58</v>
      </c>
      <c r="D135" s="29"/>
      <c r="E135" s="19"/>
      <c r="F135" s="195"/>
      <c r="G135" s="24"/>
      <c r="H135" s="26"/>
      <c r="I135" s="100"/>
      <c r="J135" s="26"/>
      <c r="K135" s="24"/>
      <c r="L135" s="196"/>
      <c r="M135" s="100"/>
    </row>
    <row r="136" spans="1:13" ht="16.5" customHeight="1">
      <c r="A136" s="19"/>
      <c r="B136" s="29"/>
      <c r="D136" s="29" t="s">
        <v>56</v>
      </c>
      <c r="E136" s="19"/>
      <c r="F136" s="195"/>
      <c r="G136" s="12">
        <v>3808570502</v>
      </c>
      <c r="H136" s="15"/>
      <c r="I136" s="15">
        <v>3808570502</v>
      </c>
      <c r="J136" s="15"/>
      <c r="K136" s="12">
        <v>3808570502</v>
      </c>
      <c r="L136" s="15"/>
      <c r="M136" s="15">
        <v>3808570502</v>
      </c>
    </row>
    <row r="137" spans="1:13" ht="16.5" customHeight="1">
      <c r="A137" s="29" t="s">
        <v>59</v>
      </c>
      <c r="B137" s="29"/>
      <c r="C137" s="29"/>
      <c r="D137" s="29"/>
      <c r="E137" s="195"/>
      <c r="F137" s="195"/>
      <c r="G137" s="30">
        <v>6233379469</v>
      </c>
      <c r="H137" s="19"/>
      <c r="I137" s="101">
        <v>6233379469</v>
      </c>
      <c r="J137" s="19"/>
      <c r="K137" s="12">
        <v>6233379469</v>
      </c>
      <c r="L137" s="19"/>
      <c r="M137" s="101">
        <v>6233379469</v>
      </c>
    </row>
    <row r="138" spans="1:13" ht="16.5" customHeight="1">
      <c r="A138" s="29" t="s">
        <v>60</v>
      </c>
      <c r="B138" s="29"/>
      <c r="C138" s="29"/>
      <c r="D138" s="29"/>
      <c r="E138" s="195"/>
      <c r="F138" s="195"/>
      <c r="G138" s="30"/>
      <c r="H138" s="19"/>
      <c r="I138" s="59"/>
      <c r="J138" s="19"/>
      <c r="K138" s="207"/>
      <c r="L138" s="19"/>
      <c r="M138" s="59"/>
    </row>
    <row r="139" spans="1:13" ht="16.5" customHeight="1">
      <c r="A139" s="19"/>
      <c r="B139" s="29" t="s">
        <v>61</v>
      </c>
      <c r="C139" s="29"/>
      <c r="D139" s="29"/>
      <c r="E139" s="195"/>
      <c r="F139" s="195"/>
      <c r="G139" s="12">
        <v>73001321</v>
      </c>
      <c r="H139" s="19"/>
      <c r="I139" s="15">
        <v>73001321</v>
      </c>
      <c r="J139" s="19"/>
      <c r="K139" s="12">
        <v>73001321</v>
      </c>
      <c r="L139" s="19"/>
      <c r="M139" s="15">
        <v>73001321</v>
      </c>
    </row>
    <row r="140" spans="1:13" ht="16.5" customHeight="1">
      <c r="A140" s="19"/>
      <c r="B140" s="29" t="s">
        <v>62</v>
      </c>
      <c r="C140" s="29"/>
      <c r="D140" s="29"/>
      <c r="E140" s="195"/>
      <c r="F140" s="195"/>
      <c r="G140" s="33">
        <v>-1689542981</v>
      </c>
      <c r="H140" s="19"/>
      <c r="I140" s="103">
        <v>-1511452631</v>
      </c>
      <c r="J140" s="19"/>
      <c r="K140" s="33">
        <v>247024063</v>
      </c>
      <c r="L140" s="19"/>
      <c r="M140" s="103">
        <v>297188392</v>
      </c>
    </row>
    <row r="141" spans="1:13" ht="16.5" customHeight="1">
      <c r="A141" s="19" t="s">
        <v>63</v>
      </c>
      <c r="B141" s="19"/>
      <c r="C141" s="29"/>
      <c r="D141" s="29"/>
      <c r="E141" s="195"/>
      <c r="F141" s="195"/>
      <c r="G141" s="35">
        <v>186507960</v>
      </c>
      <c r="H141" s="19"/>
      <c r="I141" s="166">
        <v>186507960</v>
      </c>
      <c r="J141" s="19"/>
      <c r="K141" s="35" t="s">
        <v>221</v>
      </c>
      <c r="L141" s="19"/>
      <c r="M141" s="166" t="s">
        <v>221</v>
      </c>
    </row>
    <row r="142" spans="1:13" ht="16.5" customHeight="1">
      <c r="A142" s="29"/>
      <c r="B142" s="29"/>
      <c r="C142" s="29"/>
      <c r="D142" s="29"/>
      <c r="E142" s="195"/>
      <c r="F142" s="195"/>
      <c r="G142" s="24"/>
      <c r="H142" s="26"/>
      <c r="I142" s="100"/>
      <c r="J142" s="26"/>
      <c r="K142" s="24"/>
      <c r="L142" s="29"/>
      <c r="M142" s="100"/>
    </row>
    <row r="143" spans="1:13" ht="16.5" customHeight="1">
      <c r="A143" s="91" t="s">
        <v>64</v>
      </c>
      <c r="B143" s="91"/>
      <c r="C143" s="29"/>
      <c r="D143" s="29"/>
      <c r="E143" s="195"/>
      <c r="F143" s="195"/>
      <c r="G143" s="24">
        <f>SUM(G136:G141)</f>
        <v>8611916271</v>
      </c>
      <c r="H143" s="26"/>
      <c r="I143" s="100">
        <f>SUM(I136:I141)</f>
        <v>8790006621</v>
      </c>
      <c r="J143" s="26"/>
      <c r="K143" s="24">
        <f>SUM(K136:K141)</f>
        <v>10361975355</v>
      </c>
      <c r="L143" s="29"/>
      <c r="M143" s="100">
        <f>SUM(M136:M141)</f>
        <v>10412139684</v>
      </c>
    </row>
    <row r="144" spans="1:13" ht="16.5" customHeight="1">
      <c r="A144" s="91"/>
      <c r="B144" s="91"/>
      <c r="C144" s="29"/>
      <c r="D144" s="29"/>
      <c r="E144" s="195"/>
      <c r="F144" s="195"/>
      <c r="G144" s="24"/>
      <c r="H144" s="26"/>
      <c r="I144" s="100"/>
      <c r="J144" s="26"/>
      <c r="K144" s="24"/>
      <c r="L144" s="29"/>
      <c r="M144" s="100"/>
    </row>
    <row r="145" spans="1:13" ht="16.5" customHeight="1">
      <c r="A145" s="29" t="s">
        <v>65</v>
      </c>
      <c r="B145" s="29"/>
      <c r="C145" s="29"/>
      <c r="D145" s="29"/>
      <c r="E145" s="195"/>
      <c r="F145" s="195"/>
      <c r="G145" s="35">
        <v>777298478</v>
      </c>
      <c r="H145" s="15"/>
      <c r="I145" s="23">
        <v>777579985</v>
      </c>
      <c r="J145" s="15"/>
      <c r="K145" s="22">
        <v>0</v>
      </c>
      <c r="L145" s="15"/>
      <c r="M145" s="23">
        <v>0</v>
      </c>
    </row>
    <row r="146" spans="1:13" ht="16.5" customHeight="1">
      <c r="A146" s="29"/>
      <c r="B146" s="29"/>
      <c r="C146" s="29"/>
      <c r="D146" s="29"/>
      <c r="E146" s="195"/>
      <c r="F146" s="195"/>
      <c r="G146" s="24"/>
      <c r="H146" s="26"/>
      <c r="I146" s="100"/>
      <c r="J146" s="26"/>
      <c r="K146" s="24"/>
      <c r="L146" s="29"/>
      <c r="M146" s="100"/>
    </row>
    <row r="147" spans="1:13" ht="16.5" customHeight="1">
      <c r="A147" s="91" t="s">
        <v>66</v>
      </c>
      <c r="B147" s="29"/>
      <c r="C147" s="29"/>
      <c r="D147" s="29"/>
      <c r="E147" s="195"/>
      <c r="F147" s="195"/>
      <c r="G147" s="36">
        <f>SUM(G143,G145)</f>
        <v>9389214749</v>
      </c>
      <c r="H147" s="26"/>
      <c r="I147" s="208">
        <f>SUM(I143,I145)</f>
        <v>9567586606</v>
      </c>
      <c r="J147" s="26"/>
      <c r="K147" s="36">
        <f>SUM(K143,K145)</f>
        <v>10361975355</v>
      </c>
      <c r="L147" s="29"/>
      <c r="M147" s="105">
        <f>SUM(M143,M145)</f>
        <v>10412139684</v>
      </c>
    </row>
    <row r="148" spans="1:13" ht="16.5" customHeight="1">
      <c r="A148" s="91"/>
      <c r="B148" s="29"/>
      <c r="C148" s="29"/>
      <c r="D148" s="29"/>
      <c r="E148" s="195"/>
      <c r="F148" s="195"/>
      <c r="G148" s="24"/>
      <c r="H148" s="26"/>
      <c r="I148" s="100"/>
      <c r="J148" s="26"/>
      <c r="K148" s="24"/>
      <c r="L148" s="26"/>
      <c r="M148" s="100"/>
    </row>
    <row r="149" spans="1:13" ht="16.5" customHeight="1" thickBot="1">
      <c r="A149" s="91" t="s">
        <v>67</v>
      </c>
      <c r="B149" s="91"/>
      <c r="C149" s="91"/>
      <c r="D149" s="29"/>
      <c r="E149" s="196"/>
      <c r="F149" s="196"/>
      <c r="G149" s="109">
        <f>SUM(G103+G147)</f>
        <v>18426784182</v>
      </c>
      <c r="H149" s="26"/>
      <c r="I149" s="106">
        <f>SUM(I103+I147)</f>
        <v>17883523128</v>
      </c>
      <c r="J149" s="26"/>
      <c r="K149" s="109">
        <f>SUM(K103+K147)</f>
        <v>16026959327</v>
      </c>
      <c r="L149" s="26"/>
      <c r="M149" s="106">
        <f>SUM(M103+M147)</f>
        <v>15253343684</v>
      </c>
    </row>
    <row r="150" spans="1:13" ht="16.5" customHeight="1" thickTop="1">
      <c r="A150" s="29"/>
      <c r="B150" s="29"/>
      <c r="C150" s="29"/>
      <c r="D150" s="29"/>
      <c r="E150" s="195"/>
      <c r="F150" s="195"/>
      <c r="G150" s="209"/>
      <c r="H150" s="26"/>
      <c r="I150" s="100"/>
      <c r="J150" s="26"/>
      <c r="K150" s="209"/>
      <c r="L150" s="26"/>
      <c r="M150" s="100"/>
    </row>
    <row r="151" spans="1:13" ht="16.5" customHeight="1">
      <c r="A151" s="29"/>
      <c r="B151" s="29"/>
      <c r="C151" s="29"/>
      <c r="D151" s="29"/>
      <c r="E151" s="195"/>
      <c r="F151" s="195"/>
      <c r="G151" s="83"/>
      <c r="H151" s="26"/>
      <c r="I151" s="210"/>
      <c r="J151" s="26"/>
      <c r="K151" s="83"/>
      <c r="L151" s="26"/>
      <c r="M151" s="210"/>
    </row>
    <row r="152" spans="1:13" ht="16.5" customHeight="1">
      <c r="A152" s="29"/>
      <c r="B152" s="29"/>
      <c r="C152" s="29"/>
      <c r="D152" s="29"/>
      <c r="E152" s="195"/>
      <c r="F152" s="195"/>
      <c r="G152" s="26"/>
      <c r="H152" s="26"/>
      <c r="I152" s="100"/>
      <c r="J152" s="26"/>
      <c r="K152" s="26"/>
      <c r="L152" s="26"/>
      <c r="M152" s="100"/>
    </row>
    <row r="153" spans="1:13" ht="16.5" customHeight="1">
      <c r="A153" s="29"/>
      <c r="B153" s="29"/>
      <c r="C153" s="29"/>
      <c r="D153" s="29"/>
      <c r="E153" s="195"/>
      <c r="F153" s="195"/>
      <c r="G153" s="26"/>
      <c r="H153" s="26"/>
      <c r="I153" s="100"/>
      <c r="J153" s="26"/>
      <c r="K153" s="26"/>
      <c r="L153" s="26"/>
      <c r="M153" s="100"/>
    </row>
    <row r="154" spans="1:13" ht="18.75" customHeight="1">
      <c r="A154" s="29"/>
      <c r="B154" s="29"/>
      <c r="C154" s="29"/>
      <c r="D154" s="29"/>
      <c r="E154" s="195"/>
      <c r="F154" s="195"/>
      <c r="G154" s="26"/>
      <c r="H154" s="26"/>
      <c r="I154" s="100"/>
      <c r="J154" s="26"/>
      <c r="K154" s="26"/>
      <c r="L154" s="26"/>
      <c r="M154" s="100"/>
    </row>
    <row r="155" spans="1:13" ht="16.5" customHeight="1">
      <c r="A155" s="29"/>
      <c r="B155" s="29"/>
      <c r="C155" s="29"/>
      <c r="D155" s="29"/>
      <c r="E155" s="195"/>
      <c r="F155" s="195"/>
      <c r="G155" s="26"/>
      <c r="H155" s="26"/>
      <c r="I155" s="100"/>
      <c r="J155" s="26"/>
      <c r="K155" s="26"/>
      <c r="L155" s="26"/>
      <c r="M155" s="100"/>
    </row>
    <row r="156" spans="1:13" ht="16.5" customHeight="1">
      <c r="A156" s="29"/>
      <c r="B156" s="29"/>
      <c r="C156" s="29"/>
      <c r="D156" s="29"/>
      <c r="E156" s="195"/>
      <c r="F156" s="195"/>
      <c r="G156" s="26"/>
      <c r="H156" s="26"/>
      <c r="I156" s="100"/>
      <c r="J156" s="26"/>
      <c r="K156" s="26"/>
      <c r="L156" s="26"/>
      <c r="M156" s="100"/>
    </row>
    <row r="157" spans="1:13" ht="16.5" customHeight="1">
      <c r="A157" s="29"/>
      <c r="B157" s="29"/>
      <c r="C157" s="29"/>
      <c r="D157" s="29"/>
      <c r="E157" s="195"/>
      <c r="F157" s="195"/>
      <c r="G157" s="26"/>
      <c r="H157" s="26"/>
      <c r="I157" s="100"/>
      <c r="J157" s="26"/>
      <c r="K157" s="26"/>
      <c r="L157" s="26"/>
      <c r="M157" s="100"/>
    </row>
    <row r="158" spans="1:13" ht="16.5" customHeight="1">
      <c r="A158" s="29"/>
      <c r="B158" s="29"/>
      <c r="C158" s="29"/>
      <c r="D158" s="29"/>
      <c r="E158" s="195"/>
      <c r="F158" s="195"/>
      <c r="G158" s="26"/>
      <c r="H158" s="26"/>
      <c r="I158" s="100"/>
      <c r="J158" s="26"/>
      <c r="K158" s="26"/>
      <c r="L158" s="26"/>
      <c r="M158" s="100"/>
    </row>
    <row r="159" spans="1:13" ht="16.5" customHeight="1">
      <c r="A159" s="29"/>
      <c r="B159" s="29"/>
      <c r="C159" s="29"/>
      <c r="D159" s="29"/>
      <c r="E159" s="195"/>
      <c r="F159" s="195"/>
      <c r="G159" s="26"/>
      <c r="H159" s="26"/>
      <c r="I159" s="100"/>
      <c r="J159" s="26"/>
      <c r="K159" s="26"/>
      <c r="L159" s="26"/>
      <c r="M159" s="100"/>
    </row>
    <row r="160" spans="1:13" ht="16.5" customHeight="1">
      <c r="A160" s="29"/>
      <c r="B160" s="29"/>
      <c r="C160" s="29"/>
      <c r="D160" s="29"/>
      <c r="E160" s="195"/>
      <c r="F160" s="195"/>
      <c r="G160" s="26"/>
      <c r="H160" s="26"/>
      <c r="I160" s="100"/>
      <c r="J160" s="26"/>
      <c r="K160" s="26"/>
      <c r="L160" s="26"/>
      <c r="M160" s="100"/>
    </row>
    <row r="161" spans="1:13" ht="16.5" customHeight="1">
      <c r="A161" s="29"/>
      <c r="B161" s="29"/>
      <c r="C161" s="29"/>
      <c r="D161" s="29"/>
      <c r="E161" s="195"/>
      <c r="F161" s="195"/>
      <c r="G161" s="26"/>
      <c r="H161" s="26"/>
      <c r="I161" s="100"/>
      <c r="J161" s="26"/>
      <c r="K161" s="26"/>
      <c r="L161" s="26"/>
      <c r="M161" s="100"/>
    </row>
    <row r="162" spans="1:13" ht="16.5" customHeight="1">
      <c r="A162" s="29"/>
      <c r="B162" s="29"/>
      <c r="C162" s="29"/>
      <c r="D162" s="29"/>
      <c r="E162" s="195"/>
      <c r="F162" s="195"/>
      <c r="G162" s="26"/>
      <c r="H162" s="26"/>
      <c r="I162" s="100"/>
      <c r="J162" s="26"/>
      <c r="K162" s="26"/>
      <c r="L162" s="26"/>
      <c r="M162" s="100"/>
    </row>
    <row r="163" spans="1:13" ht="16.5" customHeight="1">
      <c r="A163" s="29"/>
      <c r="B163" s="29"/>
      <c r="C163" s="29"/>
      <c r="D163" s="29"/>
      <c r="E163" s="195"/>
      <c r="F163" s="195"/>
      <c r="G163" s="26"/>
      <c r="H163" s="26"/>
      <c r="I163" s="100"/>
      <c r="J163" s="26"/>
      <c r="K163" s="26"/>
      <c r="L163" s="26"/>
      <c r="M163" s="100"/>
    </row>
    <row r="164" spans="1:13" ht="16.5" customHeight="1">
      <c r="A164" s="29"/>
      <c r="B164" s="29"/>
      <c r="C164" s="29"/>
      <c r="D164" s="29"/>
      <c r="E164" s="195"/>
      <c r="F164" s="195"/>
      <c r="G164" s="26"/>
      <c r="H164" s="26"/>
      <c r="I164" s="100"/>
      <c r="J164" s="26"/>
      <c r="K164" s="26"/>
      <c r="L164" s="26"/>
      <c r="M164" s="100"/>
    </row>
    <row r="165" spans="1:13" ht="16.5" customHeight="1">
      <c r="A165" s="29"/>
      <c r="B165" s="29"/>
      <c r="C165" s="29"/>
      <c r="D165" s="29"/>
      <c r="E165" s="195"/>
      <c r="F165" s="195"/>
      <c r="G165" s="26"/>
      <c r="H165" s="26"/>
      <c r="I165" s="100"/>
      <c r="J165" s="26"/>
      <c r="K165" s="26"/>
      <c r="L165" s="26"/>
      <c r="M165" s="100"/>
    </row>
    <row r="166" spans="1:13" ht="14.25" customHeight="1">
      <c r="A166" s="29"/>
      <c r="B166" s="29"/>
      <c r="C166" s="29"/>
      <c r="D166" s="29"/>
      <c r="E166" s="195"/>
      <c r="F166" s="195"/>
      <c r="G166" s="26"/>
      <c r="H166" s="26"/>
      <c r="I166" s="100"/>
      <c r="J166" s="26"/>
      <c r="K166" s="26"/>
      <c r="L166" s="26"/>
      <c r="M166" s="100"/>
    </row>
    <row r="167" spans="1:13" ht="21.95" customHeight="1">
      <c r="A167" s="174" t="str">
        <f>A57</f>
        <v>The accompanying notes are an integral part of this interim financial information.</v>
      </c>
      <c r="B167" s="174"/>
      <c r="C167" s="174"/>
      <c r="D167" s="174"/>
      <c r="E167" s="174"/>
      <c r="F167" s="174"/>
      <c r="G167" s="174"/>
      <c r="H167" s="174"/>
      <c r="I167" s="174"/>
      <c r="J167" s="174"/>
      <c r="K167" s="174"/>
      <c r="L167" s="174"/>
      <c r="M167" s="174"/>
    </row>
  </sheetData>
  <mergeCells count="16">
    <mergeCell ref="G119:I119"/>
    <mergeCell ref="K119:M119"/>
    <mergeCell ref="A167:M167"/>
    <mergeCell ref="G63:I63"/>
    <mergeCell ref="K63:M63"/>
    <mergeCell ref="G64:I64"/>
    <mergeCell ref="K64:M64"/>
    <mergeCell ref="A112:M112"/>
    <mergeCell ref="G118:I118"/>
    <mergeCell ref="K118:M118"/>
    <mergeCell ref="A57:M57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7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7" max="16383" man="1"/>
    <brk id="112" max="16383" man="1"/>
  </rowBreaks>
  <ignoredErrors>
    <ignoredError sqref="H10 J10 L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BFEC6-41B2-4942-9190-BFCEA1384DB8}">
  <sheetPr>
    <tabColor theme="8" tint="0.79998168889431442"/>
  </sheetPr>
  <dimension ref="A1:M110"/>
  <sheetViews>
    <sheetView zoomScaleNormal="100" zoomScaleSheetLayoutView="80" workbookViewId="0">
      <selection activeCell="G3" sqref="G3"/>
    </sheetView>
  </sheetViews>
  <sheetFormatPr defaultColWidth="9.42578125" defaultRowHeight="16.5" customHeight="1"/>
  <cols>
    <col min="1" max="3" width="1.5703125" style="180" customWidth="1"/>
    <col min="4" max="4" width="30" style="180" customWidth="1"/>
    <col min="5" max="5" width="5.7109375" style="180" customWidth="1"/>
    <col min="6" max="6" width="0.5703125" style="180" customWidth="1"/>
    <col min="7" max="7" width="14.7109375" style="180" customWidth="1"/>
    <col min="8" max="8" width="0.5703125" style="180" customWidth="1"/>
    <col min="9" max="9" width="14.7109375" style="211" customWidth="1"/>
    <col min="10" max="10" width="0.5703125" style="180" customWidth="1"/>
    <col min="11" max="11" width="14.7109375" style="180" customWidth="1"/>
    <col min="12" max="12" width="0.5703125" style="180" customWidth="1"/>
    <col min="13" max="13" width="14.7109375" style="211" customWidth="1"/>
    <col min="14" max="16384" width="9.42578125" style="180"/>
  </cols>
  <sheetData>
    <row r="1" spans="1:13" ht="16.5" customHeight="1">
      <c r="A1" s="78" t="s">
        <v>0</v>
      </c>
      <c r="B1" s="78"/>
      <c r="C1" s="117"/>
      <c r="D1" s="117"/>
      <c r="E1" s="117"/>
      <c r="F1" s="117"/>
      <c r="G1" s="117"/>
      <c r="H1" s="117"/>
      <c r="I1" s="212"/>
      <c r="J1" s="117"/>
      <c r="K1" s="118"/>
      <c r="L1" s="118"/>
      <c r="M1" s="213"/>
    </row>
    <row r="2" spans="1:13" ht="16.5" customHeight="1">
      <c r="A2" s="78" t="s">
        <v>68</v>
      </c>
      <c r="B2" s="78"/>
      <c r="C2" s="117"/>
      <c r="D2" s="117"/>
      <c r="E2" s="117"/>
      <c r="F2" s="117"/>
      <c r="G2" s="117"/>
      <c r="H2" s="117"/>
      <c r="I2" s="212"/>
      <c r="J2" s="117"/>
      <c r="K2" s="118"/>
      <c r="L2" s="118"/>
      <c r="M2" s="213"/>
    </row>
    <row r="3" spans="1:13" ht="16.5" customHeight="1">
      <c r="A3" s="119" t="s">
        <v>207</v>
      </c>
      <c r="B3" s="119"/>
      <c r="C3" s="120"/>
      <c r="D3" s="120"/>
      <c r="E3" s="120"/>
      <c r="F3" s="120"/>
      <c r="G3" s="120"/>
      <c r="H3" s="120"/>
      <c r="I3" s="214"/>
      <c r="J3" s="120"/>
      <c r="K3" s="123"/>
      <c r="L3" s="123"/>
      <c r="M3" s="215"/>
    </row>
    <row r="4" spans="1:13" ht="16.5" customHeight="1">
      <c r="A4" s="78"/>
      <c r="B4" s="78"/>
      <c r="C4" s="117"/>
      <c r="D4" s="117"/>
      <c r="E4" s="117"/>
      <c r="F4" s="117"/>
      <c r="G4" s="117"/>
      <c r="H4" s="117"/>
      <c r="I4" s="212"/>
      <c r="J4" s="117"/>
      <c r="K4" s="118"/>
      <c r="L4" s="118"/>
      <c r="M4" s="213"/>
    </row>
    <row r="5" spans="1:13" ht="16.5" customHeight="1">
      <c r="A5" s="78"/>
      <c r="B5" s="78"/>
      <c r="C5" s="117"/>
      <c r="D5" s="117"/>
      <c r="E5" s="117"/>
      <c r="F5" s="117"/>
      <c r="G5" s="117"/>
      <c r="H5" s="117"/>
      <c r="I5" s="212"/>
      <c r="J5" s="117"/>
      <c r="K5" s="118"/>
      <c r="L5" s="118"/>
      <c r="M5" s="213"/>
    </row>
    <row r="6" spans="1:13" ht="16.5" customHeight="1">
      <c r="A6" s="78"/>
      <c r="B6" s="78"/>
      <c r="C6" s="124"/>
      <c r="D6" s="124"/>
      <c r="E6" s="125"/>
      <c r="F6" s="124"/>
      <c r="G6" s="175" t="s">
        <v>2</v>
      </c>
      <c r="H6" s="175"/>
      <c r="I6" s="175" t="s">
        <v>2</v>
      </c>
      <c r="J6" s="88"/>
      <c r="K6" s="175" t="s">
        <v>3</v>
      </c>
      <c r="L6" s="175"/>
      <c r="M6" s="175" t="s">
        <v>3</v>
      </c>
    </row>
    <row r="7" spans="1:13" ht="16.5" customHeight="1">
      <c r="A7" s="78"/>
      <c r="B7" s="78"/>
      <c r="C7" s="124"/>
      <c r="D7" s="124"/>
      <c r="E7" s="125"/>
      <c r="F7" s="124"/>
      <c r="G7" s="170" t="s">
        <v>4</v>
      </c>
      <c r="H7" s="170"/>
      <c r="I7" s="170" t="s">
        <v>4</v>
      </c>
      <c r="J7" s="88"/>
      <c r="K7" s="170" t="s">
        <v>4</v>
      </c>
      <c r="L7" s="170"/>
      <c r="M7" s="170" t="s">
        <v>4</v>
      </c>
    </row>
    <row r="8" spans="1:13" ht="16.5" customHeight="1">
      <c r="A8" s="117"/>
      <c r="B8" s="117"/>
      <c r="C8" s="117"/>
      <c r="D8" s="117"/>
      <c r="E8" s="125"/>
      <c r="F8" s="124"/>
      <c r="G8" s="88" t="s">
        <v>5</v>
      </c>
      <c r="H8" s="88"/>
      <c r="I8" s="93" t="s">
        <v>5</v>
      </c>
      <c r="J8" s="54"/>
      <c r="K8" s="88" t="s">
        <v>5</v>
      </c>
      <c r="L8" s="125"/>
      <c r="M8" s="93" t="s">
        <v>5</v>
      </c>
    </row>
    <row r="9" spans="1:13" ht="16.5" customHeight="1">
      <c r="A9" s="19"/>
      <c r="B9" s="19"/>
      <c r="C9" s="19"/>
      <c r="D9" s="19"/>
      <c r="E9" s="38"/>
      <c r="F9" s="125"/>
      <c r="G9" s="187" t="s">
        <v>172</v>
      </c>
      <c r="H9" s="127"/>
      <c r="I9" s="189" t="s">
        <v>140</v>
      </c>
      <c r="J9" s="125"/>
      <c r="K9" s="187" t="s">
        <v>172</v>
      </c>
      <c r="L9" s="127"/>
      <c r="M9" s="189" t="s">
        <v>140</v>
      </c>
    </row>
    <row r="10" spans="1:13" ht="16.5" customHeight="1">
      <c r="A10" s="19"/>
      <c r="B10" s="19"/>
      <c r="C10" s="19"/>
      <c r="D10" s="19"/>
      <c r="E10" s="159" t="s">
        <v>8</v>
      </c>
      <c r="F10" s="38"/>
      <c r="G10" s="126" t="s">
        <v>9</v>
      </c>
      <c r="H10" s="127"/>
      <c r="I10" s="96" t="s">
        <v>9</v>
      </c>
      <c r="J10" s="38"/>
      <c r="K10" s="126" t="s">
        <v>9</v>
      </c>
      <c r="L10" s="160"/>
      <c r="M10" s="96" t="s">
        <v>9</v>
      </c>
    </row>
    <row r="11" spans="1:13" ht="15" customHeight="1">
      <c r="A11" s="19"/>
      <c r="B11" s="19"/>
      <c r="C11" s="19"/>
      <c r="D11" s="19"/>
      <c r="E11" s="38"/>
      <c r="F11" s="38"/>
      <c r="G11" s="24"/>
      <c r="H11" s="26"/>
      <c r="I11" s="100"/>
      <c r="J11" s="38"/>
      <c r="K11" s="24"/>
      <c r="L11" s="41"/>
      <c r="M11" s="100"/>
    </row>
    <row r="12" spans="1:13" ht="16.5" customHeight="1">
      <c r="A12" s="19" t="s">
        <v>143</v>
      </c>
      <c r="B12" s="19"/>
      <c r="C12" s="19"/>
      <c r="D12" s="19"/>
      <c r="E12" s="38">
        <v>5</v>
      </c>
      <c r="F12" s="38"/>
      <c r="G12" s="39">
        <v>1308331602</v>
      </c>
      <c r="H12" s="26"/>
      <c r="I12" s="40">
        <v>1144927799.72</v>
      </c>
      <c r="J12" s="38"/>
      <c r="K12" s="39">
        <v>165086117</v>
      </c>
      <c r="L12" s="41"/>
      <c r="M12" s="40">
        <v>69752763.719999999</v>
      </c>
    </row>
    <row r="13" spans="1:13" ht="16.5" customHeight="1">
      <c r="A13" s="19" t="s">
        <v>69</v>
      </c>
      <c r="B13" s="19"/>
      <c r="C13" s="19"/>
      <c r="D13" s="19"/>
      <c r="E13" s="38">
        <v>5</v>
      </c>
      <c r="F13" s="38"/>
      <c r="G13" s="42">
        <v>602942</v>
      </c>
      <c r="H13" s="26"/>
      <c r="I13" s="43">
        <v>825000</v>
      </c>
      <c r="J13" s="26"/>
      <c r="K13" s="44">
        <v>21179497</v>
      </c>
      <c r="L13" s="26"/>
      <c r="M13" s="45">
        <v>19425000</v>
      </c>
    </row>
    <row r="14" spans="1:13" ht="16.5" customHeight="1">
      <c r="A14" s="19" t="s">
        <v>144</v>
      </c>
      <c r="B14" s="19"/>
      <c r="C14" s="19"/>
      <c r="D14" s="19"/>
      <c r="E14" s="38"/>
      <c r="F14" s="38"/>
      <c r="G14" s="42">
        <v>-1084597455</v>
      </c>
      <c r="H14" s="26"/>
      <c r="I14" s="43">
        <v>-1009132291</v>
      </c>
      <c r="J14" s="26"/>
      <c r="K14" s="44">
        <v>-160698618</v>
      </c>
      <c r="L14" s="26"/>
      <c r="M14" s="45">
        <v>-130486159</v>
      </c>
    </row>
    <row r="15" spans="1:13" ht="16.5" customHeight="1">
      <c r="A15" s="19" t="s">
        <v>70</v>
      </c>
      <c r="B15" s="19"/>
      <c r="C15" s="19"/>
      <c r="D15" s="19"/>
      <c r="E15" s="38"/>
      <c r="F15" s="38"/>
      <c r="G15" s="46">
        <v>-408882</v>
      </c>
      <c r="H15" s="26"/>
      <c r="I15" s="47">
        <v>-453802</v>
      </c>
      <c r="J15" s="26"/>
      <c r="K15" s="36">
        <v>-14520191</v>
      </c>
      <c r="L15" s="26"/>
      <c r="M15" s="48">
        <v>-12061963</v>
      </c>
    </row>
    <row r="16" spans="1:13" ht="15" customHeight="1">
      <c r="A16" s="55"/>
      <c r="B16" s="19"/>
      <c r="C16" s="19"/>
      <c r="D16" s="19"/>
      <c r="E16" s="38"/>
      <c r="F16" s="19"/>
      <c r="G16" s="24"/>
      <c r="H16" s="26"/>
      <c r="I16" s="100"/>
      <c r="J16" s="26"/>
      <c r="K16" s="24"/>
      <c r="L16" s="26"/>
      <c r="M16" s="100"/>
    </row>
    <row r="17" spans="1:13" ht="16.5" customHeight="1">
      <c r="A17" s="78" t="s">
        <v>180</v>
      </c>
      <c r="B17" s="19"/>
      <c r="C17" s="19"/>
      <c r="D17" s="19"/>
      <c r="E17" s="38"/>
      <c r="F17" s="19"/>
      <c r="G17" s="24">
        <f>SUM(G12:G15)</f>
        <v>223928207</v>
      </c>
      <c r="H17" s="26"/>
      <c r="I17" s="100">
        <f>SUM(I12:I15)</f>
        <v>136166706.72000003</v>
      </c>
      <c r="J17" s="26"/>
      <c r="K17" s="24">
        <f>SUM(K12:K15)</f>
        <v>11046805</v>
      </c>
      <c r="L17" s="26"/>
      <c r="M17" s="100">
        <f>SUM(M12:M15)</f>
        <v>-53370358.280000001</v>
      </c>
    </row>
    <row r="18" spans="1:13" ht="16.5" customHeight="1">
      <c r="A18" s="19" t="s">
        <v>71</v>
      </c>
      <c r="B18" s="19"/>
      <c r="C18" s="19"/>
      <c r="D18" s="19"/>
      <c r="E18" s="38"/>
      <c r="F18" s="19"/>
      <c r="G18" s="44">
        <v>22860395</v>
      </c>
      <c r="H18" s="26"/>
      <c r="I18" s="45">
        <v>21113752</v>
      </c>
      <c r="J18" s="26"/>
      <c r="K18" s="44">
        <v>33928064</v>
      </c>
      <c r="L18" s="26"/>
      <c r="M18" s="45">
        <v>14925402</v>
      </c>
    </row>
    <row r="19" spans="1:13" ht="16.5" customHeight="1">
      <c r="A19" s="19" t="s">
        <v>153</v>
      </c>
      <c r="B19" s="19"/>
      <c r="C19" s="19"/>
      <c r="D19" s="19"/>
      <c r="E19" s="38"/>
      <c r="F19" s="19"/>
      <c r="G19" s="44">
        <v>0</v>
      </c>
      <c r="H19" s="26"/>
      <c r="I19" s="45">
        <v>0</v>
      </c>
      <c r="J19" s="26"/>
      <c r="K19" s="44">
        <v>55764554</v>
      </c>
      <c r="L19" s="26"/>
      <c r="M19" s="45">
        <v>0</v>
      </c>
    </row>
    <row r="20" spans="1:13" ht="16.5" customHeight="1">
      <c r="A20" s="19" t="s">
        <v>72</v>
      </c>
      <c r="B20" s="19"/>
      <c r="C20" s="19"/>
      <c r="D20" s="19"/>
      <c r="E20" s="38"/>
      <c r="F20" s="19"/>
      <c r="G20" s="44">
        <v>-19136386</v>
      </c>
      <c r="H20" s="26"/>
      <c r="I20" s="45">
        <v>-15948167.720000001</v>
      </c>
      <c r="J20" s="26"/>
      <c r="K20" s="44">
        <v>-644099</v>
      </c>
      <c r="L20" s="26"/>
      <c r="M20" s="45">
        <v>-1531429.72</v>
      </c>
    </row>
    <row r="21" spans="1:13" ht="16.5" customHeight="1">
      <c r="A21" s="19" t="s">
        <v>73</v>
      </c>
      <c r="B21" s="19"/>
      <c r="C21" s="19"/>
      <c r="D21" s="19"/>
      <c r="E21" s="19"/>
      <c r="F21" s="19"/>
      <c r="G21" s="44">
        <v>-330913755</v>
      </c>
      <c r="H21" s="26"/>
      <c r="I21" s="45">
        <v>-287679096</v>
      </c>
      <c r="J21" s="26"/>
      <c r="K21" s="44">
        <v>-64037216</v>
      </c>
      <c r="L21" s="26"/>
      <c r="M21" s="45">
        <v>-51203352</v>
      </c>
    </row>
    <row r="22" spans="1:13" ht="16.5" customHeight="1">
      <c r="A22" s="59" t="s">
        <v>245</v>
      </c>
      <c r="B22" s="19"/>
      <c r="C22" s="19"/>
      <c r="D22" s="19"/>
      <c r="E22" s="19"/>
      <c r="F22" s="19"/>
      <c r="G22" s="44">
        <v>2456824</v>
      </c>
      <c r="H22" s="26"/>
      <c r="I22" s="45">
        <v>-204164904</v>
      </c>
      <c r="J22" s="26"/>
      <c r="K22" s="44">
        <v>-849677</v>
      </c>
      <c r="L22" s="26"/>
      <c r="M22" s="45">
        <v>-163386878</v>
      </c>
    </row>
    <row r="23" spans="1:13" ht="16.5" customHeight="1">
      <c r="A23" s="19" t="s">
        <v>74</v>
      </c>
      <c r="B23" s="19"/>
      <c r="C23" s="19"/>
      <c r="D23" s="19"/>
      <c r="E23" s="19"/>
      <c r="F23" s="19"/>
      <c r="G23" s="44">
        <v>-10560049</v>
      </c>
      <c r="H23" s="26"/>
      <c r="I23" s="45">
        <v>-5542573</v>
      </c>
      <c r="J23" s="26"/>
      <c r="K23" s="44">
        <v>0</v>
      </c>
      <c r="L23" s="26"/>
      <c r="M23" s="45">
        <v>-138170</v>
      </c>
    </row>
    <row r="24" spans="1:13" ht="16.5" customHeight="1">
      <c r="A24" s="19" t="s">
        <v>75</v>
      </c>
      <c r="B24" s="19"/>
      <c r="C24" s="19"/>
      <c r="D24" s="19"/>
      <c r="E24" s="38"/>
      <c r="F24" s="38"/>
      <c r="G24" s="44">
        <v>-64370001</v>
      </c>
      <c r="H24" s="26"/>
      <c r="I24" s="45">
        <v>-46707349</v>
      </c>
      <c r="J24" s="26"/>
      <c r="K24" s="44">
        <v>-45344053</v>
      </c>
      <c r="L24" s="26"/>
      <c r="M24" s="45">
        <v>-28120561</v>
      </c>
    </row>
    <row r="25" spans="1:13" ht="16.5" customHeight="1">
      <c r="A25" s="19" t="s">
        <v>188</v>
      </c>
      <c r="B25" s="19"/>
      <c r="C25" s="19"/>
      <c r="D25" s="19"/>
      <c r="E25" s="38"/>
      <c r="F25" s="38"/>
      <c r="G25" s="44"/>
      <c r="H25" s="26"/>
      <c r="I25" s="45"/>
      <c r="J25" s="26"/>
      <c r="K25" s="44"/>
      <c r="L25" s="26"/>
      <c r="M25" s="45"/>
    </row>
    <row r="26" spans="1:13" ht="15" customHeight="1">
      <c r="A26" s="55"/>
      <c r="B26" s="19" t="s">
        <v>225</v>
      </c>
      <c r="C26" s="19"/>
      <c r="D26" s="19"/>
      <c r="E26" s="38"/>
      <c r="F26" s="38"/>
      <c r="G26" s="36">
        <v>-10240027</v>
      </c>
      <c r="H26" s="26"/>
      <c r="I26" s="48">
        <v>-54136</v>
      </c>
      <c r="J26" s="26"/>
      <c r="K26" s="36">
        <v>0</v>
      </c>
      <c r="L26" s="26"/>
      <c r="M26" s="48">
        <v>0</v>
      </c>
    </row>
    <row r="27" spans="1:13" ht="15" customHeight="1">
      <c r="A27" s="55"/>
      <c r="B27" s="19"/>
      <c r="C27" s="19"/>
      <c r="D27" s="19"/>
      <c r="E27" s="38"/>
      <c r="F27" s="38"/>
      <c r="G27" s="49"/>
      <c r="H27" s="26"/>
      <c r="I27" s="50"/>
      <c r="J27" s="26"/>
      <c r="K27" s="49"/>
      <c r="L27" s="26"/>
      <c r="M27" s="50"/>
    </row>
    <row r="28" spans="1:13" ht="16.5" customHeight="1">
      <c r="A28" s="78" t="s">
        <v>231</v>
      </c>
      <c r="B28" s="19"/>
      <c r="C28" s="19"/>
      <c r="D28" s="19"/>
      <c r="E28" s="19"/>
      <c r="F28" s="19"/>
      <c r="G28" s="24">
        <f>SUM(G17:G26)</f>
        <v>-185974792</v>
      </c>
      <c r="H28" s="26"/>
      <c r="I28" s="100">
        <f>SUM(I17:I26)</f>
        <v>-402815767</v>
      </c>
      <c r="J28" s="26"/>
      <c r="K28" s="24">
        <f>SUM(K17:K26)</f>
        <v>-10135622</v>
      </c>
      <c r="L28" s="26"/>
      <c r="M28" s="100">
        <f>SUM(M17:M26)</f>
        <v>-282825347</v>
      </c>
    </row>
    <row r="29" spans="1:13" ht="16.5" customHeight="1">
      <c r="A29" s="55" t="s">
        <v>255</v>
      </c>
      <c r="B29" s="19"/>
      <c r="C29" s="19"/>
      <c r="D29" s="19"/>
      <c r="E29" s="216">
        <v>17</v>
      </c>
      <c r="F29" s="216"/>
      <c r="G29" s="36">
        <v>-11180641</v>
      </c>
      <c r="H29" s="26"/>
      <c r="I29" s="48">
        <v>-3132069</v>
      </c>
      <c r="J29" s="26"/>
      <c r="K29" s="36">
        <v>1183644</v>
      </c>
      <c r="L29" s="26"/>
      <c r="M29" s="48">
        <v>866195</v>
      </c>
    </row>
    <row r="30" spans="1:13" ht="15" customHeight="1">
      <c r="A30" s="55"/>
      <c r="B30" s="19"/>
      <c r="C30" s="19"/>
      <c r="D30" s="19"/>
      <c r="E30" s="216"/>
      <c r="F30" s="216"/>
      <c r="G30" s="24"/>
      <c r="H30" s="26"/>
      <c r="I30" s="100"/>
      <c r="J30" s="26"/>
      <c r="K30" s="24"/>
      <c r="L30" s="26"/>
      <c r="M30" s="100"/>
    </row>
    <row r="31" spans="1:13" ht="16.5" customHeight="1">
      <c r="A31" s="78" t="s">
        <v>233</v>
      </c>
      <c r="B31" s="78"/>
      <c r="C31" s="54"/>
      <c r="D31" s="19"/>
      <c r="E31" s="38"/>
      <c r="F31" s="38"/>
      <c r="G31" s="24"/>
      <c r="H31" s="26"/>
      <c r="I31" s="100"/>
      <c r="J31" s="26"/>
      <c r="K31" s="24"/>
      <c r="L31" s="26"/>
      <c r="M31" s="100"/>
    </row>
    <row r="32" spans="1:13" ht="16.5" customHeight="1">
      <c r="A32" s="19"/>
      <c r="B32" s="78" t="s">
        <v>232</v>
      </c>
      <c r="C32" s="55"/>
      <c r="D32" s="55"/>
      <c r="E32" s="38"/>
      <c r="F32" s="38"/>
      <c r="G32" s="24">
        <f>SUM(G28:G29)</f>
        <v>-197155433</v>
      </c>
      <c r="H32" s="26"/>
      <c r="I32" s="100">
        <f>SUM(I28:I29)</f>
        <v>-405947836</v>
      </c>
      <c r="J32" s="26"/>
      <c r="K32" s="24">
        <f>SUM(K28:K29)</f>
        <v>-8951978</v>
      </c>
      <c r="L32" s="26"/>
      <c r="M32" s="100">
        <f>SUM(M28:M29)</f>
        <v>-281959152</v>
      </c>
    </row>
    <row r="33" spans="1:13" ht="16.5" customHeight="1">
      <c r="A33" s="19" t="s">
        <v>234</v>
      </c>
      <c r="B33" s="78"/>
      <c r="C33" s="55"/>
      <c r="D33" s="55"/>
      <c r="E33" s="38"/>
      <c r="F33" s="38"/>
      <c r="G33" s="44"/>
      <c r="H33" s="51"/>
      <c r="I33" s="45"/>
      <c r="J33" s="51"/>
      <c r="K33" s="44"/>
      <c r="L33" s="51"/>
      <c r="M33" s="45"/>
    </row>
    <row r="34" spans="1:13" ht="16.5" customHeight="1">
      <c r="A34" s="19"/>
      <c r="B34" s="55" t="s">
        <v>220</v>
      </c>
      <c r="C34" s="55"/>
      <c r="D34" s="55"/>
      <c r="E34" s="38">
        <v>9</v>
      </c>
      <c r="F34" s="38"/>
      <c r="G34" s="52">
        <v>45049440</v>
      </c>
      <c r="H34" s="51"/>
      <c r="I34" s="53">
        <v>20286372</v>
      </c>
      <c r="J34" s="51"/>
      <c r="K34" s="52">
        <v>0</v>
      </c>
      <c r="L34" s="51"/>
      <c r="M34" s="53">
        <v>0</v>
      </c>
    </row>
    <row r="35" spans="1:13" ht="16.5" customHeight="1">
      <c r="A35" s="19"/>
      <c r="B35" s="78"/>
      <c r="C35" s="55"/>
      <c r="D35" s="55"/>
      <c r="E35" s="38"/>
      <c r="F35" s="38"/>
      <c r="G35" s="44"/>
      <c r="H35" s="51"/>
      <c r="I35" s="45"/>
      <c r="J35" s="51"/>
      <c r="K35" s="44"/>
      <c r="L35" s="51"/>
      <c r="M35" s="45"/>
    </row>
    <row r="36" spans="1:13" ht="16.5" customHeight="1">
      <c r="A36" s="54" t="s">
        <v>235</v>
      </c>
      <c r="B36" s="78"/>
      <c r="C36" s="55"/>
      <c r="D36" s="55"/>
      <c r="E36" s="38"/>
      <c r="F36" s="38"/>
      <c r="G36" s="44">
        <f>SUM(G32:G34)</f>
        <v>-152105993</v>
      </c>
      <c r="H36" s="51"/>
      <c r="I36" s="45">
        <f>SUM(I32:I34)</f>
        <v>-385661464</v>
      </c>
      <c r="J36" s="51"/>
      <c r="K36" s="44">
        <f>SUM(K32:K34)</f>
        <v>-8951978</v>
      </c>
      <c r="L36" s="51"/>
      <c r="M36" s="45">
        <f>SUM(M32:M34)</f>
        <v>-281959152</v>
      </c>
    </row>
    <row r="37" spans="1:13" ht="16.5" customHeight="1">
      <c r="A37" s="19" t="s">
        <v>76</v>
      </c>
      <c r="B37" s="54"/>
      <c r="C37" s="19"/>
      <c r="D37" s="19"/>
      <c r="E37" s="38"/>
      <c r="F37" s="38"/>
      <c r="G37" s="36">
        <v>0</v>
      </c>
      <c r="H37" s="51"/>
      <c r="I37" s="48">
        <v>0</v>
      </c>
      <c r="J37" s="51"/>
      <c r="K37" s="52">
        <v>0</v>
      </c>
      <c r="L37" s="51"/>
      <c r="M37" s="53">
        <v>0</v>
      </c>
    </row>
    <row r="38" spans="1:13" ht="16.5" customHeight="1">
      <c r="A38" s="19"/>
      <c r="B38" s="55"/>
      <c r="C38" s="54"/>
      <c r="D38" s="19"/>
      <c r="E38" s="38"/>
      <c r="F38" s="38"/>
      <c r="G38" s="44"/>
      <c r="H38" s="51"/>
      <c r="I38" s="45"/>
      <c r="J38" s="51"/>
      <c r="K38" s="56"/>
      <c r="L38" s="51"/>
      <c r="M38" s="57"/>
    </row>
    <row r="39" spans="1:13" ht="16.5" customHeight="1">
      <c r="A39" s="54" t="s">
        <v>236</v>
      </c>
      <c r="B39" s="78"/>
      <c r="C39" s="54"/>
      <c r="D39" s="19"/>
      <c r="E39" s="38"/>
      <c r="F39" s="38"/>
      <c r="G39" s="24"/>
      <c r="H39" s="26"/>
      <c r="I39" s="100"/>
      <c r="J39" s="26"/>
      <c r="K39" s="24"/>
      <c r="L39" s="26"/>
      <c r="M39" s="100"/>
    </row>
    <row r="40" spans="1:13" ht="16.5" customHeight="1" thickBot="1">
      <c r="A40" s="19"/>
      <c r="B40" s="78" t="s">
        <v>77</v>
      </c>
      <c r="C40" s="54"/>
      <c r="D40" s="19"/>
      <c r="E40" s="38"/>
      <c r="F40" s="38"/>
      <c r="G40" s="58">
        <f>G36+G37</f>
        <v>-152105993</v>
      </c>
      <c r="H40" s="51"/>
      <c r="I40" s="76">
        <f>I36+I37</f>
        <v>-385661464</v>
      </c>
      <c r="J40" s="51"/>
      <c r="K40" s="58">
        <f>K36+K37</f>
        <v>-8951978</v>
      </c>
      <c r="L40" s="51"/>
      <c r="M40" s="76">
        <f>M36+M37</f>
        <v>-281959152</v>
      </c>
    </row>
    <row r="41" spans="1:13" s="211" customFormat="1" ht="16.5" customHeight="1" thickTop="1">
      <c r="A41" s="59"/>
      <c r="B41" s="60"/>
      <c r="C41" s="59"/>
      <c r="D41" s="61"/>
      <c r="E41" s="62"/>
      <c r="F41" s="62"/>
      <c r="G41" s="45"/>
      <c r="H41" s="57"/>
      <c r="I41" s="45"/>
      <c r="J41" s="57"/>
      <c r="K41" s="57"/>
      <c r="L41" s="57"/>
      <c r="M41" s="57"/>
    </row>
    <row r="42" spans="1:13" s="217" customFormat="1" ht="16.5" customHeight="1">
      <c r="A42" s="64"/>
      <c r="B42" s="65"/>
      <c r="C42" s="65"/>
      <c r="D42" s="66"/>
      <c r="E42" s="67"/>
      <c r="F42" s="67"/>
      <c r="G42" s="68"/>
      <c r="H42" s="68"/>
      <c r="I42" s="68"/>
      <c r="J42" s="68"/>
      <c r="K42" s="68"/>
      <c r="L42" s="68"/>
      <c r="M42" s="68"/>
    </row>
    <row r="43" spans="1:13" s="217" customFormat="1" ht="16.5" customHeight="1">
      <c r="A43" s="64"/>
      <c r="B43" s="65"/>
      <c r="C43" s="66"/>
      <c r="D43" s="64"/>
      <c r="E43" s="67"/>
      <c r="F43" s="67"/>
      <c r="G43" s="50"/>
      <c r="H43" s="68"/>
      <c r="I43" s="50"/>
      <c r="J43" s="68"/>
      <c r="K43" s="68"/>
      <c r="L43" s="68"/>
      <c r="M43" s="68"/>
    </row>
    <row r="44" spans="1:13" s="217" customFormat="1" ht="16.5" customHeight="1">
      <c r="A44" s="64"/>
      <c r="B44" s="65"/>
      <c r="C44" s="66"/>
      <c r="D44" s="64"/>
      <c r="E44" s="67"/>
      <c r="F44" s="67"/>
      <c r="G44" s="50"/>
      <c r="H44" s="68"/>
      <c r="I44" s="50"/>
      <c r="J44" s="68"/>
      <c r="K44" s="68"/>
      <c r="L44" s="68"/>
      <c r="M44" s="68"/>
    </row>
    <row r="45" spans="1:13" s="217" customFormat="1" ht="16.5" customHeight="1">
      <c r="A45" s="64"/>
      <c r="B45" s="65"/>
      <c r="C45" s="66"/>
      <c r="D45" s="64"/>
      <c r="E45" s="67"/>
      <c r="F45" s="67"/>
      <c r="G45" s="50"/>
      <c r="H45" s="68"/>
      <c r="I45" s="50"/>
      <c r="J45" s="68"/>
      <c r="K45" s="68"/>
      <c r="L45" s="68"/>
      <c r="M45" s="68"/>
    </row>
    <row r="46" spans="1:13" s="217" customFormat="1" ht="16.5" customHeight="1">
      <c r="A46" s="64"/>
      <c r="B46" s="65"/>
      <c r="C46" s="66"/>
      <c r="D46" s="64"/>
      <c r="E46" s="67"/>
      <c r="F46" s="67"/>
      <c r="G46" s="50"/>
      <c r="H46" s="68"/>
      <c r="I46" s="50"/>
      <c r="J46" s="68"/>
      <c r="K46" s="68"/>
      <c r="L46" s="68"/>
      <c r="M46" s="68"/>
    </row>
    <row r="47" spans="1:13" s="217" customFormat="1" ht="16.5" customHeight="1">
      <c r="A47" s="64"/>
      <c r="B47" s="65"/>
      <c r="C47" s="66"/>
      <c r="D47" s="64"/>
      <c r="E47" s="67"/>
      <c r="F47" s="67"/>
      <c r="G47" s="50"/>
      <c r="H47" s="68"/>
      <c r="I47" s="50"/>
      <c r="J47" s="68"/>
      <c r="K47" s="68"/>
      <c r="L47" s="68"/>
      <c r="M47" s="68"/>
    </row>
    <row r="48" spans="1:13" s="217" customFormat="1" ht="15.6" customHeight="1">
      <c r="B48" s="64"/>
      <c r="C48" s="64"/>
      <c r="D48" s="66"/>
      <c r="E48" s="67"/>
      <c r="F48" s="67"/>
      <c r="G48" s="50"/>
      <c r="H48" s="68"/>
      <c r="I48" s="50"/>
      <c r="J48" s="68"/>
      <c r="K48" s="68"/>
      <c r="L48" s="68"/>
      <c r="M48" s="68"/>
    </row>
    <row r="49" spans="1:13" s="217" customFormat="1" ht="15.6" customHeight="1">
      <c r="A49" s="66"/>
      <c r="B49" s="66"/>
      <c r="C49" s="64"/>
      <c r="D49" s="64"/>
      <c r="E49" s="67"/>
      <c r="F49" s="67"/>
      <c r="G49" s="50"/>
      <c r="H49" s="68"/>
      <c r="I49" s="50"/>
      <c r="J49" s="68"/>
      <c r="K49" s="68"/>
      <c r="L49" s="68"/>
      <c r="M49" s="68"/>
    </row>
    <row r="50" spans="1:13" s="217" customFormat="1" ht="16.5" customHeight="1">
      <c r="A50" s="66"/>
      <c r="B50" s="66"/>
      <c r="C50" s="64"/>
      <c r="D50" s="64"/>
      <c r="E50" s="67"/>
      <c r="F50" s="67"/>
      <c r="G50" s="50"/>
      <c r="H50" s="68"/>
      <c r="I50" s="50"/>
      <c r="J50" s="68"/>
      <c r="K50" s="68"/>
      <c r="L50" s="68"/>
      <c r="M50" s="68"/>
    </row>
    <row r="51" spans="1:13" s="217" customFormat="1" ht="16.5" customHeight="1">
      <c r="A51" s="64"/>
      <c r="B51" s="65"/>
      <c r="C51" s="66"/>
      <c r="D51" s="64"/>
      <c r="E51" s="67"/>
      <c r="F51" s="67"/>
      <c r="G51" s="50"/>
      <c r="H51" s="68"/>
      <c r="I51" s="50"/>
      <c r="J51" s="68"/>
      <c r="K51" s="68"/>
      <c r="L51" s="68"/>
      <c r="M51" s="68"/>
    </row>
    <row r="52" spans="1:13" s="217" customFormat="1" ht="16.5" customHeight="1">
      <c r="A52" s="66"/>
      <c r="B52" s="218"/>
      <c r="C52" s="66"/>
      <c r="D52" s="64"/>
      <c r="E52" s="67"/>
      <c r="F52" s="67"/>
      <c r="G52" s="219"/>
      <c r="H52" s="219"/>
      <c r="I52" s="219"/>
      <c r="J52" s="219"/>
      <c r="K52" s="219"/>
      <c r="L52" s="219"/>
      <c r="M52" s="219"/>
    </row>
    <row r="53" spans="1:13" s="217" customFormat="1" ht="16.5" customHeight="1">
      <c r="A53" s="66"/>
      <c r="B53" s="218"/>
      <c r="C53" s="66"/>
      <c r="D53" s="64"/>
      <c r="E53" s="67"/>
      <c r="F53" s="67"/>
      <c r="G53" s="219"/>
      <c r="H53" s="219"/>
      <c r="I53" s="219"/>
      <c r="J53" s="219"/>
      <c r="K53" s="219"/>
      <c r="L53" s="219"/>
      <c r="M53" s="219"/>
    </row>
    <row r="54" spans="1:13" s="217" customFormat="1" ht="16.5" customHeight="1">
      <c r="A54" s="66"/>
      <c r="B54" s="218"/>
      <c r="C54" s="66"/>
      <c r="D54" s="64"/>
      <c r="E54" s="67"/>
      <c r="F54" s="67"/>
      <c r="G54" s="219"/>
      <c r="H54" s="219"/>
      <c r="I54" s="219"/>
      <c r="J54" s="219"/>
      <c r="K54" s="219"/>
      <c r="L54" s="219"/>
      <c r="M54" s="219"/>
    </row>
    <row r="55" spans="1:13" s="217" customFormat="1" ht="16.5" customHeight="1">
      <c r="A55" s="64"/>
      <c r="B55" s="218"/>
      <c r="C55" s="66"/>
      <c r="D55" s="64"/>
      <c r="E55" s="67"/>
      <c r="F55" s="67"/>
      <c r="G55" s="50"/>
      <c r="H55" s="68"/>
      <c r="I55" s="50"/>
      <c r="J55" s="68"/>
      <c r="K55" s="50"/>
      <c r="L55" s="68"/>
      <c r="M55" s="50"/>
    </row>
    <row r="56" spans="1:13" s="211" customFormat="1" ht="12.75" customHeight="1">
      <c r="A56" s="59"/>
      <c r="B56" s="99"/>
      <c r="C56" s="61"/>
      <c r="D56" s="59"/>
      <c r="E56" s="62"/>
      <c r="F56" s="62"/>
      <c r="G56" s="100"/>
      <c r="H56" s="100"/>
      <c r="I56" s="100"/>
      <c r="J56" s="100"/>
      <c r="K56" s="100"/>
      <c r="L56" s="100"/>
      <c r="M56" s="100"/>
    </row>
    <row r="57" spans="1:13" ht="21.95" customHeight="1">
      <c r="A57" s="174" t="s">
        <v>32</v>
      </c>
      <c r="B57" s="174"/>
      <c r="C57" s="174"/>
      <c r="D57" s="174"/>
      <c r="E57" s="174"/>
      <c r="F57" s="174"/>
      <c r="G57" s="174"/>
      <c r="H57" s="174"/>
      <c r="I57" s="174"/>
      <c r="J57" s="174"/>
      <c r="K57" s="174"/>
      <c r="L57" s="174"/>
      <c r="M57" s="174"/>
    </row>
    <row r="58" spans="1:13" ht="16.5" customHeight="1">
      <c r="A58" s="78" t="s">
        <v>0</v>
      </c>
      <c r="B58" s="78"/>
      <c r="C58" s="117"/>
      <c r="D58" s="117"/>
      <c r="E58" s="117"/>
      <c r="F58" s="117"/>
      <c r="G58" s="117"/>
      <c r="H58" s="117"/>
      <c r="I58" s="212"/>
      <c r="J58" s="117"/>
      <c r="K58" s="118"/>
      <c r="L58" s="118"/>
      <c r="M58" s="213"/>
    </row>
    <row r="59" spans="1:13" ht="16.5" customHeight="1">
      <c r="A59" s="78" t="s">
        <v>271</v>
      </c>
      <c r="B59" s="78"/>
      <c r="C59" s="117"/>
      <c r="D59" s="117"/>
      <c r="E59" s="117"/>
      <c r="F59" s="117"/>
      <c r="G59" s="117"/>
      <c r="H59" s="117"/>
      <c r="I59" s="212"/>
      <c r="J59" s="117"/>
      <c r="K59" s="118"/>
      <c r="L59" s="118"/>
      <c r="M59" s="213"/>
    </row>
    <row r="60" spans="1:13" ht="16.5" customHeight="1">
      <c r="A60" s="119" t="s">
        <v>207</v>
      </c>
      <c r="B60" s="119"/>
      <c r="C60" s="120"/>
      <c r="D60" s="120"/>
      <c r="E60" s="120"/>
      <c r="F60" s="120"/>
      <c r="G60" s="120"/>
      <c r="H60" s="120"/>
      <c r="I60" s="214"/>
      <c r="J60" s="120"/>
      <c r="K60" s="123"/>
      <c r="L60" s="123"/>
      <c r="M60" s="215"/>
    </row>
    <row r="61" spans="1:13" ht="16.5" customHeight="1">
      <c r="A61" s="78"/>
      <c r="B61" s="78"/>
      <c r="C61" s="117"/>
      <c r="D61" s="117"/>
      <c r="E61" s="117"/>
      <c r="F61" s="117"/>
      <c r="G61" s="117"/>
      <c r="H61" s="117"/>
      <c r="I61" s="212"/>
      <c r="J61" s="117"/>
      <c r="K61" s="118"/>
      <c r="L61" s="118"/>
      <c r="M61" s="213"/>
    </row>
    <row r="62" spans="1:13" ht="16.5" customHeight="1">
      <c r="A62" s="78"/>
      <c r="B62" s="78"/>
      <c r="C62" s="117"/>
      <c r="D62" s="117"/>
      <c r="E62" s="117"/>
      <c r="F62" s="117"/>
      <c r="G62" s="117"/>
      <c r="H62" s="117"/>
      <c r="I62" s="212"/>
      <c r="J62" s="117"/>
      <c r="K62" s="118"/>
      <c r="L62" s="118"/>
      <c r="M62" s="213"/>
    </row>
    <row r="63" spans="1:13" ht="16.5" customHeight="1">
      <c r="A63" s="78"/>
      <c r="B63" s="78"/>
      <c r="C63" s="124"/>
      <c r="D63" s="124"/>
      <c r="E63" s="125"/>
      <c r="F63" s="124"/>
      <c r="G63" s="175" t="s">
        <v>2</v>
      </c>
      <c r="H63" s="175"/>
      <c r="I63" s="175" t="s">
        <v>2</v>
      </c>
      <c r="J63" s="88"/>
      <c r="K63" s="175" t="s">
        <v>3</v>
      </c>
      <c r="L63" s="175"/>
      <c r="M63" s="175" t="s">
        <v>3</v>
      </c>
    </row>
    <row r="64" spans="1:13" ht="16.5" customHeight="1">
      <c r="A64" s="78"/>
      <c r="B64" s="78"/>
      <c r="C64" s="124"/>
      <c r="D64" s="124"/>
      <c r="E64" s="125"/>
      <c r="F64" s="124"/>
      <c r="G64" s="170" t="s">
        <v>4</v>
      </c>
      <c r="H64" s="170"/>
      <c r="I64" s="170" t="s">
        <v>4</v>
      </c>
      <c r="J64" s="88"/>
      <c r="K64" s="170" t="s">
        <v>4</v>
      </c>
      <c r="L64" s="170"/>
      <c r="M64" s="170" t="s">
        <v>4</v>
      </c>
    </row>
    <row r="65" spans="1:13" ht="16.5" customHeight="1">
      <c r="A65" s="117"/>
      <c r="B65" s="117"/>
      <c r="C65" s="117"/>
      <c r="D65" s="117"/>
      <c r="E65" s="125"/>
      <c r="F65" s="124"/>
      <c r="G65" s="88" t="s">
        <v>5</v>
      </c>
      <c r="H65" s="88"/>
      <c r="I65" s="93" t="s">
        <v>5</v>
      </c>
      <c r="J65" s="54"/>
      <c r="K65" s="88" t="s">
        <v>5</v>
      </c>
      <c r="L65" s="125"/>
      <c r="M65" s="93" t="s">
        <v>5</v>
      </c>
    </row>
    <row r="66" spans="1:13" ht="16.5" customHeight="1">
      <c r="A66" s="19"/>
      <c r="B66" s="19"/>
      <c r="C66" s="19"/>
      <c r="D66" s="19"/>
      <c r="E66" s="38"/>
      <c r="F66" s="125"/>
      <c r="G66" s="187" t="s">
        <v>172</v>
      </c>
      <c r="H66" s="127"/>
      <c r="I66" s="189" t="s">
        <v>140</v>
      </c>
      <c r="J66" s="125"/>
      <c r="K66" s="187" t="s">
        <v>172</v>
      </c>
      <c r="L66" s="127"/>
      <c r="M66" s="189" t="s">
        <v>140</v>
      </c>
    </row>
    <row r="67" spans="1:13" ht="16.5" customHeight="1">
      <c r="A67" s="19"/>
      <c r="B67" s="19"/>
      <c r="C67" s="19"/>
      <c r="D67" s="19"/>
      <c r="E67" s="159" t="s">
        <v>8</v>
      </c>
      <c r="F67" s="38"/>
      <c r="G67" s="126" t="s">
        <v>9</v>
      </c>
      <c r="H67" s="127"/>
      <c r="I67" s="96" t="s">
        <v>9</v>
      </c>
      <c r="J67" s="220"/>
      <c r="K67" s="126" t="s">
        <v>9</v>
      </c>
      <c r="L67" s="160"/>
      <c r="M67" s="96" t="s">
        <v>9</v>
      </c>
    </row>
    <row r="68" spans="1:13" ht="16.5" customHeight="1">
      <c r="A68" s="78"/>
      <c r="B68" s="78"/>
      <c r="C68" s="117"/>
      <c r="D68" s="117"/>
      <c r="E68" s="117"/>
      <c r="F68" s="117"/>
      <c r="G68" s="221"/>
      <c r="H68" s="117"/>
      <c r="I68" s="212"/>
      <c r="J68" s="222"/>
      <c r="K68" s="223"/>
      <c r="L68" s="118"/>
      <c r="M68" s="213"/>
    </row>
    <row r="69" spans="1:13" ht="16.5" customHeight="1">
      <c r="A69" s="54" t="s">
        <v>237</v>
      </c>
      <c r="B69" s="19"/>
      <c r="C69" s="54"/>
      <c r="D69" s="19"/>
      <c r="E69" s="38"/>
      <c r="F69" s="38"/>
      <c r="G69" s="24"/>
      <c r="H69" s="26"/>
      <c r="I69" s="100"/>
      <c r="J69" s="224"/>
      <c r="K69" s="24"/>
      <c r="L69" s="26"/>
      <c r="M69" s="100"/>
    </row>
    <row r="70" spans="1:13" ht="16.5" customHeight="1">
      <c r="A70" s="19" t="s">
        <v>78</v>
      </c>
      <c r="B70" s="19"/>
      <c r="C70" s="19"/>
      <c r="D70" s="54"/>
      <c r="E70" s="38"/>
      <c r="F70" s="38"/>
      <c r="G70" s="56">
        <v>-140326702</v>
      </c>
      <c r="H70" s="26"/>
      <c r="I70" s="57">
        <v>-374400926</v>
      </c>
      <c r="J70" s="224"/>
      <c r="K70" s="56">
        <v>-8951978</v>
      </c>
      <c r="L70" s="224"/>
      <c r="M70" s="57">
        <v>-281959152</v>
      </c>
    </row>
    <row r="71" spans="1:13" ht="16.5" customHeight="1">
      <c r="A71" s="19" t="s">
        <v>65</v>
      </c>
      <c r="B71" s="19"/>
      <c r="C71" s="19"/>
      <c r="D71" s="54"/>
      <c r="E71" s="38"/>
      <c r="F71" s="38"/>
      <c r="G71" s="52">
        <v>-11779291</v>
      </c>
      <c r="H71" s="26"/>
      <c r="I71" s="53">
        <v>-11260538</v>
      </c>
      <c r="J71" s="224"/>
      <c r="K71" s="52">
        <v>0</v>
      </c>
      <c r="L71" s="224"/>
      <c r="M71" s="53">
        <v>0</v>
      </c>
    </row>
    <row r="72" spans="1:13" ht="15" customHeight="1">
      <c r="A72" s="78"/>
      <c r="B72" s="79"/>
      <c r="C72" s="79"/>
      <c r="D72" s="19"/>
      <c r="E72" s="19"/>
      <c r="F72" s="38"/>
      <c r="G72" s="81"/>
      <c r="H72" s="80"/>
      <c r="I72" s="82"/>
      <c r="J72" s="225"/>
      <c r="K72" s="81"/>
      <c r="L72" s="225"/>
      <c r="M72" s="82"/>
    </row>
    <row r="73" spans="1:13" ht="16.5" customHeight="1" thickBot="1">
      <c r="A73" s="78"/>
      <c r="B73" s="79"/>
      <c r="C73" s="79"/>
      <c r="D73" s="19"/>
      <c r="E73" s="19"/>
      <c r="F73" s="19"/>
      <c r="G73" s="69">
        <f t="shared" ref="G73:H73" si="0">SUM(G70:G71)</f>
        <v>-152105993</v>
      </c>
      <c r="H73" s="219"/>
      <c r="I73" s="106">
        <f>SUM(I70:I71)</f>
        <v>-385661464</v>
      </c>
      <c r="J73" s="219"/>
      <c r="K73" s="69">
        <f t="shared" ref="J73:L73" si="1">SUM(K70:K71)</f>
        <v>-8951978</v>
      </c>
      <c r="L73" s="219"/>
      <c r="M73" s="106">
        <f>SUM(M70:M71)</f>
        <v>-281959152</v>
      </c>
    </row>
    <row r="74" spans="1:13" ht="15" customHeight="1" thickTop="1">
      <c r="A74" s="19"/>
      <c r="B74" s="19"/>
      <c r="C74" s="54"/>
      <c r="D74" s="19"/>
      <c r="E74" s="38"/>
      <c r="F74" s="38"/>
      <c r="G74" s="24"/>
      <c r="H74" s="224"/>
      <c r="I74" s="100"/>
      <c r="J74" s="224"/>
      <c r="K74" s="24"/>
      <c r="L74" s="224"/>
      <c r="M74" s="100"/>
    </row>
    <row r="75" spans="1:13" ht="16.5" customHeight="1">
      <c r="A75" s="78" t="s">
        <v>79</v>
      </c>
      <c r="B75" s="19"/>
      <c r="C75" s="54"/>
      <c r="D75" s="19"/>
      <c r="E75" s="38"/>
      <c r="F75" s="38"/>
      <c r="G75" s="24"/>
      <c r="H75" s="224"/>
      <c r="I75" s="100"/>
      <c r="J75" s="224"/>
      <c r="K75" s="24"/>
      <c r="L75" s="224"/>
      <c r="M75" s="100"/>
    </row>
    <row r="76" spans="1:13" ht="16.5" customHeight="1">
      <c r="A76" s="55"/>
      <c r="B76" s="54" t="s">
        <v>80</v>
      </c>
      <c r="C76" s="54"/>
      <c r="D76" s="19"/>
      <c r="E76" s="19"/>
      <c r="F76" s="38"/>
      <c r="G76" s="24"/>
      <c r="H76" s="224"/>
      <c r="I76" s="100"/>
      <c r="J76" s="224"/>
      <c r="K76" s="24"/>
      <c r="L76" s="224"/>
      <c r="M76" s="100"/>
    </row>
    <row r="77" spans="1:13" ht="16.5" customHeight="1">
      <c r="B77" s="19" t="s">
        <v>78</v>
      </c>
      <c r="C77" s="54"/>
      <c r="D77" s="19"/>
      <c r="E77" s="19"/>
      <c r="F77" s="38"/>
      <c r="G77" s="24"/>
      <c r="H77" s="224"/>
      <c r="I77" s="100"/>
      <c r="J77" s="224"/>
      <c r="K77" s="24"/>
      <c r="L77" s="224"/>
      <c r="M77" s="100"/>
    </row>
    <row r="78" spans="1:13" ht="16.5" customHeight="1">
      <c r="B78" s="19" t="s">
        <v>215</v>
      </c>
      <c r="C78" s="19"/>
      <c r="D78" s="54"/>
      <c r="E78" s="38"/>
      <c r="F78" s="38"/>
      <c r="G78" s="56">
        <v>-185376142</v>
      </c>
      <c r="H78" s="70"/>
      <c r="I78" s="57">
        <v>-394687298</v>
      </c>
      <c r="J78" s="70"/>
      <c r="K78" s="56">
        <v>-8951978</v>
      </c>
      <c r="L78" s="70"/>
      <c r="M78" s="57">
        <v>-281959152</v>
      </c>
    </row>
    <row r="79" spans="1:13" ht="16.5" customHeight="1">
      <c r="A79" s="19"/>
      <c r="B79" s="19" t="s">
        <v>216</v>
      </c>
      <c r="C79" s="19"/>
      <c r="D79" s="54"/>
      <c r="E79" s="38">
        <v>9</v>
      </c>
      <c r="F79" s="38"/>
      <c r="G79" s="56">
        <v>45049440</v>
      </c>
      <c r="H79" s="70"/>
      <c r="I79" s="57">
        <v>20286372</v>
      </c>
      <c r="J79" s="70"/>
      <c r="K79" s="56">
        <v>0</v>
      </c>
      <c r="L79" s="70"/>
      <c r="M79" s="57">
        <v>0</v>
      </c>
    </row>
    <row r="80" spans="1:13" ht="16.5" customHeight="1">
      <c r="B80" s="19" t="s">
        <v>65</v>
      </c>
      <c r="C80" s="19"/>
      <c r="D80" s="54"/>
      <c r="E80" s="38"/>
      <c r="F80" s="38"/>
      <c r="G80" s="52">
        <v>-11779291</v>
      </c>
      <c r="H80" s="70"/>
      <c r="I80" s="53">
        <v>-11260538</v>
      </c>
      <c r="J80" s="70"/>
      <c r="K80" s="52">
        <v>0</v>
      </c>
      <c r="L80" s="70"/>
      <c r="M80" s="53">
        <v>0</v>
      </c>
    </row>
    <row r="81" spans="1:13" ht="15" customHeight="1">
      <c r="A81" s="79"/>
      <c r="B81" s="19"/>
      <c r="C81" s="79"/>
      <c r="D81" s="19"/>
      <c r="E81" s="19"/>
      <c r="F81" s="38"/>
      <c r="G81" s="81"/>
      <c r="H81" s="225"/>
      <c r="I81" s="82"/>
      <c r="J81" s="225"/>
      <c r="K81" s="81"/>
      <c r="L81" s="225"/>
      <c r="M81" s="82"/>
    </row>
    <row r="82" spans="1:13" ht="16.5" customHeight="1" thickBot="1">
      <c r="A82" s="78"/>
      <c r="B82" s="79"/>
      <c r="C82" s="79"/>
      <c r="D82" s="19"/>
      <c r="E82" s="19"/>
      <c r="F82" s="19"/>
      <c r="G82" s="69">
        <f t="shared" ref="G82:H82" si="2">SUM(G78:G80)</f>
        <v>-152105993</v>
      </c>
      <c r="H82" s="219"/>
      <c r="I82" s="106">
        <f>SUM(I78:I80)</f>
        <v>-385661464</v>
      </c>
      <c r="J82" s="219"/>
      <c r="K82" s="69">
        <f t="shared" ref="J82:L82" si="3">SUM(K78:K80)</f>
        <v>-8951978</v>
      </c>
      <c r="L82" s="219"/>
      <c r="M82" s="106">
        <f>SUM(M78:M80)</f>
        <v>-281959152</v>
      </c>
    </row>
    <row r="83" spans="1:13" ht="15" customHeight="1" thickTop="1">
      <c r="A83" s="78"/>
      <c r="B83" s="79"/>
      <c r="C83" s="79"/>
      <c r="D83" s="19"/>
      <c r="E83" s="19"/>
      <c r="F83" s="19"/>
      <c r="G83" s="24"/>
      <c r="H83" s="224"/>
      <c r="I83" s="100"/>
      <c r="J83" s="224"/>
      <c r="K83" s="24"/>
      <c r="L83" s="224"/>
      <c r="M83" s="100"/>
    </row>
    <row r="84" spans="1:13" ht="16.5" customHeight="1">
      <c r="A84" s="78" t="s">
        <v>238</v>
      </c>
      <c r="B84" s="19"/>
      <c r="C84" s="54"/>
      <c r="D84" s="226"/>
      <c r="F84" s="38"/>
      <c r="G84" s="24"/>
      <c r="H84" s="224"/>
      <c r="I84" s="100"/>
      <c r="J84" s="224"/>
      <c r="K84" s="24"/>
      <c r="L84" s="224"/>
      <c r="M84" s="100"/>
    </row>
    <row r="85" spans="1:13" ht="16.5" customHeight="1">
      <c r="A85" s="78"/>
      <c r="B85" s="78" t="s">
        <v>218</v>
      </c>
      <c r="C85" s="54"/>
      <c r="D85" s="226"/>
      <c r="E85" s="38"/>
      <c r="F85" s="38"/>
      <c r="G85" s="24"/>
      <c r="H85" s="224"/>
      <c r="I85" s="100"/>
      <c r="J85" s="224"/>
      <c r="K85" s="24"/>
      <c r="L85" s="224"/>
      <c r="M85" s="100"/>
    </row>
    <row r="86" spans="1:13" ht="16.5" customHeight="1">
      <c r="A86" s="78"/>
      <c r="B86" s="227" t="s">
        <v>217</v>
      </c>
      <c r="C86" s="54"/>
      <c r="D86" s="226"/>
      <c r="E86" s="38">
        <v>19</v>
      </c>
      <c r="F86" s="38"/>
      <c r="G86" s="24"/>
      <c r="H86" s="26"/>
      <c r="I86" s="100"/>
      <c r="J86" s="224"/>
      <c r="K86" s="24"/>
      <c r="L86" s="224"/>
      <c r="M86" s="100"/>
    </row>
    <row r="87" spans="1:13" ht="15" customHeight="1">
      <c r="A87" s="19"/>
      <c r="B87" s="19"/>
      <c r="C87" s="19"/>
      <c r="D87" s="59"/>
      <c r="E87" s="38"/>
      <c r="F87" s="38"/>
      <c r="G87" s="24"/>
      <c r="H87" s="38"/>
      <c r="I87" s="100"/>
      <c r="J87" s="220"/>
      <c r="K87" s="24"/>
      <c r="L87" s="220"/>
      <c r="M87" s="100"/>
    </row>
    <row r="88" spans="1:13" ht="16.5" customHeight="1" thickBot="1">
      <c r="A88" s="19" t="s">
        <v>239</v>
      </c>
      <c r="B88" s="19"/>
      <c r="C88" s="19"/>
      <c r="D88" s="226"/>
      <c r="E88" s="38"/>
      <c r="F88" s="38"/>
      <c r="G88" s="71">
        <v>-4.9000000000000002E-2</v>
      </c>
      <c r="H88" s="72"/>
      <c r="I88" s="73">
        <v>-0.104</v>
      </c>
      <c r="J88" s="74"/>
      <c r="K88" s="71">
        <v>-2E-3</v>
      </c>
      <c r="L88" s="74"/>
      <c r="M88" s="73">
        <v>-7.3999999999999996E-2</v>
      </c>
    </row>
    <row r="89" spans="1:13" ht="21" customHeight="1" thickTop="1">
      <c r="A89" s="19"/>
      <c r="B89" s="19"/>
      <c r="C89" s="19"/>
      <c r="D89" s="59"/>
      <c r="E89" s="38"/>
      <c r="F89" s="38"/>
      <c r="G89" s="24"/>
      <c r="H89" s="72"/>
      <c r="I89" s="75"/>
      <c r="J89" s="74"/>
      <c r="K89" s="24"/>
      <c r="L89" s="74"/>
      <c r="M89" s="75"/>
    </row>
    <row r="90" spans="1:13" ht="16.5" customHeight="1">
      <c r="A90" s="78" t="s">
        <v>240</v>
      </c>
      <c r="B90" s="19"/>
      <c r="C90" s="54"/>
      <c r="D90" s="226"/>
      <c r="F90" s="38"/>
      <c r="G90" s="24"/>
      <c r="H90" s="26"/>
      <c r="I90" s="100"/>
      <c r="J90" s="224"/>
      <c r="K90" s="24"/>
      <c r="L90" s="224"/>
      <c r="M90" s="100"/>
    </row>
    <row r="91" spans="1:13" ht="16.5" customHeight="1">
      <c r="A91" s="78"/>
      <c r="B91" s="78" t="s">
        <v>217</v>
      </c>
      <c r="C91" s="54"/>
      <c r="D91" s="226"/>
      <c r="E91" s="38">
        <v>19</v>
      </c>
      <c r="F91" s="38"/>
      <c r="G91" s="24"/>
      <c r="H91" s="26"/>
      <c r="I91" s="100"/>
      <c r="J91" s="224"/>
      <c r="K91" s="24"/>
      <c r="L91" s="224"/>
      <c r="M91" s="100"/>
    </row>
    <row r="92" spans="1:13" ht="15" customHeight="1">
      <c r="A92" s="19"/>
      <c r="B92" s="19"/>
      <c r="C92" s="19"/>
      <c r="D92" s="59"/>
      <c r="E92" s="38"/>
      <c r="F92" s="38"/>
      <c r="G92" s="24"/>
      <c r="H92" s="38"/>
      <c r="I92" s="100"/>
      <c r="J92" s="220"/>
      <c r="K92" s="24"/>
      <c r="L92" s="220"/>
      <c r="M92" s="100"/>
    </row>
    <row r="93" spans="1:13" ht="16.5" customHeight="1" thickBot="1">
      <c r="A93" s="19" t="s">
        <v>239</v>
      </c>
      <c r="B93" s="19"/>
      <c r="C93" s="19"/>
      <c r="D93" s="226"/>
      <c r="E93" s="38"/>
      <c r="F93" s="38"/>
      <c r="G93" s="71">
        <v>-3.6999999999999998E-2</v>
      </c>
      <c r="H93" s="72"/>
      <c r="I93" s="73">
        <v>-9.8000000000000004E-2</v>
      </c>
      <c r="J93" s="74"/>
      <c r="K93" s="71">
        <v>-2E-3</v>
      </c>
      <c r="L93" s="72"/>
      <c r="M93" s="73">
        <v>-7.3999999999999996E-2</v>
      </c>
    </row>
    <row r="94" spans="1:13" ht="21" customHeight="1" thickTop="1">
      <c r="A94" s="19"/>
      <c r="B94" s="19"/>
      <c r="C94" s="19"/>
      <c r="D94" s="19"/>
      <c r="E94" s="38"/>
      <c r="F94" s="38"/>
      <c r="G94" s="72"/>
      <c r="H94" s="72"/>
      <c r="I94" s="75"/>
      <c r="J94" s="74"/>
      <c r="K94" s="72"/>
      <c r="L94" s="72"/>
      <c r="M94" s="75"/>
    </row>
    <row r="95" spans="1:13" ht="21" customHeight="1">
      <c r="A95" s="19"/>
      <c r="B95" s="19"/>
      <c r="C95" s="19"/>
      <c r="D95" s="19"/>
      <c r="E95" s="38"/>
      <c r="F95" s="38"/>
      <c r="G95" s="72"/>
      <c r="H95" s="72"/>
      <c r="I95" s="75"/>
      <c r="J95" s="74"/>
      <c r="K95" s="72"/>
      <c r="L95" s="72"/>
      <c r="M95" s="75"/>
    </row>
    <row r="96" spans="1:13" ht="21" customHeight="1">
      <c r="A96" s="19"/>
      <c r="B96" s="19"/>
      <c r="C96" s="19"/>
      <c r="D96" s="19"/>
      <c r="E96" s="38"/>
      <c r="F96" s="38"/>
      <c r="G96" s="72"/>
      <c r="H96" s="72"/>
      <c r="I96" s="75"/>
      <c r="J96" s="74"/>
      <c r="K96" s="72"/>
      <c r="L96" s="72"/>
      <c r="M96" s="75"/>
    </row>
    <row r="97" spans="1:13" ht="21" customHeight="1">
      <c r="A97" s="19"/>
      <c r="B97" s="19"/>
      <c r="C97" s="19"/>
      <c r="D97" s="19"/>
      <c r="E97" s="38"/>
      <c r="F97" s="38"/>
      <c r="G97" s="72"/>
      <c r="H97" s="72"/>
      <c r="I97" s="75"/>
      <c r="J97" s="72"/>
      <c r="K97" s="72"/>
      <c r="L97" s="72"/>
      <c r="M97" s="75"/>
    </row>
    <row r="98" spans="1:13" ht="21" customHeight="1">
      <c r="A98" s="19"/>
      <c r="B98" s="19"/>
      <c r="C98" s="19"/>
      <c r="D98" s="19"/>
      <c r="E98" s="38"/>
      <c r="F98" s="38"/>
      <c r="G98" s="72"/>
      <c r="H98" s="72"/>
      <c r="I98" s="75"/>
      <c r="J98" s="72"/>
      <c r="K98" s="72"/>
      <c r="L98" s="72"/>
      <c r="M98" s="75"/>
    </row>
    <row r="99" spans="1:13" ht="21" customHeight="1">
      <c r="A99" s="19"/>
      <c r="B99" s="19"/>
      <c r="C99" s="19"/>
      <c r="D99" s="19"/>
      <c r="E99" s="38"/>
      <c r="F99" s="38"/>
      <c r="G99" s="72"/>
      <c r="H99" s="72"/>
      <c r="I99" s="75"/>
      <c r="J99" s="72"/>
      <c r="K99" s="72"/>
      <c r="L99" s="72"/>
      <c r="M99" s="75"/>
    </row>
    <row r="100" spans="1:13" ht="21" customHeight="1">
      <c r="A100" s="19"/>
      <c r="B100" s="19"/>
      <c r="C100" s="19"/>
      <c r="D100" s="19"/>
      <c r="E100" s="38"/>
      <c r="F100" s="38"/>
      <c r="G100" s="72"/>
      <c r="H100" s="72"/>
      <c r="I100" s="75"/>
      <c r="J100" s="72"/>
      <c r="K100" s="72"/>
      <c r="L100" s="72"/>
      <c r="M100" s="75"/>
    </row>
    <row r="101" spans="1:13" ht="21" customHeight="1">
      <c r="A101" s="19"/>
      <c r="B101" s="19"/>
      <c r="C101" s="19"/>
      <c r="D101" s="19"/>
      <c r="E101" s="38"/>
      <c r="F101" s="38"/>
      <c r="G101" s="72"/>
      <c r="H101" s="72"/>
      <c r="I101" s="75"/>
      <c r="J101" s="72"/>
      <c r="K101" s="72"/>
      <c r="L101" s="72"/>
      <c r="M101" s="75"/>
    </row>
    <row r="102" spans="1:13" ht="21" customHeight="1">
      <c r="A102" s="19"/>
      <c r="B102" s="19"/>
      <c r="C102" s="19"/>
      <c r="D102" s="19"/>
      <c r="E102" s="38"/>
      <c r="F102" s="38"/>
      <c r="G102" s="72"/>
      <c r="H102" s="72"/>
      <c r="I102" s="75"/>
      <c r="J102" s="72"/>
      <c r="K102" s="72"/>
      <c r="L102" s="72"/>
      <c r="M102" s="75"/>
    </row>
    <row r="103" spans="1:13" ht="16.5" customHeight="1">
      <c r="A103" s="19"/>
      <c r="B103" s="19"/>
      <c r="C103" s="19"/>
      <c r="D103" s="19"/>
      <c r="E103" s="38"/>
      <c r="F103" s="38"/>
      <c r="G103" s="72"/>
      <c r="H103" s="72"/>
      <c r="I103" s="75"/>
      <c r="J103" s="72"/>
      <c r="K103" s="72"/>
      <c r="L103" s="72"/>
      <c r="M103" s="75"/>
    </row>
    <row r="104" spans="1:13" ht="21" customHeight="1">
      <c r="A104" s="19"/>
      <c r="B104" s="19"/>
      <c r="C104" s="19"/>
      <c r="D104" s="19"/>
      <c r="E104" s="38"/>
      <c r="F104" s="38"/>
      <c r="G104" s="72"/>
      <c r="H104" s="72"/>
      <c r="I104" s="75"/>
      <c r="J104" s="72"/>
      <c r="K104" s="72"/>
      <c r="L104" s="72"/>
      <c r="M104" s="75"/>
    </row>
    <row r="105" spans="1:13" ht="21" customHeight="1">
      <c r="A105" s="19"/>
      <c r="B105" s="19"/>
      <c r="C105" s="19"/>
      <c r="D105" s="19"/>
      <c r="E105" s="38"/>
      <c r="F105" s="38"/>
      <c r="G105" s="72"/>
      <c r="H105" s="72"/>
      <c r="I105" s="75"/>
      <c r="J105" s="72"/>
      <c r="K105" s="72"/>
      <c r="L105" s="72"/>
      <c r="M105" s="75"/>
    </row>
    <row r="106" spans="1:13" ht="21" customHeight="1">
      <c r="A106" s="19"/>
      <c r="B106" s="19"/>
      <c r="C106" s="19"/>
      <c r="D106" s="19"/>
      <c r="E106" s="38"/>
      <c r="F106" s="38"/>
      <c r="G106" s="72"/>
      <c r="H106" s="72"/>
      <c r="I106" s="75"/>
      <c r="J106" s="72"/>
      <c r="K106" s="72"/>
      <c r="L106" s="72"/>
      <c r="M106" s="75"/>
    </row>
    <row r="107" spans="1:13" ht="21" customHeight="1">
      <c r="A107" s="19"/>
      <c r="B107" s="19"/>
      <c r="C107" s="19"/>
      <c r="D107" s="19"/>
      <c r="E107" s="38"/>
      <c r="F107" s="38"/>
      <c r="G107" s="72"/>
      <c r="H107" s="72"/>
      <c r="I107" s="75"/>
      <c r="J107" s="72"/>
      <c r="K107" s="72"/>
      <c r="L107" s="72"/>
      <c r="M107" s="75"/>
    </row>
    <row r="108" spans="1:13" ht="21" customHeight="1">
      <c r="A108" s="19"/>
      <c r="B108" s="19"/>
      <c r="C108" s="19"/>
      <c r="D108" s="19"/>
      <c r="E108" s="38"/>
      <c r="F108" s="38"/>
      <c r="G108" s="72"/>
      <c r="H108" s="72"/>
      <c r="I108" s="75"/>
      <c r="J108" s="72"/>
      <c r="K108" s="72"/>
      <c r="L108" s="72"/>
      <c r="M108" s="75"/>
    </row>
    <row r="109" spans="1:13" ht="14.25" customHeight="1">
      <c r="A109" s="19"/>
      <c r="B109" s="19"/>
      <c r="C109" s="19"/>
      <c r="D109" s="19"/>
      <c r="E109" s="38"/>
      <c r="F109" s="38"/>
      <c r="G109" s="72"/>
      <c r="H109" s="72"/>
      <c r="I109" s="75"/>
      <c r="J109" s="72"/>
      <c r="K109" s="72"/>
      <c r="L109" s="72"/>
      <c r="M109" s="75"/>
    </row>
    <row r="110" spans="1:13" ht="21.95" customHeight="1">
      <c r="A110" s="174" t="s">
        <v>32</v>
      </c>
      <c r="B110" s="174"/>
      <c r="C110" s="174"/>
      <c r="D110" s="174"/>
      <c r="E110" s="174"/>
      <c r="F110" s="174"/>
      <c r="G110" s="174"/>
      <c r="H110" s="174"/>
      <c r="I110" s="174"/>
      <c r="J110" s="174"/>
      <c r="K110" s="174"/>
      <c r="L110" s="174"/>
      <c r="M110" s="174"/>
    </row>
  </sheetData>
  <mergeCells count="10">
    <mergeCell ref="G64:I64"/>
    <mergeCell ref="K64:M64"/>
    <mergeCell ref="A110:M110"/>
    <mergeCell ref="G6:I6"/>
    <mergeCell ref="K6:M6"/>
    <mergeCell ref="G7:I7"/>
    <mergeCell ref="K7:M7"/>
    <mergeCell ref="A57:M57"/>
    <mergeCell ref="G63:I63"/>
    <mergeCell ref="K63:M63"/>
  </mergeCells>
  <pageMargins left="0.8" right="0.7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E725-55FA-491F-8C41-439CB99ABECF}">
  <sheetPr>
    <tabColor theme="8" tint="0.79998168889431442"/>
  </sheetPr>
  <dimension ref="A1:M112"/>
  <sheetViews>
    <sheetView zoomScaleNormal="100" zoomScaleSheetLayoutView="90" workbookViewId="0">
      <selection activeCell="I3" sqref="I3"/>
    </sheetView>
  </sheetViews>
  <sheetFormatPr defaultColWidth="9.42578125" defaultRowHeight="16.5" customHeight="1"/>
  <cols>
    <col min="1" max="3" width="1.5703125" style="4" customWidth="1"/>
    <col min="4" max="4" width="34.85546875" style="4" customWidth="1"/>
    <col min="5" max="5" width="5.7109375" style="4" customWidth="1"/>
    <col min="6" max="6" width="0.5703125" style="4" customWidth="1"/>
    <col min="7" max="7" width="14.7109375" style="4" customWidth="1"/>
    <col min="8" max="8" width="0.5703125" style="4" customWidth="1"/>
    <col min="9" max="9" width="14.7109375" style="63" customWidth="1"/>
    <col min="10" max="10" width="0.5703125" style="4" customWidth="1"/>
    <col min="11" max="11" width="14.28515625" style="4" customWidth="1"/>
    <col min="12" max="12" width="0.5703125" style="4" customWidth="1"/>
    <col min="13" max="13" width="14.28515625" style="63" customWidth="1"/>
    <col min="14" max="16384" width="9.42578125" style="4"/>
  </cols>
  <sheetData>
    <row r="1" spans="1:13" ht="16.5" customHeight="1">
      <c r="A1" s="1" t="s">
        <v>0</v>
      </c>
      <c r="B1" s="1"/>
      <c r="C1" s="228"/>
      <c r="D1" s="228"/>
      <c r="E1" s="228"/>
      <c r="F1" s="228"/>
      <c r="G1" s="228"/>
      <c r="H1" s="228"/>
      <c r="I1" s="229"/>
      <c r="J1" s="228"/>
      <c r="K1" s="230"/>
      <c r="L1" s="230"/>
      <c r="M1" s="231"/>
    </row>
    <row r="2" spans="1:13" ht="16.5" customHeight="1">
      <c r="A2" s="1" t="s">
        <v>68</v>
      </c>
      <c r="B2" s="1"/>
      <c r="C2" s="228"/>
      <c r="D2" s="228"/>
      <c r="E2" s="228"/>
      <c r="F2" s="228"/>
      <c r="G2" s="228"/>
      <c r="H2" s="228"/>
      <c r="I2" s="229"/>
      <c r="J2" s="228"/>
      <c r="K2" s="230"/>
      <c r="L2" s="230"/>
      <c r="M2" s="231"/>
    </row>
    <row r="3" spans="1:13" ht="16.5" customHeight="1">
      <c r="A3" s="5" t="s">
        <v>208</v>
      </c>
      <c r="B3" s="5"/>
      <c r="C3" s="232"/>
      <c r="D3" s="232"/>
      <c r="E3" s="232"/>
      <c r="F3" s="232"/>
      <c r="G3" s="232"/>
      <c r="H3" s="232"/>
      <c r="I3" s="233"/>
      <c r="J3" s="232"/>
      <c r="K3" s="234"/>
      <c r="L3" s="234"/>
      <c r="M3" s="235"/>
    </row>
    <row r="4" spans="1:13" ht="16.5" customHeight="1">
      <c r="A4" s="1"/>
      <c r="B4" s="1"/>
      <c r="C4" s="228"/>
      <c r="D4" s="228"/>
      <c r="E4" s="228"/>
      <c r="F4" s="228"/>
      <c r="G4" s="228"/>
      <c r="H4" s="228"/>
      <c r="I4" s="229"/>
      <c r="J4" s="228"/>
      <c r="K4" s="230"/>
      <c r="L4" s="230"/>
      <c r="M4" s="231"/>
    </row>
    <row r="5" spans="1:13" ht="16.5" customHeight="1">
      <c r="A5" s="1"/>
      <c r="B5" s="1"/>
      <c r="C5" s="228"/>
      <c r="D5" s="228"/>
      <c r="E5" s="228"/>
      <c r="F5" s="228"/>
      <c r="G5" s="228"/>
      <c r="H5" s="228"/>
      <c r="I5" s="229"/>
      <c r="J5" s="228"/>
      <c r="K5" s="230"/>
      <c r="L5" s="230"/>
      <c r="M5" s="231"/>
    </row>
    <row r="6" spans="1:13" ht="16.5" customHeight="1">
      <c r="A6" s="1"/>
      <c r="B6" s="1"/>
      <c r="C6" s="2"/>
      <c r="D6" s="2"/>
      <c r="E6" s="3"/>
      <c r="F6" s="2"/>
      <c r="G6" s="168" t="s">
        <v>2</v>
      </c>
      <c r="H6" s="168"/>
      <c r="I6" s="168" t="s">
        <v>2</v>
      </c>
      <c r="J6" s="7"/>
      <c r="K6" s="168" t="s">
        <v>3</v>
      </c>
      <c r="L6" s="168"/>
      <c r="M6" s="168" t="s">
        <v>3</v>
      </c>
    </row>
    <row r="7" spans="1:13" ht="16.5" customHeight="1">
      <c r="A7" s="1"/>
      <c r="B7" s="1"/>
      <c r="C7" s="2"/>
      <c r="D7" s="2"/>
      <c r="E7" s="3"/>
      <c r="F7" s="2"/>
      <c r="G7" s="169" t="s">
        <v>4</v>
      </c>
      <c r="H7" s="169"/>
      <c r="I7" s="169" t="s">
        <v>4</v>
      </c>
      <c r="J7" s="7"/>
      <c r="K7" s="169" t="s">
        <v>4</v>
      </c>
      <c r="L7" s="169"/>
      <c r="M7" s="169" t="s">
        <v>4</v>
      </c>
    </row>
    <row r="8" spans="1:13" ht="16.5" customHeight="1">
      <c r="A8" s="228"/>
      <c r="B8" s="228"/>
      <c r="C8" s="228"/>
      <c r="D8" s="228"/>
      <c r="E8" s="3"/>
      <c r="F8" s="2"/>
      <c r="G8" s="7" t="s">
        <v>5</v>
      </c>
      <c r="H8" s="7"/>
      <c r="I8" s="161" t="s">
        <v>5</v>
      </c>
      <c r="J8" s="10"/>
      <c r="K8" s="7" t="s">
        <v>5</v>
      </c>
      <c r="L8" s="3"/>
      <c r="M8" s="161" t="s">
        <v>5</v>
      </c>
    </row>
    <row r="9" spans="1:13" ht="16.5" customHeight="1">
      <c r="A9" s="8"/>
      <c r="B9" s="8"/>
      <c r="C9" s="8"/>
      <c r="D9" s="8"/>
      <c r="E9" s="158"/>
      <c r="F9" s="3"/>
      <c r="G9" s="9" t="s">
        <v>172</v>
      </c>
      <c r="H9" s="236"/>
      <c r="I9" s="37" t="s">
        <v>140</v>
      </c>
      <c r="J9" s="3"/>
      <c r="K9" s="9" t="s">
        <v>172</v>
      </c>
      <c r="L9" s="236"/>
      <c r="M9" s="37" t="s">
        <v>140</v>
      </c>
    </row>
    <row r="10" spans="1:13" ht="16.5" customHeight="1">
      <c r="A10" s="8"/>
      <c r="B10" s="8"/>
      <c r="C10" s="8"/>
      <c r="D10" s="8"/>
      <c r="E10" s="6" t="s">
        <v>8</v>
      </c>
      <c r="F10" s="158"/>
      <c r="G10" s="237" t="s">
        <v>9</v>
      </c>
      <c r="H10" s="236"/>
      <c r="I10" s="162" t="s">
        <v>9</v>
      </c>
      <c r="J10" s="158"/>
      <c r="K10" s="237" t="s">
        <v>9</v>
      </c>
      <c r="L10" s="157"/>
      <c r="M10" s="162" t="s">
        <v>9</v>
      </c>
    </row>
    <row r="11" spans="1:13" ht="15.6" customHeight="1">
      <c r="A11" s="8"/>
      <c r="B11" s="8"/>
      <c r="C11" s="8"/>
      <c r="D11" s="8"/>
      <c r="E11" s="158"/>
      <c r="F11" s="158"/>
      <c r="G11" s="16"/>
      <c r="H11" s="17"/>
      <c r="I11" s="163"/>
      <c r="J11" s="158"/>
      <c r="K11" s="238"/>
      <c r="L11" s="239"/>
      <c r="M11" s="240"/>
    </row>
    <row r="12" spans="1:13" ht="16.5" customHeight="1">
      <c r="A12" s="8" t="s">
        <v>143</v>
      </c>
      <c r="B12" s="8"/>
      <c r="C12" s="8"/>
      <c r="D12" s="8"/>
      <c r="E12" s="158">
        <v>5</v>
      </c>
      <c r="F12" s="158"/>
      <c r="G12" s="241">
        <v>2686081676</v>
      </c>
      <c r="H12" s="17"/>
      <c r="I12" s="242">
        <v>2213073702.77</v>
      </c>
      <c r="J12" s="158"/>
      <c r="K12" s="241">
        <v>335128879</v>
      </c>
      <c r="L12" s="239"/>
      <c r="M12" s="242">
        <v>178098161.77000001</v>
      </c>
    </row>
    <row r="13" spans="1:13" ht="16.5" customHeight="1">
      <c r="A13" s="8" t="s">
        <v>69</v>
      </c>
      <c r="B13" s="8"/>
      <c r="C13" s="8"/>
      <c r="D13" s="8"/>
      <c r="E13" s="158">
        <v>5</v>
      </c>
      <c r="F13" s="158"/>
      <c r="G13" s="243">
        <v>1260000</v>
      </c>
      <c r="H13" s="17"/>
      <c r="I13" s="244">
        <v>1650000</v>
      </c>
      <c r="J13" s="17"/>
      <c r="K13" s="243">
        <v>43027377</v>
      </c>
      <c r="L13" s="17"/>
      <c r="M13" s="244">
        <v>38850000</v>
      </c>
    </row>
    <row r="14" spans="1:13" ht="16.5" customHeight="1">
      <c r="A14" s="8" t="s">
        <v>144</v>
      </c>
      <c r="B14" s="8"/>
      <c r="C14" s="8"/>
      <c r="D14" s="8"/>
      <c r="E14" s="158"/>
      <c r="F14" s="158"/>
      <c r="G14" s="243">
        <v>-2175761994</v>
      </c>
      <c r="H14" s="17"/>
      <c r="I14" s="244">
        <v>-1925275795</v>
      </c>
      <c r="J14" s="17"/>
      <c r="K14" s="243">
        <v>-316858305</v>
      </c>
      <c r="L14" s="17"/>
      <c r="M14" s="244">
        <v>-247762360</v>
      </c>
    </row>
    <row r="15" spans="1:13" ht="16.5" customHeight="1">
      <c r="A15" s="8" t="s">
        <v>70</v>
      </c>
      <c r="B15" s="8"/>
      <c r="C15" s="8"/>
      <c r="D15" s="8"/>
      <c r="E15" s="158"/>
      <c r="F15" s="158"/>
      <c r="G15" s="245">
        <v>-1300715</v>
      </c>
      <c r="H15" s="17"/>
      <c r="I15" s="246">
        <v>-1151959</v>
      </c>
      <c r="J15" s="17"/>
      <c r="K15" s="245">
        <v>-29145780</v>
      </c>
      <c r="L15" s="17"/>
      <c r="M15" s="246">
        <v>-25968953</v>
      </c>
    </row>
    <row r="16" spans="1:13" ht="15.6" customHeight="1">
      <c r="A16" s="247"/>
      <c r="B16" s="8"/>
      <c r="C16" s="8"/>
      <c r="D16" s="8"/>
      <c r="E16" s="158"/>
      <c r="F16" s="8"/>
      <c r="G16" s="16"/>
      <c r="H16" s="17"/>
      <c r="I16" s="163"/>
      <c r="J16" s="17"/>
      <c r="K16" s="16"/>
      <c r="L16" s="17"/>
      <c r="M16" s="163"/>
    </row>
    <row r="17" spans="1:13" ht="16.5" customHeight="1">
      <c r="A17" s="1" t="s">
        <v>180</v>
      </c>
      <c r="B17" s="8"/>
      <c r="C17" s="8"/>
      <c r="D17" s="8"/>
      <c r="E17" s="158"/>
      <c r="F17" s="8"/>
      <c r="G17" s="16">
        <f>SUM(G12:G15)</f>
        <v>510278967</v>
      </c>
      <c r="H17" s="17"/>
      <c r="I17" s="163">
        <f>SUM(I12:I15)</f>
        <v>288295948.76999998</v>
      </c>
      <c r="J17" s="17"/>
      <c r="K17" s="16">
        <f>SUM(K12:K15)</f>
        <v>32152171</v>
      </c>
      <c r="L17" s="17"/>
      <c r="M17" s="163">
        <f>SUM(M12:M15)</f>
        <v>-56783151.229999989</v>
      </c>
    </row>
    <row r="18" spans="1:13" ht="16.5" customHeight="1">
      <c r="A18" s="8" t="s">
        <v>71</v>
      </c>
      <c r="B18" s="8"/>
      <c r="C18" s="8"/>
      <c r="D18" s="8"/>
      <c r="E18" s="158"/>
      <c r="F18" s="8"/>
      <c r="G18" s="243">
        <v>43454934</v>
      </c>
      <c r="H18" s="17"/>
      <c r="I18" s="244">
        <v>37714887</v>
      </c>
      <c r="J18" s="17"/>
      <c r="K18" s="243">
        <v>64267558</v>
      </c>
      <c r="L18" s="17"/>
      <c r="M18" s="244">
        <v>26726747</v>
      </c>
    </row>
    <row r="19" spans="1:13" ht="16.5" customHeight="1">
      <c r="A19" s="8" t="s">
        <v>153</v>
      </c>
      <c r="B19" s="8"/>
      <c r="C19" s="8"/>
      <c r="D19" s="8"/>
      <c r="E19" s="158"/>
      <c r="F19" s="8"/>
      <c r="G19" s="243">
        <v>0</v>
      </c>
      <c r="H19" s="17"/>
      <c r="I19" s="244">
        <v>0</v>
      </c>
      <c r="J19" s="17"/>
      <c r="K19" s="243">
        <v>55764554</v>
      </c>
      <c r="L19" s="17"/>
      <c r="M19" s="244">
        <v>204027908</v>
      </c>
    </row>
    <row r="20" spans="1:13" ht="16.5" customHeight="1">
      <c r="A20" s="8" t="s">
        <v>72</v>
      </c>
      <c r="B20" s="8"/>
      <c r="C20" s="8"/>
      <c r="D20" s="8"/>
      <c r="E20" s="158"/>
      <c r="F20" s="8"/>
      <c r="G20" s="243">
        <v>-39074991</v>
      </c>
      <c r="H20" s="17"/>
      <c r="I20" s="244">
        <v>-35453725.770000003</v>
      </c>
      <c r="J20" s="17"/>
      <c r="K20" s="243">
        <v>-3261971</v>
      </c>
      <c r="L20" s="17"/>
      <c r="M20" s="244">
        <v>-3687080.77</v>
      </c>
    </row>
    <row r="21" spans="1:13" ht="16.5" customHeight="1">
      <c r="A21" s="8" t="s">
        <v>73</v>
      </c>
      <c r="B21" s="8"/>
      <c r="C21" s="8"/>
      <c r="D21" s="8"/>
      <c r="E21" s="8"/>
      <c r="F21" s="8"/>
      <c r="G21" s="243">
        <v>-641880853</v>
      </c>
      <c r="H21" s="17"/>
      <c r="I21" s="244">
        <v>-569880078</v>
      </c>
      <c r="J21" s="17"/>
      <c r="K21" s="243">
        <v>-116669631</v>
      </c>
      <c r="L21" s="17"/>
      <c r="M21" s="244">
        <v>-93707089</v>
      </c>
    </row>
    <row r="22" spans="1:13" ht="16.5" customHeight="1">
      <c r="A22" s="8" t="s">
        <v>245</v>
      </c>
      <c r="B22" s="8"/>
      <c r="C22" s="8"/>
      <c r="D22" s="8"/>
      <c r="E22" s="8"/>
      <c r="F22" s="8"/>
      <c r="G22" s="243">
        <v>12683652</v>
      </c>
      <c r="H22" s="17"/>
      <c r="I22" s="244">
        <v>-203707129</v>
      </c>
      <c r="J22" s="17"/>
      <c r="K22" s="243">
        <v>4152113</v>
      </c>
      <c r="L22" s="17"/>
      <c r="M22" s="244">
        <v>-164497688</v>
      </c>
    </row>
    <row r="23" spans="1:13" ht="16.5" customHeight="1">
      <c r="A23" s="8" t="s">
        <v>74</v>
      </c>
      <c r="B23" s="8"/>
      <c r="C23" s="8"/>
      <c r="D23" s="8"/>
      <c r="E23" s="8"/>
      <c r="F23" s="8"/>
      <c r="G23" s="243">
        <v>-16138181</v>
      </c>
      <c r="H23" s="17"/>
      <c r="I23" s="244">
        <v>-10984301</v>
      </c>
      <c r="J23" s="17"/>
      <c r="K23" s="243">
        <v>0</v>
      </c>
      <c r="L23" s="17"/>
      <c r="M23" s="244">
        <v>-537822</v>
      </c>
    </row>
    <row r="24" spans="1:13" ht="16.5" customHeight="1">
      <c r="A24" s="8" t="s">
        <v>75</v>
      </c>
      <c r="B24" s="8"/>
      <c r="C24" s="8"/>
      <c r="D24" s="8"/>
      <c r="E24" s="158"/>
      <c r="F24" s="158"/>
      <c r="G24" s="243">
        <v>-124234227</v>
      </c>
      <c r="H24" s="17"/>
      <c r="I24" s="244">
        <v>-85520884</v>
      </c>
      <c r="J24" s="17"/>
      <c r="K24" s="243">
        <v>-85649543</v>
      </c>
      <c r="L24" s="17"/>
      <c r="M24" s="244">
        <v>-54511358</v>
      </c>
    </row>
    <row r="25" spans="1:13" ht="16.5" customHeight="1">
      <c r="A25" s="8" t="s">
        <v>246</v>
      </c>
      <c r="B25" s="8"/>
      <c r="C25" s="8"/>
      <c r="D25" s="8"/>
      <c r="G25" s="243"/>
      <c r="H25" s="17"/>
      <c r="I25" s="244"/>
      <c r="J25" s="17"/>
      <c r="K25" s="243"/>
      <c r="L25" s="17"/>
      <c r="M25" s="244"/>
    </row>
    <row r="26" spans="1:13" ht="15.6" customHeight="1">
      <c r="A26" s="247"/>
      <c r="B26" s="8" t="s">
        <v>225</v>
      </c>
      <c r="C26" s="8"/>
      <c r="D26" s="8"/>
      <c r="E26" s="158">
        <v>10</v>
      </c>
      <c r="F26" s="158"/>
      <c r="G26" s="245">
        <v>-12008531</v>
      </c>
      <c r="H26" s="17"/>
      <c r="I26" s="246">
        <v>-109138</v>
      </c>
      <c r="J26" s="17"/>
      <c r="K26" s="245">
        <v>0</v>
      </c>
      <c r="L26" s="17"/>
      <c r="M26" s="246">
        <v>0</v>
      </c>
    </row>
    <row r="27" spans="1:13" ht="15.6" customHeight="1">
      <c r="A27" s="247"/>
      <c r="B27" s="8"/>
      <c r="C27" s="8"/>
      <c r="D27" s="8"/>
      <c r="E27" s="158"/>
      <c r="F27" s="158"/>
      <c r="G27" s="248"/>
      <c r="H27" s="17"/>
      <c r="I27" s="249"/>
      <c r="J27" s="17"/>
      <c r="K27" s="248"/>
      <c r="L27" s="17"/>
      <c r="M27" s="249"/>
    </row>
    <row r="28" spans="1:13" ht="16.5" customHeight="1">
      <c r="A28" s="1" t="s">
        <v>231</v>
      </c>
      <c r="B28" s="8"/>
      <c r="C28" s="8"/>
      <c r="D28" s="8"/>
      <c r="E28" s="8"/>
      <c r="F28" s="8"/>
      <c r="G28" s="16">
        <v>-266919230</v>
      </c>
      <c r="H28" s="17"/>
      <c r="I28" s="163">
        <v>-579644420</v>
      </c>
      <c r="J28" s="17"/>
      <c r="K28" s="16">
        <v>-49244749</v>
      </c>
      <c r="L28" s="17"/>
      <c r="M28" s="163">
        <v>-142969534</v>
      </c>
    </row>
    <row r="29" spans="1:13" ht="16.5" customHeight="1">
      <c r="A29" s="247" t="s">
        <v>260</v>
      </c>
      <c r="B29" s="8"/>
      <c r="C29" s="8"/>
      <c r="D29" s="8"/>
      <c r="E29" s="250">
        <v>17</v>
      </c>
      <c r="F29" s="250"/>
      <c r="G29" s="245">
        <v>-8379054</v>
      </c>
      <c r="H29" s="17"/>
      <c r="I29" s="246">
        <v>-8284517</v>
      </c>
      <c r="J29" s="17"/>
      <c r="K29" s="245">
        <v>-919580</v>
      </c>
      <c r="L29" s="17"/>
      <c r="M29" s="246">
        <v>-2000913</v>
      </c>
    </row>
    <row r="30" spans="1:13" ht="15.6" customHeight="1">
      <c r="A30" s="247"/>
      <c r="B30" s="8"/>
      <c r="C30" s="8"/>
      <c r="D30" s="8"/>
      <c r="E30" s="250"/>
      <c r="F30" s="250"/>
      <c r="G30" s="16"/>
      <c r="H30" s="17"/>
      <c r="I30" s="163"/>
      <c r="J30" s="17"/>
      <c r="K30" s="16"/>
      <c r="L30" s="17"/>
      <c r="M30" s="163"/>
    </row>
    <row r="31" spans="1:13" ht="15.6" customHeight="1">
      <c r="A31" s="1" t="s">
        <v>241</v>
      </c>
      <c r="B31" s="1"/>
      <c r="C31" s="10"/>
      <c r="D31" s="8"/>
      <c r="E31" s="250"/>
      <c r="F31" s="250"/>
      <c r="G31" s="16"/>
      <c r="H31" s="17"/>
      <c r="I31" s="163"/>
      <c r="J31" s="17"/>
      <c r="K31" s="16"/>
      <c r="L31" s="17"/>
      <c r="M31" s="163"/>
    </row>
    <row r="32" spans="1:13" ht="15.6" customHeight="1">
      <c r="A32" s="8"/>
      <c r="B32" s="1" t="s">
        <v>232</v>
      </c>
      <c r="C32" s="247"/>
      <c r="D32" s="247"/>
      <c r="E32" s="250"/>
      <c r="F32" s="250"/>
      <c r="G32" s="16">
        <v>-275298284</v>
      </c>
      <c r="H32" s="17"/>
      <c r="I32" s="163">
        <v>-587928937</v>
      </c>
      <c r="J32" s="17"/>
      <c r="K32" s="16">
        <v>-50164329</v>
      </c>
      <c r="L32" s="17"/>
      <c r="M32" s="163">
        <v>-144970447</v>
      </c>
    </row>
    <row r="33" spans="1:13" ht="15.6" customHeight="1">
      <c r="A33" s="8" t="s">
        <v>234</v>
      </c>
      <c r="B33" s="1"/>
      <c r="C33" s="247"/>
      <c r="D33" s="247"/>
      <c r="E33" s="250"/>
      <c r="F33" s="250"/>
      <c r="G33" s="16"/>
      <c r="H33" s="17"/>
      <c r="I33" s="163"/>
      <c r="J33" s="17"/>
      <c r="K33" s="16"/>
      <c r="L33" s="17"/>
      <c r="M33" s="163"/>
    </row>
    <row r="34" spans="1:13" ht="15.6" customHeight="1">
      <c r="A34" s="8"/>
      <c r="B34" s="247" t="s">
        <v>220</v>
      </c>
      <c r="C34" s="247"/>
      <c r="D34" s="247"/>
      <c r="E34" s="250">
        <v>9</v>
      </c>
      <c r="F34" s="250"/>
      <c r="G34" s="251">
        <v>84855719</v>
      </c>
      <c r="H34" s="252"/>
      <c r="I34" s="253">
        <v>45383522</v>
      </c>
      <c r="J34" s="252"/>
      <c r="K34" s="251">
        <v>0</v>
      </c>
      <c r="L34" s="252"/>
      <c r="M34" s="253">
        <v>0</v>
      </c>
    </row>
    <row r="35" spans="1:13" ht="15.6" customHeight="1">
      <c r="A35" s="8"/>
      <c r="B35" s="247"/>
      <c r="C35" s="247"/>
      <c r="D35" s="247"/>
      <c r="E35" s="250"/>
      <c r="F35" s="250"/>
      <c r="G35" s="16"/>
      <c r="H35" s="17"/>
      <c r="I35" s="163"/>
      <c r="J35" s="17"/>
      <c r="K35" s="16"/>
      <c r="L35" s="17"/>
      <c r="M35" s="163"/>
    </row>
    <row r="36" spans="1:13" ht="16.5" customHeight="1">
      <c r="A36" s="1" t="s">
        <v>235</v>
      </c>
      <c r="B36" s="1"/>
      <c r="C36" s="10"/>
      <c r="D36" s="8"/>
      <c r="E36" s="158"/>
      <c r="F36" s="158"/>
      <c r="G36" s="254">
        <v>-190442565</v>
      </c>
      <c r="H36" s="255"/>
      <c r="I36" s="256">
        <v>-542545415</v>
      </c>
      <c r="J36" s="255"/>
      <c r="K36" s="254">
        <v>-50164329</v>
      </c>
      <c r="L36" s="255"/>
      <c r="M36" s="256">
        <v>-144970447</v>
      </c>
    </row>
    <row r="37" spans="1:13" ht="16.5" customHeight="1">
      <c r="A37" s="8"/>
      <c r="B37" s="8"/>
      <c r="C37" s="8"/>
      <c r="D37" s="8"/>
      <c r="E37" s="158"/>
      <c r="F37" s="158"/>
      <c r="G37" s="16"/>
      <c r="H37" s="257"/>
      <c r="I37" s="163"/>
      <c r="J37" s="257"/>
      <c r="K37" s="16"/>
      <c r="L37" s="257"/>
      <c r="M37" s="163"/>
    </row>
    <row r="38" spans="1:13" ht="15.6" customHeight="1">
      <c r="A38" s="10" t="s">
        <v>145</v>
      </c>
      <c r="B38" s="10"/>
      <c r="C38" s="10"/>
      <c r="D38" s="10"/>
      <c r="E38" s="158"/>
      <c r="F38" s="158"/>
      <c r="G38" s="243"/>
      <c r="H38" s="8"/>
      <c r="I38" s="244"/>
      <c r="J38" s="8"/>
      <c r="K38" s="258"/>
      <c r="L38" s="8"/>
      <c r="M38" s="11"/>
    </row>
    <row r="39" spans="1:13" ht="16.5" customHeight="1">
      <c r="A39" s="8" t="s">
        <v>146</v>
      </c>
      <c r="B39" s="8"/>
      <c r="C39" s="8"/>
      <c r="D39" s="8"/>
      <c r="E39" s="158"/>
      <c r="F39" s="158"/>
      <c r="G39" s="243"/>
      <c r="H39" s="8"/>
      <c r="I39" s="244"/>
      <c r="J39" s="8"/>
      <c r="K39" s="258"/>
      <c r="L39" s="8"/>
      <c r="M39" s="11"/>
    </row>
    <row r="40" spans="1:13" ht="16.5" customHeight="1">
      <c r="A40" s="8"/>
      <c r="B40" s="247" t="s">
        <v>147</v>
      </c>
      <c r="C40" s="10"/>
      <c r="D40" s="10"/>
      <c r="E40" s="158"/>
      <c r="F40" s="158"/>
      <c r="G40" s="243"/>
      <c r="H40" s="8"/>
      <c r="I40" s="244"/>
      <c r="J40" s="8"/>
      <c r="K40" s="258"/>
      <c r="L40" s="8"/>
      <c r="M40" s="11"/>
    </row>
    <row r="41" spans="1:13" ht="15.6" customHeight="1">
      <c r="A41" s="8"/>
      <c r="B41" s="247" t="s">
        <v>148</v>
      </c>
      <c r="C41" s="247"/>
      <c r="D41" s="247"/>
      <c r="E41" s="158"/>
      <c r="F41" s="158"/>
      <c r="G41" s="259">
        <v>0</v>
      </c>
      <c r="H41" s="252"/>
      <c r="I41" s="260">
        <v>3197734</v>
      </c>
      <c r="J41" s="252"/>
      <c r="K41" s="259">
        <v>0</v>
      </c>
      <c r="L41" s="252"/>
      <c r="M41" s="260">
        <v>13625</v>
      </c>
    </row>
    <row r="42" spans="1:13" ht="16.5" customHeight="1">
      <c r="A42" s="8"/>
      <c r="B42" s="247" t="s">
        <v>149</v>
      </c>
      <c r="C42" s="8"/>
      <c r="D42" s="10"/>
      <c r="E42" s="158"/>
      <c r="F42" s="158"/>
      <c r="G42" s="243"/>
      <c r="H42" s="252"/>
      <c r="I42" s="244"/>
      <c r="J42" s="252"/>
      <c r="K42" s="259"/>
      <c r="L42" s="252"/>
      <c r="M42" s="260"/>
    </row>
    <row r="43" spans="1:13" ht="16.5" customHeight="1">
      <c r="A43" s="8"/>
      <c r="B43" s="247"/>
      <c r="C43" s="247" t="s">
        <v>150</v>
      </c>
      <c r="D43" s="10"/>
      <c r="E43" s="158"/>
      <c r="F43" s="158"/>
      <c r="G43" s="251">
        <v>0</v>
      </c>
      <c r="H43" s="252"/>
      <c r="I43" s="253">
        <v>-639547</v>
      </c>
      <c r="J43" s="252"/>
      <c r="K43" s="251">
        <v>0</v>
      </c>
      <c r="L43" s="252"/>
      <c r="M43" s="253">
        <v>-2725</v>
      </c>
    </row>
    <row r="44" spans="1:13" ht="16.5" customHeight="1">
      <c r="A44" s="8"/>
      <c r="B44" s="247"/>
      <c r="C44" s="10"/>
      <c r="D44" s="8"/>
      <c r="E44" s="158"/>
      <c r="F44" s="158"/>
      <c r="G44" s="243"/>
      <c r="H44" s="252"/>
      <c r="I44" s="244"/>
      <c r="J44" s="252"/>
      <c r="K44" s="259"/>
      <c r="L44" s="252"/>
      <c r="M44" s="260"/>
    </row>
    <row r="45" spans="1:13" ht="16.5" customHeight="1">
      <c r="A45" s="8" t="s">
        <v>159</v>
      </c>
      <c r="B45" s="247"/>
      <c r="C45" s="10"/>
      <c r="D45" s="8"/>
      <c r="E45" s="158"/>
      <c r="F45" s="158"/>
      <c r="G45" s="243"/>
      <c r="H45" s="252"/>
      <c r="I45" s="244"/>
      <c r="J45" s="252"/>
      <c r="K45" s="259"/>
      <c r="L45" s="252"/>
      <c r="M45" s="260"/>
    </row>
    <row r="46" spans="1:13" ht="15.6" customHeight="1">
      <c r="B46" s="8" t="s">
        <v>160</v>
      </c>
      <c r="C46" s="8"/>
      <c r="D46" s="10"/>
      <c r="E46" s="158"/>
      <c r="F46" s="158"/>
      <c r="G46" s="245">
        <f>SUM(G41:G43)</f>
        <v>0</v>
      </c>
      <c r="H46" s="252"/>
      <c r="I46" s="246">
        <f>SUM(I41:I43)</f>
        <v>2558187</v>
      </c>
      <c r="J46" s="252"/>
      <c r="K46" s="251">
        <f>SUM(K41:K43)</f>
        <v>0</v>
      </c>
      <c r="L46" s="252"/>
      <c r="M46" s="253">
        <f>SUM(M41:M43)</f>
        <v>10900</v>
      </c>
    </row>
    <row r="47" spans="1:13" ht="16.5" customHeight="1">
      <c r="A47" s="8"/>
      <c r="B47" s="247"/>
      <c r="C47" s="10"/>
      <c r="D47" s="8"/>
      <c r="E47" s="158"/>
      <c r="F47" s="158"/>
      <c r="G47" s="243"/>
      <c r="H47" s="252"/>
      <c r="I47" s="244"/>
      <c r="J47" s="252"/>
      <c r="K47" s="259"/>
      <c r="L47" s="252"/>
      <c r="M47" s="260"/>
    </row>
    <row r="48" spans="1:13" ht="15.6" customHeight="1">
      <c r="A48" s="10" t="s">
        <v>76</v>
      </c>
      <c r="B48" s="10"/>
      <c r="C48" s="8"/>
      <c r="D48" s="8"/>
      <c r="E48" s="158"/>
      <c r="F48" s="158"/>
      <c r="G48" s="243"/>
      <c r="H48" s="252"/>
      <c r="I48" s="244"/>
      <c r="J48" s="252"/>
      <c r="K48" s="259"/>
      <c r="L48" s="252"/>
      <c r="M48" s="260"/>
    </row>
    <row r="49" spans="1:13" ht="16.5" customHeight="1">
      <c r="A49" s="10"/>
      <c r="B49" s="10" t="s">
        <v>151</v>
      </c>
      <c r="C49" s="8"/>
      <c r="D49" s="8"/>
      <c r="E49" s="158"/>
      <c r="F49" s="158"/>
      <c r="G49" s="245">
        <v>0</v>
      </c>
      <c r="H49" s="252"/>
      <c r="I49" s="246">
        <v>2558187</v>
      </c>
      <c r="J49" s="252"/>
      <c r="K49" s="251">
        <v>0</v>
      </c>
      <c r="L49" s="252"/>
      <c r="M49" s="253">
        <v>10900</v>
      </c>
    </row>
    <row r="50" spans="1:13" ht="16.5" customHeight="1">
      <c r="A50" s="8"/>
      <c r="B50" s="247"/>
      <c r="C50" s="10"/>
      <c r="D50" s="8"/>
      <c r="E50" s="158"/>
      <c r="F50" s="158"/>
      <c r="G50" s="243"/>
      <c r="H50" s="252"/>
      <c r="I50" s="244"/>
      <c r="J50" s="252"/>
      <c r="K50" s="259"/>
      <c r="L50" s="252"/>
      <c r="M50" s="260"/>
    </row>
    <row r="51" spans="1:13" ht="16.5" customHeight="1">
      <c r="A51" s="10" t="s">
        <v>242</v>
      </c>
      <c r="B51" s="247"/>
      <c r="C51" s="10"/>
      <c r="D51" s="8"/>
      <c r="E51" s="158"/>
      <c r="F51" s="158"/>
      <c r="G51" s="243"/>
      <c r="H51" s="8"/>
      <c r="I51" s="244"/>
      <c r="J51" s="8"/>
      <c r="K51" s="258"/>
      <c r="L51" s="8"/>
      <c r="M51" s="11"/>
    </row>
    <row r="52" spans="1:13" ht="16.5" customHeight="1" thickBot="1">
      <c r="A52" s="10"/>
      <c r="B52" s="1" t="s">
        <v>77</v>
      </c>
      <c r="C52" s="10"/>
      <c r="D52" s="8"/>
      <c r="E52" s="158"/>
      <c r="F52" s="158"/>
      <c r="G52" s="261">
        <f>SUM(G36,G49)</f>
        <v>-190442565</v>
      </c>
      <c r="H52" s="252"/>
      <c r="I52" s="262">
        <f>SUM(I36,I49)</f>
        <v>-539987228</v>
      </c>
      <c r="J52" s="252"/>
      <c r="K52" s="261">
        <f>SUM(K36,K49)</f>
        <v>-50164329</v>
      </c>
      <c r="L52" s="252"/>
      <c r="M52" s="262">
        <f>SUM(M36,M49)</f>
        <v>-144959547</v>
      </c>
    </row>
    <row r="53" spans="1:13" ht="20.25" customHeight="1" thickTop="1">
      <c r="A53" s="8"/>
      <c r="B53" s="8"/>
      <c r="C53" s="8"/>
      <c r="D53" s="8"/>
      <c r="E53" s="8"/>
      <c r="F53" s="8"/>
      <c r="G53" s="8"/>
      <c r="H53" s="8"/>
      <c r="I53" s="11"/>
      <c r="J53" s="8"/>
      <c r="K53" s="263"/>
      <c r="L53" s="263"/>
      <c r="M53" s="264"/>
    </row>
    <row r="54" spans="1:13" ht="23.25" customHeight="1">
      <c r="A54" s="8"/>
      <c r="B54" s="8"/>
      <c r="C54" s="8"/>
      <c r="D54" s="8"/>
      <c r="E54" s="8"/>
      <c r="F54" s="8"/>
      <c r="G54" s="8"/>
      <c r="H54" s="8"/>
      <c r="I54" s="11"/>
      <c r="J54" s="8"/>
      <c r="K54" s="263"/>
      <c r="L54" s="263"/>
      <c r="M54" s="264"/>
    </row>
    <row r="55" spans="1:13" ht="23.25" customHeight="1">
      <c r="A55" s="8"/>
      <c r="B55" s="8"/>
      <c r="C55" s="8"/>
      <c r="D55" s="8"/>
      <c r="E55" s="8"/>
      <c r="F55" s="8"/>
      <c r="G55" s="8"/>
      <c r="H55" s="8"/>
      <c r="I55" s="11"/>
      <c r="J55" s="8"/>
      <c r="K55" s="263"/>
      <c r="L55" s="263"/>
      <c r="M55" s="264"/>
    </row>
    <row r="56" spans="1:13" ht="22.35" customHeight="1">
      <c r="A56" s="167" t="s">
        <v>32</v>
      </c>
      <c r="B56" s="167"/>
      <c r="C56" s="167"/>
      <c r="D56" s="167"/>
      <c r="E56" s="167"/>
      <c r="F56" s="167"/>
      <c r="G56" s="167"/>
      <c r="H56" s="167"/>
      <c r="I56" s="167"/>
      <c r="J56" s="167"/>
      <c r="K56" s="167"/>
      <c r="L56" s="167"/>
      <c r="M56" s="167"/>
    </row>
    <row r="57" spans="1:13" ht="16.5" customHeight="1">
      <c r="A57" s="1" t="s">
        <v>0</v>
      </c>
      <c r="B57" s="1"/>
      <c r="C57" s="228"/>
      <c r="D57" s="228"/>
      <c r="E57" s="228"/>
      <c r="F57" s="228"/>
      <c r="G57" s="228"/>
      <c r="H57" s="228"/>
      <c r="I57" s="229"/>
      <c r="J57" s="228"/>
      <c r="K57" s="230"/>
      <c r="L57" s="230"/>
      <c r="M57" s="231"/>
    </row>
    <row r="58" spans="1:13" ht="16.5" customHeight="1">
      <c r="A58" s="1" t="s">
        <v>272</v>
      </c>
      <c r="B58" s="1"/>
      <c r="C58" s="228"/>
      <c r="D58" s="228"/>
      <c r="E58" s="228"/>
      <c r="F58" s="228"/>
      <c r="G58" s="228"/>
      <c r="H58" s="228"/>
      <c r="I58" s="229"/>
      <c r="J58" s="228"/>
      <c r="K58" s="230"/>
      <c r="L58" s="230"/>
      <c r="M58" s="231"/>
    </row>
    <row r="59" spans="1:13" ht="16.5" customHeight="1">
      <c r="A59" s="5" t="s">
        <v>208</v>
      </c>
      <c r="B59" s="5"/>
      <c r="C59" s="232"/>
      <c r="D59" s="232"/>
      <c r="E59" s="232"/>
      <c r="F59" s="232"/>
      <c r="G59" s="232"/>
      <c r="H59" s="232"/>
      <c r="I59" s="233"/>
      <c r="J59" s="232"/>
      <c r="K59" s="234"/>
      <c r="L59" s="234"/>
      <c r="M59" s="235"/>
    </row>
    <row r="60" spans="1:13" ht="16.5" customHeight="1">
      <c r="A60" s="1"/>
      <c r="B60" s="1"/>
      <c r="C60" s="228"/>
      <c r="D60" s="228"/>
      <c r="E60" s="228"/>
      <c r="F60" s="228"/>
      <c r="G60" s="228"/>
      <c r="H60" s="228"/>
      <c r="I60" s="229"/>
      <c r="J60" s="228"/>
      <c r="K60" s="230"/>
      <c r="L60" s="230"/>
      <c r="M60" s="231"/>
    </row>
    <row r="61" spans="1:13" ht="16.5" customHeight="1">
      <c r="A61" s="1"/>
      <c r="B61" s="1"/>
      <c r="C61" s="228"/>
      <c r="D61" s="228"/>
      <c r="E61" s="228"/>
      <c r="F61" s="228"/>
      <c r="G61" s="228"/>
      <c r="H61" s="228"/>
      <c r="I61" s="229"/>
      <c r="J61" s="228"/>
      <c r="K61" s="230"/>
      <c r="L61" s="230"/>
      <c r="M61" s="231"/>
    </row>
    <row r="62" spans="1:13" ht="16.5" customHeight="1">
      <c r="A62" s="1"/>
      <c r="B62" s="1"/>
      <c r="C62" s="2"/>
      <c r="D62" s="2"/>
      <c r="E62" s="3"/>
      <c r="F62" s="2"/>
      <c r="G62" s="168" t="s">
        <v>2</v>
      </c>
      <c r="H62" s="168"/>
      <c r="I62" s="168" t="s">
        <v>2</v>
      </c>
      <c r="J62" s="7"/>
      <c r="K62" s="168" t="s">
        <v>3</v>
      </c>
      <c r="L62" s="168"/>
      <c r="M62" s="168" t="s">
        <v>3</v>
      </c>
    </row>
    <row r="63" spans="1:13" ht="16.5" customHeight="1">
      <c r="A63" s="1"/>
      <c r="B63" s="1"/>
      <c r="C63" s="2"/>
      <c r="D63" s="2"/>
      <c r="E63" s="3"/>
      <c r="F63" s="2"/>
      <c r="G63" s="169" t="s">
        <v>4</v>
      </c>
      <c r="H63" s="169"/>
      <c r="I63" s="169" t="s">
        <v>4</v>
      </c>
      <c r="J63" s="7"/>
      <c r="K63" s="169" t="s">
        <v>4</v>
      </c>
      <c r="L63" s="169"/>
      <c r="M63" s="169" t="s">
        <v>4</v>
      </c>
    </row>
    <row r="64" spans="1:13" ht="16.5" customHeight="1">
      <c r="A64" s="228"/>
      <c r="B64" s="228"/>
      <c r="C64" s="228"/>
      <c r="D64" s="228"/>
      <c r="E64" s="3"/>
      <c r="F64" s="2"/>
      <c r="G64" s="7" t="s">
        <v>5</v>
      </c>
      <c r="H64" s="7"/>
      <c r="I64" s="161" t="s">
        <v>5</v>
      </c>
      <c r="J64" s="10"/>
      <c r="K64" s="7" t="s">
        <v>5</v>
      </c>
      <c r="L64" s="3"/>
      <c r="M64" s="161" t="s">
        <v>5</v>
      </c>
    </row>
    <row r="65" spans="1:13" ht="16.5" customHeight="1">
      <c r="A65" s="8"/>
      <c r="B65" s="8"/>
      <c r="C65" s="8"/>
      <c r="D65" s="8"/>
      <c r="E65" s="158"/>
      <c r="F65" s="3"/>
      <c r="G65" s="9" t="s">
        <v>172</v>
      </c>
      <c r="H65" s="236"/>
      <c r="I65" s="37" t="s">
        <v>140</v>
      </c>
      <c r="J65" s="3"/>
      <c r="K65" s="9" t="s">
        <v>172</v>
      </c>
      <c r="L65" s="236"/>
      <c r="M65" s="37" t="s">
        <v>140</v>
      </c>
    </row>
    <row r="66" spans="1:13" ht="16.5" customHeight="1">
      <c r="A66" s="8"/>
      <c r="B66" s="8"/>
      <c r="C66" s="8"/>
      <c r="D66" s="8"/>
      <c r="E66" s="6" t="s">
        <v>8</v>
      </c>
      <c r="F66" s="158"/>
      <c r="G66" s="237" t="s">
        <v>9</v>
      </c>
      <c r="H66" s="236"/>
      <c r="I66" s="162" t="s">
        <v>9</v>
      </c>
      <c r="J66" s="158"/>
      <c r="K66" s="237" t="s">
        <v>9</v>
      </c>
      <c r="L66" s="157"/>
      <c r="M66" s="162" t="s">
        <v>9</v>
      </c>
    </row>
    <row r="67" spans="1:13" ht="16.5" customHeight="1">
      <c r="A67" s="8"/>
      <c r="B67" s="8"/>
      <c r="C67" s="8"/>
      <c r="D67" s="8"/>
      <c r="E67" s="158"/>
      <c r="F67" s="158"/>
      <c r="G67" s="16"/>
      <c r="H67" s="17"/>
      <c r="I67" s="163"/>
      <c r="J67" s="158"/>
      <c r="K67" s="238"/>
      <c r="L67" s="239"/>
      <c r="M67" s="240"/>
    </row>
    <row r="68" spans="1:13" ht="16.5" customHeight="1">
      <c r="A68" s="10" t="s">
        <v>237</v>
      </c>
      <c r="B68" s="8"/>
      <c r="C68" s="10"/>
      <c r="D68" s="8"/>
      <c r="E68" s="158"/>
      <c r="F68" s="158"/>
      <c r="G68" s="243"/>
      <c r="H68" s="252"/>
      <c r="I68" s="244"/>
      <c r="J68" s="252"/>
      <c r="K68" s="259"/>
      <c r="L68" s="252"/>
      <c r="M68" s="260"/>
    </row>
    <row r="69" spans="1:13" ht="16.5" customHeight="1">
      <c r="A69" s="247"/>
      <c r="B69" s="8" t="s">
        <v>78</v>
      </c>
      <c r="C69" s="8"/>
      <c r="D69" s="10"/>
      <c r="E69" s="158"/>
      <c r="F69" s="158"/>
      <c r="G69" s="259">
        <v>-178090350</v>
      </c>
      <c r="H69" s="252"/>
      <c r="I69" s="260">
        <v>-514901687</v>
      </c>
      <c r="J69" s="252"/>
      <c r="K69" s="259">
        <v>-50164329</v>
      </c>
      <c r="L69" s="252"/>
      <c r="M69" s="260">
        <v>-144970447</v>
      </c>
    </row>
    <row r="70" spans="1:13" ht="16.5" customHeight="1">
      <c r="A70" s="247"/>
      <c r="B70" s="8" t="s">
        <v>65</v>
      </c>
      <c r="C70" s="8"/>
      <c r="D70" s="10"/>
      <c r="E70" s="158"/>
      <c r="F70" s="158"/>
      <c r="G70" s="251">
        <v>-12352215</v>
      </c>
      <c r="H70" s="252"/>
      <c r="I70" s="253">
        <v>-27643728</v>
      </c>
      <c r="J70" s="252"/>
      <c r="K70" s="251">
        <v>0</v>
      </c>
      <c r="L70" s="252"/>
      <c r="M70" s="253">
        <v>0</v>
      </c>
    </row>
    <row r="71" spans="1:13" ht="16.5" customHeight="1">
      <c r="A71" s="1"/>
      <c r="B71" s="265"/>
      <c r="C71" s="265"/>
      <c r="D71" s="8"/>
      <c r="E71" s="8"/>
      <c r="F71" s="158"/>
      <c r="G71" s="243"/>
      <c r="H71" s="266"/>
      <c r="I71" s="244"/>
      <c r="J71" s="266"/>
      <c r="K71" s="267"/>
      <c r="L71" s="266"/>
      <c r="M71" s="268"/>
    </row>
    <row r="72" spans="1:13" ht="16.5" customHeight="1" thickBot="1">
      <c r="A72" s="1"/>
      <c r="B72" s="265"/>
      <c r="C72" s="265"/>
      <c r="D72" s="8"/>
      <c r="E72" s="8"/>
      <c r="F72" s="8"/>
      <c r="G72" s="261">
        <f>SUM(G69:G70)</f>
        <v>-190442565</v>
      </c>
      <c r="H72" s="252"/>
      <c r="I72" s="262">
        <f>SUM(I69:I70)</f>
        <v>-542545415</v>
      </c>
      <c r="J72" s="252"/>
      <c r="K72" s="269">
        <f>SUM(K69:K70)</f>
        <v>-50164329</v>
      </c>
      <c r="L72" s="252"/>
      <c r="M72" s="270">
        <f>SUM(M69:M70)</f>
        <v>-144970447</v>
      </c>
    </row>
    <row r="73" spans="1:13" ht="16.5" customHeight="1" thickTop="1">
      <c r="A73" s="1"/>
      <c r="B73" s="265"/>
      <c r="C73" s="265"/>
      <c r="D73" s="8"/>
      <c r="E73" s="8"/>
      <c r="F73" s="8"/>
      <c r="G73" s="243"/>
      <c r="H73" s="252"/>
      <c r="I73" s="244"/>
      <c r="J73" s="252"/>
      <c r="K73" s="259"/>
      <c r="L73" s="252"/>
      <c r="M73" s="260"/>
    </row>
    <row r="74" spans="1:13" ht="16.5" customHeight="1">
      <c r="A74" s="1" t="s">
        <v>79</v>
      </c>
      <c r="B74" s="8"/>
      <c r="C74" s="10"/>
      <c r="D74" s="8"/>
      <c r="E74" s="158"/>
      <c r="F74" s="158"/>
      <c r="G74" s="243"/>
      <c r="H74" s="252"/>
      <c r="I74" s="244"/>
      <c r="J74" s="252"/>
      <c r="K74" s="243"/>
      <c r="L74" s="252"/>
      <c r="M74" s="244"/>
    </row>
    <row r="75" spans="1:13" ht="16.5" customHeight="1">
      <c r="A75" s="247"/>
      <c r="B75" s="10" t="s">
        <v>80</v>
      </c>
      <c r="C75" s="10"/>
      <c r="D75" s="8"/>
      <c r="E75" s="8"/>
      <c r="F75" s="158"/>
      <c r="G75" s="243"/>
      <c r="H75" s="252"/>
      <c r="I75" s="244"/>
      <c r="J75" s="252"/>
      <c r="K75" s="243"/>
      <c r="L75" s="252"/>
      <c r="M75" s="244"/>
    </row>
    <row r="76" spans="1:13" ht="16.5" customHeight="1">
      <c r="A76" s="247"/>
      <c r="B76" s="8" t="s">
        <v>78</v>
      </c>
      <c r="C76" s="8"/>
      <c r="D76" s="10"/>
      <c r="E76" s="158"/>
      <c r="F76" s="158"/>
      <c r="G76" s="243"/>
      <c r="H76" s="252"/>
      <c r="I76" s="244"/>
      <c r="J76" s="252"/>
      <c r="K76" s="243"/>
      <c r="L76" s="252"/>
      <c r="M76" s="244"/>
    </row>
    <row r="77" spans="1:13" ht="16.5" customHeight="1">
      <c r="A77" s="247"/>
      <c r="C77" s="271" t="s">
        <v>221</v>
      </c>
      <c r="D77" s="8" t="s">
        <v>222</v>
      </c>
      <c r="E77" s="158"/>
      <c r="F77" s="158"/>
      <c r="G77" s="243">
        <v>-262946069</v>
      </c>
      <c r="H77" s="252"/>
      <c r="I77" s="244">
        <v>-559679147</v>
      </c>
      <c r="J77" s="252"/>
      <c r="K77" s="243">
        <v>-50164329</v>
      </c>
      <c r="L77" s="252"/>
      <c r="M77" s="244">
        <v>-144959547</v>
      </c>
    </row>
    <row r="78" spans="1:13" ht="16.5" customHeight="1">
      <c r="A78" s="247"/>
      <c r="C78" s="271" t="s">
        <v>221</v>
      </c>
      <c r="D78" s="8" t="s">
        <v>223</v>
      </c>
      <c r="E78" s="158">
        <v>9</v>
      </c>
      <c r="F78" s="158"/>
      <c r="G78" s="243">
        <v>84855719</v>
      </c>
      <c r="H78" s="252"/>
      <c r="I78" s="244">
        <v>47230618</v>
      </c>
      <c r="J78" s="252"/>
      <c r="K78" s="243">
        <v>0</v>
      </c>
      <c r="L78" s="252"/>
      <c r="M78" s="244">
        <v>0</v>
      </c>
    </row>
    <row r="79" spans="1:13" ht="16.5" customHeight="1">
      <c r="A79" s="247"/>
      <c r="B79" s="8" t="s">
        <v>65</v>
      </c>
      <c r="C79" s="8"/>
      <c r="D79" s="10"/>
      <c r="E79" s="158"/>
      <c r="F79" s="158"/>
      <c r="G79" s="245">
        <v>-12352215</v>
      </c>
      <c r="H79" s="252"/>
      <c r="I79" s="246">
        <v>-27538699</v>
      </c>
      <c r="J79" s="252"/>
      <c r="K79" s="251">
        <v>0</v>
      </c>
      <c r="L79" s="252"/>
      <c r="M79" s="253">
        <v>0</v>
      </c>
    </row>
    <row r="80" spans="1:13" ht="16.5" customHeight="1">
      <c r="A80" s="1"/>
      <c r="B80" s="265"/>
      <c r="C80" s="265"/>
      <c r="D80" s="8"/>
      <c r="E80" s="8"/>
      <c r="F80" s="158"/>
      <c r="G80" s="243"/>
      <c r="H80" s="266"/>
      <c r="I80" s="244"/>
      <c r="J80" s="266"/>
      <c r="K80" s="267"/>
      <c r="L80" s="266"/>
      <c r="M80" s="268"/>
    </row>
    <row r="81" spans="1:13" ht="16.5" customHeight="1" thickBot="1">
      <c r="A81" s="1"/>
      <c r="B81" s="265"/>
      <c r="C81" s="265"/>
      <c r="D81" s="8"/>
      <c r="E81" s="8"/>
      <c r="F81" s="8"/>
      <c r="G81" s="261">
        <f>SUM(G76:G79)</f>
        <v>-190442565</v>
      </c>
      <c r="H81" s="252"/>
      <c r="I81" s="262">
        <f>SUM(I76:I79)</f>
        <v>-539987228</v>
      </c>
      <c r="J81" s="252"/>
      <c r="K81" s="269">
        <f>SUM(K76:K79)</f>
        <v>-50164329</v>
      </c>
      <c r="L81" s="252"/>
      <c r="M81" s="270">
        <f>SUM(M76:M79)</f>
        <v>-144959547</v>
      </c>
    </row>
    <row r="82" spans="1:13" ht="16.5" customHeight="1" thickTop="1">
      <c r="A82" s="1"/>
      <c r="B82" s="265"/>
      <c r="C82" s="265"/>
      <c r="D82" s="8"/>
      <c r="E82" s="8"/>
      <c r="F82" s="8"/>
      <c r="G82" s="243"/>
      <c r="H82" s="252"/>
      <c r="I82" s="244"/>
      <c r="J82" s="252"/>
      <c r="K82" s="259"/>
      <c r="L82" s="252"/>
      <c r="M82" s="260"/>
    </row>
    <row r="83" spans="1:13" ht="16.5" customHeight="1">
      <c r="A83" s="1" t="s">
        <v>243</v>
      </c>
      <c r="B83" s="265"/>
      <c r="C83" s="265"/>
      <c r="D83" s="8"/>
      <c r="E83" s="8"/>
      <c r="F83" s="8"/>
      <c r="G83" s="243"/>
      <c r="H83" s="252"/>
      <c r="I83" s="244"/>
      <c r="J83" s="252"/>
      <c r="K83" s="259"/>
      <c r="L83" s="252"/>
      <c r="M83" s="260"/>
    </row>
    <row r="84" spans="1:13" ht="16.5" customHeight="1">
      <c r="A84" s="1"/>
      <c r="B84" s="265" t="s">
        <v>224</v>
      </c>
      <c r="C84" s="265"/>
      <c r="D84" s="8"/>
      <c r="E84" s="8"/>
      <c r="F84" s="8"/>
      <c r="G84" s="243"/>
      <c r="H84" s="252"/>
      <c r="I84" s="244"/>
      <c r="J84" s="252"/>
      <c r="K84" s="259"/>
      <c r="L84" s="252"/>
      <c r="M84" s="260"/>
    </row>
    <row r="85" spans="1:13" ht="16.5" customHeight="1">
      <c r="A85" s="1"/>
      <c r="B85" s="265" t="s">
        <v>217</v>
      </c>
      <c r="C85" s="265"/>
      <c r="D85" s="8"/>
      <c r="E85" s="158">
        <v>19</v>
      </c>
      <c r="F85" s="8"/>
      <c r="G85" s="243"/>
      <c r="H85" s="252"/>
      <c r="I85" s="244"/>
      <c r="J85" s="252"/>
      <c r="K85" s="259"/>
      <c r="L85" s="252"/>
      <c r="M85" s="260"/>
    </row>
    <row r="86" spans="1:13" ht="16.5" customHeight="1">
      <c r="A86" s="1"/>
      <c r="B86" s="265"/>
      <c r="C86" s="265"/>
      <c r="D86" s="8"/>
      <c r="E86" s="8"/>
      <c r="F86" s="8"/>
      <c r="G86" s="243"/>
      <c r="H86" s="252"/>
      <c r="I86" s="244"/>
      <c r="J86" s="252"/>
      <c r="K86" s="259"/>
      <c r="L86" s="252"/>
      <c r="M86" s="260"/>
    </row>
    <row r="87" spans="1:13" ht="16.5" customHeight="1" thickBot="1">
      <c r="A87" s="247" t="s">
        <v>239</v>
      </c>
      <c r="B87" s="265"/>
      <c r="C87" s="265"/>
      <c r="D87" s="8"/>
      <c r="E87" s="8"/>
      <c r="F87" s="8"/>
      <c r="G87" s="272">
        <v>-6.9000000000000006E-2</v>
      </c>
      <c r="H87" s="273"/>
      <c r="I87" s="274">
        <v>-0.14695254996752585</v>
      </c>
      <c r="J87" s="257"/>
      <c r="K87" s="272">
        <v>-1.2999999999999999E-2</v>
      </c>
      <c r="L87" s="257"/>
      <c r="M87" s="274">
        <v>-3.7999999999999999E-2</v>
      </c>
    </row>
    <row r="88" spans="1:13" ht="16.5" customHeight="1" thickTop="1">
      <c r="A88" s="247"/>
      <c r="B88" s="265"/>
      <c r="C88" s="265"/>
      <c r="D88" s="8"/>
      <c r="E88" s="8"/>
      <c r="F88" s="8"/>
      <c r="G88" s="243"/>
      <c r="H88" s="252"/>
      <c r="I88" s="244"/>
      <c r="J88" s="252"/>
      <c r="K88" s="259"/>
      <c r="L88" s="252"/>
      <c r="M88" s="260"/>
    </row>
    <row r="89" spans="1:13" ht="16.5" customHeight="1">
      <c r="A89" s="1" t="s">
        <v>244</v>
      </c>
      <c r="B89" s="247"/>
      <c r="C89" s="8"/>
      <c r="D89" s="275"/>
      <c r="F89" s="158"/>
      <c r="G89" s="243"/>
      <c r="H89" s="276"/>
      <c r="I89" s="244"/>
      <c r="J89" s="276"/>
      <c r="K89" s="277"/>
      <c r="L89" s="276"/>
      <c r="M89" s="278"/>
    </row>
    <row r="90" spans="1:13" ht="16.5" customHeight="1">
      <c r="A90" s="8"/>
      <c r="B90" s="10" t="s">
        <v>217</v>
      </c>
      <c r="C90" s="8"/>
      <c r="D90" s="11"/>
      <c r="E90" s="158">
        <v>19</v>
      </c>
      <c r="F90" s="158"/>
      <c r="G90" s="243"/>
      <c r="H90" s="158"/>
      <c r="I90" s="244"/>
      <c r="J90" s="158"/>
      <c r="K90" s="279"/>
      <c r="L90" s="158"/>
      <c r="M90" s="164"/>
    </row>
    <row r="91" spans="1:13" ht="16.5" customHeight="1">
      <c r="A91" s="8"/>
      <c r="B91" s="10"/>
      <c r="C91" s="8"/>
      <c r="D91" s="11"/>
      <c r="E91" s="158"/>
      <c r="F91" s="158"/>
      <c r="G91" s="243"/>
      <c r="H91" s="158"/>
      <c r="I91" s="244"/>
      <c r="J91" s="158"/>
      <c r="K91" s="279"/>
      <c r="L91" s="158"/>
      <c r="M91" s="164"/>
    </row>
    <row r="92" spans="1:13" ht="16.5" customHeight="1" thickBot="1">
      <c r="A92" s="8" t="s">
        <v>239</v>
      </c>
      <c r="B92" s="8"/>
      <c r="C92" s="8"/>
      <c r="D92" s="275"/>
      <c r="E92" s="158"/>
      <c r="F92" s="158"/>
      <c r="G92" s="272">
        <v>-4.7E-2</v>
      </c>
      <c r="H92" s="273"/>
      <c r="I92" s="274">
        <v>-0.13500000000000001</v>
      </c>
      <c r="J92" s="257"/>
      <c r="K92" s="272">
        <v>-1.2999999999999999E-2</v>
      </c>
      <c r="L92" s="257"/>
      <c r="M92" s="274">
        <v>-3.7999999999999999E-2</v>
      </c>
    </row>
    <row r="93" spans="1:13" ht="16.5" customHeight="1" thickTop="1">
      <c r="A93" s="8"/>
      <c r="B93" s="8"/>
      <c r="C93" s="8"/>
      <c r="D93" s="8"/>
      <c r="E93" s="8"/>
      <c r="F93" s="8"/>
      <c r="G93" s="8"/>
      <c r="H93" s="8"/>
      <c r="I93" s="11"/>
      <c r="J93" s="8"/>
      <c r="K93" s="263"/>
      <c r="L93" s="263"/>
      <c r="M93" s="264"/>
    </row>
    <row r="94" spans="1:13" ht="16.5" customHeight="1">
      <c r="A94" s="8"/>
      <c r="B94" s="8"/>
      <c r="C94" s="8"/>
      <c r="D94" s="8"/>
      <c r="E94" s="8"/>
      <c r="F94" s="8"/>
      <c r="G94" s="8"/>
      <c r="H94" s="8"/>
      <c r="I94" s="11"/>
      <c r="J94" s="8"/>
      <c r="K94" s="263"/>
      <c r="L94" s="263"/>
      <c r="M94" s="264"/>
    </row>
    <row r="95" spans="1:13" ht="16.5" customHeight="1">
      <c r="A95" s="8"/>
      <c r="B95" s="8"/>
      <c r="C95" s="8"/>
      <c r="D95" s="8"/>
      <c r="E95" s="8"/>
      <c r="F95" s="8"/>
      <c r="G95" s="8"/>
      <c r="H95" s="8"/>
      <c r="I95" s="11"/>
      <c r="J95" s="8"/>
      <c r="K95" s="263"/>
      <c r="L95" s="263"/>
      <c r="M95" s="264"/>
    </row>
    <row r="96" spans="1:13" ht="16.5" customHeight="1">
      <c r="A96" s="8"/>
      <c r="B96" s="8"/>
      <c r="C96" s="8"/>
      <c r="D96" s="8"/>
      <c r="E96" s="8"/>
      <c r="F96" s="8"/>
      <c r="G96" s="8"/>
      <c r="H96" s="8"/>
      <c r="I96" s="11"/>
      <c r="J96" s="8"/>
      <c r="K96" s="263"/>
      <c r="L96" s="263"/>
      <c r="M96" s="264"/>
    </row>
    <row r="97" spans="1:13" ht="16.5" customHeight="1">
      <c r="A97" s="8"/>
      <c r="B97" s="8"/>
      <c r="C97" s="8"/>
      <c r="D97" s="8"/>
      <c r="E97" s="8"/>
      <c r="F97" s="8"/>
      <c r="G97" s="8"/>
      <c r="H97" s="8"/>
      <c r="I97" s="11"/>
      <c r="J97" s="8"/>
      <c r="K97" s="263"/>
      <c r="L97" s="263"/>
      <c r="M97" s="264"/>
    </row>
    <row r="98" spans="1:13" ht="16.5" customHeight="1">
      <c r="A98" s="8"/>
      <c r="B98" s="8"/>
      <c r="C98" s="8"/>
      <c r="D98" s="8"/>
      <c r="E98" s="8"/>
      <c r="F98" s="8"/>
      <c r="G98" s="8"/>
      <c r="H98" s="8"/>
      <c r="I98" s="11"/>
      <c r="J98" s="8"/>
      <c r="K98" s="263"/>
      <c r="L98" s="263"/>
      <c r="M98" s="264"/>
    </row>
    <row r="99" spans="1:13" ht="16.5" customHeight="1">
      <c r="A99" s="8"/>
      <c r="B99" s="8"/>
      <c r="C99" s="8"/>
      <c r="D99" s="8"/>
      <c r="E99" s="8"/>
      <c r="F99" s="8"/>
      <c r="G99" s="8"/>
      <c r="H99" s="8"/>
      <c r="I99" s="11"/>
      <c r="J99" s="8"/>
      <c r="K99" s="263"/>
      <c r="L99" s="263"/>
      <c r="M99" s="264"/>
    </row>
    <row r="100" spans="1:13" ht="16.5" customHeight="1">
      <c r="A100" s="8"/>
      <c r="B100" s="8"/>
      <c r="C100" s="8"/>
      <c r="D100" s="8"/>
      <c r="E100" s="8"/>
      <c r="F100" s="8"/>
      <c r="G100" s="8"/>
      <c r="H100" s="8"/>
      <c r="I100" s="11"/>
      <c r="J100" s="8"/>
      <c r="K100" s="263"/>
      <c r="L100" s="263"/>
      <c r="M100" s="264"/>
    </row>
    <row r="101" spans="1:13" ht="16.5" customHeight="1">
      <c r="A101" s="8"/>
      <c r="B101" s="8"/>
      <c r="C101" s="8"/>
      <c r="D101" s="8"/>
      <c r="E101" s="8"/>
      <c r="F101" s="8"/>
      <c r="G101" s="8"/>
      <c r="H101" s="8"/>
      <c r="I101" s="11"/>
      <c r="J101" s="8"/>
      <c r="K101" s="263"/>
      <c r="L101" s="263"/>
      <c r="M101" s="264"/>
    </row>
    <row r="102" spans="1:13" ht="16.5" customHeight="1">
      <c r="A102" s="8"/>
      <c r="B102" s="8"/>
      <c r="C102" s="8"/>
      <c r="D102" s="8"/>
      <c r="E102" s="8"/>
      <c r="F102" s="8"/>
      <c r="G102" s="8"/>
      <c r="H102" s="8"/>
      <c r="I102" s="11"/>
      <c r="J102" s="8"/>
      <c r="K102" s="263"/>
      <c r="L102" s="263"/>
      <c r="M102" s="264"/>
    </row>
    <row r="103" spans="1:13" ht="16.5" customHeight="1">
      <c r="A103" s="8"/>
      <c r="B103" s="8"/>
      <c r="C103" s="8"/>
      <c r="D103" s="8"/>
      <c r="E103" s="8"/>
      <c r="F103" s="8"/>
      <c r="G103" s="8"/>
      <c r="H103" s="8"/>
      <c r="I103" s="11"/>
      <c r="J103" s="8"/>
      <c r="K103" s="263"/>
      <c r="L103" s="263"/>
      <c r="M103" s="264"/>
    </row>
    <row r="104" spans="1:13" ht="16.5" customHeight="1">
      <c r="A104" s="8"/>
      <c r="B104" s="8"/>
      <c r="C104" s="8"/>
      <c r="D104" s="8"/>
      <c r="E104" s="8"/>
      <c r="F104" s="8"/>
      <c r="G104" s="8"/>
      <c r="H104" s="8"/>
      <c r="I104" s="11"/>
      <c r="J104" s="8"/>
      <c r="K104" s="263"/>
      <c r="L104" s="263"/>
      <c r="M104" s="264"/>
    </row>
    <row r="105" spans="1:13" ht="21" customHeight="1">
      <c r="A105" s="8"/>
      <c r="B105" s="8"/>
      <c r="C105" s="8"/>
      <c r="D105" s="8"/>
      <c r="E105" s="8"/>
      <c r="F105" s="8"/>
      <c r="G105" s="8"/>
      <c r="H105" s="8"/>
      <c r="I105" s="11"/>
      <c r="J105" s="8"/>
      <c r="K105" s="263"/>
      <c r="L105" s="263"/>
      <c r="M105" s="264"/>
    </row>
    <row r="106" spans="1:13" ht="21" customHeight="1">
      <c r="A106" s="8"/>
      <c r="B106" s="8"/>
      <c r="C106" s="8"/>
      <c r="D106" s="8"/>
      <c r="E106" s="8"/>
      <c r="F106" s="8"/>
      <c r="G106" s="8"/>
      <c r="H106" s="8"/>
      <c r="I106" s="11"/>
      <c r="J106" s="8"/>
      <c r="K106" s="263"/>
      <c r="L106" s="263"/>
      <c r="M106" s="264"/>
    </row>
    <row r="107" spans="1:13" ht="16.5" customHeight="1">
      <c r="A107" s="8"/>
      <c r="B107" s="8"/>
      <c r="C107" s="8"/>
      <c r="D107" s="8"/>
      <c r="E107" s="8"/>
      <c r="F107" s="8"/>
      <c r="G107" s="8"/>
      <c r="H107" s="8"/>
      <c r="I107" s="11"/>
      <c r="J107" s="8"/>
      <c r="K107" s="263"/>
      <c r="L107" s="263"/>
      <c r="M107" s="264"/>
    </row>
    <row r="108" spans="1:13" ht="16.5" customHeight="1">
      <c r="A108" s="8"/>
      <c r="B108" s="8"/>
      <c r="C108" s="8"/>
      <c r="D108" s="8"/>
      <c r="E108" s="8"/>
      <c r="F108" s="8"/>
      <c r="G108" s="8"/>
      <c r="H108" s="8"/>
      <c r="I108" s="11"/>
      <c r="J108" s="8"/>
      <c r="K108" s="263"/>
      <c r="L108" s="263"/>
      <c r="M108" s="264"/>
    </row>
    <row r="109" spans="1:13" ht="16.5" customHeight="1">
      <c r="A109" s="8"/>
      <c r="B109" s="8"/>
      <c r="C109" s="8"/>
      <c r="D109" s="8"/>
      <c r="E109" s="8"/>
      <c r="F109" s="8"/>
      <c r="G109" s="8"/>
      <c r="H109" s="8"/>
      <c r="I109" s="11"/>
      <c r="J109" s="8"/>
      <c r="K109" s="263"/>
      <c r="L109" s="263"/>
      <c r="M109" s="264"/>
    </row>
    <row r="110" spans="1:13" ht="16.5" customHeight="1">
      <c r="A110" s="8"/>
      <c r="B110" s="8"/>
      <c r="C110" s="8"/>
      <c r="D110" s="8"/>
      <c r="E110" s="8"/>
      <c r="F110" s="8"/>
      <c r="G110" s="8"/>
      <c r="H110" s="8"/>
      <c r="I110" s="11"/>
      <c r="J110" s="8"/>
      <c r="K110" s="263"/>
      <c r="L110" s="263"/>
      <c r="M110" s="264"/>
    </row>
    <row r="111" spans="1:13" ht="11.25" customHeight="1">
      <c r="A111" s="8"/>
      <c r="B111" s="8"/>
      <c r="C111" s="8"/>
      <c r="D111" s="8"/>
      <c r="E111" s="8"/>
      <c r="F111" s="8"/>
      <c r="G111" s="8"/>
      <c r="H111" s="8"/>
      <c r="I111" s="11"/>
      <c r="J111" s="8"/>
      <c r="K111" s="263"/>
      <c r="L111" s="263"/>
      <c r="M111" s="264"/>
    </row>
    <row r="112" spans="1:13" ht="22.35" customHeight="1">
      <c r="A112" s="167" t="s">
        <v>32</v>
      </c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</row>
  </sheetData>
  <mergeCells count="10">
    <mergeCell ref="G63:I63"/>
    <mergeCell ref="K63:M63"/>
    <mergeCell ref="A112:M112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5F80F-9B97-4690-964C-4810C94A20B7}">
  <sheetPr>
    <tabColor theme="8" tint="0.79998168889431442"/>
  </sheetPr>
  <dimension ref="A1:W45"/>
  <sheetViews>
    <sheetView topLeftCell="A22" zoomScaleNormal="100" zoomScaleSheetLayoutView="80" workbookViewId="0">
      <selection activeCell="E24" sqref="E24"/>
    </sheetView>
  </sheetViews>
  <sheetFormatPr defaultColWidth="9.42578125" defaultRowHeight="16.5" customHeight="1"/>
  <cols>
    <col min="1" max="1" width="1.5703125" style="180" customWidth="1"/>
    <col min="2" max="2" width="33.42578125" style="180" customWidth="1"/>
    <col min="3" max="3" width="1.7109375" style="180" customWidth="1"/>
    <col min="4" max="4" width="1" style="180" customWidth="1"/>
    <col min="5" max="5" width="14.28515625" style="180" customWidth="1"/>
    <col min="6" max="6" width="0.7109375" style="180" customWidth="1"/>
    <col min="7" max="7" width="14.28515625" style="180" customWidth="1"/>
    <col min="8" max="8" width="0.7109375" style="180" customWidth="1"/>
    <col min="9" max="9" width="14.7109375" style="180" customWidth="1"/>
    <col min="10" max="10" width="0.7109375" style="180" customWidth="1"/>
    <col min="11" max="11" width="14.7109375" style="180" customWidth="1"/>
    <col min="12" max="12" width="0.7109375" style="180" customWidth="1"/>
    <col min="13" max="13" width="17.28515625" style="180" customWidth="1"/>
    <col min="14" max="14" width="0.7109375" style="180" customWidth="1"/>
    <col min="15" max="15" width="17.28515625" style="180" customWidth="1"/>
    <col min="16" max="16" width="0.7109375" style="180" customWidth="1"/>
    <col min="17" max="17" width="13.7109375" style="180" customWidth="1"/>
    <col min="18" max="18" width="0.7109375" style="180" customWidth="1"/>
    <col min="19" max="19" width="13.7109375" style="180" customWidth="1"/>
    <col min="20" max="20" width="0.7109375" style="180" customWidth="1"/>
    <col min="21" max="21" width="14.28515625" style="180" customWidth="1"/>
    <col min="22" max="22" width="0.7109375" style="180" customWidth="1"/>
    <col min="23" max="23" width="13.7109375" style="180" customWidth="1"/>
    <col min="24" max="16384" width="9.42578125" style="180"/>
  </cols>
  <sheetData>
    <row r="1" spans="1:23" ht="16.5" customHeight="1">
      <c r="A1" s="78" t="s">
        <v>0</v>
      </c>
      <c r="B1" s="19"/>
      <c r="C1" s="19"/>
      <c r="D1" s="19"/>
      <c r="E1" s="83"/>
      <c r="F1" s="34"/>
      <c r="G1" s="83"/>
      <c r="H1" s="34"/>
      <c r="I1" s="83"/>
      <c r="J1" s="34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26"/>
    </row>
    <row r="2" spans="1:23" ht="16.5" customHeight="1">
      <c r="A2" s="54" t="s">
        <v>81</v>
      </c>
      <c r="B2" s="19"/>
      <c r="C2" s="19"/>
      <c r="D2" s="19"/>
      <c r="E2" s="83"/>
      <c r="F2" s="34"/>
      <c r="G2" s="83"/>
      <c r="H2" s="34"/>
      <c r="I2" s="83"/>
      <c r="J2" s="34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34"/>
      <c r="W2" s="26"/>
    </row>
    <row r="3" spans="1:23" ht="16.5" customHeight="1">
      <c r="A3" s="84" t="str">
        <f>+'7-8 (6M)'!A3</f>
        <v>For the six-month period ended 30 June 2024</v>
      </c>
      <c r="B3" s="85"/>
      <c r="C3" s="85"/>
      <c r="D3" s="85"/>
      <c r="E3" s="86"/>
      <c r="F3" s="87"/>
      <c r="G3" s="86"/>
      <c r="H3" s="87"/>
      <c r="I3" s="86"/>
      <c r="J3" s="87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7"/>
      <c r="W3" s="28"/>
    </row>
    <row r="4" spans="1:23" ht="16.5" customHeight="1">
      <c r="A4" s="54"/>
      <c r="B4" s="19"/>
      <c r="C4" s="19"/>
      <c r="D4" s="19"/>
      <c r="E4" s="83"/>
      <c r="F4" s="34"/>
      <c r="G4" s="83"/>
      <c r="H4" s="34"/>
      <c r="I4" s="83"/>
      <c r="J4" s="34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34"/>
      <c r="W4" s="26"/>
    </row>
    <row r="5" spans="1:23" ht="16.5" customHeight="1">
      <c r="A5" s="19"/>
      <c r="B5" s="19"/>
      <c r="C5" s="19"/>
      <c r="D5" s="19"/>
      <c r="E5" s="83"/>
      <c r="F5" s="34"/>
      <c r="G5" s="83"/>
      <c r="H5" s="34"/>
      <c r="I5" s="83"/>
      <c r="J5" s="34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34"/>
      <c r="W5" s="26"/>
    </row>
    <row r="6" spans="1:23" ht="16.5" customHeight="1">
      <c r="A6" s="19"/>
      <c r="B6" s="19"/>
      <c r="C6" s="19"/>
      <c r="D6" s="19"/>
      <c r="E6" s="170" t="s">
        <v>82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ht="16.5" customHeight="1">
      <c r="A7" s="19"/>
      <c r="B7" s="19"/>
      <c r="C7" s="19"/>
      <c r="D7" s="19"/>
      <c r="E7" s="171" t="s">
        <v>83</v>
      </c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60"/>
      <c r="U7" s="160"/>
      <c r="V7" s="160"/>
      <c r="W7" s="160"/>
    </row>
    <row r="8" spans="1:23" ht="16.5" customHeight="1">
      <c r="A8" s="54"/>
      <c r="B8" s="54"/>
      <c r="C8" s="54"/>
      <c r="D8" s="54"/>
      <c r="E8" s="88"/>
      <c r="F8" s="88"/>
      <c r="G8" s="54"/>
      <c r="H8" s="88"/>
      <c r="I8" s="170" t="s">
        <v>60</v>
      </c>
      <c r="J8" s="172"/>
      <c r="K8" s="172"/>
      <c r="L8" s="89"/>
      <c r="M8" s="173" t="s">
        <v>63</v>
      </c>
      <c r="N8" s="173"/>
      <c r="O8" s="173"/>
      <c r="P8" s="173"/>
      <c r="Q8" s="173"/>
      <c r="R8" s="89"/>
      <c r="S8" s="89"/>
      <c r="T8" s="89"/>
      <c r="U8" s="89"/>
      <c r="V8" s="90"/>
      <c r="W8" s="91"/>
    </row>
    <row r="9" spans="1:23" ht="16.5" customHeight="1">
      <c r="A9" s="54"/>
      <c r="B9" s="54"/>
      <c r="C9" s="54"/>
      <c r="D9" s="54"/>
      <c r="E9" s="54"/>
      <c r="F9" s="54"/>
      <c r="G9" s="54"/>
      <c r="H9" s="54"/>
      <c r="I9" s="89"/>
      <c r="J9" s="89"/>
      <c r="K9" s="89"/>
      <c r="L9" s="90"/>
      <c r="M9" s="88" t="s">
        <v>84</v>
      </c>
      <c r="N9" s="90"/>
      <c r="O9" s="88" t="s">
        <v>84</v>
      </c>
      <c r="P9" s="90"/>
      <c r="Q9" s="88"/>
      <c r="R9" s="90"/>
      <c r="S9" s="90"/>
      <c r="T9" s="90"/>
      <c r="U9" s="90"/>
      <c r="V9" s="90"/>
      <c r="W9" s="91"/>
    </row>
    <row r="10" spans="1:23" ht="16.5" customHeight="1">
      <c r="A10" s="54"/>
      <c r="B10" s="54"/>
      <c r="C10" s="54"/>
      <c r="D10" s="54"/>
      <c r="E10" s="88" t="s">
        <v>85</v>
      </c>
      <c r="F10" s="54"/>
      <c r="G10" s="54"/>
      <c r="H10" s="54"/>
      <c r="I10" s="54"/>
      <c r="J10" s="54"/>
      <c r="K10" s="54"/>
      <c r="L10" s="88"/>
      <c r="M10" s="88" t="s">
        <v>86</v>
      </c>
      <c r="N10" s="88"/>
      <c r="O10" s="88" t="s">
        <v>87</v>
      </c>
      <c r="P10" s="88"/>
      <c r="Q10" s="88" t="s">
        <v>88</v>
      </c>
      <c r="R10" s="88"/>
      <c r="S10" s="88"/>
      <c r="T10" s="88"/>
      <c r="U10" s="88"/>
      <c r="V10" s="90"/>
      <c r="W10" s="54"/>
    </row>
    <row r="11" spans="1:23" ht="16.5" customHeight="1">
      <c r="A11" s="54"/>
      <c r="B11" s="54"/>
      <c r="C11" s="54"/>
      <c r="D11" s="54"/>
      <c r="E11" s="88" t="s">
        <v>89</v>
      </c>
      <c r="F11" s="88"/>
      <c r="G11" s="88" t="s">
        <v>90</v>
      </c>
      <c r="H11" s="88"/>
      <c r="I11" s="88" t="s">
        <v>91</v>
      </c>
      <c r="J11" s="88"/>
      <c r="K11" s="90"/>
      <c r="L11" s="88"/>
      <c r="M11" s="88" t="s">
        <v>92</v>
      </c>
      <c r="N11" s="88"/>
      <c r="O11" s="88" t="s">
        <v>93</v>
      </c>
      <c r="P11" s="88"/>
      <c r="Q11" s="88" t="s">
        <v>94</v>
      </c>
      <c r="R11" s="88"/>
      <c r="S11" s="88" t="s">
        <v>95</v>
      </c>
      <c r="T11" s="88"/>
      <c r="U11" s="88" t="s">
        <v>96</v>
      </c>
      <c r="V11" s="90"/>
      <c r="W11" s="92"/>
    </row>
    <row r="12" spans="1:23" s="211" customFormat="1" ht="16.5" customHeight="1">
      <c r="A12" s="61"/>
      <c r="B12" s="61"/>
      <c r="C12" s="61"/>
      <c r="D12" s="61"/>
      <c r="E12" s="93" t="s">
        <v>97</v>
      </c>
      <c r="F12" s="93"/>
      <c r="G12" s="93" t="s">
        <v>97</v>
      </c>
      <c r="H12" s="93"/>
      <c r="I12" s="93" t="s">
        <v>98</v>
      </c>
      <c r="J12" s="93"/>
      <c r="K12" s="93" t="s">
        <v>99</v>
      </c>
      <c r="L12" s="93"/>
      <c r="M12" s="93" t="s">
        <v>100</v>
      </c>
      <c r="N12" s="93"/>
      <c r="O12" s="93" t="s">
        <v>101</v>
      </c>
      <c r="P12" s="93"/>
      <c r="Q12" s="93" t="s">
        <v>102</v>
      </c>
      <c r="R12" s="93"/>
      <c r="S12" s="93" t="s">
        <v>103</v>
      </c>
      <c r="T12" s="93"/>
      <c r="U12" s="93" t="s">
        <v>104</v>
      </c>
      <c r="V12" s="94"/>
      <c r="W12" s="95" t="s">
        <v>66</v>
      </c>
    </row>
    <row r="13" spans="1:23" s="211" customFormat="1" ht="16.5" customHeight="1">
      <c r="A13" s="61"/>
      <c r="B13" s="61"/>
      <c r="C13" s="280"/>
      <c r="D13" s="280"/>
      <c r="E13" s="96" t="s">
        <v>9</v>
      </c>
      <c r="F13" s="93"/>
      <c r="G13" s="96" t="s">
        <v>9</v>
      </c>
      <c r="H13" s="93"/>
      <c r="I13" s="96" t="s">
        <v>9</v>
      </c>
      <c r="J13" s="93"/>
      <c r="K13" s="96" t="s">
        <v>9</v>
      </c>
      <c r="L13" s="97"/>
      <c r="M13" s="96" t="s">
        <v>9</v>
      </c>
      <c r="N13" s="97"/>
      <c r="O13" s="96" t="s">
        <v>9</v>
      </c>
      <c r="P13" s="97"/>
      <c r="Q13" s="96" t="s">
        <v>9</v>
      </c>
      <c r="R13" s="97"/>
      <c r="S13" s="96" t="s">
        <v>9</v>
      </c>
      <c r="T13" s="97"/>
      <c r="U13" s="96" t="s">
        <v>9</v>
      </c>
      <c r="V13" s="93"/>
      <c r="W13" s="96" t="s">
        <v>9</v>
      </c>
    </row>
    <row r="14" spans="1:23" s="211" customFormat="1" ht="16.5" customHeight="1">
      <c r="A14" s="61"/>
      <c r="B14" s="61"/>
      <c r="C14" s="61"/>
      <c r="D14" s="61"/>
      <c r="E14" s="97"/>
      <c r="F14" s="93"/>
      <c r="G14" s="97"/>
      <c r="H14" s="93"/>
      <c r="I14" s="97"/>
      <c r="J14" s="93"/>
      <c r="K14" s="97"/>
      <c r="L14" s="97"/>
      <c r="M14" s="61"/>
      <c r="N14" s="97"/>
      <c r="O14" s="61"/>
      <c r="P14" s="97"/>
      <c r="Q14" s="61"/>
      <c r="R14" s="97"/>
      <c r="S14" s="97"/>
      <c r="T14" s="97"/>
      <c r="U14" s="97"/>
      <c r="V14" s="93"/>
      <c r="W14" s="98"/>
    </row>
    <row r="15" spans="1:23" s="211" customFormat="1" ht="16.5" customHeight="1">
      <c r="A15" s="99" t="s">
        <v>257</v>
      </c>
      <c r="B15" s="59"/>
      <c r="C15" s="59"/>
      <c r="D15" s="59"/>
      <c r="E15" s="100">
        <v>3808570502</v>
      </c>
      <c r="F15" s="101"/>
      <c r="G15" s="100">
        <v>6233379469</v>
      </c>
      <c r="H15" s="101"/>
      <c r="I15" s="100">
        <v>73001321</v>
      </c>
      <c r="J15" s="101"/>
      <c r="K15" s="100">
        <v>-829872931</v>
      </c>
      <c r="L15" s="100"/>
      <c r="M15" s="100">
        <v>764129669</v>
      </c>
      <c r="N15" s="100"/>
      <c r="O15" s="100">
        <v>-544088566</v>
      </c>
      <c r="P15" s="100"/>
      <c r="Q15" s="100">
        <f>SUM(M15:O15)</f>
        <v>220041103</v>
      </c>
      <c r="R15" s="100"/>
      <c r="S15" s="100">
        <f>SUM(Q15,E15:K15)</f>
        <v>9505119464</v>
      </c>
      <c r="T15" s="100"/>
      <c r="U15" s="100">
        <v>815815981</v>
      </c>
      <c r="V15" s="100"/>
      <c r="W15" s="100">
        <f>SUM(S15:U15)</f>
        <v>10320935445</v>
      </c>
    </row>
    <row r="16" spans="1:23" s="211" customFormat="1" ht="16.5" customHeight="1">
      <c r="A16" s="60" t="s">
        <v>185</v>
      </c>
      <c r="B16" s="59"/>
      <c r="C16" s="59"/>
      <c r="D16" s="59"/>
      <c r="E16" s="100">
        <v>0</v>
      </c>
      <c r="F16" s="101"/>
      <c r="G16" s="100">
        <v>0</v>
      </c>
      <c r="H16" s="101"/>
      <c r="I16" s="100">
        <v>0</v>
      </c>
      <c r="J16" s="101"/>
      <c r="K16" s="100">
        <v>0</v>
      </c>
      <c r="L16" s="100"/>
      <c r="M16" s="100">
        <v>0</v>
      </c>
      <c r="N16" s="100"/>
      <c r="O16" s="100">
        <v>0</v>
      </c>
      <c r="P16" s="100"/>
      <c r="Q16" s="100">
        <f t="shared" ref="Q16:Q17" si="0">SUM(M16:O16)</f>
        <v>0</v>
      </c>
      <c r="R16" s="100"/>
      <c r="S16" s="100">
        <f t="shared" ref="S16:S17" si="1">SUM(Q16,E16:K16)</f>
        <v>0</v>
      </c>
      <c r="T16" s="100"/>
      <c r="U16" s="100">
        <v>-3360752</v>
      </c>
      <c r="V16" s="100"/>
      <c r="W16" s="100">
        <f t="shared" ref="W16:W17" si="2">SUM(S16:U16)</f>
        <v>-3360752</v>
      </c>
    </row>
    <row r="17" spans="1:23" s="211" customFormat="1" ht="16.5" customHeight="1">
      <c r="A17" s="60" t="s">
        <v>152</v>
      </c>
      <c r="B17" s="59"/>
      <c r="C17" s="59"/>
      <c r="D17" s="59"/>
      <c r="E17" s="102">
        <v>0</v>
      </c>
      <c r="F17" s="103"/>
      <c r="G17" s="102">
        <v>0</v>
      </c>
      <c r="H17" s="103"/>
      <c r="I17" s="102">
        <v>0</v>
      </c>
      <c r="J17" s="103"/>
      <c r="K17" s="102">
        <v>-512448529</v>
      </c>
      <c r="L17" s="104"/>
      <c r="M17" s="102">
        <v>0</v>
      </c>
      <c r="N17" s="104"/>
      <c r="O17" s="102">
        <v>0</v>
      </c>
      <c r="P17" s="104"/>
      <c r="Q17" s="105">
        <f t="shared" si="0"/>
        <v>0</v>
      </c>
      <c r="R17" s="100"/>
      <c r="S17" s="105">
        <f t="shared" si="1"/>
        <v>-512448529</v>
      </c>
      <c r="T17" s="104"/>
      <c r="U17" s="102">
        <v>-27538699</v>
      </c>
      <c r="V17" s="101"/>
      <c r="W17" s="105">
        <f t="shared" si="2"/>
        <v>-539987228</v>
      </c>
    </row>
    <row r="18" spans="1:23" s="211" customFormat="1" ht="16.5" customHeight="1">
      <c r="A18" s="60"/>
      <c r="B18" s="59"/>
      <c r="C18" s="59"/>
      <c r="D18" s="59"/>
      <c r="E18" s="100"/>
      <c r="F18" s="101"/>
      <c r="G18" s="100"/>
      <c r="H18" s="101"/>
      <c r="I18" s="100"/>
      <c r="J18" s="101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1"/>
      <c r="W18" s="100"/>
    </row>
    <row r="19" spans="1:23" s="211" customFormat="1" ht="16.5" customHeight="1" thickBot="1">
      <c r="A19" s="99" t="s">
        <v>186</v>
      </c>
      <c r="B19" s="61"/>
      <c r="C19" s="61"/>
      <c r="D19" s="61"/>
      <c r="E19" s="106">
        <f>SUM(E15:E18)</f>
        <v>3808570502</v>
      </c>
      <c r="F19" s="101"/>
      <c r="G19" s="106">
        <f>SUM(G15:G18)</f>
        <v>6233379469</v>
      </c>
      <c r="H19" s="101"/>
      <c r="I19" s="106">
        <f>SUM(I15:I18)</f>
        <v>73001321</v>
      </c>
      <c r="J19" s="101"/>
      <c r="K19" s="106">
        <f>SUM(K15:K18)</f>
        <v>-1342321460</v>
      </c>
      <c r="L19" s="100"/>
      <c r="M19" s="106">
        <f>SUM(M15:M18)</f>
        <v>764129669</v>
      </c>
      <c r="N19" s="100"/>
      <c r="O19" s="106">
        <f>SUM(O15:O18)</f>
        <v>-544088566</v>
      </c>
      <c r="P19" s="100"/>
      <c r="Q19" s="106">
        <f>SUM(Q15:Q18)</f>
        <v>220041103</v>
      </c>
      <c r="R19" s="100"/>
      <c r="S19" s="106">
        <f>SUM(S15:S18)</f>
        <v>8992670935</v>
      </c>
      <c r="T19" s="100"/>
      <c r="U19" s="106">
        <f>SUM(U15:U18)</f>
        <v>784916530</v>
      </c>
      <c r="V19" s="101"/>
      <c r="W19" s="106">
        <f>SUM(W15:W18)</f>
        <v>9777587465</v>
      </c>
    </row>
    <row r="20" spans="1:23" s="211" customFormat="1" ht="16.5" customHeight="1" thickTop="1">
      <c r="A20" s="99"/>
      <c r="B20" s="61"/>
      <c r="C20" s="61"/>
      <c r="D20" s="61"/>
      <c r="E20" s="100"/>
      <c r="F20" s="101"/>
      <c r="G20" s="100"/>
      <c r="H20" s="101"/>
      <c r="I20" s="100"/>
      <c r="J20" s="101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1"/>
      <c r="W20" s="100"/>
    </row>
    <row r="21" spans="1:23" s="211" customFormat="1" ht="16.5" customHeight="1">
      <c r="A21" s="99"/>
      <c r="B21" s="61"/>
      <c r="C21" s="61"/>
      <c r="D21" s="61"/>
      <c r="E21" s="100"/>
      <c r="F21" s="101"/>
      <c r="G21" s="100"/>
      <c r="H21" s="101"/>
      <c r="I21" s="100"/>
      <c r="J21" s="101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1"/>
      <c r="W21" s="100"/>
    </row>
    <row r="22" spans="1:23" ht="16.5" customHeight="1">
      <c r="A22" s="78" t="s">
        <v>256</v>
      </c>
      <c r="B22" s="19"/>
      <c r="C22" s="19"/>
      <c r="D22" s="19"/>
      <c r="E22" s="24">
        <v>3808570502</v>
      </c>
      <c r="F22" s="29"/>
      <c r="G22" s="24">
        <v>6233379469</v>
      </c>
      <c r="H22" s="29"/>
      <c r="I22" s="24">
        <v>73001321</v>
      </c>
      <c r="J22" s="29"/>
      <c r="K22" s="24">
        <v>-1511452631</v>
      </c>
      <c r="L22" s="26"/>
      <c r="M22" s="24">
        <v>764129669</v>
      </c>
      <c r="N22" s="26"/>
      <c r="O22" s="24">
        <v>-577621709</v>
      </c>
      <c r="P22" s="26"/>
      <c r="Q22" s="24">
        <f t="shared" ref="Q22:Q26" si="3">SUM(M22:O22)</f>
        <v>186507960</v>
      </c>
      <c r="R22" s="26"/>
      <c r="S22" s="24">
        <f>SUM(Q22,E22:K22)</f>
        <v>8790006621</v>
      </c>
      <c r="T22" s="26"/>
      <c r="U22" s="24">
        <v>777579985</v>
      </c>
      <c r="V22" s="26"/>
      <c r="W22" s="24">
        <f>SUM(S22:U22)</f>
        <v>9567586606</v>
      </c>
    </row>
    <row r="23" spans="1:23" ht="16.5" customHeight="1">
      <c r="A23" s="55" t="s">
        <v>247</v>
      </c>
      <c r="B23" s="19"/>
      <c r="C23" s="19"/>
      <c r="D23" s="19"/>
      <c r="E23" s="24"/>
      <c r="F23" s="29"/>
      <c r="G23" s="24"/>
      <c r="H23" s="29"/>
      <c r="I23" s="24"/>
      <c r="J23" s="29"/>
      <c r="K23" s="24"/>
      <c r="L23" s="26"/>
      <c r="M23" s="24"/>
      <c r="N23" s="26"/>
      <c r="O23" s="24"/>
      <c r="P23" s="26"/>
      <c r="Q23" s="24"/>
      <c r="R23" s="26"/>
      <c r="S23" s="24"/>
      <c r="T23" s="26"/>
      <c r="U23" s="24"/>
      <c r="V23" s="26"/>
      <c r="W23" s="24"/>
    </row>
    <row r="24" spans="1:23" ht="16.5" customHeight="1">
      <c r="A24" s="60"/>
      <c r="B24" s="19" t="s">
        <v>171</v>
      </c>
      <c r="C24" s="19"/>
      <c r="D24" s="19"/>
      <c r="E24" s="24">
        <v>0</v>
      </c>
      <c r="F24" s="29"/>
      <c r="G24" s="24">
        <v>0</v>
      </c>
      <c r="H24" s="29"/>
      <c r="I24" s="24">
        <v>0</v>
      </c>
      <c r="J24" s="29"/>
      <c r="K24" s="24">
        <v>0</v>
      </c>
      <c r="L24" s="26"/>
      <c r="M24" s="24">
        <v>0</v>
      </c>
      <c r="N24" s="26"/>
      <c r="O24" s="24">
        <v>0</v>
      </c>
      <c r="P24" s="26"/>
      <c r="Q24" s="24">
        <f t="shared" si="3"/>
        <v>0</v>
      </c>
      <c r="R24" s="26"/>
      <c r="S24" s="24">
        <f>SUM(Q24,E24:K24)</f>
        <v>0</v>
      </c>
      <c r="T24" s="26"/>
      <c r="U24" s="24">
        <v>24000000</v>
      </c>
      <c r="V24" s="26"/>
      <c r="W24" s="24">
        <f>SUM(S24:U24)</f>
        <v>24000000</v>
      </c>
    </row>
    <row r="25" spans="1:23" ht="16.5" customHeight="1">
      <c r="A25" s="55" t="s">
        <v>185</v>
      </c>
      <c r="B25" s="19"/>
      <c r="C25" s="19"/>
      <c r="D25" s="19"/>
      <c r="E25" s="24">
        <v>0</v>
      </c>
      <c r="F25" s="29"/>
      <c r="G25" s="24">
        <v>0</v>
      </c>
      <c r="H25" s="29"/>
      <c r="I25" s="24">
        <v>0</v>
      </c>
      <c r="J25" s="29"/>
      <c r="K25" s="24">
        <v>0</v>
      </c>
      <c r="L25" s="26"/>
      <c r="M25" s="24">
        <v>0</v>
      </c>
      <c r="N25" s="26"/>
      <c r="O25" s="24">
        <v>0</v>
      </c>
      <c r="P25" s="26"/>
      <c r="Q25" s="24">
        <f t="shared" si="3"/>
        <v>0</v>
      </c>
      <c r="R25" s="26"/>
      <c r="S25" s="24">
        <f>SUM(Q25,E25:K25)</f>
        <v>0</v>
      </c>
      <c r="T25" s="26"/>
      <c r="U25" s="24">
        <v>-11929292</v>
      </c>
      <c r="V25" s="26"/>
      <c r="W25" s="24">
        <f>SUM(S25:U25)</f>
        <v>-11929292</v>
      </c>
    </row>
    <row r="26" spans="1:23" ht="16.5" customHeight="1">
      <c r="A26" s="55" t="s">
        <v>152</v>
      </c>
      <c r="B26" s="19"/>
      <c r="C26" s="19"/>
      <c r="D26" s="19"/>
      <c r="E26" s="107">
        <v>0</v>
      </c>
      <c r="F26" s="34"/>
      <c r="G26" s="107">
        <v>0</v>
      </c>
      <c r="H26" s="34"/>
      <c r="I26" s="107">
        <v>0</v>
      </c>
      <c r="J26" s="34"/>
      <c r="K26" s="107">
        <v>-178090350</v>
      </c>
      <c r="L26" s="108"/>
      <c r="M26" s="107">
        <v>0</v>
      </c>
      <c r="N26" s="108"/>
      <c r="O26" s="107">
        <v>0</v>
      </c>
      <c r="P26" s="108"/>
      <c r="Q26" s="27">
        <f t="shared" si="3"/>
        <v>0</v>
      </c>
      <c r="R26" s="26"/>
      <c r="S26" s="27">
        <f>SUM(Q26,E26:K26)</f>
        <v>-178090350</v>
      </c>
      <c r="T26" s="108"/>
      <c r="U26" s="107">
        <v>-12352215</v>
      </c>
      <c r="V26" s="29"/>
      <c r="W26" s="27">
        <f>SUM(S26:U26)</f>
        <v>-190442565</v>
      </c>
    </row>
    <row r="27" spans="1:23" ht="16.5" customHeight="1">
      <c r="A27" s="55"/>
      <c r="B27" s="19"/>
      <c r="C27" s="19"/>
      <c r="D27" s="19"/>
      <c r="E27" s="24"/>
      <c r="F27" s="29"/>
      <c r="G27" s="24"/>
      <c r="H27" s="29"/>
      <c r="I27" s="24"/>
      <c r="J27" s="29"/>
      <c r="K27" s="24"/>
      <c r="L27" s="26"/>
      <c r="M27" s="24"/>
      <c r="N27" s="26"/>
      <c r="O27" s="24"/>
      <c r="P27" s="26"/>
      <c r="Q27" s="24"/>
      <c r="R27" s="26"/>
      <c r="S27" s="24"/>
      <c r="T27" s="26"/>
      <c r="U27" s="24"/>
      <c r="V27" s="29"/>
      <c r="W27" s="24"/>
    </row>
    <row r="28" spans="1:23" ht="16.5" customHeight="1" thickBot="1">
      <c r="A28" s="78" t="s">
        <v>209</v>
      </c>
      <c r="B28" s="54"/>
      <c r="C28" s="54"/>
      <c r="D28" s="54"/>
      <c r="E28" s="109">
        <f>SUM(E22:E27)</f>
        <v>3808570502</v>
      </c>
      <c r="F28" s="29"/>
      <c r="G28" s="109">
        <f>SUM(G22:G27)</f>
        <v>6233379469</v>
      </c>
      <c r="H28" s="29"/>
      <c r="I28" s="109">
        <f>SUM(I22:I27)</f>
        <v>73001321</v>
      </c>
      <c r="J28" s="29"/>
      <c r="K28" s="109">
        <f>SUM(K22:K27)</f>
        <v>-1689542981</v>
      </c>
      <c r="L28" s="26"/>
      <c r="M28" s="109">
        <f>SUM(M22:M27)</f>
        <v>764129669</v>
      </c>
      <c r="N28" s="26"/>
      <c r="O28" s="109">
        <f>SUM(O22:O27)</f>
        <v>-577621709</v>
      </c>
      <c r="P28" s="26"/>
      <c r="Q28" s="109">
        <f>SUM(Q22:Q27)</f>
        <v>186507960</v>
      </c>
      <c r="R28" s="26"/>
      <c r="S28" s="109">
        <f>SUM(S22:S27)</f>
        <v>8611916271</v>
      </c>
      <c r="T28" s="26"/>
      <c r="U28" s="109">
        <f>SUM(U22:U27)</f>
        <v>777298478</v>
      </c>
      <c r="V28" s="29"/>
      <c r="W28" s="109">
        <f>SUM(W22:W27)</f>
        <v>9389214749</v>
      </c>
    </row>
    <row r="29" spans="1:23" ht="16.5" customHeight="1" thickTop="1">
      <c r="A29" s="78"/>
      <c r="B29" s="54"/>
      <c r="C29" s="54"/>
      <c r="D29" s="54"/>
      <c r="E29" s="26"/>
      <c r="F29" s="29"/>
      <c r="G29" s="26"/>
      <c r="H29" s="29"/>
      <c r="I29" s="26"/>
      <c r="J29" s="29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9"/>
      <c r="W29" s="26"/>
    </row>
    <row r="30" spans="1:23" ht="16.5" customHeight="1">
      <c r="A30" s="78"/>
      <c r="B30" s="54"/>
      <c r="C30" s="54"/>
      <c r="D30" s="54"/>
      <c r="E30" s="26"/>
      <c r="F30" s="29"/>
      <c r="G30" s="26"/>
      <c r="H30" s="29"/>
      <c r="I30" s="26"/>
      <c r="J30" s="29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9"/>
      <c r="W30" s="26"/>
    </row>
    <row r="31" spans="1:23" ht="16.5" customHeight="1">
      <c r="A31" s="78"/>
      <c r="B31" s="54"/>
      <c r="C31" s="54"/>
      <c r="D31" s="54"/>
      <c r="E31" s="26"/>
      <c r="F31" s="29"/>
      <c r="G31" s="26"/>
      <c r="H31" s="29"/>
      <c r="I31" s="26"/>
      <c r="J31" s="29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9"/>
      <c r="W31" s="26"/>
    </row>
    <row r="32" spans="1:23" ht="16.5" customHeight="1">
      <c r="A32" s="78"/>
      <c r="B32" s="54"/>
      <c r="C32" s="54"/>
      <c r="D32" s="54"/>
      <c r="E32" s="26"/>
      <c r="F32" s="29"/>
      <c r="G32" s="26"/>
      <c r="H32" s="29"/>
      <c r="I32" s="26"/>
      <c r="J32" s="29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9"/>
      <c r="W32" s="26"/>
    </row>
    <row r="33" spans="1:23" ht="16.5" customHeight="1">
      <c r="A33" s="78"/>
      <c r="B33" s="54"/>
      <c r="C33" s="54"/>
      <c r="D33" s="54"/>
      <c r="E33" s="26"/>
      <c r="F33" s="29"/>
      <c r="G33" s="26"/>
      <c r="H33" s="29"/>
      <c r="I33" s="26"/>
      <c r="J33" s="29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9"/>
      <c r="W33" s="26"/>
    </row>
    <row r="34" spans="1:23" ht="16.5" customHeight="1">
      <c r="A34" s="78"/>
      <c r="B34" s="54"/>
      <c r="C34" s="54"/>
      <c r="D34" s="54"/>
      <c r="E34" s="26"/>
      <c r="F34" s="29"/>
      <c r="G34" s="26"/>
      <c r="H34" s="29"/>
      <c r="I34" s="26"/>
      <c r="J34" s="29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9"/>
      <c r="W34" s="26"/>
    </row>
    <row r="35" spans="1:23" ht="16.5" customHeight="1">
      <c r="A35" s="78"/>
      <c r="B35" s="54"/>
      <c r="C35" s="54"/>
      <c r="D35" s="54"/>
      <c r="E35" s="26"/>
      <c r="F35" s="29"/>
      <c r="G35" s="26"/>
      <c r="H35" s="29"/>
      <c r="I35" s="26"/>
      <c r="J35" s="29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9"/>
      <c r="W35" s="26"/>
    </row>
    <row r="36" spans="1:23" ht="16.5" customHeight="1">
      <c r="A36" s="78"/>
      <c r="B36" s="54"/>
      <c r="C36" s="54"/>
      <c r="D36" s="54"/>
      <c r="E36" s="26"/>
      <c r="F36" s="29"/>
      <c r="G36" s="26"/>
      <c r="H36" s="29"/>
      <c r="I36" s="26"/>
      <c r="J36" s="29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9"/>
      <c r="W36" s="26"/>
    </row>
    <row r="37" spans="1:23" ht="16.5" customHeight="1">
      <c r="A37" s="78"/>
      <c r="B37" s="54"/>
      <c r="C37" s="54"/>
      <c r="D37" s="54"/>
      <c r="E37" s="26"/>
      <c r="F37" s="29"/>
      <c r="G37" s="26"/>
      <c r="H37" s="29"/>
      <c r="I37" s="26"/>
      <c r="J37" s="29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9"/>
      <c r="W37" s="26"/>
    </row>
    <row r="38" spans="1:23" ht="16.5" customHeight="1">
      <c r="A38" s="78"/>
      <c r="B38" s="54"/>
      <c r="C38" s="54"/>
      <c r="D38" s="54"/>
      <c r="E38" s="26"/>
      <c r="F38" s="29"/>
      <c r="G38" s="26"/>
      <c r="H38" s="29"/>
      <c r="I38" s="26"/>
      <c r="J38" s="29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9"/>
      <c r="W38" s="26"/>
    </row>
    <row r="39" spans="1:23" ht="16.5" customHeight="1">
      <c r="A39" s="78"/>
      <c r="B39" s="54"/>
      <c r="C39" s="54"/>
      <c r="D39" s="54"/>
      <c r="E39" s="26"/>
      <c r="F39" s="29"/>
      <c r="G39" s="26"/>
      <c r="H39" s="29"/>
      <c r="I39" s="26"/>
      <c r="J39" s="29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9"/>
      <c r="W39" s="26"/>
    </row>
    <row r="40" spans="1:23" ht="16.5" customHeight="1">
      <c r="A40" s="78"/>
      <c r="B40" s="54"/>
      <c r="C40" s="54"/>
      <c r="D40" s="54"/>
      <c r="E40" s="26"/>
      <c r="F40" s="29"/>
      <c r="G40" s="26"/>
      <c r="H40" s="29"/>
      <c r="I40" s="26"/>
      <c r="J40" s="29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9"/>
      <c r="W40" s="26"/>
    </row>
    <row r="41" spans="1:23" ht="16.5" customHeight="1">
      <c r="A41" s="78"/>
      <c r="B41" s="54"/>
      <c r="C41" s="54"/>
      <c r="D41" s="54"/>
      <c r="E41" s="26"/>
      <c r="F41" s="29"/>
      <c r="G41" s="26"/>
      <c r="H41" s="29"/>
      <c r="I41" s="26"/>
      <c r="J41" s="29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9"/>
      <c r="W41" s="26"/>
    </row>
    <row r="42" spans="1:23" ht="16.5" customHeight="1">
      <c r="A42" s="78"/>
      <c r="B42" s="54"/>
      <c r="C42" s="54"/>
      <c r="D42" s="54"/>
      <c r="E42" s="26"/>
      <c r="F42" s="29"/>
      <c r="G42" s="26"/>
      <c r="H42" s="29"/>
      <c r="I42" s="26"/>
      <c r="J42" s="29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9"/>
      <c r="W42" s="26"/>
    </row>
    <row r="43" spans="1:23" ht="14.25" customHeight="1">
      <c r="A43" s="78"/>
      <c r="B43" s="54"/>
      <c r="C43" s="54"/>
      <c r="D43" s="54"/>
      <c r="E43" s="26"/>
      <c r="F43" s="29"/>
      <c r="G43" s="26"/>
      <c r="H43" s="29"/>
      <c r="I43" s="26"/>
      <c r="J43" s="29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9"/>
      <c r="W43" s="26"/>
    </row>
    <row r="44" spans="1:23" ht="6" customHeight="1">
      <c r="A44" s="78"/>
      <c r="B44" s="54"/>
      <c r="C44" s="54"/>
      <c r="D44" s="54"/>
      <c r="E44" s="26"/>
      <c r="F44" s="29"/>
      <c r="G44" s="26"/>
      <c r="H44" s="29"/>
      <c r="I44" s="26"/>
      <c r="J44" s="29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9"/>
      <c r="W44" s="26"/>
    </row>
    <row r="45" spans="1:23" ht="22.35" customHeight="1">
      <c r="A45" s="174" t="s">
        <v>32</v>
      </c>
      <c r="B45" s="174"/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</row>
  </sheetData>
  <mergeCells count="5">
    <mergeCell ref="E6:W6"/>
    <mergeCell ref="E7:S7"/>
    <mergeCell ref="I8:K8"/>
    <mergeCell ref="M8:Q8"/>
    <mergeCell ref="A45:W45"/>
  </mergeCells>
  <pageMargins left="0.4" right="0.4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92016-21F0-4BDD-AD40-2B3381D0E703}">
  <sheetPr>
    <tabColor theme="8" tint="0.79998168889431442"/>
  </sheetPr>
  <dimension ref="A1:L32"/>
  <sheetViews>
    <sheetView zoomScaleNormal="100" zoomScaleSheetLayoutView="80" workbookViewId="0">
      <selection activeCell="F11" sqref="F11"/>
    </sheetView>
  </sheetViews>
  <sheetFormatPr defaultColWidth="9.42578125" defaultRowHeight="16.5" customHeight="1"/>
  <cols>
    <col min="1" max="1" width="2" style="4" customWidth="1"/>
    <col min="2" max="2" width="39.5703125" style="4" customWidth="1"/>
    <col min="3" max="3" width="3.140625" style="4" customWidth="1"/>
    <col min="4" max="4" width="16.5703125" style="4" customWidth="1"/>
    <col min="5" max="5" width="1.5703125" style="4" customWidth="1"/>
    <col min="6" max="6" width="15.5703125" style="4" customWidth="1"/>
    <col min="7" max="7" width="1.5703125" style="4" customWidth="1"/>
    <col min="8" max="8" width="15.5703125" style="4" customWidth="1"/>
    <col min="9" max="9" width="1.5703125" style="4" customWidth="1"/>
    <col min="10" max="10" width="15.5703125" style="4" customWidth="1"/>
    <col min="11" max="11" width="1.5703125" style="4" customWidth="1"/>
    <col min="12" max="12" width="15.5703125" style="4" customWidth="1"/>
    <col min="13" max="16384" width="9.42578125" style="4"/>
  </cols>
  <sheetData>
    <row r="1" spans="1:12" ht="16.5" customHeight="1">
      <c r="A1" s="78" t="s">
        <v>0</v>
      </c>
      <c r="B1" s="19"/>
      <c r="C1" s="19"/>
      <c r="D1" s="83"/>
      <c r="E1" s="34"/>
      <c r="F1" s="83"/>
      <c r="G1" s="34"/>
      <c r="H1" s="83"/>
      <c r="I1" s="34"/>
      <c r="J1" s="83"/>
      <c r="K1" s="83"/>
      <c r="L1" s="26"/>
    </row>
    <row r="2" spans="1:12" ht="16.5" customHeight="1">
      <c r="A2" s="54" t="s">
        <v>265</v>
      </c>
      <c r="B2" s="19"/>
      <c r="C2" s="19"/>
      <c r="D2" s="83"/>
      <c r="E2" s="34"/>
      <c r="F2" s="83"/>
      <c r="G2" s="34"/>
      <c r="H2" s="83"/>
      <c r="I2" s="34"/>
      <c r="J2" s="83"/>
      <c r="K2" s="34"/>
      <c r="L2" s="26"/>
    </row>
    <row r="3" spans="1:12" ht="16.5" customHeight="1">
      <c r="A3" s="84" t="str">
        <f>+'7-8 (6M)'!A3</f>
        <v>For the six-month period ended 30 June 2024</v>
      </c>
      <c r="B3" s="85"/>
      <c r="C3" s="85"/>
      <c r="D3" s="86"/>
      <c r="E3" s="87"/>
      <c r="F3" s="86"/>
      <c r="G3" s="87"/>
      <c r="H3" s="86"/>
      <c r="I3" s="87"/>
      <c r="J3" s="86"/>
      <c r="K3" s="87"/>
      <c r="L3" s="28"/>
    </row>
    <row r="4" spans="1:12" ht="16.5" customHeight="1">
      <c r="A4" s="54"/>
      <c r="B4" s="19"/>
      <c r="C4" s="19"/>
      <c r="D4" s="83"/>
      <c r="E4" s="34"/>
      <c r="F4" s="83"/>
      <c r="G4" s="34"/>
      <c r="H4" s="83"/>
      <c r="I4" s="34"/>
      <c r="J4" s="83"/>
      <c r="K4" s="34"/>
      <c r="L4" s="26"/>
    </row>
    <row r="5" spans="1:12" ht="16.5" customHeight="1">
      <c r="A5" s="19"/>
      <c r="B5" s="19"/>
      <c r="C5" s="19"/>
      <c r="D5" s="83"/>
      <c r="E5" s="34"/>
      <c r="F5" s="83"/>
      <c r="G5" s="34"/>
      <c r="H5" s="83"/>
      <c r="I5" s="34"/>
      <c r="J5" s="83"/>
      <c r="K5" s="34"/>
      <c r="L5" s="26"/>
    </row>
    <row r="6" spans="1:12" ht="16.5" customHeight="1">
      <c r="A6" s="19"/>
      <c r="B6" s="19"/>
      <c r="C6" s="19"/>
      <c r="D6" s="170" t="s">
        <v>105</v>
      </c>
      <c r="E6" s="170"/>
      <c r="F6" s="170"/>
      <c r="G6" s="170"/>
      <c r="H6" s="170"/>
      <c r="I6" s="170"/>
      <c r="J6" s="170"/>
      <c r="K6" s="170"/>
      <c r="L6" s="170"/>
    </row>
    <row r="7" spans="1:12" ht="16.5" customHeight="1">
      <c r="A7" s="54"/>
      <c r="B7" s="54"/>
      <c r="C7" s="54"/>
      <c r="D7" s="88"/>
      <c r="E7" s="88"/>
      <c r="F7" s="54"/>
      <c r="G7" s="88"/>
      <c r="H7" s="171" t="s">
        <v>60</v>
      </c>
      <c r="I7" s="171"/>
      <c r="J7" s="171"/>
      <c r="K7" s="90"/>
      <c r="L7" s="91"/>
    </row>
    <row r="8" spans="1:12" ht="16.5" customHeight="1">
      <c r="A8" s="54"/>
      <c r="B8" s="54"/>
      <c r="C8" s="54"/>
      <c r="D8" s="88" t="s">
        <v>106</v>
      </c>
      <c r="E8" s="88"/>
      <c r="F8" s="88" t="s">
        <v>90</v>
      </c>
      <c r="G8" s="88"/>
      <c r="H8" s="88" t="s">
        <v>91</v>
      </c>
      <c r="I8" s="88"/>
      <c r="J8" s="90"/>
      <c r="K8" s="90"/>
      <c r="L8" s="91"/>
    </row>
    <row r="9" spans="1:12" ht="16.5" customHeight="1">
      <c r="A9" s="54"/>
      <c r="B9" s="54"/>
      <c r="C9" s="54"/>
      <c r="D9" s="88" t="s">
        <v>97</v>
      </c>
      <c r="E9" s="88"/>
      <c r="F9" s="88" t="s">
        <v>97</v>
      </c>
      <c r="G9" s="88"/>
      <c r="H9" s="88" t="s">
        <v>98</v>
      </c>
      <c r="I9" s="88"/>
      <c r="J9" s="88" t="s">
        <v>99</v>
      </c>
      <c r="K9" s="90"/>
      <c r="L9" s="92" t="s">
        <v>66</v>
      </c>
    </row>
    <row r="10" spans="1:12" ht="16.5" customHeight="1">
      <c r="A10" s="54"/>
      <c r="B10" s="54"/>
      <c r="C10" s="54"/>
      <c r="D10" s="110" t="s">
        <v>9</v>
      </c>
      <c r="E10" s="88"/>
      <c r="F10" s="110" t="s">
        <v>9</v>
      </c>
      <c r="G10" s="88"/>
      <c r="H10" s="110" t="s">
        <v>9</v>
      </c>
      <c r="I10" s="88"/>
      <c r="J10" s="110" t="s">
        <v>9</v>
      </c>
      <c r="K10" s="88"/>
      <c r="L10" s="110" t="s">
        <v>9</v>
      </c>
    </row>
    <row r="11" spans="1:12" s="63" customFormat="1" ht="16.5" customHeight="1">
      <c r="A11" s="61"/>
      <c r="B11" s="61"/>
      <c r="C11" s="61"/>
      <c r="D11" s="93"/>
      <c r="E11" s="93"/>
      <c r="F11" s="93"/>
      <c r="G11" s="93"/>
      <c r="H11" s="61"/>
      <c r="I11" s="61"/>
      <c r="J11" s="61"/>
      <c r="K11" s="94"/>
      <c r="L11" s="111"/>
    </row>
    <row r="12" spans="1:12" s="63" customFormat="1" ht="16.5" customHeight="1">
      <c r="A12" s="99" t="s">
        <v>257</v>
      </c>
      <c r="B12" s="59"/>
      <c r="C12" s="59"/>
      <c r="D12" s="100">
        <v>3808570502</v>
      </c>
      <c r="E12" s="101"/>
      <c r="F12" s="100">
        <v>6233379469</v>
      </c>
      <c r="G12" s="101"/>
      <c r="H12" s="100">
        <v>73001321</v>
      </c>
      <c r="I12" s="101"/>
      <c r="J12" s="100">
        <v>519021599</v>
      </c>
      <c r="K12" s="100"/>
      <c r="L12" s="100">
        <f>SUM(D12:J12)</f>
        <v>10633972891</v>
      </c>
    </row>
    <row r="13" spans="1:12" s="63" customFormat="1" ht="16.5" customHeight="1">
      <c r="A13" s="60" t="s">
        <v>152</v>
      </c>
      <c r="B13" s="60"/>
      <c r="C13" s="60"/>
      <c r="D13" s="102">
        <v>0</v>
      </c>
      <c r="E13" s="103"/>
      <c r="F13" s="102">
        <v>0</v>
      </c>
      <c r="G13" s="103"/>
      <c r="H13" s="102">
        <v>0</v>
      </c>
      <c r="I13" s="103"/>
      <c r="J13" s="102">
        <v>-144959547</v>
      </c>
      <c r="K13" s="101"/>
      <c r="L13" s="102">
        <f>SUM(D13:J13)</f>
        <v>-144959547</v>
      </c>
    </row>
    <row r="14" spans="1:12" s="63" customFormat="1" ht="16.5" customHeight="1">
      <c r="A14" s="60"/>
      <c r="B14" s="59"/>
      <c r="C14" s="59"/>
      <c r="D14" s="100"/>
      <c r="E14" s="101"/>
      <c r="F14" s="100"/>
      <c r="G14" s="101"/>
      <c r="H14" s="100"/>
      <c r="I14" s="101"/>
      <c r="J14" s="100"/>
      <c r="K14" s="101"/>
      <c r="L14" s="100"/>
    </row>
    <row r="15" spans="1:12" s="63" customFormat="1" ht="16.5" customHeight="1" thickBot="1">
      <c r="A15" s="99" t="s">
        <v>186</v>
      </c>
      <c r="B15" s="61"/>
      <c r="C15" s="61"/>
      <c r="D15" s="112">
        <f>SUM(D12:D13)</f>
        <v>3808570502</v>
      </c>
      <c r="E15" s="101"/>
      <c r="F15" s="112">
        <f>SUM(F12:F13)</f>
        <v>6233379469</v>
      </c>
      <c r="G15" s="101"/>
      <c r="H15" s="112">
        <f>SUM(H12:H13)</f>
        <v>73001321</v>
      </c>
      <c r="I15" s="101"/>
      <c r="J15" s="112">
        <f>SUM(J12:J13)</f>
        <v>374062052</v>
      </c>
      <c r="K15" s="101"/>
      <c r="L15" s="112">
        <f>SUM(L12:L13)</f>
        <v>10489013344</v>
      </c>
    </row>
    <row r="16" spans="1:12" s="63" customFormat="1" ht="16.5" customHeight="1" thickTop="1">
      <c r="A16" s="60"/>
      <c r="B16" s="59"/>
      <c r="C16" s="59"/>
      <c r="D16" s="104"/>
      <c r="E16" s="104"/>
      <c r="F16" s="104"/>
      <c r="G16" s="104"/>
      <c r="H16" s="104"/>
      <c r="I16" s="104"/>
      <c r="J16" s="104"/>
      <c r="K16" s="104"/>
      <c r="L16" s="104"/>
    </row>
    <row r="17" spans="1:12" s="63" customFormat="1" ht="16.5" customHeight="1">
      <c r="A17" s="60"/>
      <c r="B17" s="59"/>
      <c r="C17" s="59"/>
      <c r="D17" s="104"/>
      <c r="E17" s="104"/>
      <c r="F17" s="104"/>
      <c r="G17" s="104"/>
      <c r="H17" s="104"/>
      <c r="I17" s="104"/>
      <c r="J17" s="104"/>
      <c r="K17" s="104"/>
      <c r="L17" s="104"/>
    </row>
    <row r="18" spans="1:12" ht="16.5" customHeight="1">
      <c r="A18" s="78" t="s">
        <v>256</v>
      </c>
      <c r="B18" s="19"/>
      <c r="C18" s="19"/>
      <c r="D18" s="24">
        <v>3808570502</v>
      </c>
      <c r="E18" s="29"/>
      <c r="F18" s="24">
        <v>6233379469</v>
      </c>
      <c r="G18" s="29"/>
      <c r="H18" s="24">
        <v>73001321</v>
      </c>
      <c r="I18" s="29"/>
      <c r="J18" s="24">
        <v>297188392</v>
      </c>
      <c r="K18" s="26"/>
      <c r="L18" s="24">
        <f>SUM(D18:J18)</f>
        <v>10412139684</v>
      </c>
    </row>
    <row r="19" spans="1:12" ht="16.5" customHeight="1">
      <c r="A19" s="55" t="s">
        <v>152</v>
      </c>
      <c r="B19" s="55"/>
      <c r="C19" s="55"/>
      <c r="D19" s="107">
        <v>0</v>
      </c>
      <c r="E19" s="34"/>
      <c r="F19" s="107">
        <v>0</v>
      </c>
      <c r="G19" s="34"/>
      <c r="H19" s="107">
        <v>0</v>
      </c>
      <c r="I19" s="34"/>
      <c r="J19" s="107">
        <v>-50164329</v>
      </c>
      <c r="K19" s="29"/>
      <c r="L19" s="27">
        <f>SUM(D19:J19)</f>
        <v>-50164329</v>
      </c>
    </row>
    <row r="20" spans="1:12" ht="16.5" customHeight="1">
      <c r="A20" s="55"/>
      <c r="B20" s="19"/>
      <c r="C20" s="19"/>
      <c r="D20" s="24"/>
      <c r="E20" s="29"/>
      <c r="F20" s="24"/>
      <c r="G20" s="29"/>
      <c r="H20" s="24"/>
      <c r="I20" s="29"/>
      <c r="J20" s="24"/>
      <c r="K20" s="29"/>
      <c r="L20" s="24"/>
    </row>
    <row r="21" spans="1:12" ht="16.5" customHeight="1" thickBot="1">
      <c r="A21" s="78" t="s">
        <v>209</v>
      </c>
      <c r="B21" s="54"/>
      <c r="C21" s="54"/>
      <c r="D21" s="113">
        <f>SUM(D18:D19)</f>
        <v>3808570502</v>
      </c>
      <c r="E21" s="29"/>
      <c r="F21" s="113">
        <f>SUM(F18:F19)</f>
        <v>6233379469</v>
      </c>
      <c r="G21" s="29"/>
      <c r="H21" s="113">
        <f>SUM(H18:H19)</f>
        <v>73001321</v>
      </c>
      <c r="I21" s="29"/>
      <c r="J21" s="113">
        <f>SUM(J18:J19)</f>
        <v>247024063</v>
      </c>
      <c r="K21" s="29"/>
      <c r="L21" s="113">
        <f>SUM(L18:L19)</f>
        <v>10361975355</v>
      </c>
    </row>
    <row r="22" spans="1:12" ht="16.5" customHeight="1" thickTop="1">
      <c r="A22" s="55"/>
      <c r="B22" s="19"/>
      <c r="C22" s="19"/>
      <c r="D22" s="108"/>
      <c r="E22" s="108"/>
      <c r="F22" s="108"/>
      <c r="G22" s="108"/>
      <c r="H22" s="108"/>
      <c r="I22" s="108"/>
      <c r="J22" s="108"/>
      <c r="K22" s="108"/>
      <c r="L22" s="108"/>
    </row>
    <row r="23" spans="1:12" ht="16.5" customHeight="1">
      <c r="A23" s="55"/>
      <c r="B23" s="19"/>
      <c r="C23" s="19"/>
      <c r="D23" s="108"/>
      <c r="E23" s="108"/>
      <c r="F23" s="108"/>
      <c r="G23" s="108"/>
      <c r="H23" s="108"/>
      <c r="I23" s="108"/>
      <c r="J23" s="108"/>
      <c r="K23" s="108"/>
      <c r="L23" s="108"/>
    </row>
    <row r="24" spans="1:12" ht="16.5" customHeight="1">
      <c r="A24" s="55"/>
      <c r="B24" s="19"/>
      <c r="C24" s="19"/>
      <c r="D24" s="108"/>
      <c r="E24" s="108"/>
      <c r="F24" s="108"/>
      <c r="G24" s="108"/>
      <c r="H24" s="108"/>
      <c r="I24" s="108"/>
      <c r="J24" s="108"/>
      <c r="K24" s="108"/>
      <c r="L24" s="108"/>
    </row>
    <row r="25" spans="1:12" ht="16.5" customHeight="1">
      <c r="A25" s="55"/>
      <c r="B25" s="19"/>
      <c r="C25" s="19"/>
      <c r="D25" s="108"/>
      <c r="E25" s="108"/>
      <c r="F25" s="108"/>
      <c r="G25" s="108"/>
      <c r="H25" s="108"/>
      <c r="I25" s="108"/>
      <c r="J25" s="108"/>
      <c r="K25" s="108"/>
      <c r="L25" s="108"/>
    </row>
    <row r="26" spans="1:12" ht="16.5" customHeight="1">
      <c r="A26" s="55"/>
      <c r="B26" s="19"/>
      <c r="C26" s="19"/>
      <c r="D26" s="108"/>
      <c r="E26" s="108"/>
      <c r="F26" s="108"/>
      <c r="G26" s="108"/>
      <c r="H26" s="108"/>
      <c r="I26" s="108"/>
      <c r="J26" s="108"/>
      <c r="K26" s="108"/>
      <c r="L26" s="108"/>
    </row>
    <row r="27" spans="1:12" ht="16.5" customHeight="1">
      <c r="A27" s="55"/>
      <c r="B27" s="19"/>
      <c r="C27" s="19"/>
      <c r="D27" s="108"/>
      <c r="E27" s="108"/>
      <c r="F27" s="108"/>
      <c r="G27" s="108"/>
      <c r="H27" s="108"/>
      <c r="I27" s="108"/>
      <c r="J27" s="108"/>
      <c r="K27" s="108"/>
      <c r="L27" s="108"/>
    </row>
    <row r="28" spans="1:12" ht="16.5" customHeight="1">
      <c r="A28" s="55"/>
      <c r="B28" s="19"/>
      <c r="C28" s="19"/>
      <c r="D28" s="108"/>
      <c r="E28" s="108"/>
      <c r="F28" s="108"/>
      <c r="G28" s="108"/>
      <c r="H28" s="108"/>
      <c r="I28" s="108"/>
      <c r="J28" s="108"/>
      <c r="K28" s="108"/>
      <c r="L28" s="108"/>
    </row>
    <row r="29" spans="1:12" ht="16.5" customHeight="1">
      <c r="A29" s="55"/>
      <c r="B29" s="19"/>
      <c r="C29" s="19"/>
      <c r="D29" s="108"/>
      <c r="E29" s="108"/>
      <c r="F29" s="108"/>
      <c r="G29" s="108"/>
      <c r="H29" s="108"/>
      <c r="I29" s="108"/>
      <c r="J29" s="108"/>
      <c r="K29" s="108"/>
      <c r="L29" s="108"/>
    </row>
    <row r="30" spans="1:12" ht="16.5" customHeight="1">
      <c r="A30" s="19"/>
      <c r="B30" s="19"/>
      <c r="C30" s="19"/>
      <c r="D30" s="108"/>
      <c r="E30" s="108"/>
      <c r="F30" s="108"/>
      <c r="G30" s="108"/>
      <c r="H30" s="108"/>
      <c r="I30" s="108"/>
      <c r="J30" s="19"/>
      <c r="K30" s="108"/>
      <c r="L30" s="108"/>
    </row>
    <row r="31" spans="1:12" ht="18.75" customHeight="1">
      <c r="A31" s="54"/>
      <c r="B31" s="54"/>
      <c r="C31" s="54"/>
      <c r="D31" s="88"/>
      <c r="E31" s="88"/>
      <c r="F31" s="88"/>
      <c r="G31" s="88"/>
      <c r="H31" s="54"/>
      <c r="I31" s="54"/>
      <c r="J31" s="54"/>
      <c r="K31" s="90"/>
      <c r="L31" s="91"/>
    </row>
    <row r="32" spans="1:12" ht="22.35" customHeight="1">
      <c r="A32" s="114" t="s">
        <v>32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</row>
  </sheetData>
  <mergeCells count="2">
    <mergeCell ref="D6:L6"/>
    <mergeCell ref="H7:J7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20134-B1C2-46EB-88F3-2F42EDBA161C}">
  <sheetPr>
    <tabColor theme="8" tint="0.79998168889431442"/>
  </sheetPr>
  <dimension ref="A1:M186"/>
  <sheetViews>
    <sheetView tabSelected="1" topLeftCell="A38" zoomScaleNormal="100" zoomScaleSheetLayoutView="90" workbookViewId="0">
      <selection activeCell="D63" sqref="D63"/>
    </sheetView>
  </sheetViews>
  <sheetFormatPr defaultColWidth="9.42578125" defaultRowHeight="16.5" customHeight="1"/>
  <cols>
    <col min="1" max="3" width="1.5703125" style="180" customWidth="1"/>
    <col min="4" max="4" width="45.5703125" style="180" customWidth="1"/>
    <col min="5" max="5" width="5.5703125" style="180" customWidth="1"/>
    <col min="6" max="6" width="0.5703125" style="180" customWidth="1"/>
    <col min="7" max="7" width="13.7109375" style="180" customWidth="1"/>
    <col min="8" max="8" width="0.5703125" style="180" customWidth="1"/>
    <col min="9" max="9" width="13.7109375" style="180" customWidth="1"/>
    <col min="10" max="10" width="0.5703125" style="180" customWidth="1"/>
    <col min="11" max="11" width="14.28515625" style="180" customWidth="1"/>
    <col min="12" max="12" width="0.5703125" style="180" customWidth="1"/>
    <col min="13" max="13" width="13.7109375" style="180" customWidth="1"/>
    <col min="14" max="16384" width="9.42578125" style="180"/>
  </cols>
  <sheetData>
    <row r="1" spans="1:13" ht="16.5" customHeight="1">
      <c r="A1" s="78" t="s">
        <v>0</v>
      </c>
      <c r="B1" s="19"/>
      <c r="C1" s="19"/>
      <c r="D1" s="19"/>
      <c r="E1" s="38"/>
      <c r="F1" s="19"/>
      <c r="G1" s="108"/>
      <c r="H1" s="108"/>
      <c r="I1" s="108"/>
      <c r="J1" s="19"/>
      <c r="K1" s="108"/>
      <c r="L1" s="116"/>
      <c r="M1" s="108"/>
    </row>
    <row r="2" spans="1:13" ht="16.5" customHeight="1">
      <c r="A2" s="78" t="s">
        <v>107</v>
      </c>
      <c r="B2" s="19"/>
      <c r="C2" s="19"/>
      <c r="D2" s="117"/>
      <c r="E2" s="38"/>
      <c r="F2" s="117"/>
      <c r="G2" s="108"/>
      <c r="H2" s="108"/>
      <c r="I2" s="108"/>
      <c r="J2" s="117"/>
      <c r="K2" s="108"/>
      <c r="L2" s="118"/>
      <c r="M2" s="108"/>
    </row>
    <row r="3" spans="1:13" ht="16.5" customHeight="1">
      <c r="A3" s="119" t="s">
        <v>208</v>
      </c>
      <c r="B3" s="85"/>
      <c r="C3" s="85"/>
      <c r="D3" s="120"/>
      <c r="E3" s="121"/>
      <c r="F3" s="120"/>
      <c r="G3" s="122"/>
      <c r="H3" s="122"/>
      <c r="I3" s="122"/>
      <c r="J3" s="120"/>
      <c r="K3" s="122"/>
      <c r="L3" s="123"/>
      <c r="M3" s="122"/>
    </row>
    <row r="4" spans="1:13" ht="16.350000000000001" customHeight="1">
      <c r="A4" s="78"/>
      <c r="B4" s="117"/>
      <c r="C4" s="117"/>
      <c r="D4" s="117"/>
      <c r="E4" s="38"/>
      <c r="F4" s="117"/>
      <c r="G4" s="108"/>
      <c r="H4" s="108"/>
      <c r="I4" s="108"/>
      <c r="J4" s="117"/>
      <c r="K4" s="108"/>
      <c r="L4" s="118"/>
      <c r="M4" s="108"/>
    </row>
    <row r="5" spans="1:13" ht="16.350000000000001" customHeight="1">
      <c r="A5" s="78"/>
      <c r="B5" s="117"/>
      <c r="C5" s="117"/>
      <c r="D5" s="117"/>
      <c r="E5" s="38"/>
      <c r="F5" s="117"/>
      <c r="G5" s="108"/>
      <c r="H5" s="108"/>
      <c r="I5" s="108"/>
      <c r="J5" s="117"/>
      <c r="K5" s="108"/>
      <c r="L5" s="118"/>
      <c r="M5" s="108"/>
    </row>
    <row r="6" spans="1:13" ht="16.350000000000001" customHeight="1">
      <c r="A6" s="78"/>
      <c r="B6" s="78"/>
      <c r="C6" s="124"/>
      <c r="D6" s="124"/>
      <c r="E6" s="125"/>
      <c r="F6" s="124"/>
      <c r="G6" s="175" t="s">
        <v>2</v>
      </c>
      <c r="H6" s="175"/>
      <c r="I6" s="175" t="s">
        <v>2</v>
      </c>
      <c r="J6" s="88"/>
      <c r="K6" s="175" t="s">
        <v>3</v>
      </c>
      <c r="L6" s="175"/>
      <c r="M6" s="175" t="s">
        <v>3</v>
      </c>
    </row>
    <row r="7" spans="1:13" ht="16.350000000000001" customHeight="1">
      <c r="A7" s="78"/>
      <c r="B7" s="78"/>
      <c r="C7" s="124"/>
      <c r="D7" s="124"/>
      <c r="E7" s="125"/>
      <c r="F7" s="124"/>
      <c r="G7" s="170" t="s">
        <v>4</v>
      </c>
      <c r="H7" s="170"/>
      <c r="I7" s="170" t="s">
        <v>4</v>
      </c>
      <c r="J7" s="88"/>
      <c r="K7" s="170" t="s">
        <v>4</v>
      </c>
      <c r="L7" s="170"/>
      <c r="M7" s="170" t="s">
        <v>4</v>
      </c>
    </row>
    <row r="8" spans="1:13" ht="16.350000000000001" customHeight="1">
      <c r="A8" s="117"/>
      <c r="B8" s="117"/>
      <c r="C8" s="117"/>
      <c r="D8" s="117"/>
      <c r="E8" s="125"/>
      <c r="F8" s="124"/>
      <c r="G8" s="88" t="s">
        <v>5</v>
      </c>
      <c r="H8" s="88"/>
      <c r="I8" s="88" t="s">
        <v>5</v>
      </c>
      <c r="J8" s="117"/>
      <c r="K8" s="88" t="s">
        <v>5</v>
      </c>
      <c r="L8" s="125"/>
      <c r="M8" s="88" t="s">
        <v>5</v>
      </c>
    </row>
    <row r="9" spans="1:13" ht="16.350000000000001" customHeight="1">
      <c r="A9" s="19"/>
      <c r="B9" s="19"/>
      <c r="C9" s="19"/>
      <c r="D9" s="19"/>
      <c r="E9" s="38"/>
      <c r="F9" s="125"/>
      <c r="G9" s="187" t="s">
        <v>172</v>
      </c>
      <c r="H9" s="188"/>
      <c r="I9" s="187" t="s">
        <v>140</v>
      </c>
      <c r="J9" s="188"/>
      <c r="K9" s="187" t="s">
        <v>172</v>
      </c>
      <c r="L9" s="188"/>
      <c r="M9" s="187" t="s">
        <v>140</v>
      </c>
    </row>
    <row r="10" spans="1:13" ht="16.350000000000001" customHeight="1">
      <c r="A10" s="19"/>
      <c r="B10" s="19"/>
      <c r="C10" s="19"/>
      <c r="D10" s="19"/>
      <c r="E10" s="159" t="s">
        <v>8</v>
      </c>
      <c r="F10" s="38"/>
      <c r="G10" s="126" t="s">
        <v>9</v>
      </c>
      <c r="H10" s="127"/>
      <c r="I10" s="126" t="s">
        <v>9</v>
      </c>
      <c r="J10" s="117"/>
      <c r="K10" s="126" t="s">
        <v>9</v>
      </c>
      <c r="L10" s="128"/>
      <c r="M10" s="126" t="s">
        <v>9</v>
      </c>
    </row>
    <row r="11" spans="1:13" ht="16.350000000000001" customHeight="1">
      <c r="A11" s="54" t="s">
        <v>108</v>
      </c>
      <c r="B11" s="19"/>
      <c r="C11" s="19"/>
      <c r="D11" s="19"/>
      <c r="E11" s="125"/>
      <c r="F11" s="125"/>
      <c r="G11" s="129"/>
      <c r="H11" s="130"/>
      <c r="I11" s="130"/>
      <c r="J11" s="125"/>
      <c r="K11" s="129"/>
      <c r="L11" s="116"/>
      <c r="M11" s="130"/>
    </row>
    <row r="12" spans="1:13" ht="16.350000000000001" customHeight="1">
      <c r="A12" s="19" t="s">
        <v>109</v>
      </c>
      <c r="B12" s="19"/>
      <c r="C12" s="19"/>
      <c r="D12" s="19"/>
      <c r="E12" s="125"/>
      <c r="F12" s="125"/>
      <c r="G12" s="131"/>
      <c r="H12" s="108"/>
      <c r="I12" s="132"/>
      <c r="J12" s="108"/>
      <c r="K12" s="131"/>
      <c r="L12" s="108"/>
      <c r="M12" s="132"/>
    </row>
    <row r="13" spans="1:13" ht="16.350000000000001" customHeight="1">
      <c r="A13" s="19"/>
      <c r="B13" s="19" t="s">
        <v>221</v>
      </c>
      <c r="C13" s="19" t="s">
        <v>219</v>
      </c>
      <c r="D13" s="19"/>
      <c r="E13" s="125"/>
      <c r="F13" s="125"/>
      <c r="G13" s="131">
        <v>-266919230</v>
      </c>
      <c r="H13" s="108"/>
      <c r="I13" s="132">
        <v>-579644420</v>
      </c>
      <c r="J13" s="108"/>
      <c r="K13" s="131">
        <v>-49244749</v>
      </c>
      <c r="L13" s="108"/>
      <c r="M13" s="132">
        <v>-142969534</v>
      </c>
    </row>
    <row r="14" spans="1:13" ht="16.350000000000001" customHeight="1">
      <c r="A14" s="19"/>
      <c r="B14" s="19" t="s">
        <v>221</v>
      </c>
      <c r="C14" s="19" t="s">
        <v>226</v>
      </c>
      <c r="D14" s="19"/>
      <c r="E14" s="125"/>
      <c r="F14" s="125"/>
      <c r="G14" s="131">
        <v>89352495</v>
      </c>
      <c r="H14" s="108"/>
      <c r="I14" s="132">
        <v>42876428</v>
      </c>
      <c r="J14" s="108"/>
      <c r="K14" s="131">
        <v>0</v>
      </c>
      <c r="L14" s="108"/>
      <c r="M14" s="132">
        <v>0</v>
      </c>
    </row>
    <row r="15" spans="1:13" ht="16.350000000000001" customHeight="1">
      <c r="A15" s="19" t="s">
        <v>110</v>
      </c>
      <c r="B15" s="19"/>
      <c r="C15" s="19"/>
      <c r="D15" s="19"/>
      <c r="E15" s="38"/>
      <c r="F15" s="19"/>
      <c r="G15" s="133"/>
      <c r="H15" s="134"/>
      <c r="I15" s="108"/>
      <c r="J15" s="134"/>
      <c r="K15" s="133"/>
      <c r="L15" s="134"/>
      <c r="M15" s="108"/>
    </row>
    <row r="16" spans="1:13" ht="16.350000000000001" customHeight="1">
      <c r="A16" s="19"/>
      <c r="B16" s="19" t="s">
        <v>111</v>
      </c>
      <c r="C16" s="19"/>
      <c r="D16" s="19"/>
      <c r="E16" s="38"/>
      <c r="F16" s="19"/>
      <c r="G16" s="131">
        <v>346101865</v>
      </c>
      <c r="H16" s="135"/>
      <c r="I16" s="132">
        <v>381184456</v>
      </c>
      <c r="J16" s="135"/>
      <c r="K16" s="131">
        <v>66068184.729999997</v>
      </c>
      <c r="L16" s="135"/>
      <c r="M16" s="132">
        <v>56926949</v>
      </c>
    </row>
    <row r="17" spans="1:13" ht="16.350000000000001" customHeight="1">
      <c r="A17" s="19"/>
      <c r="B17" s="19" t="s">
        <v>261</v>
      </c>
      <c r="C17" s="19"/>
      <c r="D17" s="19"/>
      <c r="E17" s="38">
        <v>8</v>
      </c>
      <c r="F17" s="19"/>
      <c r="G17" s="131">
        <v>-12683652</v>
      </c>
      <c r="H17" s="135"/>
      <c r="I17" s="132">
        <v>203707129</v>
      </c>
      <c r="J17" s="135"/>
      <c r="K17" s="131">
        <v>-4152112.95</v>
      </c>
      <c r="L17" s="135"/>
      <c r="M17" s="132">
        <v>164497688</v>
      </c>
    </row>
    <row r="18" spans="1:13" ht="16.350000000000001" customHeight="1">
      <c r="A18" s="19"/>
      <c r="B18" s="19" t="s">
        <v>262</v>
      </c>
      <c r="C18" s="19"/>
      <c r="D18" s="19"/>
      <c r="E18" s="38"/>
      <c r="F18" s="19"/>
      <c r="G18" s="131">
        <v>415996</v>
      </c>
      <c r="H18" s="135"/>
      <c r="I18" s="132">
        <v>-44841</v>
      </c>
      <c r="J18" s="135"/>
      <c r="K18" s="131">
        <v>324288</v>
      </c>
      <c r="L18" s="135"/>
      <c r="M18" s="132">
        <v>-56489</v>
      </c>
    </row>
    <row r="19" spans="1:13" ht="16.350000000000001" customHeight="1">
      <c r="A19" s="19"/>
      <c r="B19" s="19" t="s">
        <v>248</v>
      </c>
      <c r="C19" s="19"/>
      <c r="D19" s="19"/>
      <c r="E19" s="38"/>
      <c r="F19" s="19"/>
      <c r="G19" s="131">
        <v>3030304</v>
      </c>
      <c r="H19" s="135"/>
      <c r="I19" s="132">
        <v>0</v>
      </c>
      <c r="J19" s="135"/>
      <c r="K19" s="131">
        <v>0</v>
      </c>
      <c r="L19" s="135"/>
      <c r="M19" s="132">
        <v>0</v>
      </c>
    </row>
    <row r="20" spans="1:13" ht="16.350000000000001" customHeight="1">
      <c r="A20" s="19"/>
      <c r="B20" s="19" t="s">
        <v>112</v>
      </c>
      <c r="C20" s="19"/>
      <c r="D20" s="19"/>
      <c r="E20" s="38"/>
      <c r="F20" s="19"/>
      <c r="G20" s="133"/>
      <c r="H20" s="135"/>
      <c r="I20" s="108"/>
      <c r="J20" s="135"/>
      <c r="K20" s="131"/>
      <c r="L20" s="135"/>
      <c r="M20" s="132"/>
    </row>
    <row r="21" spans="1:13" ht="16.350000000000001" customHeight="1">
      <c r="A21" s="19"/>
      <c r="B21" s="19"/>
      <c r="C21" s="19" t="s">
        <v>113</v>
      </c>
      <c r="D21" s="19"/>
      <c r="E21" s="38"/>
      <c r="F21" s="19"/>
      <c r="G21" s="133">
        <v>-1848892</v>
      </c>
      <c r="H21" s="135"/>
      <c r="I21" s="108">
        <v>-2491948</v>
      </c>
      <c r="J21" s="135"/>
      <c r="K21" s="131">
        <v>-1848892</v>
      </c>
      <c r="L21" s="135"/>
      <c r="M21" s="132">
        <v>-2491948</v>
      </c>
    </row>
    <row r="22" spans="1:13" ht="16.350000000000001" customHeight="1">
      <c r="A22" s="19"/>
      <c r="B22" s="19" t="s">
        <v>258</v>
      </c>
      <c r="C22" s="19"/>
      <c r="D22" s="19"/>
      <c r="E22" s="38"/>
      <c r="F22" s="19"/>
      <c r="G22" s="77"/>
      <c r="H22" s="19"/>
      <c r="I22" s="19"/>
      <c r="J22" s="19"/>
      <c r="K22" s="77"/>
      <c r="L22" s="19"/>
      <c r="M22" s="19"/>
    </row>
    <row r="23" spans="1:13" ht="16.350000000000001" customHeight="1">
      <c r="A23" s="19"/>
      <c r="B23" s="19"/>
      <c r="C23" s="19" t="s">
        <v>139</v>
      </c>
      <c r="D23" s="19"/>
      <c r="E23" s="38"/>
      <c r="F23" s="19"/>
      <c r="G23" s="133"/>
      <c r="H23" s="135"/>
      <c r="I23" s="108"/>
      <c r="J23" s="135"/>
      <c r="K23" s="133"/>
      <c r="L23" s="135"/>
      <c r="M23" s="108"/>
    </row>
    <row r="24" spans="1:13" ht="16.350000000000001" customHeight="1">
      <c r="A24" s="19"/>
      <c r="B24" s="19"/>
      <c r="C24" s="19" t="s">
        <v>14</v>
      </c>
      <c r="D24" s="19"/>
      <c r="E24" s="38">
        <v>7</v>
      </c>
      <c r="F24" s="19"/>
      <c r="G24" s="133">
        <v>-286263</v>
      </c>
      <c r="H24" s="135"/>
      <c r="I24" s="108">
        <v>-2141</v>
      </c>
      <c r="J24" s="135"/>
      <c r="K24" s="131">
        <v>-286263</v>
      </c>
      <c r="L24" s="135"/>
      <c r="M24" s="132">
        <v>-2096</v>
      </c>
    </row>
    <row r="25" spans="1:13" ht="16.350000000000001" customHeight="1">
      <c r="A25" s="19"/>
      <c r="B25" s="19" t="s">
        <v>154</v>
      </c>
      <c r="C25" s="19"/>
      <c r="D25" s="19"/>
      <c r="E25" s="38"/>
      <c r="F25" s="19"/>
      <c r="G25" s="24">
        <v>269902</v>
      </c>
      <c r="H25" s="135"/>
      <c r="I25" s="26">
        <v>156255</v>
      </c>
      <c r="J25" s="135"/>
      <c r="K25" s="133">
        <v>0</v>
      </c>
      <c r="L25" s="135"/>
      <c r="M25" s="108">
        <v>0</v>
      </c>
    </row>
    <row r="26" spans="1:13" ht="16.350000000000001" customHeight="1">
      <c r="A26" s="19"/>
      <c r="B26" s="19" t="s">
        <v>249</v>
      </c>
      <c r="C26" s="19"/>
      <c r="D26" s="19"/>
      <c r="E26" s="38">
        <v>10</v>
      </c>
      <c r="F26" s="19"/>
      <c r="G26" s="133">
        <v>58748</v>
      </c>
      <c r="H26" s="135"/>
      <c r="I26" s="108">
        <v>0</v>
      </c>
      <c r="J26" s="135"/>
      <c r="K26" s="131">
        <v>0</v>
      </c>
      <c r="L26" s="135"/>
      <c r="M26" s="132">
        <v>0</v>
      </c>
    </row>
    <row r="27" spans="1:13" ht="16.350000000000001" customHeight="1">
      <c r="A27" s="19"/>
      <c r="B27" s="19" t="s">
        <v>227</v>
      </c>
      <c r="C27" s="19"/>
      <c r="D27" s="19"/>
      <c r="E27" s="38"/>
      <c r="F27" s="19"/>
      <c r="G27" s="133">
        <v>-416141</v>
      </c>
      <c r="H27" s="135"/>
      <c r="I27" s="108">
        <v>-116149</v>
      </c>
      <c r="J27" s="135"/>
      <c r="K27" s="131">
        <v>-8882</v>
      </c>
      <c r="L27" s="135"/>
      <c r="M27" s="132">
        <v>-209840</v>
      </c>
    </row>
    <row r="28" spans="1:13" ht="16.350000000000001" customHeight="1">
      <c r="A28" s="19"/>
      <c r="B28" s="19" t="s">
        <v>251</v>
      </c>
      <c r="C28" s="19"/>
      <c r="D28" s="19"/>
      <c r="E28" s="38">
        <v>12</v>
      </c>
      <c r="F28" s="19"/>
      <c r="G28" s="133">
        <v>4808995</v>
      </c>
      <c r="H28" s="135"/>
      <c r="I28" s="108">
        <v>0</v>
      </c>
      <c r="J28" s="135"/>
      <c r="K28" s="131">
        <v>0</v>
      </c>
      <c r="L28" s="135"/>
      <c r="M28" s="132">
        <v>0</v>
      </c>
    </row>
    <row r="29" spans="1:13" ht="16.350000000000001" customHeight="1">
      <c r="A29" s="19"/>
      <c r="B29" s="19" t="s">
        <v>250</v>
      </c>
      <c r="C29" s="19"/>
      <c r="D29" s="19"/>
      <c r="E29" s="38">
        <v>13</v>
      </c>
      <c r="F29" s="19"/>
      <c r="G29" s="133">
        <v>44095</v>
      </c>
      <c r="H29" s="135"/>
      <c r="I29" s="108">
        <v>0</v>
      </c>
      <c r="J29" s="135"/>
      <c r="K29" s="133">
        <v>44095</v>
      </c>
      <c r="L29" s="135"/>
      <c r="M29" s="108">
        <v>0</v>
      </c>
    </row>
    <row r="30" spans="1:13" ht="16.350000000000001" customHeight="1">
      <c r="A30" s="19"/>
      <c r="B30" s="19" t="s">
        <v>187</v>
      </c>
      <c r="C30" s="19"/>
      <c r="D30" s="19"/>
      <c r="E30" s="38"/>
      <c r="F30" s="19"/>
      <c r="G30" s="133">
        <v>0</v>
      </c>
      <c r="H30" s="135"/>
      <c r="I30" s="108">
        <v>-6659</v>
      </c>
      <c r="J30" s="135"/>
      <c r="K30" s="131">
        <v>0</v>
      </c>
      <c r="L30" s="135"/>
      <c r="M30" s="132">
        <v>0</v>
      </c>
    </row>
    <row r="31" spans="1:13" ht="16.350000000000001" customHeight="1">
      <c r="A31" s="19"/>
      <c r="B31" s="59" t="s">
        <v>267</v>
      </c>
      <c r="C31" s="59"/>
      <c r="D31" s="59"/>
      <c r="E31" s="38"/>
      <c r="F31" s="19"/>
      <c r="G31" s="133">
        <v>699485</v>
      </c>
      <c r="H31" s="135"/>
      <c r="I31" s="108">
        <v>0</v>
      </c>
      <c r="J31" s="135"/>
      <c r="K31" s="131">
        <v>0</v>
      </c>
      <c r="L31" s="135"/>
      <c r="M31" s="132">
        <v>0</v>
      </c>
    </row>
    <row r="32" spans="1:13" ht="16.350000000000001" customHeight="1">
      <c r="A32" s="19"/>
      <c r="B32" s="19" t="s">
        <v>114</v>
      </c>
      <c r="C32" s="19"/>
      <c r="D32" s="19"/>
      <c r="E32" s="38"/>
      <c r="F32" s="19"/>
      <c r="G32" s="133">
        <v>19651182</v>
      </c>
      <c r="H32" s="135"/>
      <c r="I32" s="108">
        <v>16830874</v>
      </c>
      <c r="J32" s="135"/>
      <c r="K32" s="133">
        <v>5243854</v>
      </c>
      <c r="L32" s="135"/>
      <c r="M32" s="108">
        <v>1875488</v>
      </c>
    </row>
    <row r="33" spans="1:13" ht="16.350000000000001" customHeight="1">
      <c r="A33" s="19"/>
      <c r="B33" s="19" t="s">
        <v>153</v>
      </c>
      <c r="C33" s="19"/>
      <c r="D33" s="19"/>
      <c r="E33" s="38"/>
      <c r="F33" s="19"/>
      <c r="G33" s="133">
        <v>0</v>
      </c>
      <c r="H33" s="135"/>
      <c r="I33" s="108">
        <v>0</v>
      </c>
      <c r="J33" s="135"/>
      <c r="K33" s="133">
        <v>-55764554</v>
      </c>
      <c r="L33" s="135"/>
      <c r="M33" s="108">
        <v>-204027908</v>
      </c>
    </row>
    <row r="34" spans="1:13" ht="16.350000000000001" customHeight="1">
      <c r="A34" s="19"/>
      <c r="B34" s="19" t="s">
        <v>115</v>
      </c>
      <c r="C34" s="19"/>
      <c r="D34" s="19"/>
      <c r="E34" s="38"/>
      <c r="F34" s="19"/>
      <c r="G34" s="133">
        <v>-1713200</v>
      </c>
      <c r="H34" s="135"/>
      <c r="I34" s="108">
        <v>-884436</v>
      </c>
      <c r="J34" s="135"/>
      <c r="K34" s="133">
        <v>-50068477</v>
      </c>
      <c r="L34" s="135"/>
      <c r="M34" s="108">
        <v>-19362121</v>
      </c>
    </row>
    <row r="35" spans="1:13" ht="16.350000000000001" customHeight="1">
      <c r="A35" s="19"/>
      <c r="B35" s="19" t="s">
        <v>75</v>
      </c>
      <c r="C35" s="19"/>
      <c r="D35" s="19"/>
      <c r="E35" s="38"/>
      <c r="F35" s="19"/>
      <c r="G35" s="133">
        <v>141363408</v>
      </c>
      <c r="H35" s="135"/>
      <c r="I35" s="108">
        <v>103934029</v>
      </c>
      <c r="J35" s="135"/>
      <c r="K35" s="133">
        <v>85649543</v>
      </c>
      <c r="L35" s="135"/>
      <c r="M35" s="108">
        <v>54511358</v>
      </c>
    </row>
    <row r="36" spans="1:13" ht="16.350000000000001" customHeight="1">
      <c r="A36" s="19"/>
      <c r="B36" s="19" t="s">
        <v>228</v>
      </c>
      <c r="C36" s="19"/>
      <c r="D36" s="19"/>
      <c r="E36" s="38"/>
      <c r="F36" s="19"/>
      <c r="G36" s="133"/>
      <c r="H36" s="135"/>
      <c r="I36" s="108"/>
      <c r="J36" s="135"/>
      <c r="K36" s="133"/>
      <c r="L36" s="135"/>
      <c r="M36" s="108"/>
    </row>
    <row r="37" spans="1:13" ht="16.350000000000001" customHeight="1">
      <c r="A37" s="19"/>
      <c r="B37" s="19"/>
      <c r="C37" s="19" t="s">
        <v>229</v>
      </c>
      <c r="D37" s="19"/>
      <c r="E37" s="19"/>
      <c r="F37" s="19"/>
      <c r="G37" s="107">
        <v>12008531</v>
      </c>
      <c r="H37" s="135"/>
      <c r="I37" s="122">
        <v>109138</v>
      </c>
      <c r="J37" s="135"/>
      <c r="K37" s="107">
        <v>0</v>
      </c>
      <c r="L37" s="135"/>
      <c r="M37" s="122">
        <v>0</v>
      </c>
    </row>
    <row r="38" spans="1:13" ht="16.350000000000001" customHeight="1">
      <c r="A38" s="19"/>
      <c r="B38" s="19"/>
      <c r="C38" s="19"/>
      <c r="D38" s="19"/>
      <c r="E38" s="19"/>
      <c r="F38" s="19"/>
      <c r="G38" s="133"/>
      <c r="H38" s="135"/>
      <c r="I38" s="108"/>
      <c r="J38" s="135"/>
      <c r="K38" s="133"/>
      <c r="L38" s="135"/>
      <c r="M38" s="108"/>
    </row>
    <row r="39" spans="1:13" ht="16.350000000000001" customHeight="1">
      <c r="A39" s="19" t="s">
        <v>155</v>
      </c>
      <c r="B39" s="19"/>
      <c r="C39" s="19"/>
      <c r="D39" s="19"/>
      <c r="E39" s="19"/>
      <c r="F39" s="19"/>
      <c r="G39" s="77"/>
      <c r="H39" s="19"/>
      <c r="I39" s="19"/>
      <c r="J39" s="19"/>
      <c r="K39" s="77"/>
      <c r="L39" s="19"/>
      <c r="M39" s="19"/>
    </row>
    <row r="40" spans="1:13" ht="16.350000000000001" customHeight="1">
      <c r="A40" s="19"/>
      <c r="B40" s="19" t="s">
        <v>116</v>
      </c>
      <c r="C40" s="19"/>
      <c r="D40" s="19"/>
      <c r="E40" s="19"/>
      <c r="F40" s="19"/>
      <c r="G40" s="136">
        <v>333937628.00000006</v>
      </c>
      <c r="H40" s="19"/>
      <c r="I40" s="116">
        <v>165607715</v>
      </c>
      <c r="J40" s="19"/>
      <c r="K40" s="136">
        <v>-4043965.2199999988</v>
      </c>
      <c r="L40" s="19"/>
      <c r="M40" s="116">
        <v>-91308453</v>
      </c>
    </row>
    <row r="41" spans="1:13" ht="16.350000000000001" customHeight="1">
      <c r="A41" s="19"/>
      <c r="B41" s="19" t="s">
        <v>181</v>
      </c>
      <c r="C41" s="19"/>
      <c r="D41" s="19"/>
      <c r="E41" s="19"/>
      <c r="F41" s="19"/>
      <c r="G41" s="133"/>
      <c r="H41" s="135"/>
      <c r="I41" s="108"/>
      <c r="J41" s="135"/>
      <c r="K41" s="133"/>
      <c r="L41" s="135"/>
      <c r="M41" s="108"/>
    </row>
    <row r="42" spans="1:13" ht="16.350000000000001" customHeight="1">
      <c r="A42" s="19"/>
      <c r="B42" s="19"/>
      <c r="C42" s="19" t="s">
        <v>117</v>
      </c>
      <c r="D42" s="19"/>
      <c r="E42" s="19"/>
      <c r="F42" s="19"/>
      <c r="G42" s="133">
        <v>10602965</v>
      </c>
      <c r="H42" s="135"/>
      <c r="I42" s="108">
        <v>325031651</v>
      </c>
      <c r="J42" s="135"/>
      <c r="K42" s="137">
        <v>2321459</v>
      </c>
      <c r="L42" s="135"/>
      <c r="M42" s="135">
        <v>252169751</v>
      </c>
    </row>
    <row r="43" spans="1:13" ht="16.350000000000001" customHeight="1">
      <c r="A43" s="19"/>
      <c r="B43" s="19" t="s">
        <v>118</v>
      </c>
      <c r="C43" s="19"/>
      <c r="D43" s="19"/>
      <c r="E43" s="138"/>
      <c r="F43" s="19"/>
      <c r="G43" s="133">
        <v>11933401</v>
      </c>
      <c r="H43" s="135"/>
      <c r="I43" s="108">
        <v>2073746</v>
      </c>
      <c r="J43" s="135"/>
      <c r="K43" s="137">
        <v>-71815</v>
      </c>
      <c r="L43" s="135"/>
      <c r="M43" s="135">
        <v>-1027223</v>
      </c>
    </row>
    <row r="44" spans="1:13" ht="16.350000000000001" customHeight="1">
      <c r="A44" s="19"/>
      <c r="B44" s="19" t="s">
        <v>18</v>
      </c>
      <c r="C44" s="19"/>
      <c r="D44" s="19"/>
      <c r="E44" s="138"/>
      <c r="F44" s="19"/>
      <c r="G44" s="133">
        <v>1045387</v>
      </c>
      <c r="H44" s="135"/>
      <c r="I44" s="108">
        <v>1793110</v>
      </c>
      <c r="J44" s="135"/>
      <c r="K44" s="137">
        <v>-35940</v>
      </c>
      <c r="L44" s="135"/>
      <c r="M44" s="135">
        <v>309053</v>
      </c>
    </row>
    <row r="45" spans="1:13" ht="16.350000000000001" customHeight="1">
      <c r="A45" s="19"/>
      <c r="B45" s="19" t="s">
        <v>28</v>
      </c>
      <c r="C45" s="19"/>
      <c r="D45" s="19"/>
      <c r="E45" s="138"/>
      <c r="F45" s="19"/>
      <c r="G45" s="133">
        <v>-8724271</v>
      </c>
      <c r="H45" s="135"/>
      <c r="I45" s="108">
        <v>6877093</v>
      </c>
      <c r="J45" s="135"/>
      <c r="K45" s="137">
        <v>11267307</v>
      </c>
      <c r="L45" s="135"/>
      <c r="M45" s="135">
        <v>2652068</v>
      </c>
    </row>
    <row r="46" spans="1:13" ht="16.350000000000001" customHeight="1">
      <c r="A46" s="19"/>
      <c r="B46" s="19" t="s">
        <v>175</v>
      </c>
      <c r="C46" s="19"/>
      <c r="D46" s="19"/>
      <c r="E46" s="138"/>
      <c r="F46" s="19"/>
      <c r="G46" s="133">
        <v>4667708</v>
      </c>
      <c r="H46" s="135"/>
      <c r="I46" s="108">
        <v>39723308</v>
      </c>
      <c r="J46" s="135"/>
      <c r="K46" s="137">
        <v>3509069</v>
      </c>
      <c r="L46" s="135"/>
      <c r="M46" s="135">
        <v>-12362017</v>
      </c>
    </row>
    <row r="47" spans="1:13" ht="16.350000000000001" customHeight="1">
      <c r="A47" s="19"/>
      <c r="B47" s="19" t="s">
        <v>119</v>
      </c>
      <c r="C47" s="19"/>
      <c r="D47" s="19"/>
      <c r="E47" s="138"/>
      <c r="F47" s="19"/>
      <c r="G47" s="133">
        <v>3712253</v>
      </c>
      <c r="H47" s="135"/>
      <c r="I47" s="108">
        <v>-14546740</v>
      </c>
      <c r="J47" s="135"/>
      <c r="K47" s="137">
        <v>-4740690</v>
      </c>
      <c r="L47" s="135"/>
      <c r="M47" s="135">
        <v>-2671040</v>
      </c>
    </row>
    <row r="48" spans="1:13" ht="16.350000000000001" customHeight="1">
      <c r="A48" s="19"/>
      <c r="B48" s="19" t="s">
        <v>120</v>
      </c>
      <c r="C48" s="19"/>
      <c r="D48" s="19"/>
      <c r="E48" s="138"/>
      <c r="F48" s="19"/>
      <c r="G48" s="133">
        <v>-6095653</v>
      </c>
      <c r="H48" s="135"/>
      <c r="I48" s="108">
        <v>974815</v>
      </c>
      <c r="J48" s="135"/>
      <c r="K48" s="137">
        <v>54000</v>
      </c>
      <c r="L48" s="135"/>
      <c r="M48" s="135">
        <v>232800</v>
      </c>
    </row>
    <row r="49" spans="1:13" ht="16.350000000000001" customHeight="1">
      <c r="A49" s="19"/>
      <c r="B49" s="19" t="s">
        <v>41</v>
      </c>
      <c r="C49" s="19"/>
      <c r="D49" s="19"/>
      <c r="E49" s="138"/>
      <c r="F49" s="19"/>
      <c r="G49" s="133">
        <v>-4410474</v>
      </c>
      <c r="H49" s="135"/>
      <c r="I49" s="108">
        <v>-17642856</v>
      </c>
      <c r="J49" s="135"/>
      <c r="K49" s="137">
        <v>-291795</v>
      </c>
      <c r="L49" s="135"/>
      <c r="M49" s="135">
        <v>-3693144</v>
      </c>
    </row>
    <row r="50" spans="1:13" ht="16.350000000000001" customHeight="1">
      <c r="A50" s="19"/>
      <c r="B50" s="19" t="s">
        <v>48</v>
      </c>
      <c r="C50" s="19"/>
      <c r="D50" s="19"/>
      <c r="E50" s="138"/>
      <c r="F50" s="19"/>
      <c r="G50" s="133">
        <v>-8206976</v>
      </c>
      <c r="H50" s="135"/>
      <c r="I50" s="108">
        <v>-1133457</v>
      </c>
      <c r="J50" s="135"/>
      <c r="K50" s="137">
        <v>-10408886</v>
      </c>
      <c r="L50" s="135"/>
      <c r="M50" s="135">
        <v>-794988</v>
      </c>
    </row>
    <row r="51" spans="1:13" ht="16.350000000000001" customHeight="1">
      <c r="A51" s="19"/>
      <c r="B51" s="19" t="s">
        <v>49</v>
      </c>
      <c r="C51" s="19"/>
      <c r="D51" s="19"/>
      <c r="E51" s="138"/>
      <c r="F51" s="19"/>
      <c r="G51" s="107">
        <v>5015831</v>
      </c>
      <c r="H51" s="135"/>
      <c r="I51" s="122">
        <v>-9818263</v>
      </c>
      <c r="J51" s="135"/>
      <c r="K51" s="139">
        <v>1323011</v>
      </c>
      <c r="L51" s="135"/>
      <c r="M51" s="140">
        <v>1878497</v>
      </c>
    </row>
    <row r="52" spans="1:13" ht="16.350000000000001" customHeight="1">
      <c r="A52" s="19"/>
      <c r="B52" s="19"/>
      <c r="C52" s="19"/>
      <c r="D52" s="19"/>
      <c r="E52" s="38"/>
      <c r="F52" s="19"/>
      <c r="G52" s="133"/>
      <c r="H52" s="135"/>
      <c r="I52" s="108"/>
      <c r="J52" s="135"/>
      <c r="K52" s="133"/>
      <c r="L52" s="135"/>
      <c r="M52" s="108"/>
    </row>
    <row r="53" spans="1:13" ht="16.350000000000001" customHeight="1">
      <c r="A53" s="19" t="s">
        <v>189</v>
      </c>
      <c r="B53" s="19"/>
      <c r="C53" s="19"/>
      <c r="D53" s="19"/>
      <c r="E53" s="38"/>
      <c r="F53" s="19"/>
      <c r="G53" s="133">
        <f>SUM(G40:G51)</f>
        <v>343477799.00000006</v>
      </c>
      <c r="H53" s="108"/>
      <c r="I53" s="108">
        <v>498940122</v>
      </c>
      <c r="J53" s="108"/>
      <c r="K53" s="133">
        <v>-1118245.2199999988</v>
      </c>
      <c r="L53" s="108"/>
      <c r="M53" s="108">
        <v>145385304</v>
      </c>
    </row>
    <row r="54" spans="1:13" ht="16.350000000000001" customHeight="1">
      <c r="A54" s="19"/>
      <c r="B54" s="19" t="s">
        <v>121</v>
      </c>
      <c r="C54" s="19"/>
      <c r="D54" s="19"/>
      <c r="E54" s="38"/>
      <c r="F54" s="19"/>
      <c r="G54" s="137">
        <v>-118972290</v>
      </c>
      <c r="H54" s="135"/>
      <c r="I54" s="135">
        <v>-81648113</v>
      </c>
      <c r="J54" s="135"/>
      <c r="K54" s="137">
        <v>-92450848</v>
      </c>
      <c r="L54" s="135"/>
      <c r="M54" s="135">
        <v>-63873259</v>
      </c>
    </row>
    <row r="55" spans="1:13" ht="16.350000000000001" customHeight="1">
      <c r="A55" s="19"/>
      <c r="B55" s="19" t="s">
        <v>122</v>
      </c>
      <c r="C55" s="19"/>
      <c r="D55" s="19"/>
      <c r="E55" s="38"/>
      <c r="F55" s="19"/>
      <c r="G55" s="137">
        <v>-49661317</v>
      </c>
      <c r="H55" s="135"/>
      <c r="I55" s="135">
        <v>-59823466</v>
      </c>
      <c r="J55" s="135"/>
      <c r="K55" s="137">
        <v>-16338244</v>
      </c>
      <c r="L55" s="135"/>
      <c r="M55" s="135">
        <v>-6023821</v>
      </c>
    </row>
    <row r="56" spans="1:13" ht="16.350000000000001" customHeight="1">
      <c r="A56" s="19"/>
      <c r="B56" s="19" t="s">
        <v>177</v>
      </c>
      <c r="C56" s="19"/>
      <c r="D56" s="19"/>
      <c r="E56" s="38"/>
      <c r="F56" s="19"/>
      <c r="G56" s="139">
        <v>12993923</v>
      </c>
      <c r="H56" s="135"/>
      <c r="I56" s="140">
        <v>4433102</v>
      </c>
      <c r="J56" s="135"/>
      <c r="K56" s="139">
        <v>0</v>
      </c>
      <c r="L56" s="135"/>
      <c r="M56" s="140">
        <v>0</v>
      </c>
    </row>
    <row r="57" spans="1:13" ht="16.350000000000001" customHeight="1">
      <c r="A57" s="19"/>
      <c r="B57" s="19"/>
      <c r="C57" s="19"/>
      <c r="D57" s="19"/>
      <c r="E57" s="38"/>
      <c r="F57" s="19"/>
      <c r="G57" s="141"/>
      <c r="H57" s="134"/>
      <c r="I57" s="142"/>
      <c r="J57" s="134"/>
      <c r="K57" s="143"/>
      <c r="L57" s="134"/>
      <c r="M57" s="144"/>
    </row>
    <row r="58" spans="1:13" ht="16.350000000000001" customHeight="1">
      <c r="A58" s="19" t="s">
        <v>156</v>
      </c>
      <c r="B58" s="19"/>
      <c r="C58" s="19"/>
      <c r="D58" s="19"/>
      <c r="E58" s="38"/>
      <c r="F58" s="19"/>
      <c r="G58" s="139">
        <f>SUM(G53:G56)</f>
        <v>187838115.00000006</v>
      </c>
      <c r="H58" s="135"/>
      <c r="I58" s="140">
        <f>SUM(I53:I56)</f>
        <v>361901645</v>
      </c>
      <c r="J58" s="135"/>
      <c r="K58" s="139">
        <f>SUM(K53:K56)</f>
        <v>-109907337.22</v>
      </c>
      <c r="L58" s="135"/>
      <c r="M58" s="140">
        <f>SUM(M53:M56)</f>
        <v>75488224</v>
      </c>
    </row>
    <row r="59" spans="1:13" ht="16.350000000000001" customHeight="1">
      <c r="A59" s="19"/>
      <c r="B59" s="19"/>
      <c r="C59" s="19"/>
      <c r="D59" s="19"/>
      <c r="E59" s="38"/>
      <c r="F59" s="19"/>
      <c r="G59" s="135"/>
      <c r="H59" s="135"/>
      <c r="I59" s="135"/>
      <c r="J59" s="135"/>
      <c r="K59" s="135"/>
      <c r="L59" s="135"/>
      <c r="M59" s="135"/>
    </row>
    <row r="60" spans="1:13" ht="16.350000000000001" customHeight="1">
      <c r="A60" s="19"/>
      <c r="B60" s="19"/>
      <c r="C60" s="19"/>
      <c r="D60" s="19"/>
      <c r="E60" s="38"/>
      <c r="F60" s="19"/>
      <c r="G60" s="135"/>
      <c r="H60" s="135"/>
      <c r="I60" s="135"/>
      <c r="J60" s="135"/>
      <c r="K60" s="135"/>
      <c r="L60" s="135"/>
      <c r="M60" s="135"/>
    </row>
    <row r="61" spans="1:13" ht="6" customHeight="1">
      <c r="A61" s="19"/>
      <c r="B61" s="19"/>
      <c r="C61" s="19"/>
      <c r="D61" s="19"/>
      <c r="E61" s="38"/>
      <c r="F61" s="19"/>
      <c r="G61" s="135"/>
      <c r="H61" s="135"/>
      <c r="I61" s="135"/>
      <c r="J61" s="135"/>
      <c r="K61" s="135"/>
      <c r="L61" s="135"/>
      <c r="M61" s="135"/>
    </row>
    <row r="62" spans="1:13" ht="21.95" customHeight="1">
      <c r="A62" s="174" t="s">
        <v>32</v>
      </c>
      <c r="B62" s="174"/>
      <c r="C62" s="174"/>
      <c r="D62" s="174"/>
      <c r="E62" s="174"/>
      <c r="F62" s="174"/>
      <c r="G62" s="174"/>
      <c r="H62" s="174"/>
      <c r="I62" s="174"/>
      <c r="J62" s="174"/>
      <c r="K62" s="174"/>
      <c r="L62" s="174"/>
      <c r="M62" s="174"/>
    </row>
    <row r="63" spans="1:13" ht="16.350000000000001" customHeight="1">
      <c r="A63" s="54" t="str">
        <f>A1</f>
        <v>Principal Capital Public Company Limited</v>
      </c>
      <c r="B63" s="19"/>
      <c r="C63" s="19"/>
      <c r="D63" s="19"/>
      <c r="E63" s="38"/>
      <c r="F63" s="19"/>
      <c r="G63" s="116"/>
      <c r="H63" s="116"/>
      <c r="I63" s="116"/>
      <c r="J63" s="116"/>
      <c r="K63" s="116"/>
      <c r="L63" s="116"/>
      <c r="M63" s="116"/>
    </row>
    <row r="64" spans="1:13" ht="16.350000000000001" customHeight="1">
      <c r="A64" s="78" t="s">
        <v>266</v>
      </c>
      <c r="B64" s="19"/>
      <c r="C64" s="19"/>
      <c r="D64" s="117"/>
      <c r="E64" s="38"/>
      <c r="F64" s="117"/>
      <c r="G64" s="108"/>
      <c r="H64" s="108"/>
      <c r="I64" s="108"/>
      <c r="J64" s="117"/>
      <c r="K64" s="19"/>
      <c r="L64" s="116"/>
      <c r="M64" s="19"/>
    </row>
    <row r="65" spans="1:13" ht="16.350000000000001" customHeight="1">
      <c r="A65" s="84" t="str">
        <f>A3</f>
        <v>For the six-month period ended 30 June 2024</v>
      </c>
      <c r="B65" s="85"/>
      <c r="C65" s="85"/>
      <c r="D65" s="120"/>
      <c r="E65" s="121"/>
      <c r="F65" s="120"/>
      <c r="G65" s="122"/>
      <c r="H65" s="122"/>
      <c r="I65" s="122"/>
      <c r="J65" s="120"/>
      <c r="K65" s="85"/>
      <c r="L65" s="145"/>
      <c r="M65" s="85"/>
    </row>
    <row r="66" spans="1:13" ht="16.350000000000001" customHeight="1">
      <c r="A66" s="19"/>
      <c r="B66" s="19"/>
      <c r="C66" s="19"/>
      <c r="D66" s="19"/>
      <c r="E66" s="38"/>
      <c r="F66" s="19"/>
      <c r="G66" s="116"/>
      <c r="H66" s="116"/>
      <c r="I66" s="116"/>
      <c r="J66" s="116"/>
      <c r="K66" s="116"/>
      <c r="L66" s="116"/>
      <c r="M66" s="116"/>
    </row>
    <row r="67" spans="1:13" ht="16.350000000000001" customHeight="1">
      <c r="A67" s="19"/>
      <c r="B67" s="19"/>
      <c r="C67" s="19"/>
      <c r="D67" s="19"/>
      <c r="E67" s="38"/>
      <c r="F67" s="19"/>
      <c r="G67" s="116"/>
      <c r="H67" s="116"/>
      <c r="I67" s="116"/>
      <c r="J67" s="116"/>
      <c r="K67" s="116"/>
      <c r="L67" s="116"/>
      <c r="M67" s="116"/>
    </row>
    <row r="68" spans="1:13" ht="16.350000000000001" customHeight="1">
      <c r="A68" s="78"/>
      <c r="B68" s="78"/>
      <c r="C68" s="124"/>
      <c r="D68" s="124"/>
      <c r="E68" s="125"/>
      <c r="F68" s="124"/>
      <c r="G68" s="175" t="s">
        <v>2</v>
      </c>
      <c r="H68" s="175"/>
      <c r="I68" s="175" t="s">
        <v>2</v>
      </c>
      <c r="J68" s="88"/>
      <c r="K68" s="175" t="s">
        <v>3</v>
      </c>
      <c r="L68" s="175"/>
      <c r="M68" s="175" t="s">
        <v>3</v>
      </c>
    </row>
    <row r="69" spans="1:13" ht="16.350000000000001" customHeight="1">
      <c r="A69" s="78"/>
      <c r="B69" s="78"/>
      <c r="C69" s="124"/>
      <c r="D69" s="124"/>
      <c r="E69" s="125"/>
      <c r="F69" s="124"/>
      <c r="G69" s="170" t="s">
        <v>4</v>
      </c>
      <c r="H69" s="170"/>
      <c r="I69" s="170" t="s">
        <v>4</v>
      </c>
      <c r="J69" s="88"/>
      <c r="K69" s="170" t="s">
        <v>4</v>
      </c>
      <c r="L69" s="170"/>
      <c r="M69" s="170" t="s">
        <v>4</v>
      </c>
    </row>
    <row r="70" spans="1:13" ht="16.350000000000001" customHeight="1">
      <c r="A70" s="117"/>
      <c r="B70" s="117"/>
      <c r="C70" s="117"/>
      <c r="D70" s="117"/>
      <c r="E70" s="125"/>
      <c r="F70" s="124"/>
      <c r="G70" s="88" t="s">
        <v>5</v>
      </c>
      <c r="H70" s="88"/>
      <c r="I70" s="88" t="s">
        <v>5</v>
      </c>
      <c r="J70" s="117"/>
      <c r="K70" s="88" t="s">
        <v>5</v>
      </c>
      <c r="L70" s="125"/>
      <c r="M70" s="88" t="s">
        <v>5</v>
      </c>
    </row>
    <row r="71" spans="1:13" ht="16.350000000000001" customHeight="1">
      <c r="A71" s="19"/>
      <c r="B71" s="19"/>
      <c r="C71" s="19"/>
      <c r="D71" s="19"/>
      <c r="E71" s="38"/>
      <c r="F71" s="125"/>
      <c r="G71" s="187" t="s">
        <v>172</v>
      </c>
      <c r="H71" s="188"/>
      <c r="I71" s="187" t="s">
        <v>140</v>
      </c>
      <c r="J71" s="188"/>
      <c r="K71" s="187" t="s">
        <v>172</v>
      </c>
      <c r="L71" s="188"/>
      <c r="M71" s="187" t="s">
        <v>140</v>
      </c>
    </row>
    <row r="72" spans="1:13" ht="16.350000000000001" customHeight="1">
      <c r="A72" s="19"/>
      <c r="B72" s="19"/>
      <c r="C72" s="19"/>
      <c r="D72" s="19"/>
      <c r="E72" s="159" t="s">
        <v>8</v>
      </c>
      <c r="F72" s="38"/>
      <c r="G72" s="126" t="s">
        <v>9</v>
      </c>
      <c r="H72" s="127"/>
      <c r="I72" s="126" t="s">
        <v>9</v>
      </c>
      <c r="J72" s="117"/>
      <c r="K72" s="126" t="s">
        <v>9</v>
      </c>
      <c r="L72" s="128"/>
      <c r="M72" s="126" t="s">
        <v>9</v>
      </c>
    </row>
    <row r="73" spans="1:13" ht="16.350000000000001" customHeight="1">
      <c r="A73" s="54" t="s">
        <v>123</v>
      </c>
      <c r="B73" s="19"/>
      <c r="C73" s="19"/>
      <c r="D73" s="19"/>
      <c r="E73" s="19"/>
      <c r="F73" s="19"/>
      <c r="G73" s="136"/>
      <c r="H73" s="116"/>
      <c r="I73" s="116"/>
      <c r="J73" s="116"/>
      <c r="K73" s="136"/>
      <c r="L73" s="116"/>
      <c r="M73" s="116"/>
    </row>
    <row r="74" spans="1:13" ht="16.350000000000001" customHeight="1">
      <c r="A74" s="19" t="s">
        <v>190</v>
      </c>
      <c r="B74" s="19"/>
      <c r="C74" s="19"/>
      <c r="D74" s="19"/>
      <c r="E74" s="38"/>
      <c r="F74" s="19"/>
      <c r="G74" s="136"/>
      <c r="H74" s="116"/>
      <c r="I74" s="116"/>
      <c r="J74" s="116"/>
      <c r="K74" s="136"/>
      <c r="L74" s="116"/>
      <c r="M74" s="116"/>
    </row>
    <row r="75" spans="1:13" ht="16.350000000000001" customHeight="1">
      <c r="A75" s="19"/>
      <c r="B75" s="19" t="s">
        <v>191</v>
      </c>
      <c r="C75" s="19"/>
      <c r="D75" s="19"/>
      <c r="E75" s="38"/>
      <c r="F75" s="19"/>
      <c r="G75" s="141">
        <v>710114891</v>
      </c>
      <c r="H75" s="134"/>
      <c r="I75" s="142">
        <v>764478234</v>
      </c>
      <c r="J75" s="134"/>
      <c r="K75" s="137">
        <v>710106771</v>
      </c>
      <c r="L75" s="134"/>
      <c r="M75" s="135">
        <v>764478234</v>
      </c>
    </row>
    <row r="76" spans="1:13" ht="16.350000000000001" customHeight="1">
      <c r="A76" s="19" t="s">
        <v>252</v>
      </c>
      <c r="B76" s="19"/>
      <c r="C76" s="19"/>
      <c r="D76" s="19"/>
      <c r="E76" s="38"/>
      <c r="F76" s="19"/>
      <c r="G76" s="141">
        <v>2022961</v>
      </c>
      <c r="H76" s="134"/>
      <c r="I76" s="142">
        <v>-14085</v>
      </c>
      <c r="J76" s="134"/>
      <c r="K76" s="137">
        <v>0</v>
      </c>
      <c r="L76" s="134"/>
      <c r="M76" s="135">
        <v>0</v>
      </c>
    </row>
    <row r="77" spans="1:13" ht="16.350000000000001" customHeight="1">
      <c r="A77" s="19" t="s">
        <v>124</v>
      </c>
      <c r="B77" s="19"/>
      <c r="C77" s="19"/>
      <c r="D77" s="19"/>
      <c r="E77" s="38"/>
      <c r="F77" s="19"/>
      <c r="G77" s="141">
        <v>-875000000</v>
      </c>
      <c r="H77" s="134"/>
      <c r="I77" s="142">
        <v>-210000000</v>
      </c>
      <c r="J77" s="134"/>
      <c r="K77" s="137">
        <v>-870000000</v>
      </c>
      <c r="L77" s="134"/>
      <c r="M77" s="135">
        <v>-210000000</v>
      </c>
    </row>
    <row r="78" spans="1:13" ht="16.350000000000001" customHeight="1">
      <c r="A78" s="19" t="s">
        <v>125</v>
      </c>
      <c r="B78" s="19"/>
      <c r="C78" s="19"/>
      <c r="D78" s="19"/>
      <c r="E78" s="38"/>
      <c r="F78" s="19"/>
      <c r="G78" s="141"/>
      <c r="H78" s="134"/>
      <c r="I78" s="142"/>
      <c r="J78" s="134"/>
      <c r="K78" s="141"/>
      <c r="L78" s="134"/>
      <c r="M78" s="142"/>
    </row>
    <row r="79" spans="1:13" ht="16.350000000000001" customHeight="1">
      <c r="A79" s="19"/>
      <c r="B79" s="19" t="s">
        <v>126</v>
      </c>
      <c r="C79" s="19"/>
      <c r="D79" s="19"/>
      <c r="E79" s="38"/>
      <c r="F79" s="19"/>
      <c r="G79" s="141">
        <v>500000</v>
      </c>
      <c r="H79" s="134"/>
      <c r="I79" s="142">
        <v>360000</v>
      </c>
      <c r="J79" s="134"/>
      <c r="K79" s="137">
        <v>0</v>
      </c>
      <c r="L79" s="134"/>
      <c r="M79" s="135">
        <v>0</v>
      </c>
    </row>
    <row r="80" spans="1:13" ht="16.350000000000001" customHeight="1">
      <c r="A80" s="19" t="s">
        <v>192</v>
      </c>
      <c r="B80" s="19"/>
      <c r="C80" s="19"/>
      <c r="D80" s="19"/>
      <c r="E80" s="38"/>
      <c r="F80" s="19"/>
      <c r="G80" s="141"/>
      <c r="H80" s="134"/>
      <c r="I80" s="142"/>
      <c r="J80" s="134"/>
      <c r="K80" s="141"/>
      <c r="L80" s="134"/>
      <c r="M80" s="142"/>
    </row>
    <row r="81" spans="1:13" ht="16.350000000000001" customHeight="1">
      <c r="A81" s="19"/>
      <c r="B81" s="19" t="s">
        <v>193</v>
      </c>
      <c r="C81" s="19"/>
      <c r="D81" s="19"/>
      <c r="E81" s="38">
        <v>20</v>
      </c>
      <c r="F81" s="19"/>
      <c r="G81" s="141">
        <v>0</v>
      </c>
      <c r="H81" s="134"/>
      <c r="I81" s="142">
        <v>0</v>
      </c>
      <c r="J81" s="134"/>
      <c r="K81" s="137">
        <v>4000000</v>
      </c>
      <c r="L81" s="134"/>
      <c r="M81" s="135">
        <v>259331577</v>
      </c>
    </row>
    <row r="82" spans="1:13" ht="16.350000000000001" customHeight="1">
      <c r="A82" s="19" t="s">
        <v>194</v>
      </c>
      <c r="B82" s="19"/>
      <c r="C82" s="19"/>
      <c r="D82" s="19"/>
      <c r="E82" s="38"/>
      <c r="F82" s="19"/>
      <c r="G82" s="141"/>
      <c r="H82" s="134"/>
      <c r="I82" s="142"/>
      <c r="J82" s="134"/>
      <c r="K82" s="141"/>
      <c r="L82" s="134"/>
      <c r="M82" s="142"/>
    </row>
    <row r="83" spans="1:13" ht="16.350000000000001" customHeight="1">
      <c r="A83" s="19"/>
      <c r="B83" s="19" t="s">
        <v>195</v>
      </c>
      <c r="C83" s="19"/>
      <c r="D83" s="19"/>
      <c r="E83" s="38">
        <v>20</v>
      </c>
      <c r="F83" s="19"/>
      <c r="G83" s="141">
        <v>0</v>
      </c>
      <c r="H83" s="134"/>
      <c r="I83" s="142">
        <v>0</v>
      </c>
      <c r="J83" s="134"/>
      <c r="K83" s="137">
        <v>704500000</v>
      </c>
      <c r="L83" s="134"/>
      <c r="M83" s="135">
        <v>351500000</v>
      </c>
    </row>
    <row r="84" spans="1:13" ht="16.350000000000001" customHeight="1">
      <c r="A84" s="19" t="s">
        <v>166</v>
      </c>
      <c r="B84" s="19"/>
      <c r="C84" s="19"/>
      <c r="D84" s="19"/>
      <c r="E84" s="38">
        <v>20</v>
      </c>
      <c r="F84" s="19"/>
      <c r="G84" s="141">
        <v>0</v>
      </c>
      <c r="H84" s="134"/>
      <c r="I84" s="142">
        <v>0</v>
      </c>
      <c r="J84" s="134"/>
      <c r="K84" s="137">
        <v>-18000000</v>
      </c>
      <c r="L84" s="134"/>
      <c r="M84" s="135">
        <v>-294526225</v>
      </c>
    </row>
    <row r="85" spans="1:13" ht="16.350000000000001" customHeight="1">
      <c r="A85" s="19" t="s">
        <v>167</v>
      </c>
      <c r="B85" s="19"/>
      <c r="C85" s="19"/>
      <c r="D85" s="19"/>
      <c r="E85" s="38">
        <v>20</v>
      </c>
      <c r="F85" s="19"/>
      <c r="G85" s="141">
        <v>0</v>
      </c>
      <c r="H85" s="134"/>
      <c r="I85" s="142">
        <v>0</v>
      </c>
      <c r="J85" s="134"/>
      <c r="K85" s="137">
        <v>-1121000000</v>
      </c>
      <c r="L85" s="134"/>
      <c r="M85" s="135">
        <v>-800000000</v>
      </c>
    </row>
    <row r="86" spans="1:13" ht="16.350000000000001" customHeight="1">
      <c r="A86" s="19" t="s">
        <v>168</v>
      </c>
      <c r="B86" s="19"/>
      <c r="C86" s="19"/>
      <c r="D86" s="19"/>
      <c r="E86" s="38"/>
      <c r="F86" s="19"/>
      <c r="G86" s="141"/>
      <c r="H86" s="134"/>
      <c r="I86" s="142"/>
      <c r="J86" s="134"/>
      <c r="K86" s="137"/>
      <c r="L86" s="134"/>
      <c r="M86" s="135"/>
    </row>
    <row r="87" spans="1:13" ht="16.350000000000001" customHeight="1">
      <c r="A87" s="19"/>
      <c r="B87" s="19" t="s">
        <v>14</v>
      </c>
      <c r="C87" s="19"/>
      <c r="D87" s="19"/>
      <c r="E87" s="38"/>
      <c r="F87" s="19"/>
      <c r="G87" s="141">
        <v>0</v>
      </c>
      <c r="H87" s="134"/>
      <c r="I87" s="142">
        <v>-281250</v>
      </c>
      <c r="J87" s="134"/>
      <c r="K87" s="137">
        <v>0</v>
      </c>
      <c r="L87" s="134"/>
      <c r="M87" s="135">
        <v>0</v>
      </c>
    </row>
    <row r="88" spans="1:13" ht="16.350000000000001" customHeight="1">
      <c r="A88" s="19" t="s">
        <v>196</v>
      </c>
      <c r="B88" s="19"/>
      <c r="C88" s="19"/>
      <c r="D88" s="19"/>
      <c r="E88" s="38"/>
      <c r="F88" s="19"/>
      <c r="G88" s="141"/>
      <c r="H88" s="134"/>
      <c r="I88" s="142"/>
      <c r="J88" s="134"/>
      <c r="K88" s="141"/>
      <c r="L88" s="134"/>
      <c r="M88" s="142"/>
    </row>
    <row r="89" spans="1:13" ht="16.350000000000001" customHeight="1">
      <c r="A89" s="19"/>
      <c r="B89" s="19" t="s">
        <v>171</v>
      </c>
      <c r="C89" s="19"/>
      <c r="D89" s="19"/>
      <c r="E89" s="38">
        <v>10</v>
      </c>
      <c r="F89" s="19"/>
      <c r="G89" s="141">
        <v>0</v>
      </c>
      <c r="H89" s="134"/>
      <c r="I89" s="142">
        <v>0</v>
      </c>
      <c r="J89" s="134"/>
      <c r="K89" s="137">
        <v>-100000000</v>
      </c>
      <c r="L89" s="134"/>
      <c r="M89" s="135">
        <v>0</v>
      </c>
    </row>
    <row r="90" spans="1:13" ht="16.350000000000001" customHeight="1">
      <c r="A90" s="19" t="s">
        <v>264</v>
      </c>
      <c r="B90" s="19"/>
      <c r="C90" s="19"/>
      <c r="D90" s="19"/>
      <c r="E90" s="38"/>
      <c r="F90" s="19"/>
      <c r="G90" s="141">
        <v>-70000000</v>
      </c>
      <c r="H90" s="134"/>
      <c r="I90" s="142">
        <v>0</v>
      </c>
      <c r="J90" s="134"/>
      <c r="K90" s="137">
        <v>0</v>
      </c>
      <c r="L90" s="134"/>
      <c r="M90" s="135">
        <v>0</v>
      </c>
    </row>
    <row r="91" spans="1:13" ht="16.350000000000001" customHeight="1">
      <c r="A91" s="19" t="s">
        <v>263</v>
      </c>
      <c r="B91" s="19"/>
      <c r="C91" s="19"/>
      <c r="D91" s="19"/>
      <c r="E91" s="38">
        <v>10</v>
      </c>
      <c r="F91" s="19"/>
      <c r="G91" s="137">
        <v>-108123099</v>
      </c>
      <c r="H91" s="135"/>
      <c r="I91" s="135">
        <v>0</v>
      </c>
      <c r="J91" s="135"/>
      <c r="K91" s="137">
        <v>0</v>
      </c>
      <c r="L91" s="135"/>
      <c r="M91" s="135">
        <v>0</v>
      </c>
    </row>
    <row r="92" spans="1:13" ht="16.350000000000001" customHeight="1">
      <c r="A92" s="19" t="s">
        <v>197</v>
      </c>
      <c r="B92" s="19"/>
      <c r="C92" s="19"/>
      <c r="D92" s="19"/>
      <c r="E92" s="38"/>
      <c r="F92" s="19"/>
      <c r="G92" s="137">
        <v>0</v>
      </c>
      <c r="H92" s="135"/>
      <c r="I92" s="135">
        <v>-528296201</v>
      </c>
      <c r="J92" s="135"/>
      <c r="K92" s="137">
        <v>0</v>
      </c>
      <c r="L92" s="135"/>
      <c r="M92" s="135">
        <v>0</v>
      </c>
    </row>
    <row r="93" spans="1:13" ht="16.350000000000001" customHeight="1">
      <c r="A93" s="19" t="s">
        <v>127</v>
      </c>
      <c r="B93" s="19"/>
      <c r="C93" s="19"/>
      <c r="D93" s="19"/>
      <c r="E93" s="38"/>
      <c r="F93" s="19"/>
      <c r="G93" s="131">
        <v>0</v>
      </c>
      <c r="H93" s="134"/>
      <c r="I93" s="132">
        <v>0</v>
      </c>
      <c r="J93" s="134"/>
      <c r="K93" s="137">
        <v>922506</v>
      </c>
      <c r="L93" s="134"/>
      <c r="M93" s="135">
        <v>889569</v>
      </c>
    </row>
    <row r="94" spans="1:13" ht="16.350000000000001" customHeight="1">
      <c r="A94" s="19" t="s">
        <v>198</v>
      </c>
      <c r="B94" s="19"/>
      <c r="C94" s="19"/>
      <c r="D94" s="19"/>
      <c r="E94" s="38"/>
      <c r="F94" s="19"/>
      <c r="G94" s="131">
        <v>0</v>
      </c>
      <c r="H94" s="134"/>
      <c r="I94" s="132">
        <v>0</v>
      </c>
      <c r="J94" s="134"/>
      <c r="K94" s="137">
        <v>55764554</v>
      </c>
      <c r="L94" s="134"/>
      <c r="M94" s="135">
        <v>204027908</v>
      </c>
    </row>
    <row r="95" spans="1:13" ht="16.350000000000001" customHeight="1">
      <c r="A95" s="19" t="s">
        <v>128</v>
      </c>
      <c r="B95" s="19"/>
      <c r="C95" s="19"/>
      <c r="D95" s="19"/>
      <c r="E95" s="38"/>
      <c r="F95" s="19"/>
      <c r="G95" s="141">
        <v>1713200</v>
      </c>
      <c r="H95" s="134"/>
      <c r="I95" s="142">
        <v>884436</v>
      </c>
      <c r="J95" s="134"/>
      <c r="K95" s="137">
        <v>12300794</v>
      </c>
      <c r="L95" s="134"/>
      <c r="M95" s="135">
        <v>12852223</v>
      </c>
    </row>
    <row r="96" spans="1:13" ht="16.350000000000001" customHeight="1">
      <c r="A96" s="19" t="s">
        <v>129</v>
      </c>
      <c r="B96" s="19"/>
      <c r="C96" s="19"/>
      <c r="D96" s="19"/>
      <c r="E96" s="38"/>
      <c r="F96" s="19"/>
      <c r="G96" s="131">
        <v>2296530</v>
      </c>
      <c r="H96" s="134"/>
      <c r="I96" s="132">
        <v>1833786</v>
      </c>
      <c r="J96" s="134"/>
      <c r="K96" s="137">
        <v>819278</v>
      </c>
      <c r="L96" s="134"/>
      <c r="M96" s="135">
        <v>996055</v>
      </c>
    </row>
    <row r="97" spans="1:13" ht="16.350000000000001" customHeight="1">
      <c r="A97" s="19" t="s">
        <v>130</v>
      </c>
      <c r="B97" s="19"/>
      <c r="C97" s="19"/>
      <c r="D97" s="19"/>
      <c r="E97" s="19"/>
      <c r="F97" s="19"/>
      <c r="G97" s="131">
        <v>-441148</v>
      </c>
      <c r="H97" s="134"/>
      <c r="I97" s="132">
        <v>-823026</v>
      </c>
      <c r="J97" s="134"/>
      <c r="K97" s="141">
        <v>0</v>
      </c>
      <c r="L97" s="134"/>
      <c r="M97" s="142">
        <v>0</v>
      </c>
    </row>
    <row r="98" spans="1:13" ht="16.350000000000001" customHeight="1">
      <c r="A98" s="19" t="s">
        <v>199</v>
      </c>
      <c r="B98" s="19"/>
      <c r="C98" s="19"/>
      <c r="D98" s="19"/>
      <c r="E98" s="38"/>
      <c r="F98" s="19"/>
      <c r="G98" s="131">
        <v>-363658865</v>
      </c>
      <c r="H98" s="134"/>
      <c r="I98" s="132">
        <v>-486694698</v>
      </c>
      <c r="J98" s="134"/>
      <c r="K98" s="141">
        <v>-102697432</v>
      </c>
      <c r="L98" s="134"/>
      <c r="M98" s="142">
        <v>-66337503</v>
      </c>
    </row>
    <row r="99" spans="1:13" ht="16.350000000000001" customHeight="1">
      <c r="A99" s="19" t="s">
        <v>200</v>
      </c>
      <c r="B99" s="19"/>
      <c r="C99" s="19"/>
      <c r="D99" s="19"/>
      <c r="E99" s="38"/>
      <c r="F99" s="19"/>
      <c r="G99" s="131">
        <v>0</v>
      </c>
      <c r="H99" s="134"/>
      <c r="I99" s="132">
        <v>-15000000</v>
      </c>
      <c r="J99" s="134"/>
      <c r="K99" s="141">
        <v>0</v>
      </c>
      <c r="L99" s="134"/>
      <c r="M99" s="142">
        <v>-15000000</v>
      </c>
    </row>
    <row r="100" spans="1:13" ht="16.350000000000001" customHeight="1">
      <c r="A100" s="19" t="s">
        <v>131</v>
      </c>
      <c r="B100" s="19"/>
      <c r="C100" s="19"/>
      <c r="D100" s="19"/>
      <c r="E100" s="38"/>
      <c r="F100" s="19"/>
      <c r="G100" s="146">
        <v>-10301687</v>
      </c>
      <c r="H100" s="147"/>
      <c r="I100" s="148">
        <v>-12996427</v>
      </c>
      <c r="J100" s="147"/>
      <c r="K100" s="149">
        <v>-3359914</v>
      </c>
      <c r="L100" s="147"/>
      <c r="M100" s="150">
        <v>-213981</v>
      </c>
    </row>
    <row r="101" spans="1:13" ht="16.350000000000001" customHeight="1">
      <c r="A101" s="19" t="s">
        <v>157</v>
      </c>
      <c r="B101" s="19"/>
      <c r="C101" s="19"/>
      <c r="D101" s="19"/>
      <c r="E101" s="38"/>
      <c r="F101" s="19"/>
      <c r="G101" s="151">
        <v>0</v>
      </c>
      <c r="H101" s="134"/>
      <c r="I101" s="152">
        <v>-10000000</v>
      </c>
      <c r="J101" s="134"/>
      <c r="K101" s="153">
        <v>0</v>
      </c>
      <c r="L101" s="134"/>
      <c r="M101" s="154">
        <v>-10000000</v>
      </c>
    </row>
    <row r="102" spans="1:13" ht="6" customHeight="1">
      <c r="A102" s="19"/>
      <c r="B102" s="19"/>
      <c r="C102" s="19"/>
      <c r="D102" s="19"/>
      <c r="E102" s="38"/>
      <c r="F102" s="19"/>
      <c r="G102" s="137"/>
      <c r="H102" s="135"/>
      <c r="I102" s="135"/>
      <c r="J102" s="135"/>
      <c r="K102" s="137"/>
      <c r="L102" s="135"/>
      <c r="M102" s="135"/>
    </row>
    <row r="103" spans="1:13" ht="16.350000000000001" customHeight="1">
      <c r="A103" s="19" t="s">
        <v>201</v>
      </c>
      <c r="B103" s="19"/>
      <c r="C103" s="19"/>
      <c r="D103" s="19"/>
      <c r="E103" s="38"/>
      <c r="F103" s="19"/>
      <c r="G103" s="139">
        <f>SUM(G73:G101)</f>
        <v>-710877217</v>
      </c>
      <c r="H103" s="135"/>
      <c r="I103" s="140">
        <f>SUM(I73:I101)</f>
        <v>-496549231</v>
      </c>
      <c r="J103" s="135"/>
      <c r="K103" s="139">
        <f>SUM(K73:K101)</f>
        <v>-726643443</v>
      </c>
      <c r="L103" s="135"/>
      <c r="M103" s="140">
        <f>SUM(M73:M101)</f>
        <v>197997857</v>
      </c>
    </row>
    <row r="104" spans="1:13" ht="16.350000000000001" customHeight="1">
      <c r="A104" s="19"/>
      <c r="B104" s="19"/>
      <c r="C104" s="19"/>
      <c r="D104" s="19"/>
      <c r="E104" s="38"/>
      <c r="F104" s="19"/>
      <c r="G104" s="133"/>
      <c r="H104" s="108"/>
      <c r="I104" s="108"/>
      <c r="J104" s="108"/>
      <c r="K104" s="133"/>
      <c r="L104" s="108"/>
      <c r="M104" s="108"/>
    </row>
    <row r="105" spans="1:13" ht="16.350000000000001" customHeight="1">
      <c r="A105" s="54" t="s">
        <v>132</v>
      </c>
      <c r="B105" s="19"/>
      <c r="C105" s="19"/>
      <c r="D105" s="19"/>
      <c r="E105" s="155"/>
      <c r="F105" s="19"/>
      <c r="G105" s="133"/>
      <c r="H105" s="108"/>
      <c r="I105" s="108"/>
      <c r="J105" s="108"/>
      <c r="K105" s="133"/>
      <c r="L105" s="108"/>
      <c r="M105" s="108"/>
    </row>
    <row r="106" spans="1:13" ht="16.350000000000001" customHeight="1">
      <c r="A106" s="19" t="s">
        <v>133</v>
      </c>
      <c r="B106" s="19"/>
      <c r="C106" s="19"/>
      <c r="D106" s="19"/>
      <c r="E106" s="155">
        <v>16</v>
      </c>
      <c r="F106" s="19"/>
      <c r="G106" s="133">
        <v>-500000</v>
      </c>
      <c r="H106" s="108"/>
      <c r="I106" s="108">
        <v>-375000</v>
      </c>
      <c r="J106" s="108"/>
      <c r="K106" s="133">
        <v>-500000</v>
      </c>
      <c r="L106" s="108"/>
      <c r="M106" s="108">
        <v>-375000</v>
      </c>
    </row>
    <row r="107" spans="1:13" ht="16.350000000000001" customHeight="1">
      <c r="A107" s="19" t="s">
        <v>161</v>
      </c>
      <c r="B107" s="19"/>
      <c r="C107" s="19"/>
      <c r="D107" s="19"/>
      <c r="E107" s="155">
        <v>16</v>
      </c>
      <c r="F107" s="19"/>
      <c r="G107" s="137">
        <v>1375000000</v>
      </c>
      <c r="H107" s="135"/>
      <c r="I107" s="135">
        <v>806000000</v>
      </c>
      <c r="J107" s="135"/>
      <c r="K107" s="137">
        <v>1345000000</v>
      </c>
      <c r="L107" s="135"/>
      <c r="M107" s="135">
        <v>300000000</v>
      </c>
    </row>
    <row r="108" spans="1:13" ht="16.350000000000001" customHeight="1">
      <c r="A108" s="19" t="s">
        <v>162</v>
      </c>
      <c r="B108" s="19"/>
      <c r="C108" s="19"/>
      <c r="D108" s="19"/>
      <c r="E108" s="155">
        <v>16</v>
      </c>
      <c r="F108" s="19"/>
      <c r="G108" s="137">
        <v>-715844000</v>
      </c>
      <c r="H108" s="135"/>
      <c r="I108" s="135">
        <v>-647492356</v>
      </c>
      <c r="J108" s="135"/>
      <c r="K108" s="137">
        <v>-566750000</v>
      </c>
      <c r="L108" s="135"/>
      <c r="M108" s="135">
        <v>-533163550</v>
      </c>
    </row>
    <row r="109" spans="1:13" ht="16.350000000000001" customHeight="1">
      <c r="A109" s="19" t="s">
        <v>163</v>
      </c>
      <c r="B109" s="19"/>
      <c r="C109" s="19"/>
      <c r="D109" s="19"/>
      <c r="E109" s="38">
        <v>20</v>
      </c>
      <c r="F109" s="19"/>
      <c r="G109" s="137">
        <v>0</v>
      </c>
      <c r="H109" s="135"/>
      <c r="I109" s="135">
        <v>0</v>
      </c>
      <c r="J109" s="135"/>
      <c r="K109" s="137">
        <v>365713599</v>
      </c>
      <c r="L109" s="135"/>
      <c r="M109" s="135">
        <v>125000000</v>
      </c>
    </row>
    <row r="110" spans="1:13" ht="16.350000000000001" customHeight="1">
      <c r="A110" s="19" t="s">
        <v>230</v>
      </c>
      <c r="B110" s="19"/>
      <c r="C110" s="19"/>
      <c r="D110" s="19"/>
      <c r="E110" s="38">
        <v>20</v>
      </c>
      <c r="F110" s="19"/>
      <c r="G110" s="137">
        <v>0</v>
      </c>
      <c r="H110" s="135"/>
      <c r="I110" s="135">
        <v>0</v>
      </c>
      <c r="J110" s="135"/>
      <c r="K110" s="137">
        <v>-288771586</v>
      </c>
      <c r="L110" s="135"/>
      <c r="M110" s="135">
        <v>-169000000</v>
      </c>
    </row>
    <row r="111" spans="1:13" ht="16.350000000000001" customHeight="1">
      <c r="A111" s="19" t="s">
        <v>169</v>
      </c>
      <c r="B111" s="19"/>
      <c r="C111" s="19"/>
      <c r="D111" s="19"/>
      <c r="E111" s="38"/>
      <c r="F111" s="19"/>
      <c r="G111" s="131">
        <v>-59868582</v>
      </c>
      <c r="H111" s="134"/>
      <c r="I111" s="132">
        <v>-70023034</v>
      </c>
      <c r="J111" s="134"/>
      <c r="K111" s="141">
        <v>-33011465</v>
      </c>
      <c r="L111" s="134"/>
      <c r="M111" s="142">
        <v>-21116349</v>
      </c>
    </row>
    <row r="112" spans="1:13" ht="16.350000000000001" customHeight="1">
      <c r="A112" s="19" t="s">
        <v>202</v>
      </c>
      <c r="B112" s="19"/>
      <c r="C112" s="19"/>
      <c r="D112" s="19"/>
      <c r="E112" s="38"/>
      <c r="F112" s="19"/>
      <c r="G112" s="146">
        <v>-11929292</v>
      </c>
      <c r="H112" s="147"/>
      <c r="I112" s="148">
        <v>-3360752</v>
      </c>
      <c r="J112" s="147"/>
      <c r="K112" s="149">
        <v>0</v>
      </c>
      <c r="L112" s="147"/>
      <c r="M112" s="150">
        <v>0</v>
      </c>
    </row>
    <row r="113" spans="1:13" ht="16.350000000000001" customHeight="1">
      <c r="A113" s="19" t="s">
        <v>247</v>
      </c>
      <c r="B113" s="19"/>
      <c r="C113" s="19"/>
      <c r="D113" s="19"/>
      <c r="E113" s="38"/>
      <c r="F113" s="19"/>
      <c r="G113" s="146"/>
      <c r="H113" s="147"/>
      <c r="I113" s="148"/>
      <c r="J113" s="147"/>
      <c r="K113" s="149"/>
      <c r="L113" s="147"/>
      <c r="M113" s="150"/>
    </row>
    <row r="114" spans="1:13" ht="16.350000000000001" customHeight="1">
      <c r="A114" s="19"/>
      <c r="B114" s="19" t="s">
        <v>171</v>
      </c>
      <c r="C114" s="19"/>
      <c r="D114" s="19"/>
      <c r="E114" s="38"/>
      <c r="F114" s="19"/>
      <c r="G114" s="151">
        <v>24000000</v>
      </c>
      <c r="H114" s="134"/>
      <c r="I114" s="152">
        <v>0</v>
      </c>
      <c r="J114" s="134"/>
      <c r="K114" s="153">
        <v>0</v>
      </c>
      <c r="L114" s="134"/>
      <c r="M114" s="154">
        <v>0</v>
      </c>
    </row>
    <row r="115" spans="1:13" ht="6" customHeight="1">
      <c r="A115" s="19"/>
      <c r="B115" s="19"/>
      <c r="C115" s="19"/>
      <c r="D115" s="19"/>
      <c r="E115" s="38"/>
      <c r="F115" s="19"/>
      <c r="G115" s="136"/>
      <c r="H115" s="116"/>
      <c r="I115" s="116"/>
      <c r="J115" s="116"/>
      <c r="K115" s="136"/>
      <c r="L115" s="116"/>
      <c r="M115" s="116"/>
    </row>
    <row r="116" spans="1:13" ht="16.350000000000001" customHeight="1">
      <c r="A116" s="19" t="s">
        <v>178</v>
      </c>
      <c r="B116" s="19"/>
      <c r="C116" s="19"/>
      <c r="D116" s="19"/>
      <c r="E116" s="38"/>
      <c r="F116" s="19"/>
      <c r="G116" s="107">
        <f>SUM(G106:G115)</f>
        <v>610858126</v>
      </c>
      <c r="H116" s="108"/>
      <c r="I116" s="122">
        <f>SUM(I106:I115)</f>
        <v>84748858</v>
      </c>
      <c r="J116" s="108"/>
      <c r="K116" s="107">
        <f>SUM(K106:K115)</f>
        <v>821680548</v>
      </c>
      <c r="L116" s="108"/>
      <c r="M116" s="122">
        <f>SUM(M106:M115)</f>
        <v>-298654899</v>
      </c>
    </row>
    <row r="117" spans="1:13" ht="16.350000000000001" customHeight="1">
      <c r="A117" s="19"/>
      <c r="B117" s="19"/>
      <c r="C117" s="19"/>
      <c r="D117" s="19"/>
      <c r="E117" s="38"/>
      <c r="F117" s="19"/>
      <c r="G117" s="108"/>
      <c r="H117" s="108"/>
      <c r="I117" s="108"/>
      <c r="J117" s="108"/>
      <c r="K117" s="108"/>
      <c r="L117" s="108"/>
      <c r="M117" s="108"/>
    </row>
    <row r="118" spans="1:13" ht="16.350000000000001" customHeight="1">
      <c r="A118" s="19"/>
      <c r="B118" s="19"/>
      <c r="C118" s="19"/>
      <c r="D118" s="19"/>
      <c r="E118" s="38"/>
      <c r="F118" s="19"/>
      <c r="G118" s="108"/>
      <c r="H118" s="108"/>
      <c r="I118" s="108"/>
      <c r="J118" s="108"/>
      <c r="K118" s="108"/>
      <c r="L118" s="108"/>
      <c r="M118" s="108"/>
    </row>
    <row r="119" spans="1:13" ht="16.350000000000001" customHeight="1">
      <c r="A119" s="19"/>
      <c r="B119" s="19"/>
      <c r="C119" s="19"/>
      <c r="D119" s="19"/>
      <c r="E119" s="38"/>
      <c r="F119" s="19"/>
      <c r="G119" s="108"/>
      <c r="H119" s="108"/>
      <c r="I119" s="108"/>
      <c r="J119" s="108"/>
      <c r="K119" s="108"/>
      <c r="L119" s="108"/>
      <c r="M119" s="108"/>
    </row>
    <row r="120" spans="1:13" ht="16.350000000000001" customHeight="1">
      <c r="A120" s="19"/>
      <c r="B120" s="19"/>
      <c r="C120" s="19"/>
      <c r="D120" s="19"/>
      <c r="E120" s="38"/>
      <c r="F120" s="19"/>
      <c r="G120" s="108"/>
      <c r="H120" s="108"/>
      <c r="I120" s="108"/>
      <c r="J120" s="108"/>
      <c r="K120" s="108"/>
      <c r="L120" s="108"/>
      <c r="M120" s="108"/>
    </row>
    <row r="121" spans="1:13" ht="16.350000000000001" customHeight="1">
      <c r="A121" s="19"/>
      <c r="B121" s="19"/>
      <c r="C121" s="19"/>
      <c r="D121" s="19"/>
      <c r="E121" s="38"/>
      <c r="F121" s="19"/>
      <c r="G121" s="108"/>
      <c r="H121" s="108"/>
      <c r="I121" s="108"/>
      <c r="J121" s="108"/>
      <c r="K121" s="108"/>
      <c r="L121" s="108"/>
      <c r="M121" s="108"/>
    </row>
    <row r="122" spans="1:13" ht="16.350000000000001" customHeight="1">
      <c r="A122" s="19"/>
      <c r="B122" s="19"/>
      <c r="C122" s="19"/>
      <c r="D122" s="19"/>
      <c r="E122" s="38"/>
      <c r="F122" s="19"/>
      <c r="G122" s="108"/>
      <c r="H122" s="108"/>
      <c r="I122" s="108"/>
      <c r="J122" s="108"/>
      <c r="K122" s="108"/>
      <c r="L122" s="108"/>
      <c r="M122" s="108"/>
    </row>
    <row r="123" spans="1:13" ht="16.350000000000001" customHeight="1">
      <c r="A123" s="19"/>
      <c r="B123" s="19"/>
      <c r="C123" s="19"/>
      <c r="D123" s="19"/>
      <c r="E123" s="38"/>
      <c r="F123" s="19"/>
      <c r="G123" s="108"/>
      <c r="H123" s="108"/>
      <c r="I123" s="108"/>
      <c r="J123" s="108"/>
      <c r="K123" s="108"/>
      <c r="L123" s="108"/>
      <c r="M123" s="108"/>
    </row>
    <row r="124" spans="1:13" ht="12.75" customHeight="1">
      <c r="A124" s="19"/>
      <c r="B124" s="19"/>
      <c r="C124" s="19"/>
      <c r="D124" s="19"/>
      <c r="E124" s="38"/>
      <c r="F124" s="19"/>
      <c r="G124" s="108"/>
      <c r="H124" s="108"/>
      <c r="I124" s="108"/>
      <c r="J124" s="108"/>
      <c r="K124" s="108"/>
      <c r="L124" s="108"/>
      <c r="M124" s="108"/>
    </row>
    <row r="125" spans="1:13" s="19" customFormat="1" ht="21.95" customHeight="1">
      <c r="A125" s="174" t="str">
        <f>A62</f>
        <v>The accompanying notes are an integral part of this interim financial information.</v>
      </c>
      <c r="B125" s="174"/>
      <c r="C125" s="174"/>
      <c r="D125" s="174"/>
      <c r="E125" s="174"/>
      <c r="F125" s="174"/>
      <c r="G125" s="174"/>
      <c r="H125" s="174"/>
      <c r="I125" s="174"/>
      <c r="J125" s="174"/>
      <c r="K125" s="174"/>
      <c r="L125" s="174"/>
      <c r="M125" s="174"/>
    </row>
    <row r="126" spans="1:13" ht="16.5" customHeight="1">
      <c r="A126" s="54" t="str">
        <f>A63</f>
        <v>Principal Capital Public Company Limited</v>
      </c>
      <c r="B126" s="19"/>
      <c r="C126" s="19"/>
      <c r="D126" s="19"/>
      <c r="E126" s="38"/>
      <c r="F126" s="19"/>
      <c r="G126" s="116"/>
      <c r="H126" s="116"/>
      <c r="I126" s="116"/>
      <c r="J126" s="116"/>
      <c r="K126" s="116"/>
      <c r="L126" s="116"/>
      <c r="M126" s="116"/>
    </row>
    <row r="127" spans="1:13" ht="16.5" customHeight="1">
      <c r="A127" s="78" t="s">
        <v>266</v>
      </c>
      <c r="B127" s="19"/>
      <c r="C127" s="19"/>
      <c r="D127" s="117"/>
      <c r="E127" s="38"/>
      <c r="F127" s="117"/>
      <c r="G127" s="108"/>
      <c r="H127" s="108"/>
      <c r="I127" s="108"/>
      <c r="J127" s="117"/>
      <c r="K127" s="19"/>
      <c r="L127" s="116"/>
      <c r="M127" s="19"/>
    </row>
    <row r="128" spans="1:13" ht="16.5" customHeight="1">
      <c r="A128" s="84" t="str">
        <f>A65</f>
        <v>For the six-month period ended 30 June 2024</v>
      </c>
      <c r="B128" s="85"/>
      <c r="C128" s="85"/>
      <c r="D128" s="120"/>
      <c r="E128" s="121"/>
      <c r="F128" s="120"/>
      <c r="G128" s="122"/>
      <c r="H128" s="122"/>
      <c r="I128" s="122"/>
      <c r="J128" s="120"/>
      <c r="K128" s="85"/>
      <c r="L128" s="145"/>
      <c r="M128" s="85"/>
    </row>
    <row r="129" spans="1:13" ht="16.5" customHeight="1">
      <c r="A129" s="19"/>
      <c r="B129" s="19"/>
      <c r="C129" s="19"/>
      <c r="D129" s="19"/>
      <c r="E129" s="38"/>
      <c r="F129" s="19"/>
      <c r="G129" s="116"/>
      <c r="H129" s="116"/>
      <c r="I129" s="116"/>
      <c r="J129" s="116"/>
      <c r="K129" s="116"/>
      <c r="L129" s="116"/>
      <c r="M129" s="116"/>
    </row>
    <row r="130" spans="1:13" ht="16.5" customHeight="1">
      <c r="A130" s="19"/>
      <c r="B130" s="19"/>
      <c r="C130" s="19"/>
      <c r="D130" s="19"/>
      <c r="E130" s="38"/>
      <c r="F130" s="19"/>
      <c r="G130" s="116"/>
      <c r="H130" s="116"/>
      <c r="I130" s="116"/>
      <c r="J130" s="116"/>
      <c r="K130" s="116"/>
      <c r="L130" s="116"/>
      <c r="M130" s="116"/>
    </row>
    <row r="131" spans="1:13" ht="16.5" customHeight="1">
      <c r="A131" s="78"/>
      <c r="B131" s="78"/>
      <c r="C131" s="124"/>
      <c r="D131" s="124"/>
      <c r="E131" s="125"/>
      <c r="F131" s="124"/>
      <c r="G131" s="175" t="s">
        <v>2</v>
      </c>
      <c r="H131" s="175"/>
      <c r="I131" s="175" t="s">
        <v>2</v>
      </c>
      <c r="J131" s="88"/>
      <c r="K131" s="175" t="s">
        <v>3</v>
      </c>
      <c r="L131" s="175"/>
      <c r="M131" s="175" t="s">
        <v>3</v>
      </c>
    </row>
    <row r="132" spans="1:13" ht="16.5" customHeight="1">
      <c r="A132" s="78"/>
      <c r="B132" s="78"/>
      <c r="C132" s="124"/>
      <c r="D132" s="124"/>
      <c r="E132" s="125"/>
      <c r="F132" s="124"/>
      <c r="G132" s="170" t="s">
        <v>4</v>
      </c>
      <c r="H132" s="170"/>
      <c r="I132" s="170" t="s">
        <v>4</v>
      </c>
      <c r="J132" s="88"/>
      <c r="K132" s="170" t="s">
        <v>4</v>
      </c>
      <c r="L132" s="170"/>
      <c r="M132" s="170" t="s">
        <v>4</v>
      </c>
    </row>
    <row r="133" spans="1:13" ht="16.5" customHeight="1">
      <c r="A133" s="117"/>
      <c r="B133" s="117"/>
      <c r="C133" s="117"/>
      <c r="D133" s="117"/>
      <c r="E133" s="125"/>
      <c r="F133" s="124"/>
      <c r="G133" s="88" t="s">
        <v>5</v>
      </c>
      <c r="H133" s="88"/>
      <c r="I133" s="88" t="s">
        <v>5</v>
      </c>
      <c r="J133" s="117"/>
      <c r="K133" s="88" t="s">
        <v>5</v>
      </c>
      <c r="L133" s="125"/>
      <c r="M133" s="88" t="s">
        <v>5</v>
      </c>
    </row>
    <row r="134" spans="1:13" ht="16.5" customHeight="1">
      <c r="A134" s="19"/>
      <c r="B134" s="19"/>
      <c r="C134" s="19"/>
      <c r="D134" s="19"/>
      <c r="E134" s="38"/>
      <c r="F134" s="125"/>
      <c r="G134" s="187" t="s">
        <v>172</v>
      </c>
      <c r="H134" s="188"/>
      <c r="I134" s="187" t="s">
        <v>140</v>
      </c>
      <c r="J134" s="188"/>
      <c r="K134" s="187" t="s">
        <v>172</v>
      </c>
      <c r="L134" s="188"/>
      <c r="M134" s="187" t="s">
        <v>140</v>
      </c>
    </row>
    <row r="135" spans="1:13" ht="16.5" customHeight="1">
      <c r="A135" s="19"/>
      <c r="B135" s="19"/>
      <c r="C135" s="19"/>
      <c r="D135" s="19"/>
      <c r="E135" s="38"/>
      <c r="F135" s="38"/>
      <c r="G135" s="126" t="s">
        <v>9</v>
      </c>
      <c r="H135" s="127"/>
      <c r="I135" s="126" t="s">
        <v>9</v>
      </c>
      <c r="J135" s="117"/>
      <c r="K135" s="126" t="s">
        <v>9</v>
      </c>
      <c r="L135" s="128"/>
      <c r="M135" s="126" t="s">
        <v>9</v>
      </c>
    </row>
    <row r="136" spans="1:13" ht="16.5" customHeight="1">
      <c r="A136" s="19"/>
      <c r="B136" s="19"/>
      <c r="C136" s="19"/>
      <c r="D136" s="19"/>
      <c r="E136" s="38"/>
      <c r="F136" s="19"/>
      <c r="G136" s="133"/>
      <c r="H136" s="108"/>
      <c r="I136" s="108"/>
      <c r="J136" s="108"/>
      <c r="K136" s="133"/>
      <c r="L136" s="108"/>
      <c r="M136" s="108"/>
    </row>
    <row r="137" spans="1:13" ht="16.5" customHeight="1">
      <c r="A137" s="54" t="s">
        <v>211</v>
      </c>
      <c r="B137" s="54"/>
      <c r="C137" s="19"/>
      <c r="D137" s="226"/>
      <c r="E137" s="38"/>
      <c r="F137" s="19"/>
      <c r="G137" s="136">
        <v>87819024.00000006</v>
      </c>
      <c r="H137" s="116"/>
      <c r="I137" s="116">
        <v>-49898728</v>
      </c>
      <c r="J137" s="116"/>
      <c r="K137" s="136">
        <v>-14870232.220000029</v>
      </c>
      <c r="L137" s="116"/>
      <c r="M137" s="116">
        <v>-25168818</v>
      </c>
    </row>
    <row r="138" spans="1:13" ht="16.5" customHeight="1">
      <c r="A138" s="19" t="s">
        <v>134</v>
      </c>
      <c r="B138" s="54"/>
      <c r="C138" s="19"/>
      <c r="D138" s="19"/>
      <c r="E138" s="38"/>
      <c r="F138" s="19"/>
      <c r="G138" s="136"/>
      <c r="H138" s="116"/>
      <c r="I138" s="116"/>
      <c r="J138" s="116"/>
      <c r="K138" s="136"/>
      <c r="L138" s="116"/>
      <c r="M138" s="116"/>
    </row>
    <row r="139" spans="1:13" ht="16.5" customHeight="1">
      <c r="A139" s="19"/>
      <c r="B139" s="19" t="s">
        <v>158</v>
      </c>
      <c r="C139" s="19"/>
      <c r="D139" s="19"/>
      <c r="E139" s="38"/>
      <c r="F139" s="19"/>
      <c r="G139" s="153">
        <v>520112962</v>
      </c>
      <c r="H139" s="147"/>
      <c r="I139" s="154">
        <v>509362013</v>
      </c>
      <c r="J139" s="147"/>
      <c r="K139" s="153">
        <v>59519693</v>
      </c>
      <c r="L139" s="147"/>
      <c r="M139" s="154">
        <v>48976454</v>
      </c>
    </row>
    <row r="140" spans="1:13" ht="16.5" customHeight="1">
      <c r="A140" s="19"/>
      <c r="B140" s="19"/>
      <c r="C140" s="19"/>
      <c r="D140" s="19"/>
      <c r="E140" s="38"/>
      <c r="F140" s="19"/>
      <c r="G140" s="136"/>
      <c r="H140" s="116"/>
      <c r="I140" s="116"/>
      <c r="J140" s="116"/>
      <c r="K140" s="136"/>
      <c r="L140" s="116"/>
      <c r="M140" s="116"/>
    </row>
    <row r="141" spans="1:13" ht="16.5" customHeight="1">
      <c r="A141" s="54" t="s">
        <v>135</v>
      </c>
      <c r="B141" s="19"/>
      <c r="C141" s="19"/>
      <c r="D141" s="19"/>
      <c r="E141" s="38"/>
      <c r="F141" s="19"/>
      <c r="G141" s="136"/>
      <c r="H141" s="116"/>
      <c r="I141" s="116"/>
      <c r="J141" s="116"/>
      <c r="K141" s="136"/>
      <c r="L141" s="116"/>
      <c r="M141" s="116"/>
    </row>
    <row r="142" spans="1:13" ht="16.5" customHeight="1" thickBot="1">
      <c r="A142" s="19"/>
      <c r="B142" s="54" t="s">
        <v>136</v>
      </c>
      <c r="C142" s="19"/>
      <c r="D142" s="19"/>
      <c r="E142" s="38"/>
      <c r="F142" s="19"/>
      <c r="G142" s="113">
        <f>SUM(G137:G139)</f>
        <v>607931986</v>
      </c>
      <c r="H142" s="108"/>
      <c r="I142" s="156">
        <f>SUM(I137:I139)</f>
        <v>459463285</v>
      </c>
      <c r="J142" s="108"/>
      <c r="K142" s="113">
        <f>SUM(K137:K139)</f>
        <v>44649460.779999971</v>
      </c>
      <c r="L142" s="108"/>
      <c r="M142" s="156">
        <f>SUM(M137:M139)</f>
        <v>23807636</v>
      </c>
    </row>
    <row r="143" spans="1:13" ht="16.5" customHeight="1" thickTop="1">
      <c r="A143" s="54"/>
      <c r="B143" s="54"/>
      <c r="C143" s="19"/>
      <c r="D143" s="19"/>
      <c r="E143" s="38"/>
      <c r="F143" s="19"/>
      <c r="G143" s="133"/>
      <c r="H143" s="108"/>
      <c r="I143" s="108"/>
      <c r="J143" s="108"/>
      <c r="K143" s="133"/>
      <c r="L143" s="108"/>
      <c r="M143" s="108"/>
    </row>
    <row r="144" spans="1:13" ht="16.5" customHeight="1">
      <c r="A144" s="54" t="s">
        <v>137</v>
      </c>
      <c r="B144" s="54"/>
      <c r="C144" s="19"/>
      <c r="D144" s="19"/>
      <c r="E144" s="38"/>
      <c r="F144" s="19"/>
      <c r="G144" s="133"/>
      <c r="H144" s="108"/>
      <c r="I144" s="108"/>
      <c r="J144" s="116"/>
      <c r="K144" s="133"/>
      <c r="L144" s="116"/>
      <c r="M144" s="108"/>
    </row>
    <row r="145" spans="1:13" ht="16.5" customHeight="1">
      <c r="A145" s="54"/>
      <c r="B145" s="54"/>
      <c r="C145" s="19"/>
      <c r="D145" s="19"/>
      <c r="E145" s="38"/>
      <c r="F145" s="19"/>
      <c r="G145" s="133"/>
      <c r="H145" s="108"/>
      <c r="I145" s="108"/>
      <c r="J145" s="116"/>
      <c r="K145" s="133"/>
      <c r="L145" s="116"/>
      <c r="M145" s="108"/>
    </row>
    <row r="146" spans="1:13" ht="16.5" customHeight="1">
      <c r="A146" s="19" t="s">
        <v>203</v>
      </c>
      <c r="B146" s="54"/>
      <c r="C146" s="19"/>
      <c r="D146" s="19"/>
      <c r="E146" s="38"/>
      <c r="F146" s="19"/>
      <c r="G146" s="133"/>
      <c r="H146" s="108"/>
      <c r="I146" s="108"/>
      <c r="J146" s="116"/>
      <c r="K146" s="133"/>
      <c r="L146" s="116"/>
      <c r="M146" s="108"/>
    </row>
    <row r="147" spans="1:13" ht="16.5" customHeight="1">
      <c r="A147" s="19"/>
      <c r="B147" s="19" t="s">
        <v>204</v>
      </c>
      <c r="C147" s="19"/>
      <c r="D147" s="19"/>
      <c r="E147" s="38"/>
      <c r="F147" s="19"/>
      <c r="G147" s="133"/>
      <c r="H147" s="108"/>
      <c r="I147" s="108"/>
      <c r="J147" s="116"/>
      <c r="K147" s="133"/>
      <c r="L147" s="116"/>
      <c r="M147" s="108"/>
    </row>
    <row r="148" spans="1:13" ht="16.5" customHeight="1">
      <c r="A148" s="19"/>
      <c r="B148" s="54"/>
      <c r="C148" s="19"/>
      <c r="D148" s="19"/>
      <c r="E148" s="38"/>
      <c r="F148" s="19"/>
      <c r="G148" s="133"/>
      <c r="H148" s="108"/>
      <c r="I148" s="108"/>
      <c r="J148" s="116"/>
      <c r="K148" s="133"/>
      <c r="L148" s="116"/>
      <c r="M148" s="108"/>
    </row>
    <row r="149" spans="1:13" ht="16.5" customHeight="1">
      <c r="A149" s="19" t="s">
        <v>138</v>
      </c>
      <c r="B149" s="54"/>
      <c r="C149" s="19"/>
      <c r="D149" s="19"/>
      <c r="E149" s="38"/>
      <c r="F149" s="19"/>
      <c r="G149" s="137">
        <v>102434084</v>
      </c>
      <c r="H149" s="135"/>
      <c r="I149" s="135">
        <v>49698599</v>
      </c>
      <c r="J149" s="134"/>
      <c r="K149" s="137">
        <v>25283534</v>
      </c>
      <c r="L149" s="134"/>
      <c r="M149" s="135">
        <v>11887343</v>
      </c>
    </row>
    <row r="150" spans="1:13" ht="16.5" customHeight="1">
      <c r="A150" s="19" t="s">
        <v>205</v>
      </c>
      <c r="B150" s="19"/>
      <c r="C150" s="19"/>
      <c r="D150" s="19"/>
      <c r="E150" s="38"/>
      <c r="F150" s="19"/>
      <c r="G150" s="137">
        <v>33752753</v>
      </c>
      <c r="H150" s="135"/>
      <c r="I150" s="135">
        <v>86049932</v>
      </c>
      <c r="J150" s="134"/>
      <c r="K150" s="137">
        <v>0</v>
      </c>
      <c r="L150" s="134"/>
      <c r="M150" s="135">
        <v>70634700</v>
      </c>
    </row>
    <row r="151" spans="1:13" ht="16.350000000000001" customHeight="1">
      <c r="A151" s="19" t="s">
        <v>259</v>
      </c>
      <c r="B151" s="19"/>
      <c r="C151" s="19"/>
      <c r="D151" s="19"/>
      <c r="E151" s="38"/>
      <c r="F151" s="19"/>
      <c r="G151" s="137">
        <v>49002392</v>
      </c>
      <c r="H151" s="135"/>
      <c r="I151" s="135">
        <v>134359429</v>
      </c>
      <c r="J151" s="134"/>
      <c r="K151" s="137">
        <v>0</v>
      </c>
      <c r="L151" s="134"/>
      <c r="M151" s="135">
        <v>0</v>
      </c>
    </row>
    <row r="152" spans="1:13" ht="16.5" customHeight="1">
      <c r="A152" s="19" t="s">
        <v>206</v>
      </c>
      <c r="B152" s="19"/>
      <c r="C152" s="19"/>
      <c r="D152" s="19"/>
      <c r="E152" s="38"/>
      <c r="F152" s="19"/>
      <c r="G152" s="137">
        <v>0</v>
      </c>
      <c r="H152" s="135"/>
      <c r="I152" s="135">
        <v>10000000</v>
      </c>
      <c r="J152" s="134"/>
      <c r="K152" s="137">
        <v>0</v>
      </c>
      <c r="L152" s="134"/>
      <c r="M152" s="135">
        <v>10000000</v>
      </c>
    </row>
    <row r="153" spans="1:13" ht="16.5" customHeight="1">
      <c r="A153" s="19"/>
      <c r="B153" s="19"/>
      <c r="C153" s="19"/>
      <c r="D153" s="19"/>
      <c r="E153" s="38"/>
      <c r="F153" s="19"/>
      <c r="G153" s="135"/>
      <c r="H153" s="135"/>
      <c r="I153" s="135"/>
      <c r="J153" s="134"/>
      <c r="K153" s="135"/>
      <c r="L153" s="134"/>
      <c r="M153" s="135"/>
    </row>
    <row r="154" spans="1:13" ht="16.5" customHeight="1">
      <c r="A154" s="19"/>
      <c r="B154" s="19"/>
      <c r="C154" s="19"/>
      <c r="D154" s="19"/>
      <c r="E154" s="38"/>
      <c r="F154" s="19"/>
      <c r="G154" s="135"/>
      <c r="H154" s="135"/>
      <c r="I154" s="135"/>
      <c r="J154" s="134"/>
      <c r="K154" s="135"/>
      <c r="L154" s="134"/>
      <c r="M154" s="135"/>
    </row>
    <row r="155" spans="1:13" ht="16.5" customHeight="1">
      <c r="A155" s="19"/>
      <c r="B155" s="19"/>
      <c r="C155" s="19"/>
      <c r="D155" s="19"/>
      <c r="E155" s="38"/>
      <c r="F155" s="19"/>
      <c r="G155" s="135"/>
      <c r="H155" s="135"/>
      <c r="I155" s="135"/>
      <c r="J155" s="134"/>
      <c r="K155" s="135"/>
      <c r="L155" s="134"/>
      <c r="M155" s="135"/>
    </row>
    <row r="156" spans="1:13" ht="16.5" customHeight="1">
      <c r="A156" s="19"/>
      <c r="B156" s="19"/>
      <c r="C156" s="19"/>
      <c r="D156" s="19"/>
      <c r="E156" s="38"/>
      <c r="F156" s="19"/>
      <c r="G156" s="135"/>
      <c r="H156" s="135"/>
      <c r="I156" s="135"/>
      <c r="J156" s="134"/>
      <c r="K156" s="135"/>
      <c r="L156" s="134"/>
      <c r="M156" s="135"/>
    </row>
    <row r="157" spans="1:13" ht="16.5" customHeight="1">
      <c r="A157" s="19"/>
      <c r="B157" s="19"/>
      <c r="C157" s="19"/>
      <c r="D157" s="19"/>
      <c r="E157" s="38"/>
      <c r="F157" s="19"/>
      <c r="G157" s="135"/>
      <c r="H157" s="135"/>
      <c r="I157" s="135"/>
      <c r="J157" s="134"/>
      <c r="K157" s="135"/>
      <c r="L157" s="134"/>
      <c r="M157" s="135"/>
    </row>
    <row r="158" spans="1:13" ht="16.5" customHeight="1">
      <c r="A158" s="19"/>
      <c r="B158" s="19"/>
      <c r="C158" s="19"/>
      <c r="D158" s="19"/>
      <c r="E158" s="38"/>
      <c r="F158" s="19"/>
      <c r="G158" s="135"/>
      <c r="H158" s="135"/>
      <c r="I158" s="135"/>
      <c r="J158" s="134"/>
      <c r="K158" s="135"/>
      <c r="L158" s="134"/>
      <c r="M158" s="135"/>
    </row>
    <row r="159" spans="1:13" ht="16.5" customHeight="1">
      <c r="A159" s="19"/>
      <c r="B159" s="19"/>
      <c r="C159" s="19"/>
      <c r="D159" s="19"/>
      <c r="E159" s="38"/>
      <c r="F159" s="19"/>
      <c r="G159" s="135"/>
      <c r="H159" s="135"/>
      <c r="I159" s="135"/>
      <c r="J159" s="134"/>
      <c r="K159" s="135"/>
      <c r="L159" s="134"/>
      <c r="M159" s="135"/>
    </row>
    <row r="160" spans="1:13" ht="16.5" customHeight="1">
      <c r="A160" s="19"/>
      <c r="B160" s="19"/>
      <c r="C160" s="19"/>
      <c r="D160" s="19"/>
      <c r="E160" s="38"/>
      <c r="F160" s="19"/>
      <c r="G160" s="135"/>
      <c r="H160" s="135"/>
      <c r="I160" s="135"/>
      <c r="J160" s="134"/>
      <c r="K160" s="135"/>
      <c r="L160" s="134"/>
      <c r="M160" s="135"/>
    </row>
    <row r="161" spans="1:13" ht="16.5" customHeight="1">
      <c r="A161" s="19"/>
      <c r="B161" s="19"/>
      <c r="C161" s="19"/>
      <c r="D161" s="19"/>
      <c r="E161" s="38"/>
      <c r="F161" s="19"/>
      <c r="G161" s="135"/>
      <c r="H161" s="135"/>
      <c r="I161" s="135"/>
      <c r="J161" s="134"/>
      <c r="K161" s="135"/>
      <c r="L161" s="134"/>
      <c r="M161" s="135"/>
    </row>
    <row r="162" spans="1:13" ht="16.5" customHeight="1">
      <c r="A162" s="19"/>
      <c r="B162" s="19"/>
      <c r="C162" s="19"/>
      <c r="D162" s="19"/>
      <c r="E162" s="38"/>
      <c r="F162" s="19"/>
      <c r="G162" s="135"/>
      <c r="H162" s="135"/>
      <c r="I162" s="135"/>
      <c r="J162" s="134"/>
      <c r="K162" s="135"/>
      <c r="L162" s="134"/>
      <c r="M162" s="135"/>
    </row>
    <row r="163" spans="1:13" ht="16.5" customHeight="1">
      <c r="A163" s="19"/>
      <c r="B163" s="19"/>
      <c r="C163" s="19"/>
      <c r="D163" s="19"/>
      <c r="E163" s="38"/>
      <c r="F163" s="19"/>
      <c r="G163" s="135"/>
      <c r="H163" s="135"/>
      <c r="I163" s="135"/>
      <c r="J163" s="134"/>
      <c r="K163" s="135"/>
      <c r="L163" s="134"/>
      <c r="M163" s="135"/>
    </row>
    <row r="164" spans="1:13" ht="16.5" customHeight="1">
      <c r="A164" s="19"/>
      <c r="B164" s="19"/>
      <c r="C164" s="19"/>
      <c r="D164" s="19"/>
      <c r="E164" s="38"/>
      <c r="F164" s="19"/>
      <c r="G164" s="135"/>
      <c r="H164" s="135"/>
      <c r="I164" s="135"/>
      <c r="J164" s="134"/>
      <c r="K164" s="135"/>
      <c r="L164" s="134"/>
      <c r="M164" s="135"/>
    </row>
    <row r="165" spans="1:13" ht="16.5" customHeight="1">
      <c r="A165" s="19"/>
      <c r="B165" s="19"/>
      <c r="C165" s="19"/>
      <c r="D165" s="19"/>
      <c r="E165" s="38"/>
      <c r="F165" s="19"/>
      <c r="G165" s="135"/>
      <c r="H165" s="135"/>
      <c r="I165" s="135"/>
      <c r="J165" s="134"/>
      <c r="K165" s="135"/>
      <c r="L165" s="134"/>
      <c r="M165" s="135"/>
    </row>
    <row r="166" spans="1:13" ht="16.5" customHeight="1">
      <c r="A166" s="19"/>
      <c r="B166" s="19"/>
      <c r="C166" s="19"/>
      <c r="D166" s="19"/>
      <c r="E166" s="38"/>
      <c r="F166" s="19"/>
      <c r="G166" s="135"/>
      <c r="H166" s="135"/>
      <c r="I166" s="135"/>
      <c r="J166" s="134"/>
      <c r="K166" s="135"/>
      <c r="L166" s="134"/>
      <c r="M166" s="135"/>
    </row>
    <row r="167" spans="1:13" ht="16.5" customHeight="1">
      <c r="A167" s="19"/>
      <c r="B167" s="19"/>
      <c r="C167" s="19"/>
      <c r="D167" s="19"/>
      <c r="E167" s="38"/>
      <c r="F167" s="19"/>
      <c r="G167" s="135"/>
      <c r="H167" s="135"/>
      <c r="I167" s="135"/>
      <c r="J167" s="134"/>
      <c r="K167" s="135"/>
      <c r="L167" s="134"/>
      <c r="M167" s="135"/>
    </row>
    <row r="168" spans="1:13" ht="16.5" customHeight="1">
      <c r="A168" s="19"/>
      <c r="B168" s="19"/>
      <c r="C168" s="19"/>
      <c r="D168" s="19"/>
      <c r="E168" s="38"/>
      <c r="F168" s="19"/>
      <c r="G168" s="135"/>
      <c r="H168" s="135"/>
      <c r="I168" s="135"/>
      <c r="J168" s="134"/>
      <c r="K168" s="135"/>
      <c r="L168" s="134"/>
      <c r="M168" s="135"/>
    </row>
    <row r="169" spans="1:13" ht="16.5" customHeight="1">
      <c r="A169" s="19"/>
      <c r="B169" s="19"/>
      <c r="C169" s="19"/>
      <c r="D169" s="19"/>
      <c r="E169" s="38"/>
      <c r="F169" s="19"/>
      <c r="G169" s="135"/>
      <c r="H169" s="135"/>
      <c r="I169" s="135"/>
      <c r="J169" s="134"/>
      <c r="K169" s="135"/>
      <c r="L169" s="134"/>
      <c r="M169" s="135"/>
    </row>
    <row r="170" spans="1:13" ht="16.5" customHeight="1">
      <c r="A170" s="19"/>
      <c r="B170" s="19"/>
      <c r="C170" s="19"/>
      <c r="D170" s="19"/>
      <c r="E170" s="38"/>
      <c r="F170" s="19"/>
      <c r="G170" s="135"/>
      <c r="H170" s="135"/>
      <c r="I170" s="135"/>
      <c r="J170" s="134"/>
      <c r="K170" s="135"/>
      <c r="L170" s="134"/>
      <c r="M170" s="135"/>
    </row>
    <row r="171" spans="1:13" ht="16.5" customHeight="1">
      <c r="A171" s="19"/>
      <c r="B171" s="19"/>
      <c r="C171" s="19"/>
      <c r="D171" s="19"/>
      <c r="E171" s="38"/>
      <c r="F171" s="19"/>
      <c r="G171" s="135"/>
      <c r="H171" s="135"/>
      <c r="I171" s="135"/>
      <c r="J171" s="134"/>
      <c r="K171" s="135"/>
      <c r="L171" s="134"/>
      <c r="M171" s="135"/>
    </row>
    <row r="172" spans="1:13" ht="16.5" customHeight="1">
      <c r="A172" s="19"/>
      <c r="B172" s="19"/>
      <c r="C172" s="19"/>
      <c r="D172" s="19"/>
      <c r="E172" s="38"/>
      <c r="F172" s="19"/>
      <c r="G172" s="135"/>
      <c r="H172" s="135"/>
      <c r="I172" s="135"/>
      <c r="J172" s="134"/>
      <c r="K172" s="135"/>
      <c r="L172" s="134"/>
      <c r="M172" s="135"/>
    </row>
    <row r="173" spans="1:13" ht="16.5" customHeight="1">
      <c r="A173" s="19"/>
      <c r="B173" s="19"/>
      <c r="C173" s="19"/>
      <c r="D173" s="19"/>
      <c r="E173" s="38"/>
      <c r="F173" s="19"/>
      <c r="G173" s="135"/>
      <c r="H173" s="135"/>
      <c r="I173" s="135"/>
      <c r="J173" s="134"/>
      <c r="K173" s="135"/>
      <c r="L173" s="134"/>
      <c r="M173" s="135"/>
    </row>
    <row r="174" spans="1:13" ht="16.5" customHeight="1">
      <c r="A174" s="19"/>
      <c r="B174" s="19"/>
      <c r="C174" s="19"/>
      <c r="D174" s="19"/>
      <c r="E174" s="38"/>
      <c r="F174" s="19"/>
      <c r="G174" s="135"/>
      <c r="H174" s="135"/>
      <c r="I174" s="135"/>
      <c r="J174" s="134"/>
      <c r="K174" s="135"/>
      <c r="L174" s="134"/>
      <c r="M174" s="135"/>
    </row>
    <row r="175" spans="1:13" ht="16.5" customHeight="1">
      <c r="A175" s="19"/>
      <c r="B175" s="19"/>
      <c r="C175" s="19"/>
      <c r="D175" s="19"/>
      <c r="E175" s="38"/>
      <c r="F175" s="19"/>
      <c r="G175" s="135"/>
      <c r="H175" s="135"/>
      <c r="I175" s="135"/>
      <c r="J175" s="134"/>
      <c r="K175" s="135"/>
      <c r="L175" s="134"/>
      <c r="M175" s="135"/>
    </row>
    <row r="176" spans="1:13" ht="16.5" customHeight="1">
      <c r="A176" s="19"/>
      <c r="B176" s="19"/>
      <c r="C176" s="19"/>
      <c r="D176" s="19"/>
      <c r="E176" s="38"/>
      <c r="F176" s="19"/>
      <c r="G176" s="135"/>
      <c r="H176" s="135"/>
      <c r="I176" s="135"/>
      <c r="J176" s="134"/>
      <c r="K176" s="135"/>
      <c r="L176" s="134"/>
      <c r="M176" s="135"/>
    </row>
    <row r="177" spans="1:13" ht="16.5" customHeight="1">
      <c r="A177" s="19"/>
      <c r="B177" s="19"/>
      <c r="C177" s="19"/>
      <c r="D177" s="19"/>
      <c r="E177" s="38"/>
      <c r="F177" s="19"/>
      <c r="G177" s="135"/>
      <c r="H177" s="135"/>
      <c r="I177" s="135"/>
      <c r="J177" s="134"/>
      <c r="K177" s="135"/>
      <c r="L177" s="134"/>
      <c r="M177" s="135"/>
    </row>
    <row r="178" spans="1:13" ht="16.5" customHeight="1">
      <c r="A178" s="19"/>
      <c r="B178" s="19"/>
      <c r="C178" s="19"/>
      <c r="D178" s="19"/>
      <c r="E178" s="38"/>
      <c r="F178" s="19"/>
      <c r="G178" s="135"/>
      <c r="H178" s="135"/>
      <c r="I178" s="135"/>
      <c r="J178" s="134"/>
      <c r="K178" s="135"/>
      <c r="L178" s="134"/>
      <c r="M178" s="135"/>
    </row>
    <row r="179" spans="1:13" ht="16.5" customHeight="1">
      <c r="A179" s="19"/>
      <c r="B179" s="19"/>
      <c r="C179" s="19"/>
      <c r="D179" s="19"/>
      <c r="E179" s="38"/>
      <c r="F179" s="19"/>
      <c r="G179" s="135"/>
      <c r="H179" s="135"/>
      <c r="I179" s="135"/>
      <c r="J179" s="134"/>
      <c r="K179" s="135"/>
      <c r="L179" s="134"/>
      <c r="M179" s="135"/>
    </row>
    <row r="180" spans="1:13" ht="16.5" customHeight="1">
      <c r="A180" s="19"/>
      <c r="B180" s="19"/>
      <c r="C180" s="19"/>
      <c r="D180" s="19"/>
      <c r="E180" s="38"/>
      <c r="F180" s="19"/>
      <c r="G180" s="135"/>
      <c r="H180" s="135"/>
      <c r="I180" s="135"/>
      <c r="J180" s="134"/>
      <c r="K180" s="135"/>
      <c r="L180" s="134"/>
      <c r="M180" s="135"/>
    </row>
    <row r="181" spans="1:13" ht="16.5" customHeight="1">
      <c r="A181" s="19"/>
      <c r="B181" s="19"/>
      <c r="C181" s="19"/>
      <c r="D181" s="19"/>
      <c r="E181" s="38"/>
      <c r="F181" s="19"/>
      <c r="G181" s="135"/>
      <c r="H181" s="135"/>
      <c r="I181" s="135"/>
      <c r="J181" s="134"/>
      <c r="K181" s="135"/>
      <c r="L181" s="134"/>
      <c r="M181" s="135"/>
    </row>
    <row r="182" spans="1:13" ht="16.5" customHeight="1">
      <c r="A182" s="19"/>
      <c r="B182" s="19"/>
      <c r="C182" s="19"/>
      <c r="D182" s="19"/>
      <c r="E182" s="38"/>
      <c r="F182" s="19"/>
      <c r="G182" s="135"/>
      <c r="H182" s="135"/>
      <c r="I182" s="135"/>
      <c r="J182" s="134"/>
      <c r="K182" s="135"/>
      <c r="L182" s="134"/>
      <c r="M182" s="135"/>
    </row>
    <row r="183" spans="1:13" ht="16.5" customHeight="1">
      <c r="A183" s="19"/>
      <c r="B183" s="19"/>
      <c r="C183" s="19"/>
      <c r="D183" s="19"/>
      <c r="E183" s="38"/>
      <c r="F183" s="19"/>
      <c r="G183" s="135"/>
      <c r="H183" s="135"/>
      <c r="I183" s="135"/>
      <c r="J183" s="134"/>
      <c r="K183" s="135"/>
      <c r="L183" s="134"/>
      <c r="M183" s="135"/>
    </row>
    <row r="184" spans="1:13" ht="16.5" customHeight="1">
      <c r="A184" s="19"/>
      <c r="B184" s="19"/>
      <c r="C184" s="19"/>
      <c r="D184" s="19"/>
      <c r="E184" s="38"/>
      <c r="F184" s="19"/>
      <c r="G184" s="135"/>
      <c r="H184" s="135"/>
      <c r="I184" s="135"/>
      <c r="J184" s="134"/>
      <c r="K184" s="135"/>
      <c r="L184" s="134"/>
      <c r="M184" s="135"/>
    </row>
    <row r="185" spans="1:13" ht="9" customHeight="1">
      <c r="A185" s="19"/>
      <c r="B185" s="19"/>
      <c r="C185" s="19"/>
      <c r="D185" s="19"/>
      <c r="E185" s="38"/>
      <c r="F185" s="19"/>
      <c r="G185" s="135"/>
      <c r="H185" s="135"/>
      <c r="I185" s="135"/>
      <c r="J185" s="134"/>
      <c r="K185" s="135"/>
      <c r="L185" s="134"/>
      <c r="M185" s="135"/>
    </row>
    <row r="186" spans="1:13" ht="21.95" customHeight="1">
      <c r="A186" s="85" t="s">
        <v>32</v>
      </c>
      <c r="B186" s="85"/>
      <c r="C186" s="85"/>
      <c r="D186" s="85"/>
      <c r="E186" s="121"/>
      <c r="F186" s="85"/>
      <c r="G186" s="122"/>
      <c r="H186" s="122"/>
      <c r="I186" s="122"/>
      <c r="J186" s="85"/>
      <c r="K186" s="122"/>
      <c r="L186" s="145"/>
      <c r="M186" s="122"/>
    </row>
  </sheetData>
  <mergeCells count="14">
    <mergeCell ref="G132:I132"/>
    <mergeCell ref="K132:M132"/>
    <mergeCell ref="G6:I6"/>
    <mergeCell ref="K6:M6"/>
    <mergeCell ref="G7:I7"/>
    <mergeCell ref="K7:M7"/>
    <mergeCell ref="A62:M62"/>
    <mergeCell ref="G68:I68"/>
    <mergeCell ref="K68:M68"/>
    <mergeCell ref="G69:I69"/>
    <mergeCell ref="K69:M69"/>
    <mergeCell ref="A125:M125"/>
    <mergeCell ref="G131:I131"/>
    <mergeCell ref="K131:M131"/>
  </mergeCells>
  <pageMargins left="0.8" right="0.5" top="0.5" bottom="0.6" header="0.49" footer="0.4"/>
  <pageSetup paperSize="9" scale="79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2" max="12" man="1"/>
    <brk id="1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 Consolidated</vt:lpstr>
      <vt:lpstr>10 Company 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Arphatcha Thaitrong (TH)</cp:lastModifiedBy>
  <cp:lastPrinted>2024-08-09T06:45:15Z</cp:lastPrinted>
  <dcterms:created xsi:type="dcterms:W3CDTF">2022-08-05T02:00:58Z</dcterms:created>
  <dcterms:modified xsi:type="dcterms:W3CDTF">2024-08-09T06:48:38Z</dcterms:modified>
</cp:coreProperties>
</file>