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6108073\Downloads\"/>
    </mc:Choice>
  </mc:AlternateContent>
  <xr:revisionPtr revIDLastSave="0" documentId="13_ncr:1_{FC9F7011-08F5-4F19-8455-6A59D5EDE60B}" xr6:coauthVersionLast="47" xr6:coauthVersionMax="47" xr10:uidLastSave="{00000000-0000-0000-0000-000000000000}"/>
  <bookViews>
    <workbookView xWindow="-108" yWindow="-108" windowWidth="23256" windowHeight="12456" tabRatio="556" activeTab="5" xr2:uid="{00000000-000D-0000-FFFF-FFFF00000000}"/>
  </bookViews>
  <sheets>
    <sheet name="2-4" sheetId="1" r:id="rId1"/>
    <sheet name="5" sheetId="6" r:id="rId2"/>
    <sheet name="6" sheetId="7" r:id="rId3"/>
    <sheet name="7" sheetId="3" r:id="rId4"/>
    <sheet name="8" sheetId="4" r:id="rId5"/>
    <sheet name="9-11" sheetId="5" r:id="rId6"/>
  </sheets>
  <definedNames>
    <definedName name="ฟ53" localSheetId="4">'8'!#REF!</definedName>
    <definedName name="ฟ53" localSheetId="5">'9-11'!#REF!</definedName>
    <definedName name="ฟ53">#REF!</definedName>
    <definedName name="ฤ63" localSheetId="4">'8'!#REF!</definedName>
    <definedName name="ฤ63" localSheetId="5">'9-11'!#REF!</definedName>
    <definedName name="ฤ63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7" i="3" l="1"/>
  <c r="M26" i="3"/>
  <c r="O19" i="3"/>
  <c r="M18" i="3"/>
  <c r="G34" i="5"/>
  <c r="G38" i="5" s="1"/>
  <c r="D31" i="6"/>
  <c r="S17" i="3" l="1"/>
  <c r="W17" i="3" s="1"/>
  <c r="G78" i="5"/>
  <c r="K78" i="5"/>
  <c r="E78" i="5"/>
  <c r="I73" i="5"/>
  <c r="I72" i="5"/>
  <c r="I78" i="5" l="1"/>
  <c r="K34" i="5"/>
  <c r="S14" i="4"/>
  <c r="I34" i="5" l="1"/>
  <c r="E34" i="5"/>
  <c r="Q27" i="3" l="1"/>
  <c r="S27" i="3" s="1"/>
  <c r="Q26" i="3"/>
  <c r="Q19" i="3"/>
  <c r="S19" i="3" s="1"/>
  <c r="U18" i="3"/>
  <c r="Q18" i="3"/>
  <c r="Q16" i="3"/>
  <c r="S16" i="3" s="1"/>
  <c r="W16" i="3" s="1"/>
  <c r="J31" i="7" l="1"/>
  <c r="D22" i="7"/>
  <c r="F61" i="6"/>
  <c r="D33" i="6"/>
  <c r="A69" i="7"/>
  <c r="I60" i="7"/>
  <c r="G60" i="7"/>
  <c r="E60" i="7"/>
  <c r="G53" i="7"/>
  <c r="J47" i="7"/>
  <c r="H47" i="7"/>
  <c r="O23" i="4" s="1"/>
  <c r="F47" i="7"/>
  <c r="D47" i="7"/>
  <c r="H31" i="7"/>
  <c r="F31" i="7"/>
  <c r="D31" i="7"/>
  <c r="J22" i="7"/>
  <c r="H22" i="7"/>
  <c r="F22" i="7"/>
  <c r="J15" i="7"/>
  <c r="H15" i="7"/>
  <c r="H24" i="7" s="1"/>
  <c r="H27" i="7" s="1"/>
  <c r="F15" i="7"/>
  <c r="D15" i="7"/>
  <c r="D24" i="7" s="1"/>
  <c r="D27" i="7" s="1"/>
  <c r="A1" i="7"/>
  <c r="H33" i="7" l="1"/>
  <c r="H38" i="7" s="1"/>
  <c r="H41" i="7" s="1"/>
  <c r="M22" i="4" s="1"/>
  <c r="F24" i="7"/>
  <c r="F27" i="7" s="1"/>
  <c r="F33" i="7" s="1"/>
  <c r="F38" i="7" s="1"/>
  <c r="F41" i="7" s="1"/>
  <c r="F53" i="7" s="1"/>
  <c r="D33" i="7"/>
  <c r="D38" i="7" s="1"/>
  <c r="D41" i="7" s="1"/>
  <c r="D49" i="7" s="1"/>
  <c r="D60" i="7" s="1"/>
  <c r="D63" i="7" s="1"/>
  <c r="J24" i="7"/>
  <c r="J27" i="7" s="1"/>
  <c r="J33" i="7" s="1"/>
  <c r="J38" i="7" s="1"/>
  <c r="J41" i="7" s="1"/>
  <c r="F49" i="7"/>
  <c r="F60" i="7" s="1"/>
  <c r="F63" i="7" s="1"/>
  <c r="J53" i="7"/>
  <c r="H49" i="7" l="1"/>
  <c r="H60" i="7" s="1"/>
  <c r="H63" i="7" s="1"/>
  <c r="H53" i="7"/>
  <c r="D53" i="7"/>
  <c r="J56" i="7"/>
  <c r="J67" i="7"/>
  <c r="J49" i="7"/>
  <c r="J60" i="7" s="1"/>
  <c r="J63" i="7" s="1"/>
  <c r="M15" i="4"/>
  <c r="S15" i="4" s="1"/>
  <c r="D67" i="7"/>
  <c r="D56" i="7"/>
  <c r="F67" i="7"/>
  <c r="F56" i="7"/>
  <c r="H67" i="7"/>
  <c r="H56" i="7"/>
  <c r="Q12" i="4" l="1"/>
  <c r="S12" i="4" s="1"/>
  <c r="W27" i="3"/>
  <c r="W19" i="3"/>
  <c r="Q24" i="3" l="1"/>
  <c r="S24" i="3" s="1"/>
  <c r="W24" i="3" s="1"/>
  <c r="Q14" i="3"/>
  <c r="S14" i="3" s="1"/>
  <c r="W14" i="3" s="1"/>
  <c r="Q23" i="4" l="1"/>
  <c r="Q22" i="4"/>
  <c r="J47" i="6"/>
  <c r="H47" i="6"/>
  <c r="F47" i="6"/>
  <c r="D15" i="6"/>
  <c r="E43" i="1"/>
  <c r="S23" i="4" l="1"/>
  <c r="A44" i="5"/>
  <c r="A90" i="5" s="1"/>
  <c r="K48" i="5"/>
  <c r="K94" i="5" s="1"/>
  <c r="I48" i="5"/>
  <c r="I94" i="5" s="1"/>
  <c r="G48" i="5"/>
  <c r="G94" i="5" s="1"/>
  <c r="E48" i="5"/>
  <c r="E94" i="5" s="1"/>
  <c r="I55" i="1" l="1"/>
  <c r="I103" i="1" s="1"/>
  <c r="E55" i="1"/>
  <c r="E103" i="1" s="1"/>
  <c r="G126" i="1" l="1"/>
  <c r="Q20" i="4"/>
  <c r="S20" i="4" l="1"/>
  <c r="Q25" i="4"/>
  <c r="G123" i="1"/>
  <c r="G125" i="1" s="1"/>
  <c r="G128" i="1" s="1"/>
  <c r="K90" i="1"/>
  <c r="I90" i="1"/>
  <c r="G90" i="1"/>
  <c r="E90" i="1"/>
  <c r="I77" i="1" l="1"/>
  <c r="U21" i="3" l="1"/>
  <c r="O21" i="3"/>
  <c r="K21" i="3"/>
  <c r="I21" i="3"/>
  <c r="G21" i="3"/>
  <c r="E77" i="1" l="1"/>
  <c r="A69" i="6" l="1"/>
  <c r="D61" i="6"/>
  <c r="U29" i="3" s="1"/>
  <c r="I60" i="6"/>
  <c r="G60" i="6"/>
  <c r="E60" i="6"/>
  <c r="G53" i="6"/>
  <c r="D47" i="6"/>
  <c r="J31" i="6"/>
  <c r="H31" i="6"/>
  <c r="F31" i="6"/>
  <c r="F33" i="6" s="1"/>
  <c r="J22" i="6"/>
  <c r="H22" i="6"/>
  <c r="F22" i="6"/>
  <c r="D22" i="6"/>
  <c r="J15" i="6"/>
  <c r="H15" i="6"/>
  <c r="F15" i="6"/>
  <c r="A1" i="6"/>
  <c r="A1" i="3" s="1"/>
  <c r="J33" i="6" l="1"/>
  <c r="J38" i="6" s="1"/>
  <c r="J41" i="6" s="1"/>
  <c r="J49" i="6" s="1"/>
  <c r="O25" i="4"/>
  <c r="J60" i="6" l="1"/>
  <c r="J63" i="6" s="1"/>
  <c r="J53" i="6"/>
  <c r="J67" i="6" s="1"/>
  <c r="H33" i="6"/>
  <c r="H38" i="6" s="1"/>
  <c r="H41" i="6" s="1"/>
  <c r="D38" i="6"/>
  <c r="D41" i="6" s="1"/>
  <c r="J56" i="6" l="1"/>
  <c r="D53" i="6"/>
  <c r="D49" i="6"/>
  <c r="D60" i="6" s="1"/>
  <c r="H53" i="6"/>
  <c r="E38" i="5"/>
  <c r="F38" i="6"/>
  <c r="F41" i="6" s="1"/>
  <c r="H49" i="6"/>
  <c r="O17" i="4"/>
  <c r="K17" i="4"/>
  <c r="I17" i="4"/>
  <c r="G17" i="4"/>
  <c r="S22" i="4" l="1"/>
  <c r="H67" i="6"/>
  <c r="D67" i="6"/>
  <c r="M17" i="4"/>
  <c r="D56" i="6"/>
  <c r="H60" i="6"/>
  <c r="H63" i="6" s="1"/>
  <c r="F53" i="6"/>
  <c r="F49" i="6"/>
  <c r="F60" i="6" s="1"/>
  <c r="D63" i="6"/>
  <c r="H56" i="6"/>
  <c r="Q17" i="4"/>
  <c r="K25" i="4"/>
  <c r="I25" i="4"/>
  <c r="G25" i="4"/>
  <c r="E62" i="5"/>
  <c r="E80" i="5" s="1"/>
  <c r="G62" i="5"/>
  <c r="K62" i="5"/>
  <c r="I62" i="5"/>
  <c r="K43" i="1"/>
  <c r="I43" i="1"/>
  <c r="G43" i="1"/>
  <c r="K77" i="1"/>
  <c r="G77" i="1"/>
  <c r="G92" i="1" s="1"/>
  <c r="G130" i="1" s="1"/>
  <c r="G29" i="3"/>
  <c r="K29" i="3"/>
  <c r="E126" i="1"/>
  <c r="I29" i="3"/>
  <c r="A1" i="4"/>
  <c r="E24" i="1"/>
  <c r="G24" i="1"/>
  <c r="I24" i="1"/>
  <c r="K24" i="1"/>
  <c r="A49" i="1"/>
  <c r="A51" i="1"/>
  <c r="A99" i="1" s="1"/>
  <c r="A95" i="1"/>
  <c r="A137" i="1" s="1"/>
  <c r="A97" i="1"/>
  <c r="K123" i="1"/>
  <c r="F67" i="6" l="1"/>
  <c r="M25" i="4"/>
  <c r="F56" i="6"/>
  <c r="F63" i="6"/>
  <c r="O29" i="3"/>
  <c r="K125" i="1"/>
  <c r="K128" i="1" s="1"/>
  <c r="E45" i="1"/>
  <c r="E92" i="1"/>
  <c r="I92" i="1"/>
  <c r="K92" i="1"/>
  <c r="I45" i="1"/>
  <c r="K45" i="1"/>
  <c r="G45" i="1"/>
  <c r="Q29" i="3"/>
  <c r="E123" i="1" s="1"/>
  <c r="I123" i="1" l="1"/>
  <c r="Q21" i="3"/>
  <c r="K130" i="1"/>
  <c r="G80" i="5" l="1"/>
  <c r="G83" i="5" s="1"/>
  <c r="K38" i="5"/>
  <c r="K80" i="5" s="1"/>
  <c r="K83" i="5" s="1"/>
  <c r="I38" i="5"/>
  <c r="S17" i="4" l="1"/>
  <c r="S25" i="4"/>
  <c r="I125" i="1" l="1"/>
  <c r="I128" i="1" s="1"/>
  <c r="I130" i="1" s="1"/>
  <c r="E83" i="5"/>
  <c r="I80" i="5" l="1"/>
  <c r="I83" i="5" s="1"/>
  <c r="E125" i="1" l="1"/>
  <c r="E128" i="1" s="1"/>
  <c r="E130" i="1" s="1"/>
  <c r="S18" i="3" l="1"/>
  <c r="M21" i="3"/>
  <c r="W18" i="3" l="1"/>
  <c r="W21" i="3" s="1"/>
  <c r="S21" i="3"/>
  <c r="S26" i="3" l="1"/>
  <c r="M29" i="3"/>
  <c r="W26" i="3" l="1"/>
  <c r="W29" i="3" s="1"/>
  <c r="S29" i="3"/>
</calcChain>
</file>

<file path=xl/sharedStrings.xml><?xml version="1.0" encoding="utf-8"?>
<sst xmlns="http://schemas.openxmlformats.org/spreadsheetml/2006/main" count="397" uniqueCount="232">
  <si>
    <t>PRINSIRI  PUBLIC COMPANY LIMITED</t>
  </si>
  <si>
    <t>STATEMENTS OF FINANCIAL POSITION</t>
  </si>
  <si>
    <t>Unit : Baht</t>
  </si>
  <si>
    <t>Consolidated financial statements</t>
  </si>
  <si>
    <t xml:space="preserve"> Separate financial statements</t>
  </si>
  <si>
    <t xml:space="preserve"> (UNAUDITED / </t>
  </si>
  <si>
    <t>(AUDITED)</t>
  </si>
  <si>
    <t>Notes</t>
  </si>
  <si>
    <t>REVIEWED ONLY)</t>
  </si>
  <si>
    <t>Assets</t>
  </si>
  <si>
    <t>Current assets</t>
  </si>
  <si>
    <t>Cash and cash equivalents</t>
  </si>
  <si>
    <t>Trade and other current receivables</t>
  </si>
  <si>
    <t xml:space="preserve">Loans to related companies </t>
  </si>
  <si>
    <t>Subsidiaries</t>
  </si>
  <si>
    <t>Associates</t>
  </si>
  <si>
    <t xml:space="preserve">Inventories </t>
  </si>
  <si>
    <t xml:space="preserve">Deposit for land </t>
  </si>
  <si>
    <t>Other current assets</t>
  </si>
  <si>
    <t>Total current assets</t>
  </si>
  <si>
    <t>Non-current assets</t>
  </si>
  <si>
    <t>Other non-current financial assets</t>
  </si>
  <si>
    <t>Digital assets</t>
  </si>
  <si>
    <t>Investment in subsidiaries</t>
  </si>
  <si>
    <t>Investments in associates</t>
  </si>
  <si>
    <t xml:space="preserve">Investment properties </t>
  </si>
  <si>
    <t xml:space="preserve">Property, plant and equipment </t>
  </si>
  <si>
    <t>Right-of-use assets</t>
  </si>
  <si>
    <t xml:space="preserve">Other intangible assets </t>
  </si>
  <si>
    <t>Deferred tax assets</t>
  </si>
  <si>
    <t xml:space="preserve">Land held for development </t>
  </si>
  <si>
    <t>Other non-current assets</t>
  </si>
  <si>
    <t>Deposits and retentions</t>
  </si>
  <si>
    <t>Income tax deducted at source - prior year</t>
  </si>
  <si>
    <t>Total non-current assets</t>
  </si>
  <si>
    <t>Total assets</t>
  </si>
  <si>
    <t>The accompanying notes are an integral part of these interim financial statements.</t>
  </si>
  <si>
    <t>STATEMENTS OF FINANCIAL POSITION (Continued)</t>
  </si>
  <si>
    <t>Liabilities and shareholders' equity</t>
  </si>
  <si>
    <t>Current  liabilities</t>
  </si>
  <si>
    <t>Bank overdrafts and short-term borrowings</t>
  </si>
  <si>
    <t>from financial institutions</t>
  </si>
  <si>
    <t>14.1</t>
  </si>
  <si>
    <t>Short-term borrowings from related party</t>
  </si>
  <si>
    <t>14.2</t>
  </si>
  <si>
    <t>Trade and other current payables</t>
  </si>
  <si>
    <t>Unrealized installment income</t>
  </si>
  <si>
    <t xml:space="preserve"> Current portion of long-term liabilities</t>
  </si>
  <si>
    <t>- Aval promissory notes payable</t>
  </si>
  <si>
    <t>14.3</t>
  </si>
  <si>
    <t xml:space="preserve">-  Long-term borrowings from financial </t>
  </si>
  <si>
    <t xml:space="preserve">      institutions</t>
  </si>
  <si>
    <t>14.4</t>
  </si>
  <si>
    <t>- Lease liabilities</t>
  </si>
  <si>
    <t>14.5</t>
  </si>
  <si>
    <t xml:space="preserve">- Debentures </t>
  </si>
  <si>
    <t>14.6</t>
  </si>
  <si>
    <t>Other current liabilities</t>
  </si>
  <si>
    <t>Total current liabilities</t>
  </si>
  <si>
    <t>Non-current  liabilities</t>
  </si>
  <si>
    <t xml:space="preserve">Long-term borrowings from financial </t>
  </si>
  <si>
    <t>institutions</t>
  </si>
  <si>
    <t>Lease liabilities</t>
  </si>
  <si>
    <t>Unearned rental income</t>
  </si>
  <si>
    <t xml:space="preserve">Debentures </t>
  </si>
  <si>
    <t xml:space="preserve">Non-current provisions for </t>
  </si>
  <si>
    <t>employee benefit</t>
  </si>
  <si>
    <t>Fund payable</t>
  </si>
  <si>
    <t xml:space="preserve"> Total  non-current  liabilities</t>
  </si>
  <si>
    <t>Total  liabilities</t>
  </si>
  <si>
    <r>
      <t xml:space="preserve">Liabilities and shareholders' equity </t>
    </r>
    <r>
      <rPr>
        <sz val="14"/>
        <rFont val="Angsana New"/>
        <family val="1"/>
      </rPr>
      <t>(Cont'd)</t>
    </r>
  </si>
  <si>
    <t xml:space="preserve">Shareholders' equity </t>
  </si>
  <si>
    <t>Share capital</t>
  </si>
  <si>
    <t>Authorized share capital</t>
  </si>
  <si>
    <t xml:space="preserve">   1,220,011,755 common shares</t>
  </si>
  <si>
    <t xml:space="preserve">      of Baht 1 each</t>
  </si>
  <si>
    <t xml:space="preserve">Issued and paid-up share capital </t>
  </si>
  <si>
    <t xml:space="preserve">Share premium </t>
  </si>
  <si>
    <t xml:space="preserve">Retained earnings </t>
  </si>
  <si>
    <t>Appropriated - legal reserve</t>
  </si>
  <si>
    <t>Unappropriated</t>
  </si>
  <si>
    <t>Other components of equity</t>
  </si>
  <si>
    <t>Total  owners of the Company</t>
  </si>
  <si>
    <t>Non-controlling interests</t>
  </si>
  <si>
    <t xml:space="preserve">Total shareholders' equity </t>
  </si>
  <si>
    <t xml:space="preserve">Total liabilities and shareholders' equity </t>
  </si>
  <si>
    <t xml:space="preserve">                (UNAUDITED / REVIEWED ONLY)</t>
  </si>
  <si>
    <t>STATEMENTS OF COMPREHENSIVE INCOME</t>
  </si>
  <si>
    <t>Separate financial statements</t>
  </si>
  <si>
    <t>Revenues</t>
  </si>
  <si>
    <t>Sales of real estate</t>
  </si>
  <si>
    <t>Land rental</t>
  </si>
  <si>
    <t xml:space="preserve">Rental and services </t>
  </si>
  <si>
    <t>Total revenues</t>
  </si>
  <si>
    <t>Costs</t>
  </si>
  <si>
    <t>Cost of sales of real estate</t>
  </si>
  <si>
    <t xml:space="preserve">Cost of rental and services </t>
  </si>
  <si>
    <t>Total costs</t>
  </si>
  <si>
    <t>Gross profit</t>
  </si>
  <si>
    <t>Other income</t>
  </si>
  <si>
    <t>Profit before expenses</t>
  </si>
  <si>
    <t>Distribution costs</t>
  </si>
  <si>
    <t>Administrative expenses</t>
  </si>
  <si>
    <t>Other expenses</t>
  </si>
  <si>
    <t>Loss on impairment of digital assets</t>
  </si>
  <si>
    <t>Total expenses</t>
  </si>
  <si>
    <t>Finance income</t>
  </si>
  <si>
    <t>Finance costs</t>
  </si>
  <si>
    <t>Tax income (expense)</t>
  </si>
  <si>
    <t xml:space="preserve">Profit for the period </t>
  </si>
  <si>
    <t>Other comprehensive income (expense):</t>
  </si>
  <si>
    <t xml:space="preserve">    Gain (loss) on changes in fair value of other non-current financial assets</t>
  </si>
  <si>
    <t xml:space="preserve">Other comprehensive income (expense) for the period - net of tax </t>
  </si>
  <si>
    <t xml:space="preserve">Owners of the Company </t>
  </si>
  <si>
    <t xml:space="preserve"> Non-controlling interests </t>
  </si>
  <si>
    <t>Unit: Baht</t>
  </si>
  <si>
    <t>STATEMENTS OF CHANGES IN EQUITY</t>
  </si>
  <si>
    <t>Equity owners of the Parent</t>
  </si>
  <si>
    <t>Retained earnings</t>
  </si>
  <si>
    <t>Other comprehensive income</t>
  </si>
  <si>
    <t>Issued and</t>
  </si>
  <si>
    <t>Share premium</t>
  </si>
  <si>
    <t>Appropriated</t>
  </si>
  <si>
    <t>Total</t>
  </si>
  <si>
    <t xml:space="preserve"> paid-up</t>
  </si>
  <si>
    <t>on ordinary</t>
  </si>
  <si>
    <t xml:space="preserve"> - legal</t>
  </si>
  <si>
    <t>investment in</t>
  </si>
  <si>
    <t xml:space="preserve">Total other </t>
  </si>
  <si>
    <t>shareholders of</t>
  </si>
  <si>
    <t>Non-controlling</t>
  </si>
  <si>
    <t>share capital</t>
  </si>
  <si>
    <t xml:space="preserve"> shares</t>
  </si>
  <si>
    <t xml:space="preserve"> reserve</t>
  </si>
  <si>
    <t>equity instrument</t>
  </si>
  <si>
    <t>components of equity</t>
  </si>
  <si>
    <t>the Company</t>
  </si>
  <si>
    <t>interests</t>
  </si>
  <si>
    <t>equity</t>
  </si>
  <si>
    <t>Other comprehensive income (expense)</t>
  </si>
  <si>
    <t>Balance as at January 1, 2023</t>
  </si>
  <si>
    <t xml:space="preserve">Other comprehensive income (expense) </t>
  </si>
  <si>
    <r>
      <t xml:space="preserve">STATEMENTS OF CHANGES IN EQUITY </t>
    </r>
    <r>
      <rPr>
        <sz val="14"/>
        <rFont val="Angsana New"/>
        <family val="1"/>
      </rPr>
      <t>(Continued)</t>
    </r>
  </si>
  <si>
    <t xml:space="preserve"> - legal  reserve</t>
  </si>
  <si>
    <t>STATEMENTS OF CASH FLOWS</t>
  </si>
  <si>
    <t xml:space="preserve">Cash flows from operating activities </t>
  </si>
  <si>
    <t>Adjustment to reconcile profit (loss) to cash receipt (payment)</t>
  </si>
  <si>
    <t xml:space="preserve">Depreciation </t>
  </si>
  <si>
    <t>Amortization</t>
  </si>
  <si>
    <t>(Gain) loss on sale of assets</t>
  </si>
  <si>
    <t>Employee benefit expenses</t>
  </si>
  <si>
    <t xml:space="preserve">Unearned rental income </t>
  </si>
  <si>
    <t>Changes in working capital:</t>
  </si>
  <si>
    <t>Trade and other current receivables, (increase) decrease</t>
  </si>
  <si>
    <t>Inventories, (increase) decrease</t>
  </si>
  <si>
    <t>Land deposits, (increase) decrease</t>
  </si>
  <si>
    <t>Other current assets, (increase) decrease</t>
  </si>
  <si>
    <t>Land held for development</t>
  </si>
  <si>
    <t>Other non-current assets, (increase) decrease</t>
  </si>
  <si>
    <t>Trade and other current payables, increase (decrease)</t>
  </si>
  <si>
    <t>Unrealized installment income, increase (decrease)</t>
  </si>
  <si>
    <t>Other current liabilities, increase (decrease)</t>
  </si>
  <si>
    <r>
      <t xml:space="preserve">STATEMENTS OF CASH FLOWS </t>
    </r>
    <r>
      <rPr>
        <sz val="14"/>
        <rFont val="Angsana New"/>
        <family val="1"/>
      </rPr>
      <t>(Continued)</t>
    </r>
  </si>
  <si>
    <t>Cash flows (used in) generated from operation</t>
  </si>
  <si>
    <t>Finance costs paid</t>
  </si>
  <si>
    <t>Income tax paid</t>
  </si>
  <si>
    <t>Net cash provided by (used in) operating activities</t>
  </si>
  <si>
    <t>Cash flows from investing activities</t>
  </si>
  <si>
    <t xml:space="preserve">Proceeds from loans to related companies </t>
  </si>
  <si>
    <t xml:space="preserve">Payments for loans to related companies </t>
  </si>
  <si>
    <t>Proceeds from finance income</t>
  </si>
  <si>
    <t xml:space="preserve">Payments for purchase of office tools and equipment 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</si>
  <si>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</si>
  <si>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</si>
  <si>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</si>
  <si>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</si>
  <si>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Proceeds from short-term borrowings from related party</t>
  </si>
  <si>
    <t xml:space="preserve">Payments for financial lease liabilities </t>
  </si>
  <si>
    <t xml:space="preserve">Proceeds from long-term borrowings </t>
  </si>
  <si>
    <t xml:space="preserve">Repayments for long-term borrowings </t>
  </si>
  <si>
    <t>Proceeds from debentures issuance</t>
  </si>
  <si>
    <t>Payments for debentures issuance</t>
  </si>
  <si>
    <t>Net cash provided by (used in) financing activities</t>
  </si>
  <si>
    <t>Net increase (decrease) in cash and cash equivalents</t>
  </si>
  <si>
    <t>Cash and cash equivalents at beginning of the period</t>
  </si>
  <si>
    <t>Cash and cash equivalents at end of the period</t>
  </si>
  <si>
    <t>Supplemental of statements of cash flows for non-cash transactions</t>
  </si>
  <si>
    <t>Land held for development transferred from inventories</t>
  </si>
  <si>
    <t xml:space="preserve">Proceeds from sale of office tools and equipment </t>
  </si>
  <si>
    <t xml:space="preserve">Total comprehensive income (expense) attributable to : </t>
  </si>
  <si>
    <t xml:space="preserve">Earnings (loss) per share - owners of the Company </t>
  </si>
  <si>
    <t>Basic earnings (loss) per share</t>
  </si>
  <si>
    <t>Profit (loss) attributable to :</t>
  </si>
  <si>
    <t xml:space="preserve">Profit (loss) for the period </t>
  </si>
  <si>
    <t xml:space="preserve">Total comprehensive income (expense) for the period </t>
  </si>
  <si>
    <t>Losses on</t>
  </si>
  <si>
    <t>December 31, 2023</t>
  </si>
  <si>
    <t>Balance as at January 1, 2024</t>
  </si>
  <si>
    <t>-</t>
  </si>
  <si>
    <t>Reversal (loss) on impairment of digital assets</t>
  </si>
  <si>
    <t>Payments for aval to promissory notes payable</t>
  </si>
  <si>
    <t>Interest expenses capitalized as cost of inventories</t>
  </si>
  <si>
    <t>Lease liabilities recorded from office equipment and supplies</t>
  </si>
  <si>
    <t>Inventories transferred from land as held for development</t>
  </si>
  <si>
    <t>Profit (loss) before income tax expenses</t>
  </si>
  <si>
    <t>Profit (loss) from operating activities</t>
  </si>
  <si>
    <t>Tax expense (income)</t>
  </si>
  <si>
    <t>June 30, 2024</t>
  </si>
  <si>
    <t>June 30, 2023</t>
  </si>
  <si>
    <t>Dividend paid</t>
  </si>
  <si>
    <t>Balance as at June 30, 2024</t>
  </si>
  <si>
    <t>Balance as at June 30, 2023</t>
  </si>
  <si>
    <t>FOR THE SIX-MONTH PERIODS ENDED JUNE 30, 2024</t>
  </si>
  <si>
    <t>Payments for dividend</t>
  </si>
  <si>
    <t>Proceeds from non-controlling interests at the purchase date</t>
  </si>
  <si>
    <t>Payments for short-term borrowings from related party</t>
  </si>
  <si>
    <t>Payments for additional investment in subsidiaries</t>
  </si>
  <si>
    <t xml:space="preserve">Payments for purchase of other non-current financial assets
</t>
  </si>
  <si>
    <t xml:space="preserve">Increment of non-controlling interests in subsidiary </t>
  </si>
  <si>
    <t>AS AT JUNE 30, 2024</t>
  </si>
  <si>
    <t>Provisions for employee benefit, (decrease)</t>
  </si>
  <si>
    <t>FOR THE THREE-MONTH PERIODS ENDED JUNE 30, 2024</t>
  </si>
  <si>
    <t xml:space="preserve">Bank deposits pledged as collateral </t>
  </si>
  <si>
    <t>Corporate income tax payable</t>
  </si>
  <si>
    <t>Share of loss of associates accounting for using the equity method</t>
  </si>
  <si>
    <t>Items that will not be reclassified to profit or loss:</t>
  </si>
  <si>
    <t>Share of loss of associates</t>
  </si>
  <si>
    <t xml:space="preserve">Proceeds (Payments) from bank deposits pledged as collateral </t>
  </si>
  <si>
    <t>Depreciation of assets recorded as cost of inventories</t>
  </si>
  <si>
    <t>Purchase of land by Aval promissory notes</t>
  </si>
  <si>
    <t xml:space="preserve">Fixed deposit pledged as collateral and other current payables </t>
  </si>
  <si>
    <t xml:space="preserve">       are recorded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</si>
</sst>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_);\(#,##0.0\)"/>
    <numFmt numFmtId="167" formatCode="#,##0\ ;\(#,##0\)"/>
    <numFmt numFmtId="168" formatCode="_(* #,##0_);_(* \(#,##0\);_(* &quot;-&quot;??_);_(@_)"/>
    <numFmt numFmtId="169" formatCode="#,##0.00\ ;\-#,##0.00"/>
    <numFmt numFmtId="170" formatCode="_(* #,##0.000_);_(* \(#,##0.000\);_(* &quot;-&quot;??_);_(@_)"/>
  </numFmts>
  <fonts count="28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sz val="14"/>
      <color indexed="8"/>
      <name val="Angsana New"/>
      <family val="1"/>
    </font>
    <font>
      <sz val="14"/>
      <color rgb="FF000000"/>
      <name val="Angsana New"/>
      <family val="1"/>
    </font>
    <font>
      <sz val="13"/>
      <color theme="1"/>
      <name val="Angsana New"/>
      <family val="1"/>
    </font>
    <font>
      <b/>
      <sz val="14"/>
      <color rgb="FF000000"/>
      <name val="Angsana New"/>
      <family val="1"/>
    </font>
    <font>
      <b/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7">
    <xf numFmtId="0" fontId="0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39" fontId="8" fillId="0" borderId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0" fontId="27" fillId="0" borderId="0"/>
  </cellStyleXfs>
  <cellXfs count="262">
    <xf numFmtId="0" fontId="0" fillId="0" borderId="0" xfId="0"/>
    <xf numFmtId="37" fontId="5" fillId="0" borderId="2" xfId="0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1" applyNumberFormat="1" applyFont="1" applyFill="1" applyBorder="1" applyAlignment="1">
      <alignment horizontal="right"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right" vertical="center"/>
    </xf>
    <xf numFmtId="37" fontId="5" fillId="0" borderId="0" xfId="6" quotePrefix="1" applyNumberFormat="1" applyFont="1" applyAlignment="1">
      <alignment horizontal="center" vertical="center"/>
    </xf>
    <xf numFmtId="37" fontId="7" fillId="0" borderId="0" xfId="1" applyNumberFormat="1" applyFont="1" applyFill="1" applyBorder="1" applyAlignment="1">
      <alignment vertical="center"/>
    </xf>
    <xf numFmtId="37" fontId="7" fillId="0" borderId="0" xfId="8" applyNumberFormat="1" applyFont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top"/>
    </xf>
    <xf numFmtId="37" fontId="5" fillId="0" borderId="0" xfId="6" applyNumberFormat="1" applyFont="1" applyAlignment="1">
      <alignment horizontal="left" vertical="center"/>
    </xf>
    <xf numFmtId="37" fontId="5" fillId="0" borderId="1" xfId="6" quotePrefix="1" applyNumberFormat="1" applyFont="1" applyBorder="1" applyAlignment="1">
      <alignment horizontal="center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37" fontId="7" fillId="0" borderId="1" xfId="1" applyNumberFormat="1" applyFont="1" applyFill="1" applyBorder="1" applyAlignment="1">
      <alignment horizontal="right"/>
    </xf>
    <xf numFmtId="37" fontId="14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>
      <alignment horizontal="center"/>
    </xf>
    <xf numFmtId="37" fontId="7" fillId="0" borderId="7" xfId="1" applyNumberFormat="1" applyFont="1" applyFill="1" applyBorder="1" applyAlignment="1">
      <alignment horizontal="right"/>
    </xf>
    <xf numFmtId="37" fontId="7" fillId="0" borderId="6" xfId="1" applyNumberFormat="1" applyFont="1" applyFill="1" applyBorder="1" applyAlignment="1">
      <alignment horizontal="right"/>
    </xf>
    <xf numFmtId="37" fontId="7" fillId="0" borderId="1" xfId="0" applyNumberFormat="1" applyFont="1" applyBorder="1"/>
    <xf numFmtId="37" fontId="5" fillId="0" borderId="1" xfId="10" applyNumberFormat="1" applyFont="1" applyBorder="1" applyAlignment="1">
      <alignment horizontal="center"/>
    </xf>
    <xf numFmtId="37" fontId="5" fillId="0" borderId="0" xfId="10" quotePrefix="1" applyNumberFormat="1" applyFont="1" applyAlignment="1">
      <alignment horizontal="center"/>
    </xf>
    <xf numFmtId="37" fontId="7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7" fontId="5" fillId="0" borderId="10" xfId="0" quotePrefix="1" applyNumberFormat="1" applyFont="1" applyBorder="1" applyAlignment="1">
      <alignment horizontal="center" vertical="center"/>
    </xf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15" fillId="0" borderId="1" xfId="10" applyNumberFormat="1" applyFont="1" applyBorder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37" fontId="11" fillId="0" borderId="0" xfId="0" quotePrefix="1" applyNumberFormat="1" applyFont="1" applyAlignment="1">
      <alignment horizontal="center"/>
    </xf>
    <xf numFmtId="37" fontId="7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Protection="1">
      <protection locked="0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justify" wrapText="1"/>
    </xf>
    <xf numFmtId="37" fontId="7" fillId="0" borderId="0" xfId="0" applyNumberFormat="1" applyFont="1" applyAlignment="1">
      <alignment horizontal="center" wrapText="1"/>
    </xf>
    <xf numFmtId="37" fontId="7" fillId="0" borderId="0" xfId="0" quotePrefix="1" applyNumberFormat="1" applyFont="1" applyAlignment="1">
      <alignment horizontal="left"/>
    </xf>
    <xf numFmtId="37" fontId="7" fillId="0" borderId="0" xfId="9" applyNumberFormat="1" applyFont="1"/>
    <xf numFmtId="37" fontId="7" fillId="0" borderId="0" xfId="0" quotePrefix="1" applyNumberFormat="1" applyFont="1" applyAlignment="1">
      <alignment horizontal="center"/>
    </xf>
    <xf numFmtId="37" fontId="13" fillId="0" borderId="0" xfId="5" applyNumberFormat="1" applyFont="1"/>
    <xf numFmtId="0" fontId="7" fillId="0" borderId="0" xfId="0" applyFont="1" applyAlignment="1">
      <alignment horizontal="left"/>
    </xf>
    <xf numFmtId="37" fontId="16" fillId="0" borderId="0" xfId="8" quotePrefix="1" applyNumberFormat="1" applyFont="1" applyAlignment="1">
      <alignment horizontal="left" vertical="center"/>
    </xf>
    <xf numFmtId="37" fontId="6" fillId="0" borderId="0" xfId="8" quotePrefix="1" applyNumberFormat="1" applyFont="1" applyAlignment="1">
      <alignment horizontal="left" vertical="center"/>
    </xf>
    <xf numFmtId="37" fontId="7" fillId="0" borderId="0" xfId="5" applyNumberFormat="1" applyFont="1"/>
    <xf numFmtId="37" fontId="5" fillId="0" borderId="2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0" fontId="17" fillId="0" borderId="0" xfId="0" applyFont="1"/>
    <xf numFmtId="37" fontId="10" fillId="0" borderId="0" xfId="0" applyNumberFormat="1" applyFont="1" applyAlignment="1">
      <alignment horizontal="center"/>
    </xf>
    <xf numFmtId="37" fontId="10" fillId="0" borderId="1" xfId="0" applyNumberFormat="1" applyFont="1" applyBorder="1" applyAlignment="1">
      <alignment horizontal="center"/>
    </xf>
    <xf numFmtId="37" fontId="12" fillId="0" borderId="0" xfId="6" applyNumberFormat="1" applyFont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7" fontId="7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12" fillId="0" borderId="0" xfId="1" applyNumberFormat="1" applyFont="1" applyFill="1" applyAlignment="1"/>
    <xf numFmtId="167" fontId="7" fillId="0" borderId="0" xfId="1" applyNumberFormat="1" applyFont="1" applyFill="1"/>
    <xf numFmtId="167" fontId="17" fillId="0" borderId="0" xfId="1" applyNumberFormat="1" applyFont="1" applyFill="1"/>
    <xf numFmtId="167" fontId="7" fillId="0" borderId="0" xfId="0" applyNumberFormat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top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6" applyNumberFormat="1" applyFont="1" applyAlignment="1">
      <alignment horizontal="right" vertical="center"/>
    </xf>
    <xf numFmtId="167" fontId="7" fillId="0" borderId="0" xfId="1" applyNumberFormat="1" applyFont="1" applyFill="1" applyBorder="1"/>
    <xf numFmtId="167" fontId="7" fillId="0" borderId="1" xfId="1" applyNumberFormat="1" applyFont="1" applyFill="1" applyBorder="1"/>
    <xf numFmtId="37" fontId="7" fillId="0" borderId="0" xfId="1" applyNumberFormat="1" applyFont="1" applyFill="1"/>
    <xf numFmtId="37" fontId="12" fillId="0" borderId="0" xfId="1" applyNumberFormat="1" applyFont="1" applyFill="1" applyAlignment="1"/>
    <xf numFmtId="167" fontId="17" fillId="0" borderId="0" xfId="6" applyNumberFormat="1" applyFont="1" applyAlignment="1">
      <alignment horizontal="right" vertical="center"/>
    </xf>
    <xf numFmtId="167" fontId="17" fillId="0" borderId="0" xfId="0" applyNumberFormat="1" applyFont="1" applyAlignment="1">
      <alignment horizontal="center" vertical="center"/>
    </xf>
    <xf numFmtId="167" fontId="19" fillId="0" borderId="0" xfId="6" applyNumberFormat="1" applyFont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167" fontId="7" fillId="0" borderId="0" xfId="0" applyNumberFormat="1" applyFont="1"/>
    <xf numFmtId="164" fontId="7" fillId="0" borderId="0" xfId="0" applyNumberFormat="1" applyFont="1"/>
    <xf numFmtId="164" fontId="7" fillId="0" borderId="0" xfId="3" applyNumberFormat="1" applyFont="1" applyFill="1" applyBorder="1" applyAlignment="1"/>
    <xf numFmtId="165" fontId="7" fillId="0" borderId="0" xfId="12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right"/>
    </xf>
    <xf numFmtId="37" fontId="14" fillId="0" borderId="0" xfId="0" applyNumberFormat="1" applyFont="1"/>
    <xf numFmtId="167" fontId="14" fillId="0" borderId="0" xfId="1" applyNumberFormat="1" applyFont="1" applyFill="1" applyBorder="1" applyAlignment="1">
      <alignment horizontal="right"/>
    </xf>
    <xf numFmtId="167" fontId="14" fillId="0" borderId="10" xfId="1" applyNumberFormat="1" applyFont="1" applyFill="1" applyBorder="1" applyAlignment="1">
      <alignment horizontal="right"/>
    </xf>
    <xf numFmtId="37" fontId="12" fillId="0" borderId="0" xfId="5" applyNumberFormat="1" applyFont="1"/>
    <xf numFmtId="167" fontId="7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7" fontId="7" fillId="0" borderId="10" xfId="1" applyNumberFormat="1" applyFont="1" applyFill="1" applyBorder="1" applyAlignment="1">
      <alignment horizontal="right"/>
    </xf>
    <xf numFmtId="164" fontId="4" fillId="0" borderId="10" xfId="5" applyNumberFormat="1" applyFont="1" applyBorder="1"/>
    <xf numFmtId="167" fontId="14" fillId="0" borderId="4" xfId="1" applyNumberFormat="1" applyFont="1" applyFill="1" applyBorder="1" applyAlignment="1">
      <alignment horizontal="right"/>
    </xf>
    <xf numFmtId="167" fontId="7" fillId="0" borderId="4" xfId="1" applyNumberFormat="1" applyFont="1" applyFill="1" applyBorder="1" applyAlignment="1">
      <alignment horizontal="right"/>
    </xf>
    <xf numFmtId="168" fontId="7" fillId="0" borderId="0" xfId="12" applyNumberFormat="1" applyFont="1" applyAlignment="1">
      <alignment horizontal="right"/>
    </xf>
    <xf numFmtId="167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67" fontId="12" fillId="0" borderId="10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right"/>
    </xf>
    <xf numFmtId="167" fontId="12" fillId="0" borderId="0" xfId="0" applyNumberFormat="1" applyFont="1"/>
    <xf numFmtId="164" fontId="12" fillId="0" borderId="0" xfId="0" applyNumberFormat="1" applyFont="1"/>
    <xf numFmtId="37" fontId="12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164" fontId="12" fillId="0" borderId="10" xfId="0" applyNumberFormat="1" applyFont="1" applyBorder="1" applyAlignment="1">
      <alignment horizontal="right"/>
    </xf>
    <xf numFmtId="167" fontId="17" fillId="0" borderId="10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37" fontId="18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/>
    </xf>
    <xf numFmtId="37" fontId="12" fillId="0" borderId="0" xfId="0" applyNumberFormat="1" applyFont="1"/>
    <xf numFmtId="167" fontId="17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 vertical="center"/>
    </xf>
    <xf numFmtId="164" fontId="7" fillId="0" borderId="0" xfId="3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left"/>
    </xf>
    <xf numFmtId="168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center"/>
    </xf>
    <xf numFmtId="37" fontId="15" fillId="0" borderId="0" xfId="4" applyNumberFormat="1" applyFont="1" applyAlignment="1">
      <alignment vertical="center"/>
    </xf>
    <xf numFmtId="37" fontId="20" fillId="0" borderId="0" xfId="4" applyNumberFormat="1" applyFont="1" applyAlignment="1">
      <alignment horizontal="center" vertical="center"/>
    </xf>
    <xf numFmtId="37" fontId="20" fillId="0" borderId="0" xfId="4" applyNumberFormat="1" applyFont="1" applyAlignment="1">
      <alignment horizontal="right" vertical="center"/>
    </xf>
    <xf numFmtId="37" fontId="21" fillId="0" borderId="0" xfId="4" applyNumberFormat="1" applyFont="1" applyAlignment="1">
      <alignment vertical="center"/>
    </xf>
    <xf numFmtId="37" fontId="15" fillId="0" borderId="0" xfId="0" applyNumberFormat="1" applyFont="1" applyAlignment="1">
      <alignment horizontal="left" vertical="center"/>
    </xf>
    <xf numFmtId="37" fontId="20" fillId="0" borderId="0" xfId="4" applyNumberFormat="1" applyFont="1" applyAlignment="1">
      <alignment vertical="center"/>
    </xf>
    <xf numFmtId="37" fontId="20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37" fontId="20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22" fillId="0" borderId="0" xfId="0" quotePrefix="1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37" fontId="20" fillId="0" borderId="1" xfId="4" applyNumberFormat="1" applyFont="1" applyBorder="1" applyAlignment="1">
      <alignment horizontal="center" vertical="center"/>
    </xf>
    <xf numFmtId="37" fontId="14" fillId="0" borderId="0" xfId="4" applyNumberFormat="1" applyFont="1" applyAlignment="1">
      <alignment horizontal="right" vertical="center"/>
    </xf>
    <xf numFmtId="37" fontId="14" fillId="0" borderId="1" xfId="4" applyNumberFormat="1" applyFont="1" applyBorder="1" applyAlignment="1">
      <alignment horizontal="right" vertical="center"/>
    </xf>
    <xf numFmtId="37" fontId="14" fillId="0" borderId="0" xfId="4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left" vertical="center"/>
    </xf>
    <xf numFmtId="37" fontId="24" fillId="0" borderId="0" xfId="0" applyNumberFormat="1" applyFont="1" applyAlignment="1">
      <alignment horizontal="right"/>
    </xf>
    <xf numFmtId="37" fontId="24" fillId="0" borderId="0" xfId="0" applyNumberFormat="1" applyFont="1" applyAlignment="1">
      <alignment horizontal="center" vertical="center"/>
    </xf>
    <xf numFmtId="37" fontId="14" fillId="0" borderId="2" xfId="0" applyNumberFormat="1" applyFont="1" applyBorder="1" applyAlignment="1">
      <alignment horizontal="right" vertical="center"/>
    </xf>
    <xf numFmtId="37" fontId="14" fillId="0" borderId="0" xfId="0" quotePrefix="1" applyNumberFormat="1" applyFont="1" applyAlignment="1">
      <alignment horizontal="left" vertical="center"/>
    </xf>
    <xf numFmtId="37" fontId="14" fillId="0" borderId="0" xfId="1" applyNumberFormat="1" applyFont="1" applyFill="1" applyBorder="1" applyAlignment="1">
      <alignment horizontal="right" vertical="center"/>
    </xf>
    <xf numFmtId="37" fontId="14" fillId="0" borderId="0" xfId="0" quotePrefix="1" applyNumberFormat="1" applyFont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right" vertical="center"/>
    </xf>
    <xf numFmtId="37" fontId="14" fillId="0" borderId="6" xfId="0" applyNumberFormat="1" applyFont="1" applyBorder="1" applyAlignment="1">
      <alignment horizontal="right" vertical="center"/>
    </xf>
    <xf numFmtId="37" fontId="14" fillId="0" borderId="5" xfId="0" applyNumberFormat="1" applyFont="1" applyBorder="1" applyAlignment="1">
      <alignment horizontal="right" vertical="center"/>
    </xf>
    <xf numFmtId="37" fontId="26" fillId="0" borderId="0" xfId="1" applyNumberFormat="1" applyFont="1" applyFill="1" applyBorder="1" applyAlignment="1">
      <alignment horizontal="right" vertical="center"/>
    </xf>
    <xf numFmtId="37" fontId="21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centerContinuous" vertical="center"/>
    </xf>
    <xf numFmtId="37" fontId="7" fillId="0" borderId="0" xfId="1" applyNumberFormat="1" applyFont="1" applyFill="1" applyAlignment="1">
      <alignment vertical="center"/>
    </xf>
    <xf numFmtId="167" fontId="5" fillId="0" borderId="0" xfId="0" applyNumberFormat="1" applyFont="1" applyAlignment="1">
      <alignment horizontal="right"/>
    </xf>
    <xf numFmtId="167" fontId="7" fillId="0" borderId="0" xfId="1" applyNumberFormat="1" applyFont="1" applyFill="1" applyBorder="1" applyAlignment="1"/>
    <xf numFmtId="164" fontId="7" fillId="0" borderId="10" xfId="0" applyNumberFormat="1" applyFont="1" applyBorder="1"/>
    <xf numFmtId="167" fontId="7" fillId="0" borderId="1" xfId="1" applyNumberFormat="1" applyFont="1" applyFill="1" applyBorder="1" applyAlignment="1">
      <alignment horizontal="right"/>
    </xf>
    <xf numFmtId="0" fontId="7" fillId="0" borderId="0" xfId="0" applyFont="1"/>
    <xf numFmtId="37" fontId="7" fillId="0" borderId="0" xfId="7" applyNumberFormat="1" applyFont="1" applyAlignment="1">
      <alignment vertical="center"/>
    </xf>
    <xf numFmtId="37" fontId="7" fillId="0" borderId="0" xfId="11" applyNumberFormat="1" applyFont="1" applyAlignment="1">
      <alignment vertical="center"/>
    </xf>
    <xf numFmtId="164" fontId="7" fillId="0" borderId="1" xfId="0" applyNumberFormat="1" applyFont="1" applyBorder="1"/>
    <xf numFmtId="167" fontId="7" fillId="0" borderId="10" xfId="0" applyNumberFormat="1" applyFont="1" applyBorder="1" applyAlignment="1">
      <alignment horizontal="right"/>
    </xf>
    <xf numFmtId="37" fontId="7" fillId="0" borderId="0" xfId="0" applyNumberFormat="1" applyFont="1" applyAlignment="1">
      <alignment vertical="center" wrapText="1"/>
    </xf>
    <xf numFmtId="37" fontId="7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 indent="2"/>
    </xf>
    <xf numFmtId="39" fontId="7" fillId="0" borderId="0" xfId="1" applyNumberFormat="1" applyFont="1" applyFill="1" applyBorder="1" applyAlignment="1">
      <alignment horizontal="right" vertical="center"/>
    </xf>
    <xf numFmtId="167" fontId="7" fillId="0" borderId="1" xfId="0" applyNumberFormat="1" applyFont="1" applyBorder="1"/>
    <xf numFmtId="167" fontId="7" fillId="0" borderId="1" xfId="1" applyNumberFormat="1" applyFont="1" applyFill="1" applyBorder="1" applyAlignment="1"/>
    <xf numFmtId="167" fontId="7" fillId="0" borderId="2" xfId="1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7" fillId="0" borderId="4" xfId="1" applyNumberFormat="1" applyFont="1" applyFill="1" applyBorder="1" applyAlignment="1">
      <alignment horizontal="right" vertical="center"/>
    </xf>
    <xf numFmtId="167" fontId="7" fillId="0" borderId="10" xfId="0" applyNumberFormat="1" applyFont="1" applyBorder="1"/>
    <xf numFmtId="169" fontId="7" fillId="0" borderId="4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39" fontId="14" fillId="0" borderId="0" xfId="4" applyNumberFormat="1" applyFont="1" applyAlignment="1">
      <alignment horizontal="right" vertical="center"/>
    </xf>
    <xf numFmtId="37" fontId="24" fillId="0" borderId="0" xfId="0" quotePrefix="1" applyNumberFormat="1" applyFont="1" applyAlignment="1">
      <alignment horizontal="center" vertical="center"/>
    </xf>
    <xf numFmtId="165" fontId="7" fillId="0" borderId="0" xfId="1" applyFont="1" applyFill="1" applyBorder="1" applyAlignment="1">
      <alignment horizontal="right"/>
    </xf>
    <xf numFmtId="165" fontId="7" fillId="0" borderId="0" xfId="1" applyFont="1"/>
    <xf numFmtId="165" fontId="7" fillId="0" borderId="0" xfId="1" applyFont="1" applyFill="1" applyBorder="1" applyAlignment="1">
      <alignment horizontal="right" vertical="center"/>
    </xf>
    <xf numFmtId="165" fontId="7" fillId="0" borderId="0" xfId="1" applyFont="1" applyAlignment="1">
      <alignment vertical="center"/>
    </xf>
    <xf numFmtId="37" fontId="12" fillId="0" borderId="0" xfId="0" quotePrefix="1" applyNumberFormat="1" applyFont="1" applyAlignment="1">
      <alignment horizontal="center"/>
    </xf>
    <xf numFmtId="164" fontId="7" fillId="0" borderId="1" xfId="3" applyNumberFormat="1" applyFont="1" applyFill="1" applyBorder="1" applyAlignment="1">
      <alignment horizontal="right"/>
    </xf>
    <xf numFmtId="164" fontId="7" fillId="0" borderId="1" xfId="3" applyNumberFormat="1" applyFont="1" applyFill="1" applyBorder="1" applyAlignment="1"/>
    <xf numFmtId="168" fontId="7" fillId="0" borderId="1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0" xfId="1" applyNumberFormat="1" applyFont="1" applyBorder="1" applyAlignment="1">
      <alignment horizontal="right"/>
    </xf>
    <xf numFmtId="164" fontId="12" fillId="0" borderId="10" xfId="0" applyNumberFormat="1" applyFont="1" applyBorder="1"/>
    <xf numFmtId="164" fontId="14" fillId="0" borderId="0" xfId="1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14" fillId="0" borderId="0" xfId="4" applyNumberFormat="1" applyFont="1" applyAlignment="1">
      <alignment vertical="center"/>
    </xf>
    <xf numFmtId="164" fontId="24" fillId="0" borderId="10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24" fillId="0" borderId="0" xfId="0" applyNumberFormat="1" applyFont="1"/>
    <xf numFmtId="164" fontId="21" fillId="0" borderId="0" xfId="4" applyNumberFormat="1" applyFont="1" applyAlignment="1">
      <alignment vertical="center"/>
    </xf>
    <xf numFmtId="164" fontId="14" fillId="0" borderId="0" xfId="4" applyNumberFormat="1" applyFont="1" applyAlignment="1">
      <alignment horizontal="right" vertical="center"/>
    </xf>
    <xf numFmtId="164" fontId="14" fillId="0" borderId="10" xfId="1" applyNumberFormat="1" applyFont="1" applyBorder="1" applyAlignment="1">
      <alignment vertical="center"/>
    </xf>
    <xf numFmtId="164" fontId="14" fillId="0" borderId="5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2" xfId="1" applyNumberFormat="1" applyFont="1" applyFill="1" applyBorder="1" applyAlignment="1">
      <alignment horizontal="right" vertical="center"/>
    </xf>
    <xf numFmtId="164" fontId="14" fillId="0" borderId="6" xfId="1" applyNumberFormat="1" applyFont="1" applyFill="1" applyBorder="1" applyAlignment="1">
      <alignment horizontal="right" vertical="center"/>
    </xf>
    <xf numFmtId="164" fontId="24" fillId="0" borderId="10" xfId="0" applyNumberFormat="1" applyFont="1" applyBorder="1"/>
    <xf numFmtId="164" fontId="24" fillId="0" borderId="0" xfId="1" applyNumberFormat="1" applyFont="1"/>
    <xf numFmtId="164" fontId="24" fillId="0" borderId="1" xfId="0" applyNumberFormat="1" applyFont="1" applyBorder="1" applyAlignment="1">
      <alignment horizontal="right"/>
    </xf>
    <xf numFmtId="168" fontId="23" fillId="0" borderId="0" xfId="1" applyNumberFormat="1" applyFont="1" applyAlignment="1">
      <alignment horizontal="right" vertical="center"/>
    </xf>
    <xf numFmtId="168" fontId="14" fillId="0" borderId="0" xfId="1" applyNumberFormat="1" applyFont="1" applyAlignment="1">
      <alignment horizontal="right" vertical="center"/>
    </xf>
    <xf numFmtId="168" fontId="24" fillId="0" borderId="0" xfId="1" applyNumberFormat="1" applyFont="1" applyAlignment="1">
      <alignment horizontal="right"/>
    </xf>
    <xf numFmtId="168" fontId="24" fillId="0" borderId="10" xfId="1" applyNumberFormat="1" applyFont="1" applyBorder="1" applyAlignment="1">
      <alignment horizontal="right"/>
    </xf>
    <xf numFmtId="168" fontId="14" fillId="0" borderId="2" xfId="1" applyNumberFormat="1" applyFont="1" applyBorder="1" applyAlignment="1">
      <alignment horizontal="right" vertical="center"/>
    </xf>
    <xf numFmtId="168" fontId="14" fillId="0" borderId="1" xfId="1" applyNumberFormat="1" applyFont="1" applyBorder="1" applyAlignment="1">
      <alignment horizontal="right" vertical="center"/>
    </xf>
    <xf numFmtId="168" fontId="14" fillId="0" borderId="0" xfId="1" applyNumberFormat="1" applyFont="1" applyAlignment="1">
      <alignment horizontal="right"/>
    </xf>
    <xf numFmtId="165" fontId="26" fillId="0" borderId="0" xfId="1" applyFont="1" applyFill="1" applyBorder="1" applyAlignment="1">
      <alignment horizontal="right" vertical="center"/>
    </xf>
    <xf numFmtId="165" fontId="14" fillId="0" borderId="0" xfId="1" applyFont="1" applyAlignment="1">
      <alignment horizontal="right" vertical="center"/>
    </xf>
    <xf numFmtId="165" fontId="7" fillId="0" borderId="10" xfId="1" applyFont="1" applyBorder="1" applyAlignment="1">
      <alignment horizontal="right"/>
    </xf>
    <xf numFmtId="170" fontId="12" fillId="0" borderId="11" xfId="5" applyNumberFormat="1" applyFont="1" applyBorder="1" applyAlignment="1">
      <alignment horizontal="right"/>
    </xf>
    <xf numFmtId="170" fontId="18" fillId="0" borderId="11" xfId="5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164" fontId="12" fillId="0" borderId="0" xfId="16" applyNumberFormat="1" applyFont="1" applyAlignment="1">
      <alignment horizontal="right"/>
    </xf>
    <xf numFmtId="167" fontId="12" fillId="0" borderId="0" xfId="16" applyNumberFormat="1" applyFont="1" applyAlignment="1">
      <alignment horizontal="right"/>
    </xf>
    <xf numFmtId="164" fontId="12" fillId="0" borderId="10" xfId="16" applyNumberFormat="1" applyFont="1" applyBorder="1" applyAlignment="1">
      <alignment horizontal="right"/>
    </xf>
    <xf numFmtId="167" fontId="12" fillId="0" borderId="10" xfId="16" applyNumberFormat="1" applyFont="1" applyBorder="1" applyAlignment="1">
      <alignment horizontal="right"/>
    </xf>
    <xf numFmtId="167" fontId="17" fillId="0" borderId="10" xfId="16" applyNumberFormat="1" applyFont="1" applyBorder="1" applyAlignment="1">
      <alignment horizontal="right"/>
    </xf>
    <xf numFmtId="167" fontId="12" fillId="0" borderId="0" xfId="16" applyNumberFormat="1" applyFont="1" applyAlignment="1">
      <alignment horizontal="center"/>
    </xf>
    <xf numFmtId="164" fontId="18" fillId="0" borderId="0" xfId="0" applyNumberFormat="1" applyFont="1"/>
    <xf numFmtId="167" fontId="18" fillId="0" borderId="0" xfId="0" applyNumberFormat="1" applyFont="1"/>
    <xf numFmtId="167" fontId="18" fillId="0" borderId="0" xfId="0" applyNumberFormat="1" applyFont="1" applyAlignment="1">
      <alignment horizontal="right"/>
    </xf>
    <xf numFmtId="168" fontId="12" fillId="0" borderId="10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right"/>
    </xf>
    <xf numFmtId="167" fontId="12" fillId="0" borderId="1" xfId="0" applyNumberFormat="1" applyFont="1" applyBorder="1" applyAlignment="1">
      <alignment horizontal="right"/>
    </xf>
    <xf numFmtId="168" fontId="17" fillId="0" borderId="0" xfId="1" applyNumberFormat="1" applyFont="1"/>
    <xf numFmtId="168" fontId="12" fillId="0" borderId="0" xfId="1" applyNumberFormat="1" applyFont="1" applyAlignment="1">
      <alignment horizontal="right"/>
    </xf>
    <xf numFmtId="164" fontId="12" fillId="0" borderId="1" xfId="0" applyNumberFormat="1" applyFont="1" applyBorder="1"/>
    <xf numFmtId="37" fontId="9" fillId="0" borderId="0" xfId="0" applyNumberFormat="1" applyFont="1" applyAlignment="1">
      <alignment horizontal="right"/>
    </xf>
    <xf numFmtId="37" fontId="12" fillId="0" borderId="0" xfId="16" applyNumberFormat="1" applyFont="1" applyAlignment="1">
      <alignment vertical="center"/>
    </xf>
    <xf numFmtId="164" fontId="12" fillId="0" borderId="10" xfId="15" applyNumberFormat="1" applyFont="1" applyBorder="1"/>
    <xf numFmtId="167" fontId="12" fillId="0" borderId="0" xfId="15" applyNumberFormat="1" applyFont="1" applyAlignment="1">
      <alignment horizontal="right"/>
    </xf>
    <xf numFmtId="164" fontId="18" fillId="0" borderId="1" xfId="0" applyNumberFormat="1" applyFont="1" applyBorder="1"/>
    <xf numFmtId="164" fontId="18" fillId="0" borderId="1" xfId="0" applyNumberFormat="1" applyFont="1" applyBorder="1" applyAlignment="1">
      <alignment horizontal="right"/>
    </xf>
    <xf numFmtId="167" fontId="18" fillId="0" borderId="1" xfId="0" applyNumberFormat="1" applyFont="1" applyBorder="1" applyAlignment="1">
      <alignment horizontal="right"/>
    </xf>
    <xf numFmtId="37" fontId="20" fillId="0" borderId="1" xfId="0" applyNumberFormat="1" applyFont="1" applyBorder="1" applyAlignment="1">
      <alignment horizontal="center" vertical="center"/>
    </xf>
    <xf numFmtId="37" fontId="5" fillId="0" borderId="2" xfId="6" applyNumberFormat="1" applyFont="1" applyBorder="1" applyAlignment="1">
      <alignment horizontal="center" vertical="center"/>
    </xf>
    <xf numFmtId="37" fontId="5" fillId="0" borderId="8" xfId="6" applyNumberFormat="1" applyFont="1" applyBorder="1" applyAlignment="1">
      <alignment horizontal="center" vertical="center"/>
    </xf>
    <xf numFmtId="37" fontId="5" fillId="0" borderId="7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9" xfId="6" applyNumberFormat="1" applyFont="1" applyBorder="1" applyAlignment="1">
      <alignment horizontal="center" vertical="center"/>
    </xf>
  </cellXfs>
  <cellStyles count="17">
    <cellStyle name="Comma" xfId="1" builtinId="3"/>
    <cellStyle name="Comma 15 3" xfId="13" xr:uid="{00000000-0005-0000-0000-000001000000}"/>
    <cellStyle name="Comma 2 2" xfId="2" xr:uid="{00000000-0005-0000-0000-000002000000}"/>
    <cellStyle name="Comma 3" xfId="3" xr:uid="{00000000-0005-0000-0000-000003000000}"/>
    <cellStyle name="Comma 31" xfId="14" xr:uid="{00000000-0005-0000-0000-000004000000}"/>
    <cellStyle name="Normal" xfId="0" builtinId="0"/>
    <cellStyle name="Normal 10 2 3" xfId="11" xr:uid="{00000000-0005-0000-0000-000006000000}"/>
    <cellStyle name="Normal 18 2" xfId="4" xr:uid="{00000000-0005-0000-0000-000007000000}"/>
    <cellStyle name="Normal 18 2 2" xfId="12" xr:uid="{00000000-0005-0000-0000-000008000000}"/>
    <cellStyle name="Normal 2" xfId="5" xr:uid="{00000000-0005-0000-0000-000009000000}"/>
    <cellStyle name="Normal 3" xfId="15" xr:uid="{B01D009B-294C-4F3F-8CA9-19008412DBC0}"/>
    <cellStyle name="Normal 4" xfId="16" xr:uid="{10D8CC35-41E2-43D9-B030-2F23E9DB8E72}"/>
    <cellStyle name="Normal 4 2" xfId="6" xr:uid="{00000000-0005-0000-0000-00000A000000}"/>
    <cellStyle name="Normal 6" xfId="7" xr:uid="{00000000-0005-0000-0000-00000B000000}"/>
    <cellStyle name="Normal 6 2" xfId="8" xr:uid="{00000000-0005-0000-0000-00000C000000}"/>
    <cellStyle name="Normal_Copy of ASTC-Q1_'54 T2" xfId="9" xr:uid="{00000000-0005-0000-0000-00000D000000}"/>
    <cellStyle name="ปกติ_Sheet1" xfId="10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H142"/>
  <sheetViews>
    <sheetView topLeftCell="A63" zoomScale="80" zoomScaleNormal="80" zoomScaleSheetLayoutView="70" workbookViewId="0">
      <selection activeCell="A74" sqref="A74"/>
    </sheetView>
  </sheetViews>
  <sheetFormatPr defaultColWidth="9.125" defaultRowHeight="21.75" customHeight="1" x14ac:dyDescent="0.6"/>
  <cols>
    <col min="1" max="1" width="3.875" style="146" customWidth="1"/>
    <col min="2" max="2" width="32.75" style="146" customWidth="1"/>
    <col min="3" max="3" width="8.125" style="147" bestFit="1" customWidth="1"/>
    <col min="4" max="4" width="0.875" style="144" customWidth="1"/>
    <col min="5" max="5" width="15.75" style="144" customWidth="1"/>
    <col min="6" max="6" width="0.875" style="144" customWidth="1"/>
    <col min="7" max="7" width="15.75" style="144" customWidth="1"/>
    <col min="8" max="8" width="0.875" style="144" customWidth="1"/>
    <col min="9" max="9" width="15.875" style="144" customWidth="1"/>
    <col min="10" max="10" width="0.875" style="144" customWidth="1"/>
    <col min="11" max="11" width="15.75" style="144" customWidth="1"/>
    <col min="12" max="12" width="1.375" style="130" customWidth="1"/>
    <col min="13" max="137" width="9.125" style="130"/>
    <col min="138" max="138" width="1.875" style="130" customWidth="1"/>
    <col min="139" max="139" width="29" style="130" customWidth="1"/>
    <col min="140" max="140" width="7.875" style="130" customWidth="1"/>
    <col min="141" max="141" width="0.875" style="130" customWidth="1"/>
    <col min="142" max="142" width="11.875" style="130" customWidth="1"/>
    <col min="143" max="143" width="0.875" style="130" customWidth="1"/>
    <col min="144" max="144" width="12.875" style="130" bestFit="1" customWidth="1"/>
    <col min="145" max="145" width="0.875" style="130" customWidth="1"/>
    <col min="146" max="146" width="11.875" style="130" customWidth="1"/>
    <col min="147" max="147" width="0.875" style="130" customWidth="1"/>
    <col min="148" max="148" width="11.875" style="130" customWidth="1"/>
    <col min="149" max="153" width="9.125" style="130" hidden="1" customWidth="1"/>
    <col min="154" max="16384" width="9.125" style="130"/>
  </cols>
  <sheetData>
    <row r="1" spans="1:216" ht="22.5" customHeight="1" x14ac:dyDescent="0.6">
      <c r="A1" s="127" t="s">
        <v>0</v>
      </c>
      <c r="B1" s="127"/>
      <c r="C1" s="128"/>
      <c r="D1" s="129"/>
      <c r="E1" s="129"/>
      <c r="F1" s="129"/>
      <c r="G1" s="129"/>
      <c r="H1" s="129"/>
      <c r="I1" s="129"/>
      <c r="J1" s="129"/>
      <c r="K1" s="129"/>
    </row>
    <row r="2" spans="1:216" ht="22.5" customHeight="1" x14ac:dyDescent="0.6">
      <c r="A2" s="131" t="s">
        <v>1</v>
      </c>
      <c r="B2" s="127"/>
      <c r="C2" s="128"/>
      <c r="D2" s="129"/>
      <c r="E2" s="129"/>
      <c r="F2" s="129"/>
      <c r="G2" s="129"/>
      <c r="H2" s="129"/>
      <c r="I2" s="129"/>
      <c r="J2" s="129"/>
      <c r="K2" s="129"/>
    </row>
    <row r="3" spans="1:216" ht="22.5" customHeight="1" x14ac:dyDescent="0.6">
      <c r="A3" s="131" t="s">
        <v>219</v>
      </c>
      <c r="B3" s="127"/>
      <c r="C3" s="128"/>
      <c r="D3" s="129"/>
      <c r="E3" s="129"/>
      <c r="F3" s="129"/>
      <c r="G3" s="129"/>
      <c r="H3" s="129"/>
      <c r="I3" s="129"/>
      <c r="J3" s="129"/>
      <c r="K3" s="129"/>
    </row>
    <row r="4" spans="1:216" ht="8.1" customHeight="1" x14ac:dyDescent="0.6">
      <c r="A4" s="131"/>
      <c r="B4" s="127"/>
      <c r="C4" s="128"/>
      <c r="D4" s="129"/>
      <c r="E4" s="129"/>
      <c r="F4" s="129"/>
      <c r="G4" s="129"/>
      <c r="H4" s="129"/>
      <c r="I4" s="129"/>
      <c r="J4" s="129"/>
      <c r="K4" s="129"/>
    </row>
    <row r="5" spans="1:216" ht="22.5" customHeight="1" x14ac:dyDescent="0.6">
      <c r="A5" s="132"/>
      <c r="B5" s="132"/>
      <c r="C5" s="128"/>
      <c r="D5" s="129"/>
      <c r="E5" s="129"/>
      <c r="F5" s="129"/>
      <c r="G5" s="129"/>
      <c r="H5" s="129"/>
      <c r="I5" s="129"/>
      <c r="J5" s="129"/>
      <c r="K5" s="129" t="s">
        <v>2</v>
      </c>
    </row>
    <row r="6" spans="1:216" ht="22.5" customHeight="1" x14ac:dyDescent="0.6">
      <c r="A6" s="133"/>
      <c r="B6" s="133"/>
      <c r="C6" s="134"/>
      <c r="D6" s="134"/>
      <c r="E6" s="256" t="s">
        <v>3</v>
      </c>
      <c r="F6" s="256"/>
      <c r="G6" s="256"/>
      <c r="H6" s="135"/>
      <c r="I6" s="256" t="s">
        <v>4</v>
      </c>
      <c r="J6" s="256"/>
      <c r="K6" s="25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  <c r="AL6" s="136"/>
      <c r="AM6" s="136"/>
      <c r="AN6" s="136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  <c r="BM6" s="136"/>
      <c r="BN6" s="136"/>
      <c r="BO6" s="136"/>
      <c r="BP6" s="136"/>
      <c r="BQ6" s="136"/>
      <c r="BR6" s="136"/>
      <c r="BS6" s="136"/>
      <c r="BT6" s="136"/>
      <c r="BU6" s="136"/>
      <c r="BV6" s="136"/>
      <c r="BW6" s="136"/>
      <c r="BX6" s="136"/>
      <c r="BY6" s="136"/>
      <c r="BZ6" s="136"/>
      <c r="CA6" s="136"/>
      <c r="CB6" s="136"/>
      <c r="CC6" s="136"/>
      <c r="CD6" s="136"/>
      <c r="CE6" s="136"/>
      <c r="CF6" s="136"/>
      <c r="CG6" s="136"/>
      <c r="CH6" s="136"/>
      <c r="CI6" s="136"/>
      <c r="CJ6" s="136"/>
      <c r="CK6" s="136"/>
      <c r="CL6" s="136"/>
      <c r="CM6" s="136"/>
      <c r="CN6" s="136"/>
      <c r="CO6" s="136"/>
      <c r="CP6" s="136"/>
      <c r="CQ6" s="136"/>
      <c r="CR6" s="136"/>
      <c r="CS6" s="136"/>
      <c r="CT6" s="136"/>
      <c r="CU6" s="136"/>
      <c r="CV6" s="136"/>
      <c r="CW6" s="136"/>
      <c r="CX6" s="136"/>
      <c r="CY6" s="136"/>
      <c r="CZ6" s="136"/>
      <c r="DA6" s="136"/>
      <c r="DB6" s="136"/>
      <c r="DC6" s="136"/>
      <c r="DD6" s="136"/>
      <c r="DE6" s="136"/>
      <c r="DF6" s="136"/>
      <c r="DG6" s="136"/>
      <c r="DH6" s="136"/>
      <c r="DI6" s="136"/>
      <c r="DJ6" s="136"/>
      <c r="DK6" s="136"/>
      <c r="DL6" s="136"/>
      <c r="DM6" s="136"/>
      <c r="DN6" s="136"/>
      <c r="DO6" s="136"/>
      <c r="DP6" s="136"/>
      <c r="DQ6" s="136"/>
      <c r="DR6" s="136"/>
      <c r="DS6" s="136"/>
      <c r="DT6" s="136"/>
      <c r="DU6" s="136"/>
      <c r="DV6" s="136"/>
      <c r="DW6" s="136"/>
      <c r="DX6" s="136"/>
      <c r="DY6" s="136"/>
      <c r="DZ6" s="136"/>
      <c r="EA6" s="136"/>
      <c r="EB6" s="136"/>
      <c r="EC6" s="136"/>
      <c r="ED6" s="136"/>
      <c r="EE6" s="136"/>
      <c r="EF6" s="136"/>
      <c r="EG6" s="136"/>
      <c r="EH6" s="136"/>
      <c r="EI6" s="136"/>
      <c r="EJ6" s="136"/>
      <c r="EK6" s="136"/>
      <c r="EL6" s="136"/>
      <c r="EM6" s="136"/>
      <c r="EN6" s="136"/>
      <c r="EO6" s="136"/>
      <c r="EP6" s="136"/>
      <c r="EQ6" s="136"/>
      <c r="ER6" s="136"/>
      <c r="ES6" s="136"/>
      <c r="ET6" s="136"/>
      <c r="EU6" s="136"/>
      <c r="EV6" s="136"/>
      <c r="EW6" s="136"/>
      <c r="EX6" s="136"/>
      <c r="EY6" s="136"/>
      <c r="EZ6" s="136"/>
      <c r="FA6" s="136"/>
      <c r="FB6" s="136"/>
      <c r="FC6" s="136"/>
      <c r="FD6" s="136"/>
      <c r="FE6" s="136"/>
      <c r="FF6" s="136"/>
      <c r="FG6" s="136"/>
      <c r="FH6" s="136"/>
      <c r="FI6" s="136"/>
      <c r="FJ6" s="136"/>
      <c r="FK6" s="136"/>
      <c r="FL6" s="136"/>
      <c r="FM6" s="136"/>
      <c r="FN6" s="136"/>
      <c r="FO6" s="136"/>
      <c r="FP6" s="136"/>
      <c r="FQ6" s="136"/>
      <c r="FR6" s="136"/>
      <c r="FS6" s="136"/>
      <c r="FT6" s="136"/>
      <c r="FU6" s="136"/>
      <c r="FV6" s="136"/>
      <c r="FW6" s="136"/>
      <c r="FX6" s="136"/>
      <c r="FY6" s="136"/>
      <c r="FZ6" s="136"/>
      <c r="GA6" s="136"/>
      <c r="GB6" s="136"/>
      <c r="GC6" s="136"/>
      <c r="GD6" s="136"/>
      <c r="GE6" s="136"/>
      <c r="GF6" s="136"/>
      <c r="GG6" s="136"/>
      <c r="GH6" s="136"/>
      <c r="GI6" s="136"/>
      <c r="GJ6" s="136"/>
      <c r="GK6" s="136"/>
      <c r="GL6" s="136"/>
      <c r="GM6" s="136"/>
      <c r="GN6" s="136"/>
      <c r="GO6" s="136"/>
      <c r="GP6" s="136"/>
      <c r="GQ6" s="136"/>
      <c r="GR6" s="136"/>
      <c r="GS6" s="136"/>
      <c r="GT6" s="136"/>
      <c r="GU6" s="136"/>
      <c r="GV6" s="136"/>
      <c r="GW6" s="136"/>
      <c r="GX6" s="136"/>
      <c r="GY6" s="136"/>
      <c r="GZ6" s="136"/>
      <c r="HA6" s="136"/>
      <c r="HB6" s="136"/>
      <c r="HC6" s="136"/>
      <c r="HD6" s="136"/>
      <c r="HE6" s="136"/>
      <c r="HF6" s="136"/>
      <c r="HG6" s="136"/>
      <c r="HH6" s="136"/>
    </row>
    <row r="7" spans="1:216" ht="22.5" customHeight="1" x14ac:dyDescent="0.6">
      <c r="A7" s="133"/>
      <c r="B7" s="133"/>
      <c r="C7" s="134"/>
      <c r="D7" s="134"/>
      <c r="E7" s="137" t="s">
        <v>207</v>
      </c>
      <c r="F7" s="138"/>
      <c r="G7" s="139" t="s">
        <v>196</v>
      </c>
      <c r="H7" s="137"/>
      <c r="I7" s="137" t="s">
        <v>207</v>
      </c>
      <c r="J7" s="138"/>
      <c r="K7" s="139" t="s">
        <v>196</v>
      </c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136"/>
      <c r="GU7" s="136"/>
      <c r="GV7" s="136"/>
      <c r="GW7" s="136"/>
      <c r="GX7" s="136"/>
      <c r="GY7" s="136"/>
      <c r="GZ7" s="136"/>
      <c r="HA7" s="136"/>
      <c r="HB7" s="136"/>
      <c r="HC7" s="136"/>
      <c r="HD7" s="136"/>
      <c r="HE7" s="136"/>
      <c r="HF7" s="136"/>
      <c r="HG7" s="136"/>
      <c r="HH7" s="136"/>
    </row>
    <row r="8" spans="1:216" ht="22.5" customHeight="1" x14ac:dyDescent="0.6">
      <c r="A8" s="140"/>
      <c r="B8" s="140"/>
      <c r="C8" s="140"/>
      <c r="D8" s="140"/>
      <c r="E8" s="141" t="s">
        <v>5</v>
      </c>
      <c r="F8" s="138"/>
      <c r="G8" s="141" t="s">
        <v>6</v>
      </c>
      <c r="H8" s="141"/>
      <c r="I8" s="141" t="s">
        <v>5</v>
      </c>
      <c r="J8" s="138"/>
      <c r="K8" s="141" t="s">
        <v>6</v>
      </c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136"/>
      <c r="GU8" s="136"/>
      <c r="GV8" s="136"/>
      <c r="GW8" s="136"/>
      <c r="GX8" s="136"/>
      <c r="GY8" s="136"/>
      <c r="GZ8" s="136"/>
      <c r="HA8" s="136"/>
      <c r="HB8" s="136"/>
      <c r="HC8" s="136"/>
      <c r="HD8" s="136"/>
      <c r="HE8" s="136"/>
      <c r="HF8" s="136"/>
      <c r="HG8" s="136"/>
      <c r="HH8" s="136"/>
    </row>
    <row r="9" spans="1:216" ht="22.5" customHeight="1" x14ac:dyDescent="0.6">
      <c r="A9" s="140"/>
      <c r="B9" s="140"/>
      <c r="C9" s="142" t="s">
        <v>7</v>
      </c>
      <c r="D9" s="140"/>
      <c r="E9" s="143" t="s">
        <v>8</v>
      </c>
      <c r="G9" s="145"/>
      <c r="I9" s="143" t="s">
        <v>8</v>
      </c>
      <c r="K9" s="145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  <c r="BI9" s="136"/>
      <c r="BJ9" s="136"/>
      <c r="BK9" s="136"/>
      <c r="BL9" s="136"/>
      <c r="BM9" s="136"/>
      <c r="BN9" s="136"/>
      <c r="BO9" s="136"/>
      <c r="BP9" s="136"/>
      <c r="BQ9" s="136"/>
      <c r="BR9" s="136"/>
      <c r="BS9" s="136"/>
      <c r="BT9" s="136"/>
      <c r="BU9" s="136"/>
      <c r="BV9" s="136"/>
      <c r="BW9" s="136"/>
      <c r="BX9" s="136"/>
      <c r="BY9" s="136"/>
      <c r="BZ9" s="136"/>
      <c r="CA9" s="136"/>
      <c r="CB9" s="136"/>
      <c r="CC9" s="136"/>
      <c r="CD9" s="136"/>
      <c r="CE9" s="136"/>
      <c r="CF9" s="136"/>
      <c r="CG9" s="136"/>
      <c r="CH9" s="136"/>
      <c r="CI9" s="136"/>
      <c r="CJ9" s="136"/>
      <c r="CK9" s="136"/>
      <c r="CL9" s="136"/>
      <c r="CM9" s="136"/>
      <c r="CN9" s="136"/>
      <c r="CO9" s="136"/>
      <c r="CP9" s="136"/>
      <c r="CQ9" s="136"/>
      <c r="CR9" s="136"/>
      <c r="CS9" s="136"/>
      <c r="CT9" s="136"/>
      <c r="CU9" s="136"/>
      <c r="CV9" s="136"/>
      <c r="CW9" s="136"/>
      <c r="CX9" s="136"/>
      <c r="CY9" s="136"/>
      <c r="CZ9" s="136"/>
      <c r="DA9" s="136"/>
      <c r="DB9" s="136"/>
      <c r="DC9" s="136"/>
      <c r="DD9" s="136"/>
      <c r="DE9" s="136"/>
      <c r="DF9" s="136"/>
      <c r="DG9" s="136"/>
      <c r="DH9" s="136"/>
      <c r="DI9" s="136"/>
      <c r="DJ9" s="136"/>
      <c r="DK9" s="136"/>
      <c r="DL9" s="136"/>
      <c r="DM9" s="136"/>
      <c r="DN9" s="136"/>
      <c r="DO9" s="136"/>
      <c r="DP9" s="136"/>
      <c r="DQ9" s="136"/>
      <c r="DR9" s="136"/>
      <c r="DS9" s="136"/>
      <c r="DT9" s="136"/>
      <c r="DU9" s="136"/>
      <c r="DV9" s="136"/>
      <c r="DW9" s="136"/>
      <c r="DX9" s="136"/>
      <c r="DY9" s="136"/>
      <c r="DZ9" s="136"/>
      <c r="EA9" s="136"/>
      <c r="EB9" s="136"/>
      <c r="EC9" s="136"/>
      <c r="ED9" s="136"/>
      <c r="EE9" s="136"/>
      <c r="EF9" s="136"/>
      <c r="EG9" s="136"/>
      <c r="EH9" s="136"/>
      <c r="EI9" s="136"/>
      <c r="EJ9" s="136"/>
      <c r="EK9" s="136"/>
      <c r="EL9" s="136"/>
      <c r="EM9" s="136"/>
      <c r="EN9" s="136"/>
      <c r="EO9" s="136"/>
      <c r="EP9" s="136"/>
      <c r="EQ9" s="136"/>
      <c r="ER9" s="136"/>
      <c r="ES9" s="136"/>
      <c r="ET9" s="136"/>
      <c r="EU9" s="136"/>
      <c r="EV9" s="136"/>
      <c r="EW9" s="136"/>
      <c r="EX9" s="136"/>
      <c r="EY9" s="136"/>
      <c r="EZ9" s="136"/>
      <c r="FA9" s="136"/>
      <c r="FB9" s="136"/>
      <c r="FC9" s="136"/>
      <c r="FD9" s="136"/>
      <c r="FE9" s="136"/>
      <c r="FF9" s="136"/>
      <c r="FG9" s="136"/>
      <c r="FH9" s="136"/>
      <c r="FI9" s="136"/>
      <c r="FJ9" s="136"/>
      <c r="FK9" s="136"/>
      <c r="FL9" s="136"/>
      <c r="FM9" s="136"/>
      <c r="FN9" s="136"/>
      <c r="FO9" s="136"/>
      <c r="FP9" s="136"/>
      <c r="FQ9" s="136"/>
      <c r="FR9" s="136"/>
      <c r="FS9" s="136"/>
      <c r="FT9" s="136"/>
      <c r="FU9" s="136"/>
      <c r="FV9" s="136"/>
      <c r="FW9" s="136"/>
      <c r="FX9" s="136"/>
      <c r="FY9" s="136"/>
      <c r="FZ9" s="136"/>
      <c r="GA9" s="136"/>
      <c r="GB9" s="136"/>
      <c r="GC9" s="136"/>
      <c r="GD9" s="136"/>
      <c r="GE9" s="136"/>
      <c r="GF9" s="136"/>
      <c r="GG9" s="136"/>
      <c r="GH9" s="136"/>
      <c r="GI9" s="136"/>
      <c r="GJ9" s="136"/>
      <c r="GK9" s="136"/>
      <c r="GL9" s="136"/>
      <c r="GM9" s="136"/>
      <c r="GN9" s="136"/>
      <c r="GO9" s="136"/>
      <c r="GP9" s="136"/>
      <c r="GQ9" s="136"/>
      <c r="GR9" s="136"/>
      <c r="GS9" s="136"/>
      <c r="GT9" s="136"/>
      <c r="GU9" s="136"/>
      <c r="GV9" s="136"/>
      <c r="GW9" s="136"/>
      <c r="GX9" s="136"/>
      <c r="GY9" s="136"/>
      <c r="GZ9" s="136"/>
      <c r="HA9" s="136"/>
      <c r="HB9" s="136"/>
      <c r="HC9" s="136"/>
      <c r="HD9" s="136"/>
      <c r="HE9" s="136"/>
      <c r="HF9" s="136"/>
      <c r="HG9" s="136"/>
      <c r="HH9" s="136"/>
    </row>
    <row r="10" spans="1:216" ht="8.25" customHeight="1" x14ac:dyDescent="0.6"/>
    <row r="11" spans="1:216" ht="22.5" customHeight="1" x14ac:dyDescent="0.6">
      <c r="A11" s="135" t="s">
        <v>9</v>
      </c>
      <c r="B11" s="135"/>
      <c r="C11" s="141"/>
      <c r="D11" s="148"/>
      <c r="E11" s="148"/>
      <c r="F11" s="148"/>
      <c r="G11" s="148"/>
      <c r="H11" s="148"/>
      <c r="I11" s="148"/>
      <c r="J11" s="148"/>
      <c r="K11" s="148"/>
    </row>
    <row r="12" spans="1:216" ht="8.25" customHeight="1" x14ac:dyDescent="0.6">
      <c r="A12" s="140"/>
      <c r="B12" s="140"/>
      <c r="C12" s="138"/>
      <c r="D12" s="149"/>
      <c r="E12" s="149"/>
      <c r="F12" s="149"/>
      <c r="G12" s="149"/>
      <c r="H12" s="149"/>
      <c r="I12" s="149"/>
      <c r="J12" s="149"/>
      <c r="K12" s="149"/>
    </row>
    <row r="13" spans="1:216" ht="22.5" customHeight="1" x14ac:dyDescent="0.6">
      <c r="A13" s="135" t="s">
        <v>10</v>
      </c>
      <c r="B13" s="135"/>
      <c r="C13" s="138"/>
      <c r="D13" s="149"/>
      <c r="E13" s="149"/>
      <c r="F13" s="149"/>
      <c r="G13" s="149"/>
      <c r="H13" s="149"/>
      <c r="I13" s="149"/>
      <c r="J13" s="149"/>
      <c r="K13" s="149"/>
    </row>
    <row r="14" spans="1:216" ht="8.25" customHeight="1" x14ac:dyDescent="0.6">
      <c r="A14" s="140"/>
      <c r="B14" s="140"/>
      <c r="C14" s="138"/>
      <c r="D14" s="149"/>
      <c r="E14" s="149"/>
      <c r="F14" s="149"/>
      <c r="G14" s="149"/>
      <c r="H14" s="149"/>
      <c r="I14" s="149"/>
      <c r="J14" s="149"/>
      <c r="K14" s="149"/>
    </row>
    <row r="15" spans="1:216" ht="22.5" customHeight="1" x14ac:dyDescent="0.5">
      <c r="A15" s="150" t="s">
        <v>11</v>
      </c>
      <c r="B15" s="140"/>
      <c r="C15" s="138"/>
      <c r="D15" s="149"/>
      <c r="E15" s="221">
        <v>84464700</v>
      </c>
      <c r="F15" s="222"/>
      <c r="G15" s="222">
        <v>211886765</v>
      </c>
      <c r="H15" s="222"/>
      <c r="I15" s="223">
        <v>24148430</v>
      </c>
      <c r="J15" s="222"/>
      <c r="K15" s="222">
        <v>86810703</v>
      </c>
    </row>
    <row r="16" spans="1:216" ht="22.5" customHeight="1" x14ac:dyDescent="0.5">
      <c r="A16" s="150" t="s">
        <v>12</v>
      </c>
      <c r="B16" s="140"/>
      <c r="C16" s="152">
        <v>5</v>
      </c>
      <c r="D16" s="149"/>
      <c r="E16" s="223">
        <v>79610371</v>
      </c>
      <c r="F16" s="222"/>
      <c r="G16" s="222">
        <v>65804971</v>
      </c>
      <c r="H16" s="222"/>
      <c r="I16" s="223">
        <v>495338000</v>
      </c>
      <c r="J16" s="222"/>
      <c r="K16" s="222">
        <v>534505189</v>
      </c>
    </row>
    <row r="17" spans="1:11" ht="22.5" customHeight="1" x14ac:dyDescent="0.6">
      <c r="A17" s="150" t="s">
        <v>13</v>
      </c>
      <c r="B17" s="140"/>
      <c r="C17" s="152"/>
      <c r="D17" s="149"/>
      <c r="E17" s="222"/>
      <c r="F17" s="222"/>
      <c r="G17" s="222"/>
      <c r="H17" s="222"/>
      <c r="I17" s="222"/>
      <c r="J17" s="222"/>
      <c r="K17" s="222"/>
    </row>
    <row r="18" spans="1:11" ht="22.5" customHeight="1" x14ac:dyDescent="0.5">
      <c r="A18" s="150"/>
      <c r="B18" s="140" t="s">
        <v>14</v>
      </c>
      <c r="C18" s="107">
        <v>20.399999999999999</v>
      </c>
      <c r="D18" s="149"/>
      <c r="E18" s="201">
        <v>0</v>
      </c>
      <c r="F18" s="203"/>
      <c r="G18" s="201">
        <v>0</v>
      </c>
      <c r="H18" s="222"/>
      <c r="I18" s="223">
        <v>2819933955</v>
      </c>
      <c r="J18" s="222"/>
      <c r="K18" s="222">
        <v>2867553057</v>
      </c>
    </row>
    <row r="19" spans="1:11" ht="22.5" customHeight="1" x14ac:dyDescent="0.5">
      <c r="A19" s="150"/>
      <c r="B19" s="140" t="s">
        <v>15</v>
      </c>
      <c r="C19" s="107">
        <v>20.399999999999999</v>
      </c>
      <c r="D19" s="149"/>
      <c r="E19" s="221">
        <v>67581791</v>
      </c>
      <c r="F19" s="222"/>
      <c r="G19" s="222">
        <v>69065876</v>
      </c>
      <c r="H19" s="222"/>
      <c r="I19" s="223">
        <v>70132055</v>
      </c>
      <c r="J19" s="222"/>
      <c r="K19" s="222">
        <v>70132055</v>
      </c>
    </row>
    <row r="20" spans="1:11" ht="22.5" customHeight="1" x14ac:dyDescent="0.5">
      <c r="A20" s="140" t="s">
        <v>16</v>
      </c>
      <c r="B20" s="140"/>
      <c r="C20" s="152">
        <v>6</v>
      </c>
      <c r="D20" s="149"/>
      <c r="E20" s="221">
        <v>5983989856</v>
      </c>
      <c r="F20" s="222"/>
      <c r="G20" s="222">
        <v>6103244409</v>
      </c>
      <c r="H20" s="222"/>
      <c r="I20" s="223">
        <v>1698637663</v>
      </c>
      <c r="J20" s="222"/>
      <c r="K20" s="222">
        <v>1770219498</v>
      </c>
    </row>
    <row r="21" spans="1:11" ht="22.5" customHeight="1" x14ac:dyDescent="0.6">
      <c r="A21" s="140" t="s">
        <v>17</v>
      </c>
      <c r="B21" s="140"/>
      <c r="C21" s="138"/>
      <c r="D21" s="149"/>
      <c r="E21" s="221">
        <v>18716344</v>
      </c>
      <c r="F21" s="222"/>
      <c r="G21" s="222">
        <v>110777369</v>
      </c>
      <c r="H21" s="222"/>
      <c r="I21" s="201">
        <v>0</v>
      </c>
      <c r="J21" s="203"/>
      <c r="K21" s="201">
        <v>0</v>
      </c>
    </row>
    <row r="22" spans="1:11" ht="22.5" customHeight="1" x14ac:dyDescent="0.5">
      <c r="A22" s="140" t="s">
        <v>18</v>
      </c>
      <c r="B22" s="140"/>
      <c r="C22" s="138"/>
      <c r="D22" s="149"/>
      <c r="E22" s="224">
        <v>9279083</v>
      </c>
      <c r="F22" s="222"/>
      <c r="G22" s="225">
        <v>1579958</v>
      </c>
      <c r="H22" s="222"/>
      <c r="I22" s="224">
        <v>4191214</v>
      </c>
      <c r="J22" s="222"/>
      <c r="K22" s="226">
        <v>287631</v>
      </c>
    </row>
    <row r="23" spans="1:11" ht="8.25" customHeight="1" x14ac:dyDescent="0.5">
      <c r="A23" s="135"/>
      <c r="B23" s="135"/>
      <c r="C23" s="138"/>
      <c r="D23" s="149"/>
      <c r="E23" s="227"/>
      <c r="F23" s="222"/>
      <c r="G23" s="222"/>
      <c r="H23" s="222"/>
      <c r="I23" s="227"/>
      <c r="J23" s="222"/>
      <c r="K23" s="222"/>
    </row>
    <row r="24" spans="1:11" ht="22.5" customHeight="1" x14ac:dyDescent="0.6">
      <c r="A24" s="135" t="s">
        <v>19</v>
      </c>
      <c r="B24" s="140"/>
      <c r="C24" s="138"/>
      <c r="D24" s="149"/>
      <c r="E24" s="225">
        <f>SUM(E15:E23)</f>
        <v>6243642145</v>
      </c>
      <c r="F24" s="222"/>
      <c r="G24" s="225">
        <f>SUM(G15:G23)</f>
        <v>6562359348</v>
      </c>
      <c r="H24" s="222"/>
      <c r="I24" s="225">
        <f>SUM(I15:I23)</f>
        <v>5112381317</v>
      </c>
      <c r="J24" s="222"/>
      <c r="K24" s="225">
        <f>SUM(K15:K23)</f>
        <v>5329508133</v>
      </c>
    </row>
    <row r="25" spans="1:11" ht="8.25" customHeight="1" x14ac:dyDescent="0.6">
      <c r="A25" s="135"/>
      <c r="B25" s="135"/>
      <c r="C25" s="138"/>
      <c r="D25" s="149"/>
      <c r="E25" s="203"/>
      <c r="F25" s="203"/>
      <c r="G25" s="203"/>
      <c r="H25" s="203"/>
      <c r="I25" s="203"/>
      <c r="J25" s="203"/>
      <c r="K25" s="203"/>
    </row>
    <row r="26" spans="1:11" ht="22.5" customHeight="1" x14ac:dyDescent="0.6">
      <c r="A26" s="135" t="s">
        <v>20</v>
      </c>
      <c r="B26" s="135"/>
      <c r="C26" s="138"/>
      <c r="D26" s="149"/>
      <c r="E26" s="203"/>
      <c r="F26" s="203"/>
      <c r="G26" s="203"/>
      <c r="H26" s="203"/>
      <c r="I26" s="203"/>
      <c r="J26" s="203"/>
      <c r="K26" s="203"/>
    </row>
    <row r="27" spans="1:11" ht="8.25" customHeight="1" x14ac:dyDescent="0.6">
      <c r="A27" s="135"/>
      <c r="B27" s="135"/>
      <c r="C27" s="138"/>
      <c r="D27" s="149"/>
      <c r="E27" s="203"/>
      <c r="F27" s="203"/>
      <c r="G27" s="203"/>
      <c r="H27" s="203"/>
      <c r="I27" s="203"/>
      <c r="J27" s="203"/>
      <c r="K27" s="203"/>
    </row>
    <row r="28" spans="1:11" ht="22.5" customHeight="1" x14ac:dyDescent="0.5">
      <c r="A28" s="150" t="s">
        <v>21</v>
      </c>
      <c r="B28" s="150"/>
      <c r="C28" s="138">
        <v>7</v>
      </c>
      <c r="D28" s="149"/>
      <c r="E28" s="202">
        <v>54095029</v>
      </c>
      <c r="F28" s="209"/>
      <c r="G28" s="209">
        <v>65725200</v>
      </c>
      <c r="H28" s="209"/>
      <c r="I28" s="204">
        <v>32812650</v>
      </c>
      <c r="J28" s="209"/>
      <c r="K28" s="209">
        <v>47031465</v>
      </c>
    </row>
    <row r="29" spans="1:11" ht="22.5" customHeight="1" x14ac:dyDescent="0.5">
      <c r="A29" s="150" t="s">
        <v>22</v>
      </c>
      <c r="B29" s="150"/>
      <c r="C29" s="138">
        <v>8</v>
      </c>
      <c r="D29" s="149"/>
      <c r="E29" s="204">
        <v>7195428</v>
      </c>
      <c r="F29" s="203"/>
      <c r="G29" s="203">
        <v>4941603</v>
      </c>
      <c r="H29" s="203"/>
      <c r="I29" s="201">
        <v>0</v>
      </c>
      <c r="J29" s="203"/>
      <c r="K29" s="201">
        <v>0</v>
      </c>
    </row>
    <row r="30" spans="1:11" ht="22.5" customHeight="1" x14ac:dyDescent="0.5">
      <c r="A30" s="150" t="s">
        <v>23</v>
      </c>
      <c r="B30" s="150"/>
      <c r="C30" s="138">
        <v>9</v>
      </c>
      <c r="D30" s="149"/>
      <c r="E30" s="201">
        <v>0</v>
      </c>
      <c r="F30" s="209"/>
      <c r="G30" s="201">
        <v>0</v>
      </c>
      <c r="H30" s="209"/>
      <c r="I30" s="210">
        <v>1832512130</v>
      </c>
      <c r="J30" s="209"/>
      <c r="K30" s="209">
        <v>1457512130</v>
      </c>
    </row>
    <row r="31" spans="1:11" ht="22.5" customHeight="1" x14ac:dyDescent="0.5">
      <c r="A31" s="150" t="s">
        <v>24</v>
      </c>
      <c r="B31" s="150"/>
      <c r="C31" s="138">
        <v>10</v>
      </c>
      <c r="D31" s="149"/>
      <c r="E31" s="202">
        <v>1892103</v>
      </c>
      <c r="F31" s="209"/>
      <c r="G31" s="211">
        <v>1976321</v>
      </c>
      <c r="H31" s="209"/>
      <c r="I31" s="210">
        <v>2500000</v>
      </c>
      <c r="J31" s="209"/>
      <c r="K31" s="209">
        <v>2500000</v>
      </c>
    </row>
    <row r="32" spans="1:11" ht="22.5" customHeight="1" x14ac:dyDescent="0.5">
      <c r="A32" s="150" t="s">
        <v>25</v>
      </c>
      <c r="B32" s="150"/>
      <c r="C32" s="138">
        <v>11</v>
      </c>
      <c r="D32" s="149"/>
      <c r="E32" s="202">
        <v>703449562</v>
      </c>
      <c r="F32" s="209"/>
      <c r="G32" s="209">
        <v>720036549</v>
      </c>
      <c r="H32" s="209"/>
      <c r="I32" s="210">
        <v>226583906</v>
      </c>
      <c r="J32" s="209"/>
      <c r="K32" s="209">
        <v>226972295</v>
      </c>
    </row>
    <row r="33" spans="1:11" ht="22.5" customHeight="1" x14ac:dyDescent="0.5">
      <c r="A33" s="154" t="s">
        <v>26</v>
      </c>
      <c r="B33" s="150"/>
      <c r="C33" s="138">
        <v>12</v>
      </c>
      <c r="D33" s="149"/>
      <c r="E33" s="204">
        <v>114463143</v>
      </c>
      <c r="F33" s="209"/>
      <c r="G33" s="209">
        <v>117586974</v>
      </c>
      <c r="H33" s="209"/>
      <c r="I33" s="210">
        <v>16079473</v>
      </c>
      <c r="J33" s="209"/>
      <c r="K33" s="209">
        <v>18610196</v>
      </c>
    </row>
    <row r="34" spans="1:11" ht="22.5" customHeight="1" x14ac:dyDescent="0.5">
      <c r="A34" s="154" t="s">
        <v>27</v>
      </c>
      <c r="B34" s="150"/>
      <c r="C34" s="138">
        <v>13</v>
      </c>
      <c r="D34" s="149"/>
      <c r="E34" s="202">
        <v>21326110</v>
      </c>
      <c r="F34" s="209"/>
      <c r="G34" s="211">
        <v>25258893</v>
      </c>
      <c r="H34" s="209"/>
      <c r="I34" s="210">
        <v>12856143</v>
      </c>
      <c r="J34" s="209"/>
      <c r="K34" s="209">
        <v>14220224</v>
      </c>
    </row>
    <row r="35" spans="1:11" ht="22.5" customHeight="1" x14ac:dyDescent="0.5">
      <c r="A35" s="154" t="s">
        <v>28</v>
      </c>
      <c r="B35" s="150"/>
      <c r="C35" s="138"/>
      <c r="D35" s="149"/>
      <c r="E35" s="204">
        <v>7821714</v>
      </c>
      <c r="F35" s="209"/>
      <c r="G35" s="209">
        <v>9178809</v>
      </c>
      <c r="H35" s="209"/>
      <c r="I35" s="210">
        <v>5686933</v>
      </c>
      <c r="J35" s="209"/>
      <c r="K35" s="209">
        <v>6598243</v>
      </c>
    </row>
    <row r="36" spans="1:11" ht="22.5" customHeight="1" x14ac:dyDescent="0.5">
      <c r="A36" s="146" t="s">
        <v>29</v>
      </c>
      <c r="E36" s="204">
        <v>19878101</v>
      </c>
      <c r="F36" s="212"/>
      <c r="G36" s="212">
        <v>16410737</v>
      </c>
      <c r="H36" s="212"/>
      <c r="I36" s="210">
        <v>15097484</v>
      </c>
      <c r="J36" s="212"/>
      <c r="K36" s="209">
        <v>11810893</v>
      </c>
    </row>
    <row r="37" spans="1:11" ht="22.5" customHeight="1" x14ac:dyDescent="0.5">
      <c r="A37" s="140" t="s">
        <v>30</v>
      </c>
      <c r="B37" s="150"/>
      <c r="C37" s="138"/>
      <c r="D37" s="149"/>
      <c r="E37" s="204">
        <v>5089924029</v>
      </c>
      <c r="F37" s="209"/>
      <c r="G37" s="209">
        <v>4616527738</v>
      </c>
      <c r="H37" s="209"/>
      <c r="I37" s="210">
        <v>1834157921</v>
      </c>
      <c r="J37" s="209"/>
      <c r="K37" s="209">
        <v>1834157921</v>
      </c>
    </row>
    <row r="38" spans="1:11" ht="22.5" customHeight="1" x14ac:dyDescent="0.5">
      <c r="A38" s="140" t="s">
        <v>222</v>
      </c>
      <c r="B38" s="150"/>
      <c r="C38" s="138"/>
      <c r="D38" s="149"/>
      <c r="E38" s="204">
        <v>123160013</v>
      </c>
      <c r="F38" s="209"/>
      <c r="G38" s="209">
        <v>119886523</v>
      </c>
      <c r="H38" s="209"/>
      <c r="I38" s="210">
        <v>74534338</v>
      </c>
      <c r="J38" s="209"/>
      <c r="K38" s="209">
        <v>74169875</v>
      </c>
    </row>
    <row r="39" spans="1:11" ht="22.5" customHeight="1" x14ac:dyDescent="0.5">
      <c r="A39" s="140" t="s">
        <v>31</v>
      </c>
      <c r="B39" s="140"/>
      <c r="C39" s="138"/>
      <c r="D39" s="149"/>
      <c r="E39" s="204"/>
      <c r="F39" s="209"/>
      <c r="G39" s="205"/>
      <c r="H39" s="204"/>
      <c r="I39" s="209"/>
      <c r="J39" s="205"/>
      <c r="K39" s="204"/>
    </row>
    <row r="40" spans="1:11" ht="22.5" customHeight="1" x14ac:dyDescent="0.5">
      <c r="B40" s="140" t="s">
        <v>32</v>
      </c>
      <c r="E40" s="204">
        <v>1818092</v>
      </c>
      <c r="F40" s="212"/>
      <c r="G40" s="212">
        <v>1818092</v>
      </c>
      <c r="H40" s="212"/>
      <c r="I40" s="210">
        <v>1775907</v>
      </c>
      <c r="J40" s="212"/>
      <c r="K40" s="212">
        <v>1775907</v>
      </c>
    </row>
    <row r="41" spans="1:11" ht="22.5" customHeight="1" x14ac:dyDescent="0.5">
      <c r="B41" s="140" t="s">
        <v>33</v>
      </c>
      <c r="E41" s="204">
        <v>44910893</v>
      </c>
      <c r="F41" s="212"/>
      <c r="G41" s="212">
        <v>45022029</v>
      </c>
      <c r="H41" s="212"/>
      <c r="I41" s="213">
        <v>0</v>
      </c>
      <c r="J41" s="205"/>
      <c r="K41" s="201">
        <v>0</v>
      </c>
    </row>
    <row r="42" spans="1:11" ht="8.25" customHeight="1" x14ac:dyDescent="0.6">
      <c r="A42" s="135"/>
      <c r="B42" s="135"/>
      <c r="C42" s="138"/>
      <c r="D42" s="149"/>
      <c r="E42" s="214"/>
      <c r="F42" s="215"/>
      <c r="G42" s="214"/>
      <c r="H42" s="215"/>
      <c r="I42" s="214"/>
      <c r="J42" s="215"/>
      <c r="K42" s="214"/>
    </row>
    <row r="43" spans="1:11" ht="22.5" customHeight="1" x14ac:dyDescent="0.6">
      <c r="A43" s="135" t="s">
        <v>34</v>
      </c>
      <c r="B43" s="140"/>
      <c r="C43" s="138"/>
      <c r="D43" s="149"/>
      <c r="E43" s="216">
        <f>SUM(E28:E41)</f>
        <v>6189934217</v>
      </c>
      <c r="F43" s="209"/>
      <c r="G43" s="216">
        <f>SUM(G28:G41)</f>
        <v>5744369468</v>
      </c>
      <c r="H43" s="215"/>
      <c r="I43" s="216">
        <f>SUM(I28:I41)</f>
        <v>4054596885</v>
      </c>
      <c r="J43" s="209"/>
      <c r="K43" s="216">
        <f>SUM(K28:K41)</f>
        <v>3695359149</v>
      </c>
    </row>
    <row r="44" spans="1:11" ht="8.25" customHeight="1" x14ac:dyDescent="0.6">
      <c r="A44" s="135"/>
      <c r="B44" s="135"/>
      <c r="C44" s="138"/>
      <c r="D44" s="149"/>
      <c r="E44" s="215"/>
      <c r="F44" s="215"/>
      <c r="G44" s="215"/>
      <c r="H44" s="215"/>
      <c r="I44" s="215"/>
      <c r="J44" s="215"/>
      <c r="K44" s="215"/>
    </row>
    <row r="45" spans="1:11" ht="22.5" customHeight="1" thickBot="1" x14ac:dyDescent="0.65">
      <c r="A45" s="135" t="s">
        <v>35</v>
      </c>
      <c r="B45" s="135"/>
      <c r="C45" s="138"/>
      <c r="D45" s="149"/>
      <c r="E45" s="217">
        <f>SUM(E24+E43)</f>
        <v>12433576362</v>
      </c>
      <c r="F45" s="209"/>
      <c r="G45" s="217">
        <f>SUM(G24+G43)</f>
        <v>12306728816</v>
      </c>
      <c r="H45" s="215"/>
      <c r="I45" s="217">
        <f>SUM(I24+I43)</f>
        <v>9166978202</v>
      </c>
      <c r="J45" s="209"/>
      <c r="K45" s="217">
        <f>SUM(K24+K43)</f>
        <v>9024867282</v>
      </c>
    </row>
    <row r="46" spans="1:11" ht="21" thickTop="1" x14ac:dyDescent="0.6">
      <c r="A46" s="135"/>
      <c r="B46" s="135"/>
      <c r="C46" s="138"/>
      <c r="D46" s="149"/>
      <c r="E46" s="149"/>
      <c r="F46" s="149"/>
      <c r="G46" s="149"/>
      <c r="H46" s="149"/>
      <c r="I46" s="149"/>
      <c r="J46" s="149"/>
      <c r="K46" s="149"/>
    </row>
    <row r="47" spans="1:11" ht="22.5" customHeight="1" x14ac:dyDescent="0.6">
      <c r="A47" s="140" t="s">
        <v>36</v>
      </c>
      <c r="B47" s="140"/>
      <c r="C47" s="140"/>
      <c r="D47" s="140"/>
      <c r="E47" s="140"/>
      <c r="F47" s="140"/>
      <c r="G47" s="140"/>
      <c r="H47" s="140"/>
      <c r="I47" s="140"/>
      <c r="J47" s="140"/>
      <c r="K47" s="140"/>
    </row>
    <row r="48" spans="1:11" ht="22.5" customHeight="1" x14ac:dyDescent="0.6">
      <c r="A48" s="140"/>
      <c r="B48" s="140"/>
      <c r="C48" s="140"/>
      <c r="D48" s="140"/>
      <c r="E48" s="140"/>
      <c r="F48" s="140"/>
      <c r="G48" s="140"/>
      <c r="H48" s="140"/>
      <c r="I48" s="140"/>
      <c r="J48" s="140"/>
      <c r="K48" s="140"/>
    </row>
    <row r="49" spans="1:216" ht="22.5" customHeight="1" x14ac:dyDescent="0.6">
      <c r="A49" s="132" t="str">
        <f>A1</f>
        <v>PRINSIRI  PUBLIC COMPANY LIMITED</v>
      </c>
      <c r="B49" s="132"/>
      <c r="C49" s="128"/>
      <c r="D49" s="129"/>
      <c r="E49" s="129"/>
      <c r="F49" s="129"/>
      <c r="G49" s="129"/>
      <c r="H49" s="129"/>
      <c r="I49" s="129"/>
      <c r="J49" s="129"/>
      <c r="K49" s="129"/>
    </row>
    <row r="50" spans="1:216" ht="22.5" customHeight="1" x14ac:dyDescent="0.6">
      <c r="A50" s="132" t="s">
        <v>37</v>
      </c>
      <c r="B50" s="132"/>
      <c r="C50" s="128"/>
      <c r="D50" s="129"/>
      <c r="E50" s="129"/>
      <c r="F50" s="129"/>
      <c r="G50" s="129"/>
      <c r="H50" s="129"/>
      <c r="I50" s="129"/>
      <c r="J50" s="129"/>
      <c r="K50" s="129"/>
    </row>
    <row r="51" spans="1:216" ht="22.5" customHeight="1" x14ac:dyDescent="0.6">
      <c r="A51" s="132" t="str">
        <f>A3</f>
        <v>AS AT JUNE 30, 2024</v>
      </c>
      <c r="B51" s="132"/>
      <c r="C51" s="128"/>
      <c r="D51" s="129"/>
      <c r="E51" s="129"/>
      <c r="F51" s="129"/>
      <c r="G51" s="129"/>
      <c r="H51" s="129"/>
      <c r="I51" s="129"/>
      <c r="J51" s="129"/>
      <c r="K51" s="129"/>
    </row>
    <row r="52" spans="1:216" ht="7.5" customHeight="1" x14ac:dyDescent="0.6">
      <c r="A52" s="132"/>
      <c r="B52" s="132"/>
      <c r="C52" s="128"/>
      <c r="D52" s="129"/>
      <c r="E52" s="129"/>
      <c r="F52" s="129"/>
      <c r="G52" s="129"/>
      <c r="H52" s="129"/>
      <c r="I52" s="129"/>
      <c r="J52" s="129"/>
      <c r="K52" s="129"/>
    </row>
    <row r="53" spans="1:216" ht="22.5" customHeight="1" x14ac:dyDescent="0.6">
      <c r="A53" s="132"/>
      <c r="B53" s="132"/>
      <c r="C53" s="128"/>
      <c r="D53" s="129"/>
      <c r="E53" s="129"/>
      <c r="F53" s="129"/>
      <c r="G53" s="129"/>
      <c r="H53" s="129"/>
      <c r="I53" s="129"/>
      <c r="J53" s="129"/>
      <c r="K53" s="129" t="s">
        <v>2</v>
      </c>
    </row>
    <row r="54" spans="1:216" ht="22.5" customHeight="1" x14ac:dyDescent="0.6">
      <c r="A54" s="133"/>
      <c r="B54" s="133"/>
      <c r="C54" s="134"/>
      <c r="D54" s="134"/>
      <c r="E54" s="256" t="s">
        <v>3</v>
      </c>
      <c r="F54" s="256"/>
      <c r="G54" s="256"/>
      <c r="H54" s="135"/>
      <c r="I54" s="256" t="s">
        <v>4</v>
      </c>
      <c r="J54" s="256"/>
      <c r="K54" s="25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36"/>
      <c r="AZ54" s="136"/>
      <c r="BA54" s="136"/>
      <c r="BB54" s="136"/>
      <c r="BC54" s="136"/>
      <c r="BD54" s="136"/>
      <c r="BE54" s="136"/>
      <c r="BF54" s="136"/>
      <c r="BG54" s="136"/>
      <c r="BH54" s="136"/>
      <c r="BI54" s="136"/>
      <c r="BJ54" s="136"/>
      <c r="BK54" s="136"/>
      <c r="BL54" s="136"/>
      <c r="BM54" s="136"/>
      <c r="BN54" s="136"/>
      <c r="BO54" s="136"/>
      <c r="BP54" s="136"/>
      <c r="BQ54" s="136"/>
      <c r="BR54" s="136"/>
      <c r="BS54" s="136"/>
      <c r="BT54" s="136"/>
      <c r="BU54" s="136"/>
      <c r="BV54" s="136"/>
      <c r="BW54" s="136"/>
      <c r="BX54" s="136"/>
      <c r="BY54" s="136"/>
      <c r="BZ54" s="136"/>
      <c r="CA54" s="136"/>
      <c r="CB54" s="136"/>
      <c r="CC54" s="136"/>
      <c r="CD54" s="136"/>
      <c r="CE54" s="136"/>
      <c r="CF54" s="136"/>
      <c r="CG54" s="136"/>
      <c r="CH54" s="136"/>
      <c r="CI54" s="136"/>
      <c r="CJ54" s="136"/>
      <c r="CK54" s="136"/>
      <c r="CL54" s="136"/>
      <c r="CM54" s="136"/>
      <c r="CN54" s="136"/>
      <c r="CO54" s="136"/>
      <c r="CP54" s="136"/>
      <c r="CQ54" s="136"/>
      <c r="CR54" s="136"/>
      <c r="CS54" s="136"/>
      <c r="CT54" s="136"/>
      <c r="CU54" s="136"/>
      <c r="CV54" s="136"/>
      <c r="CW54" s="136"/>
      <c r="CX54" s="136"/>
      <c r="CY54" s="136"/>
      <c r="CZ54" s="136"/>
      <c r="DA54" s="136"/>
      <c r="DB54" s="136"/>
      <c r="DC54" s="136"/>
      <c r="DD54" s="136"/>
      <c r="DE54" s="136"/>
      <c r="DF54" s="136"/>
      <c r="DG54" s="136"/>
      <c r="DH54" s="136"/>
      <c r="DI54" s="136"/>
      <c r="DJ54" s="136"/>
      <c r="DK54" s="136"/>
      <c r="DL54" s="136"/>
      <c r="DM54" s="136"/>
      <c r="DN54" s="136"/>
      <c r="DO54" s="136"/>
      <c r="DP54" s="136"/>
      <c r="DQ54" s="136"/>
      <c r="DR54" s="136"/>
      <c r="DS54" s="136"/>
      <c r="DT54" s="136"/>
      <c r="DU54" s="136"/>
      <c r="DV54" s="136"/>
      <c r="DW54" s="136"/>
      <c r="DX54" s="136"/>
      <c r="DY54" s="136"/>
      <c r="DZ54" s="136"/>
      <c r="EA54" s="136"/>
      <c r="EB54" s="136"/>
      <c r="EC54" s="13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6"/>
      <c r="EN54" s="136"/>
      <c r="EO54" s="136"/>
      <c r="EP54" s="136"/>
      <c r="EQ54" s="136"/>
      <c r="ER54" s="136"/>
      <c r="ES54" s="136"/>
      <c r="ET54" s="136"/>
      <c r="EU54" s="136"/>
      <c r="EV54" s="136"/>
      <c r="EW54" s="136"/>
      <c r="EX54" s="136"/>
      <c r="EY54" s="136"/>
      <c r="EZ54" s="136"/>
      <c r="FA54" s="136"/>
      <c r="FB54" s="136"/>
      <c r="FC54" s="136"/>
      <c r="FD54" s="136"/>
      <c r="FE54" s="136"/>
      <c r="FF54" s="136"/>
      <c r="FG54" s="136"/>
      <c r="FH54" s="136"/>
      <c r="FI54" s="136"/>
      <c r="FJ54" s="136"/>
      <c r="FK54" s="136"/>
      <c r="FL54" s="136"/>
      <c r="FM54" s="136"/>
      <c r="FN54" s="136"/>
      <c r="FO54" s="136"/>
      <c r="FP54" s="136"/>
      <c r="FQ54" s="136"/>
      <c r="FR54" s="136"/>
      <c r="FS54" s="136"/>
      <c r="FT54" s="136"/>
      <c r="FU54" s="136"/>
      <c r="FV54" s="136"/>
      <c r="FW54" s="136"/>
      <c r="FX54" s="136"/>
      <c r="FY54" s="136"/>
      <c r="FZ54" s="136"/>
      <c r="GA54" s="136"/>
      <c r="GB54" s="136"/>
      <c r="GC54" s="136"/>
      <c r="GD54" s="136"/>
      <c r="GE54" s="136"/>
      <c r="GF54" s="136"/>
      <c r="GG54" s="136"/>
      <c r="GH54" s="136"/>
      <c r="GI54" s="136"/>
      <c r="GJ54" s="136"/>
      <c r="GK54" s="136"/>
      <c r="GL54" s="136"/>
      <c r="GM54" s="136"/>
      <c r="GN54" s="136"/>
      <c r="GO54" s="136"/>
      <c r="GP54" s="136"/>
      <c r="GQ54" s="136"/>
      <c r="GR54" s="136"/>
      <c r="GS54" s="136"/>
      <c r="GT54" s="136"/>
      <c r="GU54" s="136"/>
      <c r="GV54" s="136"/>
      <c r="GW54" s="136"/>
      <c r="GX54" s="136"/>
      <c r="GY54" s="136"/>
      <c r="GZ54" s="136"/>
      <c r="HA54" s="136"/>
      <c r="HB54" s="136"/>
      <c r="HC54" s="136"/>
      <c r="HD54" s="136"/>
      <c r="HE54" s="136"/>
      <c r="HF54" s="136"/>
      <c r="HG54" s="136"/>
      <c r="HH54" s="136"/>
    </row>
    <row r="55" spans="1:216" ht="22.5" customHeight="1" x14ac:dyDescent="0.6">
      <c r="A55" s="133"/>
      <c r="B55" s="133"/>
      <c r="C55" s="134"/>
      <c r="D55" s="134"/>
      <c r="E55" s="137" t="str">
        <f>E7</f>
        <v>June 30, 2024</v>
      </c>
      <c r="F55" s="138"/>
      <c r="G55" s="139" t="s">
        <v>196</v>
      </c>
      <c r="H55" s="137"/>
      <c r="I55" s="137" t="str">
        <f>I7</f>
        <v>June 30, 2024</v>
      </c>
      <c r="J55" s="138"/>
      <c r="K55" s="139" t="s">
        <v>196</v>
      </c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36"/>
      <c r="AZ55" s="136"/>
      <c r="BA55" s="136"/>
      <c r="BB55" s="136"/>
      <c r="BC55" s="136"/>
      <c r="BD55" s="136"/>
      <c r="BE55" s="136"/>
      <c r="BF55" s="136"/>
      <c r="BG55" s="136"/>
      <c r="BH55" s="136"/>
      <c r="BI55" s="136"/>
      <c r="BJ55" s="136"/>
      <c r="BK55" s="136"/>
      <c r="BL55" s="136"/>
      <c r="BM55" s="136"/>
      <c r="BN55" s="136"/>
      <c r="BO55" s="136"/>
      <c r="BP55" s="136"/>
      <c r="BQ55" s="136"/>
      <c r="BR55" s="136"/>
      <c r="BS55" s="136"/>
      <c r="BT55" s="136"/>
      <c r="BU55" s="136"/>
      <c r="BV55" s="136"/>
      <c r="BW55" s="136"/>
      <c r="BX55" s="136"/>
      <c r="BY55" s="136"/>
      <c r="BZ55" s="136"/>
      <c r="CA55" s="136"/>
      <c r="CB55" s="136"/>
      <c r="CC55" s="136"/>
      <c r="CD55" s="136"/>
      <c r="CE55" s="136"/>
      <c r="CF55" s="136"/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36"/>
      <c r="CW55" s="136"/>
      <c r="CX55" s="136"/>
      <c r="CY55" s="136"/>
      <c r="CZ55" s="136"/>
      <c r="DA55" s="136"/>
      <c r="DB55" s="136"/>
      <c r="DC55" s="136"/>
      <c r="DD55" s="136"/>
      <c r="DE55" s="136"/>
      <c r="DF55" s="136"/>
      <c r="DG55" s="136"/>
      <c r="DH55" s="136"/>
      <c r="DI55" s="136"/>
      <c r="DJ55" s="136"/>
      <c r="DK55" s="136"/>
      <c r="DL55" s="136"/>
      <c r="DM55" s="136"/>
      <c r="DN55" s="136"/>
      <c r="DO55" s="136"/>
      <c r="DP55" s="136"/>
      <c r="DQ55" s="136"/>
      <c r="DR55" s="136"/>
      <c r="DS55" s="136"/>
      <c r="DT55" s="136"/>
      <c r="DU55" s="136"/>
      <c r="DV55" s="136"/>
      <c r="DW55" s="136"/>
      <c r="DX55" s="136"/>
      <c r="DY55" s="136"/>
      <c r="DZ55" s="136"/>
      <c r="EA55" s="136"/>
      <c r="EB55" s="136"/>
      <c r="EC55" s="136"/>
      <c r="ED55" s="136"/>
      <c r="EE55" s="136"/>
      <c r="EF55" s="136"/>
      <c r="EG55" s="136"/>
      <c r="EH55" s="136"/>
      <c r="EI55" s="136"/>
      <c r="EJ55" s="136"/>
      <c r="EK55" s="136"/>
      <c r="EL55" s="136"/>
      <c r="EM55" s="136"/>
      <c r="EN55" s="136"/>
      <c r="EO55" s="136"/>
      <c r="EP55" s="136"/>
      <c r="EQ55" s="136"/>
      <c r="ER55" s="136"/>
      <c r="ES55" s="136"/>
      <c r="ET55" s="136"/>
      <c r="EU55" s="136"/>
      <c r="EV55" s="136"/>
      <c r="EW55" s="136"/>
      <c r="EX55" s="136"/>
      <c r="EY55" s="136"/>
      <c r="EZ55" s="136"/>
      <c r="FA55" s="136"/>
      <c r="FB55" s="136"/>
      <c r="FC55" s="136"/>
      <c r="FD55" s="136"/>
      <c r="FE55" s="136"/>
      <c r="FF55" s="136"/>
      <c r="FG55" s="136"/>
      <c r="FH55" s="136"/>
      <c r="FI55" s="136"/>
      <c r="FJ55" s="136"/>
      <c r="FK55" s="136"/>
      <c r="FL55" s="136"/>
      <c r="FM55" s="136"/>
      <c r="FN55" s="136"/>
      <c r="FO55" s="136"/>
      <c r="FP55" s="136"/>
      <c r="FQ55" s="136"/>
      <c r="FR55" s="136"/>
      <c r="FS55" s="136"/>
      <c r="FT55" s="136"/>
      <c r="FU55" s="136"/>
      <c r="FV55" s="136"/>
      <c r="FW55" s="136"/>
      <c r="FX55" s="136"/>
      <c r="FY55" s="136"/>
      <c r="FZ55" s="136"/>
      <c r="GA55" s="136"/>
      <c r="GB55" s="136"/>
      <c r="GC55" s="136"/>
      <c r="GD55" s="136"/>
      <c r="GE55" s="136"/>
      <c r="GF55" s="136"/>
      <c r="GG55" s="136"/>
      <c r="GH55" s="136"/>
      <c r="GI55" s="136"/>
      <c r="GJ55" s="136"/>
      <c r="GK55" s="136"/>
      <c r="GL55" s="136"/>
      <c r="GM55" s="136"/>
      <c r="GN55" s="136"/>
      <c r="GO55" s="136"/>
      <c r="GP55" s="136"/>
      <c r="GQ55" s="136"/>
      <c r="GR55" s="136"/>
      <c r="GS55" s="136"/>
      <c r="GT55" s="136"/>
      <c r="GU55" s="136"/>
      <c r="GV55" s="136"/>
      <c r="GW55" s="136"/>
      <c r="GX55" s="136"/>
      <c r="GY55" s="136"/>
      <c r="GZ55" s="136"/>
      <c r="HA55" s="136"/>
      <c r="HB55" s="136"/>
      <c r="HC55" s="136"/>
      <c r="HD55" s="136"/>
      <c r="HE55" s="136"/>
      <c r="HF55" s="136"/>
      <c r="HG55" s="136"/>
      <c r="HH55" s="136"/>
    </row>
    <row r="56" spans="1:216" ht="22.5" customHeight="1" x14ac:dyDescent="0.6">
      <c r="A56" s="140"/>
      <c r="B56" s="140"/>
      <c r="C56" s="140"/>
      <c r="D56" s="140"/>
      <c r="E56" s="141" t="s">
        <v>5</v>
      </c>
      <c r="F56" s="138"/>
      <c r="G56" s="141" t="s">
        <v>6</v>
      </c>
      <c r="H56" s="141"/>
      <c r="I56" s="141" t="s">
        <v>5</v>
      </c>
      <c r="J56" s="138"/>
      <c r="K56" s="141" t="s">
        <v>6</v>
      </c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  <c r="BH56" s="136"/>
      <c r="BI56" s="136"/>
      <c r="BJ56" s="136"/>
      <c r="BK56" s="136"/>
      <c r="BL56" s="136"/>
      <c r="BM56" s="136"/>
      <c r="BN56" s="136"/>
      <c r="BO56" s="136"/>
      <c r="BP56" s="136"/>
      <c r="BQ56" s="136"/>
      <c r="BR56" s="136"/>
      <c r="BS56" s="136"/>
      <c r="BT56" s="136"/>
      <c r="BU56" s="136"/>
      <c r="BV56" s="136"/>
      <c r="BW56" s="136"/>
      <c r="BX56" s="136"/>
      <c r="BY56" s="136"/>
      <c r="BZ56" s="136"/>
      <c r="CA56" s="136"/>
      <c r="CB56" s="136"/>
      <c r="CC56" s="136"/>
      <c r="CD56" s="136"/>
      <c r="CE56" s="136"/>
      <c r="CF56" s="136"/>
      <c r="CG56" s="136"/>
      <c r="CH56" s="136"/>
      <c r="CI56" s="136"/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36"/>
      <c r="CW56" s="136"/>
      <c r="CX56" s="136"/>
      <c r="CY56" s="136"/>
      <c r="CZ56" s="136"/>
      <c r="DA56" s="136"/>
      <c r="DB56" s="136"/>
      <c r="DC56" s="136"/>
      <c r="DD56" s="136"/>
      <c r="DE56" s="136"/>
      <c r="DF56" s="136"/>
      <c r="DG56" s="136"/>
      <c r="DH56" s="136"/>
      <c r="DI56" s="136"/>
      <c r="DJ56" s="136"/>
      <c r="DK56" s="136"/>
      <c r="DL56" s="136"/>
      <c r="DM56" s="136"/>
      <c r="DN56" s="136"/>
      <c r="DO56" s="136"/>
      <c r="DP56" s="136"/>
      <c r="DQ56" s="136"/>
      <c r="DR56" s="136"/>
      <c r="DS56" s="136"/>
      <c r="DT56" s="136"/>
      <c r="DU56" s="136"/>
      <c r="DV56" s="136"/>
      <c r="DW56" s="136"/>
      <c r="DX56" s="136"/>
      <c r="DY56" s="136"/>
      <c r="DZ56" s="136"/>
      <c r="EA56" s="136"/>
      <c r="EB56" s="136"/>
      <c r="EC56" s="136"/>
      <c r="ED56" s="136"/>
      <c r="EE56" s="136"/>
      <c r="EF56" s="136"/>
      <c r="EG56" s="136"/>
      <c r="EH56" s="136"/>
      <c r="EI56" s="136"/>
      <c r="EJ56" s="136"/>
      <c r="EK56" s="136"/>
      <c r="EL56" s="136"/>
      <c r="EM56" s="136"/>
      <c r="EN56" s="136"/>
      <c r="EO56" s="136"/>
      <c r="EP56" s="136"/>
      <c r="EQ56" s="136"/>
      <c r="ER56" s="136"/>
      <c r="ES56" s="136"/>
      <c r="ET56" s="136"/>
      <c r="EU56" s="136"/>
      <c r="EV56" s="136"/>
      <c r="EW56" s="136"/>
      <c r="EX56" s="136"/>
      <c r="EY56" s="136"/>
      <c r="EZ56" s="136"/>
      <c r="FA56" s="136"/>
      <c r="FB56" s="136"/>
      <c r="FC56" s="136"/>
      <c r="FD56" s="136"/>
      <c r="FE56" s="136"/>
      <c r="FF56" s="136"/>
      <c r="FG56" s="136"/>
      <c r="FH56" s="136"/>
      <c r="FI56" s="136"/>
      <c r="FJ56" s="136"/>
      <c r="FK56" s="136"/>
      <c r="FL56" s="136"/>
      <c r="FM56" s="136"/>
      <c r="FN56" s="136"/>
      <c r="FO56" s="136"/>
      <c r="FP56" s="136"/>
      <c r="FQ56" s="136"/>
      <c r="FR56" s="136"/>
      <c r="FS56" s="136"/>
      <c r="FT56" s="136"/>
      <c r="FU56" s="136"/>
      <c r="FV56" s="136"/>
      <c r="FW56" s="136"/>
      <c r="FX56" s="136"/>
      <c r="FY56" s="136"/>
      <c r="FZ56" s="136"/>
      <c r="GA56" s="136"/>
      <c r="GB56" s="136"/>
      <c r="GC56" s="136"/>
      <c r="GD56" s="136"/>
      <c r="GE56" s="136"/>
      <c r="GF56" s="136"/>
      <c r="GG56" s="136"/>
      <c r="GH56" s="136"/>
      <c r="GI56" s="136"/>
      <c r="GJ56" s="136"/>
      <c r="GK56" s="136"/>
      <c r="GL56" s="136"/>
      <c r="GM56" s="136"/>
      <c r="GN56" s="136"/>
      <c r="GO56" s="136"/>
      <c r="GP56" s="136"/>
      <c r="GQ56" s="136"/>
      <c r="GR56" s="136"/>
      <c r="GS56" s="136"/>
      <c r="GT56" s="136"/>
      <c r="GU56" s="136"/>
      <c r="GV56" s="136"/>
      <c r="GW56" s="136"/>
      <c r="GX56" s="136"/>
      <c r="GY56" s="136"/>
      <c r="GZ56" s="136"/>
      <c r="HA56" s="136"/>
      <c r="HB56" s="136"/>
      <c r="HC56" s="136"/>
      <c r="HD56" s="136"/>
      <c r="HE56" s="136"/>
      <c r="HF56" s="136"/>
      <c r="HG56" s="136"/>
      <c r="HH56" s="136"/>
    </row>
    <row r="57" spans="1:216" ht="22.5" customHeight="1" x14ac:dyDescent="0.6">
      <c r="A57" s="140"/>
      <c r="B57" s="140"/>
      <c r="C57" s="142" t="s">
        <v>7</v>
      </c>
      <c r="D57" s="140"/>
      <c r="E57" s="143" t="s">
        <v>8</v>
      </c>
      <c r="G57" s="145"/>
      <c r="I57" s="143" t="s">
        <v>8</v>
      </c>
      <c r="K57" s="145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36"/>
      <c r="AB57" s="136"/>
      <c r="AC57" s="136"/>
      <c r="AD57" s="136"/>
      <c r="AE57" s="136"/>
      <c r="AF57" s="136"/>
      <c r="AG57" s="136"/>
      <c r="AH57" s="136"/>
      <c r="AI57" s="136"/>
      <c r="AJ57" s="136"/>
      <c r="AK57" s="136"/>
      <c r="AL57" s="136"/>
      <c r="AM57" s="136"/>
      <c r="AN57" s="136"/>
      <c r="AO57" s="136"/>
      <c r="AP57" s="136"/>
      <c r="AQ57" s="136"/>
      <c r="AR57" s="136"/>
      <c r="AS57" s="136"/>
      <c r="AT57" s="136"/>
      <c r="AU57" s="136"/>
      <c r="AV57" s="136"/>
      <c r="AW57" s="136"/>
      <c r="AX57" s="136"/>
      <c r="AY57" s="136"/>
      <c r="AZ57" s="136"/>
      <c r="BA57" s="136"/>
      <c r="BB57" s="136"/>
      <c r="BC57" s="136"/>
      <c r="BD57" s="136"/>
      <c r="BE57" s="136"/>
      <c r="BF57" s="136"/>
      <c r="BG57" s="136"/>
      <c r="BH57" s="136"/>
      <c r="BI57" s="136"/>
      <c r="BJ57" s="136"/>
      <c r="BK57" s="136"/>
      <c r="BL57" s="136"/>
      <c r="BM57" s="136"/>
      <c r="BN57" s="136"/>
      <c r="BO57" s="136"/>
      <c r="BP57" s="136"/>
      <c r="BQ57" s="136"/>
      <c r="BR57" s="136"/>
      <c r="BS57" s="136"/>
      <c r="BT57" s="136"/>
      <c r="BU57" s="136"/>
      <c r="BV57" s="136"/>
      <c r="BW57" s="136"/>
      <c r="BX57" s="136"/>
      <c r="BY57" s="136"/>
      <c r="BZ57" s="136"/>
      <c r="CA57" s="136"/>
      <c r="CB57" s="136"/>
      <c r="CC57" s="136"/>
      <c r="CD57" s="136"/>
      <c r="CE57" s="136"/>
      <c r="CF57" s="136"/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36"/>
      <c r="CW57" s="136"/>
      <c r="CX57" s="136"/>
      <c r="CY57" s="136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6"/>
      <c r="DR57" s="136"/>
      <c r="DS57" s="136"/>
      <c r="DT57" s="136"/>
      <c r="DU57" s="136"/>
      <c r="DV57" s="136"/>
      <c r="DW57" s="136"/>
      <c r="DX57" s="136"/>
      <c r="DY57" s="136"/>
      <c r="DZ57" s="136"/>
      <c r="EA57" s="136"/>
      <c r="EB57" s="136"/>
      <c r="EC57" s="136"/>
      <c r="ED57" s="136"/>
      <c r="EE57" s="136"/>
      <c r="EF57" s="136"/>
      <c r="EG57" s="136"/>
      <c r="EH57" s="136"/>
      <c r="EI57" s="136"/>
      <c r="EJ57" s="136"/>
      <c r="EK57" s="136"/>
      <c r="EL57" s="136"/>
      <c r="EM57" s="136"/>
      <c r="EN57" s="136"/>
      <c r="EO57" s="136"/>
      <c r="EP57" s="136"/>
      <c r="EQ57" s="136"/>
      <c r="ER57" s="136"/>
      <c r="ES57" s="136"/>
      <c r="ET57" s="136"/>
      <c r="EU57" s="136"/>
      <c r="EV57" s="136"/>
      <c r="EW57" s="136"/>
      <c r="EX57" s="136"/>
      <c r="EY57" s="136"/>
      <c r="EZ57" s="136"/>
      <c r="FA57" s="136"/>
      <c r="FB57" s="136"/>
      <c r="FC57" s="136"/>
      <c r="FD57" s="136"/>
      <c r="FE57" s="136"/>
      <c r="FF57" s="136"/>
      <c r="FG57" s="136"/>
      <c r="FH57" s="136"/>
      <c r="FI57" s="136"/>
      <c r="FJ57" s="136"/>
      <c r="FK57" s="136"/>
      <c r="FL57" s="136"/>
      <c r="FM57" s="136"/>
      <c r="FN57" s="136"/>
      <c r="FO57" s="136"/>
      <c r="FP57" s="136"/>
      <c r="FQ57" s="136"/>
      <c r="FR57" s="136"/>
      <c r="FS57" s="136"/>
      <c r="FT57" s="136"/>
      <c r="FU57" s="136"/>
      <c r="FV57" s="136"/>
      <c r="FW57" s="136"/>
      <c r="FX57" s="136"/>
      <c r="FY57" s="136"/>
      <c r="FZ57" s="136"/>
      <c r="GA57" s="136"/>
      <c r="GB57" s="136"/>
      <c r="GC57" s="136"/>
      <c r="GD57" s="136"/>
      <c r="GE57" s="136"/>
      <c r="GF57" s="136"/>
      <c r="GG57" s="136"/>
      <c r="GH57" s="136"/>
      <c r="GI57" s="136"/>
      <c r="GJ57" s="136"/>
      <c r="GK57" s="136"/>
      <c r="GL57" s="136"/>
      <c r="GM57" s="136"/>
      <c r="GN57" s="136"/>
      <c r="GO57" s="136"/>
      <c r="GP57" s="136"/>
      <c r="GQ57" s="136"/>
      <c r="GR57" s="136"/>
      <c r="GS57" s="136"/>
      <c r="GT57" s="136"/>
      <c r="GU57" s="136"/>
      <c r="GV57" s="136"/>
      <c r="GW57" s="136"/>
      <c r="GX57" s="136"/>
      <c r="GY57" s="136"/>
      <c r="GZ57" s="136"/>
      <c r="HA57" s="136"/>
      <c r="HB57" s="136"/>
      <c r="HC57" s="136"/>
      <c r="HD57" s="136"/>
      <c r="HE57" s="136"/>
      <c r="HF57" s="136"/>
      <c r="HG57" s="136"/>
      <c r="HH57" s="136"/>
    </row>
    <row r="58" spans="1:216" ht="7.5" customHeight="1" x14ac:dyDescent="0.6"/>
    <row r="59" spans="1:216" ht="22.5" customHeight="1" x14ac:dyDescent="0.6">
      <c r="A59" s="135" t="s">
        <v>38</v>
      </c>
      <c r="B59" s="135"/>
      <c r="C59" s="141"/>
      <c r="D59" s="148"/>
      <c r="E59" s="148"/>
      <c r="F59" s="148"/>
      <c r="G59" s="148"/>
      <c r="H59" s="148"/>
      <c r="I59" s="148"/>
      <c r="J59" s="148"/>
      <c r="K59" s="148"/>
    </row>
    <row r="60" spans="1:216" ht="7.5" customHeight="1" x14ac:dyDescent="0.6">
      <c r="A60" s="140"/>
      <c r="B60" s="140"/>
      <c r="C60" s="138"/>
      <c r="D60" s="149"/>
      <c r="E60" s="149"/>
      <c r="F60" s="149"/>
      <c r="G60" s="149"/>
      <c r="H60" s="149"/>
      <c r="I60" s="149"/>
      <c r="J60" s="149"/>
      <c r="K60" s="149"/>
    </row>
    <row r="61" spans="1:216" ht="22.5" customHeight="1" x14ac:dyDescent="0.6">
      <c r="A61" s="135" t="s">
        <v>39</v>
      </c>
      <c r="B61" s="135"/>
      <c r="C61" s="138"/>
      <c r="D61" s="149"/>
      <c r="E61" s="149"/>
      <c r="F61" s="149"/>
      <c r="G61" s="149"/>
      <c r="H61" s="149"/>
      <c r="I61" s="149"/>
      <c r="J61" s="149"/>
      <c r="K61" s="149"/>
    </row>
    <row r="62" spans="1:216" ht="7.5" customHeight="1" x14ac:dyDescent="0.6">
      <c r="A62" s="135"/>
      <c r="B62" s="135"/>
      <c r="C62" s="138"/>
      <c r="D62" s="149"/>
      <c r="E62" s="149"/>
      <c r="F62" s="149"/>
      <c r="G62" s="149"/>
      <c r="H62" s="149"/>
      <c r="I62" s="149"/>
      <c r="J62" s="149"/>
      <c r="K62" s="149"/>
    </row>
    <row r="63" spans="1:216" ht="22.5" customHeight="1" x14ac:dyDescent="0.6">
      <c r="A63" s="150" t="s">
        <v>40</v>
      </c>
      <c r="B63" s="140"/>
      <c r="C63" s="138"/>
      <c r="D63" s="149"/>
      <c r="F63" s="149"/>
    </row>
    <row r="64" spans="1:216" ht="22.5" customHeight="1" x14ac:dyDescent="0.6">
      <c r="A64" s="150"/>
      <c r="B64" s="140" t="s">
        <v>41</v>
      </c>
      <c r="C64" s="188" t="s">
        <v>42</v>
      </c>
      <c r="D64" s="149"/>
      <c r="E64" s="205">
        <v>125194974</v>
      </c>
      <c r="F64" s="203"/>
      <c r="G64" s="203">
        <v>82138700</v>
      </c>
      <c r="H64" s="203"/>
      <c r="I64" s="201">
        <v>43056274</v>
      </c>
      <c r="J64" s="203"/>
      <c r="K64" s="201">
        <v>0</v>
      </c>
    </row>
    <row r="65" spans="1:11" ht="22.5" customHeight="1" x14ac:dyDescent="0.6">
      <c r="A65" s="150" t="s">
        <v>43</v>
      </c>
      <c r="B65" s="140"/>
      <c r="C65" s="188" t="s">
        <v>44</v>
      </c>
      <c r="D65" s="149"/>
      <c r="E65" s="205">
        <v>100000000</v>
      </c>
      <c r="F65" s="203"/>
      <c r="G65" s="201">
        <v>70000000</v>
      </c>
      <c r="H65" s="203"/>
      <c r="I65" s="201">
        <v>0</v>
      </c>
      <c r="J65" s="203"/>
      <c r="K65" s="201">
        <v>0</v>
      </c>
    </row>
    <row r="66" spans="1:11" ht="22.5" customHeight="1" x14ac:dyDescent="0.5">
      <c r="A66" s="140" t="s">
        <v>45</v>
      </c>
      <c r="B66" s="140"/>
      <c r="C66" s="188">
        <v>15</v>
      </c>
      <c r="D66" s="149"/>
      <c r="E66" s="204">
        <v>421020757</v>
      </c>
      <c r="F66" s="203"/>
      <c r="G66" s="203">
        <v>426938745</v>
      </c>
      <c r="H66" s="203"/>
      <c r="I66" s="204">
        <v>269924829</v>
      </c>
      <c r="J66" s="203"/>
      <c r="K66" s="203">
        <v>280586463</v>
      </c>
    </row>
    <row r="67" spans="1:11" ht="22.5" customHeight="1" x14ac:dyDescent="0.5">
      <c r="A67" s="140" t="s">
        <v>46</v>
      </c>
      <c r="B67" s="140"/>
      <c r="C67" s="138"/>
      <c r="D67" s="149"/>
      <c r="E67" s="204">
        <v>3515805</v>
      </c>
      <c r="F67" s="203"/>
      <c r="G67" s="203">
        <v>1810827</v>
      </c>
      <c r="H67" s="203"/>
      <c r="I67" s="204">
        <v>2611994</v>
      </c>
      <c r="J67" s="203"/>
      <c r="K67" s="203">
        <v>1478997</v>
      </c>
    </row>
    <row r="68" spans="1:11" ht="22.5" customHeight="1" x14ac:dyDescent="0.6">
      <c r="A68" s="140" t="s">
        <v>47</v>
      </c>
      <c r="B68" s="140"/>
      <c r="C68" s="138"/>
      <c r="D68" s="149"/>
      <c r="E68" s="205"/>
      <c r="F68" s="203"/>
      <c r="G68" s="205"/>
      <c r="H68" s="205"/>
      <c r="I68" s="205"/>
      <c r="J68" s="205"/>
      <c r="K68" s="205"/>
    </row>
    <row r="69" spans="1:11" ht="22.5" customHeight="1" x14ac:dyDescent="0.5">
      <c r="A69" s="140"/>
      <c r="B69" s="156" t="s">
        <v>48</v>
      </c>
      <c r="C69" s="188" t="s">
        <v>49</v>
      </c>
      <c r="D69" s="149"/>
      <c r="E69" s="204">
        <v>0</v>
      </c>
      <c r="F69" s="203"/>
      <c r="G69" s="203">
        <v>529085076</v>
      </c>
      <c r="H69" s="203"/>
      <c r="I69" s="201">
        <v>0</v>
      </c>
      <c r="J69" s="203"/>
      <c r="K69" s="201">
        <v>0</v>
      </c>
    </row>
    <row r="70" spans="1:11" ht="22.5" customHeight="1" x14ac:dyDescent="0.6">
      <c r="A70" s="140"/>
      <c r="B70" s="156" t="s">
        <v>50</v>
      </c>
      <c r="D70" s="149"/>
      <c r="E70" s="205"/>
      <c r="F70" s="203"/>
      <c r="G70" s="205"/>
      <c r="H70" s="205"/>
      <c r="I70" s="205"/>
      <c r="J70" s="205"/>
      <c r="K70" s="205"/>
    </row>
    <row r="71" spans="1:11" ht="22.5" customHeight="1" x14ac:dyDescent="0.5">
      <c r="A71" s="140"/>
      <c r="B71" s="146" t="s">
        <v>51</v>
      </c>
      <c r="C71" s="188" t="s">
        <v>52</v>
      </c>
      <c r="D71" s="149"/>
      <c r="E71" s="204">
        <v>490776732</v>
      </c>
      <c r="F71" s="203"/>
      <c r="G71" s="203">
        <v>364678719</v>
      </c>
      <c r="H71" s="203"/>
      <c r="I71" s="201">
        <v>112900000</v>
      </c>
      <c r="J71" s="203"/>
      <c r="K71" s="201">
        <v>100000000</v>
      </c>
    </row>
    <row r="72" spans="1:11" ht="22.5" customHeight="1" x14ac:dyDescent="0.5">
      <c r="A72" s="140"/>
      <c r="B72" s="156" t="s">
        <v>53</v>
      </c>
      <c r="C72" s="188" t="s">
        <v>54</v>
      </c>
      <c r="D72" s="149"/>
      <c r="E72" s="204">
        <v>7813657</v>
      </c>
      <c r="F72" s="203"/>
      <c r="G72" s="203">
        <v>8448643</v>
      </c>
      <c r="H72" s="203"/>
      <c r="I72" s="210">
        <v>2558074</v>
      </c>
      <c r="J72" s="203"/>
      <c r="K72" s="203">
        <v>2687114</v>
      </c>
    </row>
    <row r="73" spans="1:11" ht="22.5" customHeight="1" x14ac:dyDescent="0.5">
      <c r="A73" s="140"/>
      <c r="B73" s="156" t="s">
        <v>55</v>
      </c>
      <c r="C73" s="188" t="s">
        <v>56</v>
      </c>
      <c r="D73" s="149"/>
      <c r="E73" s="204">
        <v>1572100000</v>
      </c>
      <c r="F73" s="203"/>
      <c r="G73" s="203">
        <v>1245900000</v>
      </c>
      <c r="H73" s="203"/>
      <c r="I73" s="210">
        <v>1572100000</v>
      </c>
      <c r="J73" s="203"/>
      <c r="K73" s="203">
        <v>1245900000</v>
      </c>
    </row>
    <row r="74" spans="1:11" ht="22.5" customHeight="1" x14ac:dyDescent="0.5">
      <c r="A74" s="140" t="s">
        <v>223</v>
      </c>
      <c r="B74" s="140"/>
      <c r="C74" s="138"/>
      <c r="D74" s="149"/>
      <c r="E74" s="204">
        <v>11305424</v>
      </c>
      <c r="F74" s="203"/>
      <c r="G74" s="203">
        <v>18732406</v>
      </c>
      <c r="H74" s="203"/>
      <c r="I74" s="201">
        <v>0</v>
      </c>
      <c r="J74" s="203"/>
      <c r="K74" s="203">
        <v>1291361</v>
      </c>
    </row>
    <row r="75" spans="1:11" ht="22.5" customHeight="1" x14ac:dyDescent="0.5">
      <c r="A75" s="140" t="s">
        <v>57</v>
      </c>
      <c r="B75" s="140"/>
      <c r="C75" s="138"/>
      <c r="D75" s="149"/>
      <c r="E75" s="206">
        <v>18585429</v>
      </c>
      <c r="F75" s="203"/>
      <c r="G75" s="207">
        <v>19819401</v>
      </c>
      <c r="H75" s="203"/>
      <c r="I75" s="218">
        <v>5562290</v>
      </c>
      <c r="J75" s="203"/>
      <c r="K75" s="207">
        <v>6112957</v>
      </c>
    </row>
    <row r="76" spans="1:11" ht="7.5" customHeight="1" x14ac:dyDescent="0.6">
      <c r="A76" s="135"/>
      <c r="B76" s="135"/>
      <c r="C76" s="138"/>
      <c r="D76" s="149"/>
      <c r="E76" s="203"/>
      <c r="F76" s="203"/>
      <c r="G76" s="203"/>
      <c r="H76" s="203"/>
      <c r="I76" s="203"/>
      <c r="J76" s="203"/>
      <c r="K76" s="203"/>
    </row>
    <row r="77" spans="1:11" ht="22.5" customHeight="1" x14ac:dyDescent="0.6">
      <c r="A77" s="135" t="s">
        <v>58</v>
      </c>
      <c r="B77" s="140"/>
      <c r="C77" s="138"/>
      <c r="D77" s="149"/>
      <c r="E77" s="207">
        <f>SUM(E63:E75)</f>
        <v>2750312778</v>
      </c>
      <c r="F77" s="203"/>
      <c r="G77" s="207">
        <f>SUM(G64:G75)</f>
        <v>2767552517</v>
      </c>
      <c r="H77" s="203"/>
      <c r="I77" s="207">
        <f>SUM(I64:I75)</f>
        <v>2008713461</v>
      </c>
      <c r="J77" s="203"/>
      <c r="K77" s="207">
        <f>SUM(K64:K75)</f>
        <v>1638056892</v>
      </c>
    </row>
    <row r="78" spans="1:11" ht="7.5" customHeight="1" x14ac:dyDescent="0.6">
      <c r="A78" s="140"/>
      <c r="B78" s="140"/>
      <c r="C78" s="138"/>
      <c r="D78" s="149"/>
      <c r="E78" s="203"/>
      <c r="F78" s="203"/>
      <c r="G78" s="203"/>
      <c r="H78" s="203"/>
      <c r="I78" s="203"/>
      <c r="J78" s="203"/>
      <c r="K78" s="203"/>
    </row>
    <row r="79" spans="1:11" ht="22.5" customHeight="1" x14ac:dyDescent="0.6">
      <c r="A79" s="135" t="s">
        <v>59</v>
      </c>
      <c r="B79" s="135"/>
      <c r="C79" s="138"/>
      <c r="D79" s="149"/>
      <c r="E79" s="203"/>
      <c r="F79" s="203"/>
      <c r="G79" s="203"/>
      <c r="H79" s="203"/>
      <c r="I79" s="203"/>
      <c r="J79" s="203"/>
      <c r="K79" s="203"/>
    </row>
    <row r="80" spans="1:11" ht="7.5" customHeight="1" x14ac:dyDescent="0.6">
      <c r="A80" s="140"/>
      <c r="B80" s="140"/>
      <c r="C80" s="138"/>
      <c r="D80" s="149"/>
      <c r="E80" s="203"/>
      <c r="F80" s="203"/>
      <c r="G80" s="203"/>
      <c r="H80" s="203"/>
      <c r="I80" s="203"/>
      <c r="J80" s="203"/>
      <c r="K80" s="203"/>
    </row>
    <row r="81" spans="1:11" ht="22.5" customHeight="1" x14ac:dyDescent="0.6">
      <c r="A81" s="140" t="s">
        <v>60</v>
      </c>
      <c r="B81" s="140"/>
      <c r="C81" s="138"/>
      <c r="D81" s="149"/>
      <c r="E81" s="203"/>
      <c r="F81" s="203"/>
      <c r="G81" s="203"/>
      <c r="H81" s="203"/>
      <c r="I81" s="203"/>
      <c r="J81" s="203"/>
      <c r="K81" s="203"/>
    </row>
    <row r="82" spans="1:11" ht="22.5" customHeight="1" x14ac:dyDescent="0.5">
      <c r="A82" s="140"/>
      <c r="B82" s="140" t="s">
        <v>61</v>
      </c>
      <c r="C82" s="188" t="s">
        <v>52</v>
      </c>
      <c r="D82" s="149"/>
      <c r="E82" s="204">
        <v>1721025016</v>
      </c>
      <c r="F82" s="203"/>
      <c r="G82" s="203">
        <v>1415448808</v>
      </c>
      <c r="H82" s="203"/>
      <c r="I82" s="201">
        <v>187598826</v>
      </c>
      <c r="J82" s="203"/>
      <c r="K82" s="203">
        <v>231081360</v>
      </c>
    </row>
    <row r="83" spans="1:11" ht="22.5" customHeight="1" x14ac:dyDescent="0.5">
      <c r="A83" s="140" t="s">
        <v>62</v>
      </c>
      <c r="B83" s="140"/>
      <c r="C83" s="188" t="s">
        <v>54</v>
      </c>
      <c r="D83" s="149"/>
      <c r="E83" s="204">
        <v>23479224</v>
      </c>
      <c r="F83" s="203"/>
      <c r="G83" s="203">
        <v>27011035</v>
      </c>
      <c r="H83" s="203"/>
      <c r="I83" s="204">
        <v>16788821</v>
      </c>
      <c r="J83" s="203"/>
      <c r="K83" s="203">
        <v>18195943</v>
      </c>
    </row>
    <row r="84" spans="1:11" ht="22.5" customHeight="1" x14ac:dyDescent="0.5">
      <c r="A84" s="130" t="s">
        <v>63</v>
      </c>
      <c r="B84" s="140"/>
      <c r="C84" s="188">
        <v>11</v>
      </c>
      <c r="D84" s="149"/>
      <c r="E84" s="204">
        <v>569096237</v>
      </c>
      <c r="F84" s="203"/>
      <c r="G84" s="203">
        <v>580746237</v>
      </c>
      <c r="H84" s="203"/>
      <c r="I84" s="219">
        <v>0</v>
      </c>
      <c r="J84" s="203"/>
      <c r="K84" s="201">
        <v>0</v>
      </c>
    </row>
    <row r="85" spans="1:11" ht="22.5" customHeight="1" x14ac:dyDescent="0.5">
      <c r="A85" s="140" t="s">
        <v>64</v>
      </c>
      <c r="B85" s="140"/>
      <c r="C85" s="188" t="s">
        <v>56</v>
      </c>
      <c r="D85" s="149"/>
      <c r="E85" s="204">
        <v>1950008198</v>
      </c>
      <c r="F85" s="203"/>
      <c r="G85" s="203">
        <v>2120675681</v>
      </c>
      <c r="H85" s="203"/>
      <c r="I85" s="204">
        <v>1950008198</v>
      </c>
      <c r="J85" s="203"/>
      <c r="K85" s="203">
        <v>2120675681</v>
      </c>
    </row>
    <row r="86" spans="1:11" ht="22.5" customHeight="1" x14ac:dyDescent="0.5">
      <c r="A86" s="140" t="s">
        <v>65</v>
      </c>
      <c r="B86" s="140"/>
      <c r="C86" s="138"/>
      <c r="D86" s="149"/>
      <c r="E86" s="210"/>
      <c r="F86" s="203"/>
      <c r="G86" s="205"/>
      <c r="H86" s="210"/>
      <c r="I86" s="205"/>
      <c r="J86" s="205"/>
      <c r="K86" s="210"/>
    </row>
    <row r="87" spans="1:11" ht="22.5" customHeight="1" x14ac:dyDescent="0.5">
      <c r="A87" s="140"/>
      <c r="B87" s="140" t="s">
        <v>66</v>
      </c>
      <c r="C87" s="138"/>
      <c r="D87" s="149"/>
      <c r="E87" s="204">
        <v>25102344</v>
      </c>
      <c r="F87" s="203"/>
      <c r="G87" s="203">
        <v>24235692</v>
      </c>
      <c r="H87" s="203"/>
      <c r="I87" s="204">
        <v>15082627</v>
      </c>
      <c r="J87" s="203"/>
      <c r="K87" s="203">
        <v>14646193</v>
      </c>
    </row>
    <row r="88" spans="1:11" ht="22.5" customHeight="1" x14ac:dyDescent="0.5">
      <c r="A88" s="140" t="s">
        <v>67</v>
      </c>
      <c r="B88" s="140"/>
      <c r="C88" s="138"/>
      <c r="D88" s="149"/>
      <c r="E88" s="220">
        <v>87613832</v>
      </c>
      <c r="F88" s="203"/>
      <c r="G88" s="208">
        <v>86952973</v>
      </c>
      <c r="H88" s="203"/>
      <c r="I88" s="220">
        <v>55369193</v>
      </c>
      <c r="J88" s="203"/>
      <c r="K88" s="208">
        <v>55618714</v>
      </c>
    </row>
    <row r="89" spans="1:11" ht="7.5" customHeight="1" x14ac:dyDescent="0.6">
      <c r="A89" s="140"/>
      <c r="B89" s="140"/>
      <c r="C89" s="138"/>
      <c r="D89" s="149"/>
      <c r="E89" s="203"/>
      <c r="F89" s="203"/>
      <c r="G89" s="203"/>
      <c r="H89" s="203"/>
      <c r="I89" s="203"/>
      <c r="J89" s="203"/>
      <c r="K89" s="203"/>
    </row>
    <row r="90" spans="1:11" ht="22.5" customHeight="1" x14ac:dyDescent="0.6">
      <c r="A90" s="135" t="s">
        <v>68</v>
      </c>
      <c r="B90" s="140"/>
      <c r="C90" s="138"/>
      <c r="D90" s="149"/>
      <c r="E90" s="207">
        <f>SUM(E81:E88)</f>
        <v>4376324851</v>
      </c>
      <c r="F90" s="203"/>
      <c r="G90" s="207">
        <f>SUM(G81:G88)</f>
        <v>4255070426</v>
      </c>
      <c r="H90" s="203"/>
      <c r="I90" s="207">
        <f>SUM(I81:I88)</f>
        <v>2224847665</v>
      </c>
      <c r="J90" s="203"/>
      <c r="K90" s="207">
        <f>SUM(K81:K88)</f>
        <v>2440217891</v>
      </c>
    </row>
    <row r="91" spans="1:11" ht="7.5" customHeight="1" x14ac:dyDescent="0.6">
      <c r="A91" s="140"/>
      <c r="B91" s="140"/>
      <c r="C91" s="138"/>
      <c r="D91" s="149"/>
      <c r="E91" s="203"/>
      <c r="F91" s="203"/>
      <c r="G91" s="203"/>
      <c r="H91" s="203"/>
      <c r="I91" s="203"/>
      <c r="J91" s="203"/>
      <c r="K91" s="203"/>
    </row>
    <row r="92" spans="1:11" ht="22.5" customHeight="1" x14ac:dyDescent="0.6">
      <c r="A92" s="135" t="s">
        <v>69</v>
      </c>
      <c r="B92" s="135"/>
      <c r="C92" s="138"/>
      <c r="D92" s="149"/>
      <c r="E92" s="207">
        <f>E77+E90</f>
        <v>7126637629</v>
      </c>
      <c r="F92" s="203"/>
      <c r="G92" s="207">
        <f>G77+G90</f>
        <v>7022622943</v>
      </c>
      <c r="H92" s="203"/>
      <c r="I92" s="207">
        <f>I77+I90</f>
        <v>4233561126</v>
      </c>
      <c r="J92" s="203"/>
      <c r="K92" s="207">
        <f>K77+K90</f>
        <v>4078274783</v>
      </c>
    </row>
    <row r="93" spans="1:11" ht="22.5" customHeight="1" x14ac:dyDescent="0.6">
      <c r="A93" s="135"/>
      <c r="B93" s="135"/>
      <c r="C93" s="138"/>
      <c r="D93" s="149"/>
      <c r="E93" s="149"/>
      <c r="F93" s="149"/>
      <c r="G93" s="149"/>
      <c r="H93" s="149"/>
      <c r="I93" s="149"/>
      <c r="J93" s="149"/>
      <c r="K93" s="149"/>
    </row>
    <row r="94" spans="1:11" ht="22.5" customHeight="1" x14ac:dyDescent="0.6">
      <c r="A94" s="135"/>
      <c r="B94" s="135"/>
      <c r="C94" s="138"/>
      <c r="D94" s="149"/>
      <c r="E94" s="149"/>
      <c r="F94" s="149"/>
      <c r="G94" s="149"/>
      <c r="H94" s="149"/>
      <c r="I94" s="149"/>
      <c r="J94" s="149"/>
      <c r="K94" s="149"/>
    </row>
    <row r="95" spans="1:11" ht="22.5" customHeight="1" x14ac:dyDescent="0.6">
      <c r="A95" s="146" t="str">
        <f>+A47</f>
        <v>The accompanying notes are an integral part of these interim financial statements.</v>
      </c>
    </row>
    <row r="96" spans="1:11" ht="22.5" customHeight="1" x14ac:dyDescent="0.6">
      <c r="A96" s="130"/>
    </row>
    <row r="97" spans="1:216" ht="23.1" customHeight="1" x14ac:dyDescent="0.6">
      <c r="A97" s="132" t="str">
        <f>A1</f>
        <v>PRINSIRI  PUBLIC COMPANY LIMITED</v>
      </c>
      <c r="B97" s="132"/>
      <c r="C97" s="128"/>
      <c r="D97" s="129"/>
      <c r="E97" s="129"/>
      <c r="F97" s="129"/>
      <c r="G97" s="129"/>
      <c r="H97" s="129"/>
      <c r="I97" s="129"/>
      <c r="J97" s="129"/>
      <c r="K97" s="129"/>
    </row>
    <row r="98" spans="1:216" ht="23.1" customHeight="1" x14ac:dyDescent="0.6">
      <c r="A98" s="132" t="s">
        <v>37</v>
      </c>
      <c r="B98" s="132"/>
      <c r="C98" s="128"/>
      <c r="D98" s="129"/>
      <c r="E98" s="129"/>
      <c r="F98" s="129"/>
      <c r="G98" s="129"/>
      <c r="H98" s="129"/>
      <c r="I98" s="129"/>
      <c r="J98" s="129"/>
      <c r="K98" s="129"/>
    </row>
    <row r="99" spans="1:216" ht="23.1" customHeight="1" x14ac:dyDescent="0.6">
      <c r="A99" s="132" t="str">
        <f>A51</f>
        <v>AS AT JUNE 30, 2024</v>
      </c>
      <c r="B99" s="132"/>
      <c r="C99" s="128"/>
      <c r="D99" s="129"/>
      <c r="E99" s="129"/>
      <c r="F99" s="129"/>
      <c r="G99" s="129"/>
      <c r="H99" s="129"/>
      <c r="I99" s="129"/>
      <c r="J99" s="129"/>
      <c r="K99" s="129"/>
    </row>
    <row r="100" spans="1:216" ht="23.1" customHeight="1" x14ac:dyDescent="0.6">
      <c r="A100" s="132"/>
      <c r="B100" s="132"/>
      <c r="C100" s="128"/>
      <c r="D100" s="129"/>
      <c r="E100" s="129"/>
      <c r="F100" s="129"/>
      <c r="G100" s="129"/>
      <c r="H100" s="129"/>
      <c r="I100" s="129"/>
      <c r="J100" s="129"/>
      <c r="K100" s="129"/>
    </row>
    <row r="101" spans="1:216" ht="23.1" customHeight="1" x14ac:dyDescent="0.6">
      <c r="A101" s="132"/>
      <c r="B101" s="132"/>
      <c r="C101" s="128"/>
      <c r="D101" s="129"/>
      <c r="E101" s="129"/>
      <c r="F101" s="129"/>
      <c r="G101" s="129"/>
      <c r="H101" s="129"/>
      <c r="I101" s="129"/>
      <c r="J101" s="129"/>
      <c r="K101" s="129" t="s">
        <v>2</v>
      </c>
    </row>
    <row r="102" spans="1:216" ht="23.1" customHeight="1" x14ac:dyDescent="0.6">
      <c r="A102" s="133"/>
      <c r="B102" s="133"/>
      <c r="C102" s="134"/>
      <c r="D102" s="134"/>
      <c r="E102" s="256" t="s">
        <v>3</v>
      </c>
      <c r="F102" s="256"/>
      <c r="G102" s="256"/>
      <c r="H102" s="135"/>
      <c r="I102" s="256" t="s">
        <v>4</v>
      </c>
      <c r="J102" s="256"/>
      <c r="K102" s="25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36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6"/>
      <c r="AQ102" s="136"/>
      <c r="AR102" s="136"/>
      <c r="AS102" s="136"/>
      <c r="AT102" s="136"/>
      <c r="AU102" s="136"/>
      <c r="AV102" s="136"/>
      <c r="AW102" s="136"/>
      <c r="AX102" s="136"/>
      <c r="AY102" s="136"/>
      <c r="AZ102" s="136"/>
      <c r="BA102" s="136"/>
      <c r="BB102" s="136"/>
      <c r="BC102" s="136"/>
      <c r="BD102" s="136"/>
      <c r="BE102" s="136"/>
      <c r="BF102" s="136"/>
      <c r="BG102" s="136"/>
      <c r="BH102" s="136"/>
      <c r="BI102" s="136"/>
      <c r="BJ102" s="136"/>
      <c r="BK102" s="136"/>
      <c r="BL102" s="136"/>
      <c r="BM102" s="136"/>
      <c r="BN102" s="136"/>
      <c r="BO102" s="136"/>
      <c r="BP102" s="136"/>
      <c r="BQ102" s="136"/>
      <c r="BR102" s="136"/>
      <c r="BS102" s="136"/>
      <c r="BT102" s="136"/>
      <c r="BU102" s="136"/>
      <c r="BV102" s="136"/>
      <c r="BW102" s="136"/>
      <c r="BX102" s="136"/>
      <c r="BY102" s="136"/>
      <c r="BZ102" s="136"/>
      <c r="CA102" s="136"/>
      <c r="CB102" s="136"/>
      <c r="CC102" s="136"/>
      <c r="CD102" s="136"/>
      <c r="CE102" s="136"/>
      <c r="CF102" s="136"/>
      <c r="CG102" s="136"/>
      <c r="CH102" s="136"/>
      <c r="CI102" s="136"/>
      <c r="CJ102" s="136"/>
      <c r="CK102" s="136"/>
      <c r="CL102" s="136"/>
      <c r="CM102" s="136"/>
      <c r="CN102" s="136"/>
      <c r="CO102" s="136"/>
      <c r="CP102" s="136"/>
      <c r="CQ102" s="136"/>
      <c r="CR102" s="136"/>
      <c r="CS102" s="136"/>
      <c r="CT102" s="136"/>
      <c r="CU102" s="136"/>
      <c r="CV102" s="136"/>
      <c r="CW102" s="136"/>
      <c r="CX102" s="136"/>
      <c r="CY102" s="136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6"/>
      <c r="DY102" s="136"/>
      <c r="DZ102" s="136"/>
      <c r="EA102" s="136"/>
      <c r="EB102" s="136"/>
      <c r="EC102" s="136"/>
      <c r="ED102" s="136"/>
      <c r="EE102" s="136"/>
      <c r="EF102" s="136"/>
      <c r="EG102" s="136"/>
      <c r="EH102" s="136"/>
      <c r="EI102" s="136"/>
      <c r="EJ102" s="136"/>
      <c r="EK102" s="136"/>
      <c r="EL102" s="136"/>
      <c r="EM102" s="136"/>
      <c r="EN102" s="136"/>
      <c r="EO102" s="136"/>
      <c r="EP102" s="136"/>
      <c r="EQ102" s="136"/>
      <c r="ER102" s="136"/>
      <c r="ES102" s="136"/>
      <c r="ET102" s="136"/>
      <c r="EU102" s="136"/>
      <c r="EV102" s="136"/>
      <c r="EW102" s="136"/>
      <c r="EX102" s="136"/>
      <c r="EY102" s="136"/>
      <c r="EZ102" s="136"/>
      <c r="FA102" s="136"/>
      <c r="FB102" s="136"/>
      <c r="FC102" s="136"/>
      <c r="FD102" s="136"/>
      <c r="FE102" s="136"/>
      <c r="FF102" s="136"/>
      <c r="FG102" s="136"/>
      <c r="FH102" s="136"/>
      <c r="FI102" s="136"/>
      <c r="FJ102" s="136"/>
      <c r="FK102" s="136"/>
      <c r="FL102" s="136"/>
      <c r="FM102" s="136"/>
      <c r="FN102" s="136"/>
      <c r="FO102" s="136"/>
      <c r="FP102" s="136"/>
      <c r="FQ102" s="136"/>
      <c r="FR102" s="136"/>
      <c r="FS102" s="136"/>
      <c r="FT102" s="136"/>
      <c r="FU102" s="136"/>
      <c r="FV102" s="136"/>
      <c r="FW102" s="136"/>
      <c r="FX102" s="136"/>
      <c r="FY102" s="136"/>
      <c r="FZ102" s="136"/>
      <c r="GA102" s="136"/>
      <c r="GB102" s="136"/>
      <c r="GC102" s="136"/>
      <c r="GD102" s="136"/>
      <c r="GE102" s="136"/>
      <c r="GF102" s="136"/>
      <c r="GG102" s="136"/>
      <c r="GH102" s="136"/>
      <c r="GI102" s="136"/>
      <c r="GJ102" s="136"/>
      <c r="GK102" s="136"/>
      <c r="GL102" s="136"/>
      <c r="GM102" s="136"/>
      <c r="GN102" s="136"/>
      <c r="GO102" s="136"/>
      <c r="GP102" s="136"/>
      <c r="GQ102" s="136"/>
      <c r="GR102" s="136"/>
      <c r="GS102" s="136"/>
      <c r="GT102" s="136"/>
      <c r="GU102" s="136"/>
      <c r="GV102" s="136"/>
      <c r="GW102" s="136"/>
      <c r="GX102" s="136"/>
      <c r="GY102" s="136"/>
      <c r="GZ102" s="136"/>
      <c r="HA102" s="136"/>
      <c r="HB102" s="136"/>
      <c r="HC102" s="136"/>
      <c r="HD102" s="136"/>
      <c r="HE102" s="136"/>
      <c r="HF102" s="136"/>
      <c r="HG102" s="136"/>
      <c r="HH102" s="136"/>
    </row>
    <row r="103" spans="1:216" ht="23.1" customHeight="1" x14ac:dyDescent="0.6">
      <c r="A103" s="133"/>
      <c r="B103" s="133"/>
      <c r="C103" s="134"/>
      <c r="D103" s="134"/>
      <c r="E103" s="137" t="str">
        <f>E55</f>
        <v>June 30, 2024</v>
      </c>
      <c r="F103" s="138"/>
      <c r="G103" s="139" t="s">
        <v>196</v>
      </c>
      <c r="H103" s="137"/>
      <c r="I103" s="137" t="str">
        <f>I55</f>
        <v>June 30, 2024</v>
      </c>
      <c r="J103" s="138"/>
      <c r="K103" s="139" t="s">
        <v>196</v>
      </c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36"/>
      <c r="AB103" s="136"/>
      <c r="AC103" s="136"/>
      <c r="AD103" s="136"/>
      <c r="AE103" s="136"/>
      <c r="AF103" s="136"/>
      <c r="AG103" s="136"/>
      <c r="AH103" s="136"/>
      <c r="AI103" s="136"/>
      <c r="AJ103" s="136"/>
      <c r="AK103" s="136"/>
      <c r="AL103" s="136"/>
      <c r="AM103" s="136"/>
      <c r="AN103" s="136"/>
      <c r="AO103" s="136"/>
      <c r="AP103" s="136"/>
      <c r="AQ103" s="136"/>
      <c r="AR103" s="136"/>
      <c r="AS103" s="136"/>
      <c r="AT103" s="136"/>
      <c r="AU103" s="136"/>
      <c r="AV103" s="136"/>
      <c r="AW103" s="136"/>
      <c r="AX103" s="136"/>
      <c r="AY103" s="136"/>
      <c r="AZ103" s="136"/>
      <c r="BA103" s="136"/>
      <c r="BB103" s="136"/>
      <c r="BC103" s="136"/>
      <c r="BD103" s="136"/>
      <c r="BE103" s="136"/>
      <c r="BF103" s="136"/>
      <c r="BG103" s="136"/>
      <c r="BH103" s="136"/>
      <c r="BI103" s="136"/>
      <c r="BJ103" s="136"/>
      <c r="BK103" s="136"/>
      <c r="BL103" s="136"/>
      <c r="BM103" s="136"/>
      <c r="BN103" s="136"/>
      <c r="BO103" s="136"/>
      <c r="BP103" s="136"/>
      <c r="BQ103" s="136"/>
      <c r="BR103" s="136"/>
      <c r="BS103" s="136"/>
      <c r="BT103" s="136"/>
      <c r="BU103" s="136"/>
      <c r="BV103" s="136"/>
      <c r="BW103" s="136"/>
      <c r="BX103" s="136"/>
      <c r="BY103" s="136"/>
      <c r="BZ103" s="136"/>
      <c r="CA103" s="136"/>
      <c r="CB103" s="136"/>
      <c r="CC103" s="136"/>
      <c r="CD103" s="136"/>
      <c r="CE103" s="136"/>
      <c r="CF103" s="136"/>
      <c r="CG103" s="136"/>
      <c r="CH103" s="136"/>
      <c r="CI103" s="136"/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6"/>
      <c r="CT103" s="136"/>
      <c r="CU103" s="136"/>
      <c r="CV103" s="136"/>
      <c r="CW103" s="136"/>
      <c r="CX103" s="136"/>
      <c r="CY103" s="136"/>
      <c r="CZ103" s="136"/>
      <c r="DA103" s="136"/>
      <c r="DB103" s="136"/>
      <c r="DC103" s="136"/>
      <c r="DD103" s="136"/>
      <c r="DE103" s="136"/>
      <c r="DF103" s="136"/>
      <c r="DG103" s="136"/>
      <c r="DH103" s="136"/>
      <c r="DI103" s="136"/>
      <c r="DJ103" s="136"/>
      <c r="DK103" s="136"/>
      <c r="DL103" s="136"/>
      <c r="DM103" s="136"/>
      <c r="DN103" s="136"/>
      <c r="DO103" s="136"/>
      <c r="DP103" s="136"/>
      <c r="DQ103" s="136"/>
      <c r="DR103" s="136"/>
      <c r="DS103" s="136"/>
      <c r="DT103" s="136"/>
      <c r="DU103" s="136"/>
      <c r="DV103" s="136"/>
      <c r="DW103" s="136"/>
      <c r="DX103" s="136"/>
      <c r="DY103" s="136"/>
      <c r="DZ103" s="136"/>
      <c r="EA103" s="136"/>
      <c r="EB103" s="136"/>
      <c r="EC103" s="136"/>
      <c r="ED103" s="136"/>
      <c r="EE103" s="136"/>
      <c r="EF103" s="136"/>
      <c r="EG103" s="136"/>
      <c r="EH103" s="136"/>
      <c r="EI103" s="136"/>
      <c r="EJ103" s="136"/>
      <c r="EK103" s="136"/>
      <c r="EL103" s="136"/>
      <c r="EM103" s="136"/>
      <c r="EN103" s="136"/>
      <c r="EO103" s="136"/>
      <c r="EP103" s="136"/>
      <c r="EQ103" s="136"/>
      <c r="ER103" s="136"/>
      <c r="ES103" s="136"/>
      <c r="ET103" s="136"/>
      <c r="EU103" s="136"/>
      <c r="EV103" s="136"/>
      <c r="EW103" s="136"/>
      <c r="EX103" s="136"/>
      <c r="EY103" s="136"/>
      <c r="EZ103" s="136"/>
      <c r="FA103" s="136"/>
      <c r="FB103" s="136"/>
      <c r="FC103" s="136"/>
      <c r="FD103" s="136"/>
      <c r="FE103" s="136"/>
      <c r="FF103" s="136"/>
      <c r="FG103" s="136"/>
      <c r="FH103" s="136"/>
      <c r="FI103" s="136"/>
      <c r="FJ103" s="136"/>
      <c r="FK103" s="136"/>
      <c r="FL103" s="136"/>
      <c r="FM103" s="136"/>
      <c r="FN103" s="136"/>
      <c r="FO103" s="136"/>
      <c r="FP103" s="136"/>
      <c r="FQ103" s="136"/>
      <c r="FR103" s="136"/>
      <c r="FS103" s="136"/>
      <c r="FT103" s="136"/>
      <c r="FU103" s="136"/>
      <c r="FV103" s="136"/>
      <c r="FW103" s="136"/>
      <c r="FX103" s="136"/>
      <c r="FY103" s="136"/>
      <c r="FZ103" s="136"/>
      <c r="GA103" s="136"/>
      <c r="GB103" s="136"/>
      <c r="GC103" s="136"/>
      <c r="GD103" s="136"/>
      <c r="GE103" s="136"/>
      <c r="GF103" s="136"/>
      <c r="GG103" s="136"/>
      <c r="GH103" s="136"/>
      <c r="GI103" s="136"/>
      <c r="GJ103" s="136"/>
      <c r="GK103" s="136"/>
      <c r="GL103" s="136"/>
      <c r="GM103" s="136"/>
      <c r="GN103" s="136"/>
      <c r="GO103" s="136"/>
      <c r="GP103" s="136"/>
      <c r="GQ103" s="136"/>
      <c r="GR103" s="136"/>
      <c r="GS103" s="136"/>
      <c r="GT103" s="136"/>
      <c r="GU103" s="136"/>
      <c r="GV103" s="136"/>
      <c r="GW103" s="136"/>
      <c r="GX103" s="136"/>
      <c r="GY103" s="136"/>
      <c r="GZ103" s="136"/>
      <c r="HA103" s="136"/>
      <c r="HB103" s="136"/>
      <c r="HC103" s="136"/>
      <c r="HD103" s="136"/>
      <c r="HE103" s="136"/>
      <c r="HF103" s="136"/>
      <c r="HG103" s="136"/>
      <c r="HH103" s="136"/>
    </row>
    <row r="104" spans="1:216" ht="23.1" customHeight="1" x14ac:dyDescent="0.6">
      <c r="A104" s="140"/>
      <c r="B104" s="140"/>
      <c r="C104" s="140"/>
      <c r="D104" s="140"/>
      <c r="E104" s="141" t="s">
        <v>5</v>
      </c>
      <c r="F104" s="138"/>
      <c r="G104" s="141" t="s">
        <v>6</v>
      </c>
      <c r="H104" s="141"/>
      <c r="I104" s="141" t="s">
        <v>5</v>
      </c>
      <c r="J104" s="138"/>
      <c r="K104" s="141" t="s">
        <v>6</v>
      </c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6"/>
      <c r="AZ104" s="136"/>
      <c r="BA104" s="136"/>
      <c r="BB104" s="136"/>
      <c r="BC104" s="136"/>
      <c r="BD104" s="136"/>
      <c r="BE104" s="136"/>
      <c r="BF104" s="136"/>
      <c r="BG104" s="136"/>
      <c r="BH104" s="136"/>
      <c r="BI104" s="136"/>
      <c r="BJ104" s="136"/>
      <c r="BK104" s="136"/>
      <c r="BL104" s="136"/>
      <c r="BM104" s="136"/>
      <c r="BN104" s="136"/>
      <c r="BO104" s="136"/>
      <c r="BP104" s="136"/>
      <c r="BQ104" s="136"/>
      <c r="BR104" s="136"/>
      <c r="BS104" s="136"/>
      <c r="BT104" s="136"/>
      <c r="BU104" s="136"/>
      <c r="BV104" s="136"/>
      <c r="BW104" s="136"/>
      <c r="BX104" s="136"/>
      <c r="BY104" s="136"/>
      <c r="BZ104" s="136"/>
      <c r="CA104" s="136"/>
      <c r="CB104" s="136"/>
      <c r="CC104" s="136"/>
      <c r="CD104" s="136"/>
      <c r="CE104" s="136"/>
      <c r="CF104" s="136"/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36"/>
      <c r="CW104" s="136"/>
      <c r="CX104" s="136"/>
      <c r="CY104" s="136"/>
      <c r="CZ104" s="136"/>
      <c r="DA104" s="136"/>
      <c r="DB104" s="136"/>
      <c r="DC104" s="136"/>
      <c r="DD104" s="136"/>
      <c r="DE104" s="136"/>
      <c r="DF104" s="136"/>
      <c r="DG104" s="136"/>
      <c r="DH104" s="136"/>
      <c r="DI104" s="136"/>
      <c r="DJ104" s="136"/>
      <c r="DK104" s="136"/>
      <c r="DL104" s="136"/>
      <c r="DM104" s="136"/>
      <c r="DN104" s="136"/>
      <c r="DO104" s="136"/>
      <c r="DP104" s="136"/>
      <c r="DQ104" s="136"/>
      <c r="DR104" s="136"/>
      <c r="DS104" s="136"/>
      <c r="DT104" s="136"/>
      <c r="DU104" s="136"/>
      <c r="DV104" s="136"/>
      <c r="DW104" s="136"/>
      <c r="DX104" s="136"/>
      <c r="DY104" s="136"/>
      <c r="DZ104" s="136"/>
      <c r="EA104" s="136"/>
      <c r="EB104" s="136"/>
      <c r="EC104" s="136"/>
      <c r="ED104" s="136"/>
      <c r="EE104" s="136"/>
      <c r="EF104" s="136"/>
      <c r="EG104" s="136"/>
      <c r="EH104" s="136"/>
      <c r="EI104" s="136"/>
      <c r="EJ104" s="136"/>
      <c r="EK104" s="136"/>
      <c r="EL104" s="136"/>
      <c r="EM104" s="136"/>
      <c r="EN104" s="136"/>
      <c r="EO104" s="136"/>
      <c r="EP104" s="136"/>
      <c r="EQ104" s="136"/>
      <c r="ER104" s="136"/>
      <c r="ES104" s="136"/>
      <c r="ET104" s="136"/>
      <c r="EU104" s="136"/>
      <c r="EV104" s="136"/>
      <c r="EW104" s="136"/>
      <c r="EX104" s="136"/>
      <c r="EY104" s="136"/>
      <c r="EZ104" s="136"/>
      <c r="FA104" s="136"/>
      <c r="FB104" s="136"/>
      <c r="FC104" s="136"/>
      <c r="FD104" s="136"/>
      <c r="FE104" s="136"/>
      <c r="FF104" s="136"/>
      <c r="FG104" s="136"/>
      <c r="FH104" s="136"/>
      <c r="FI104" s="136"/>
      <c r="FJ104" s="136"/>
      <c r="FK104" s="136"/>
      <c r="FL104" s="136"/>
      <c r="FM104" s="136"/>
      <c r="FN104" s="136"/>
      <c r="FO104" s="136"/>
      <c r="FP104" s="136"/>
      <c r="FQ104" s="136"/>
      <c r="FR104" s="136"/>
      <c r="FS104" s="136"/>
      <c r="FT104" s="136"/>
      <c r="FU104" s="136"/>
      <c r="FV104" s="136"/>
      <c r="FW104" s="136"/>
      <c r="FX104" s="136"/>
      <c r="FY104" s="136"/>
      <c r="FZ104" s="136"/>
      <c r="GA104" s="136"/>
      <c r="GB104" s="136"/>
      <c r="GC104" s="136"/>
      <c r="GD104" s="136"/>
      <c r="GE104" s="136"/>
      <c r="GF104" s="136"/>
      <c r="GG104" s="136"/>
      <c r="GH104" s="136"/>
      <c r="GI104" s="136"/>
      <c r="GJ104" s="136"/>
      <c r="GK104" s="136"/>
      <c r="GL104" s="136"/>
      <c r="GM104" s="136"/>
      <c r="GN104" s="136"/>
      <c r="GO104" s="136"/>
      <c r="GP104" s="136"/>
      <c r="GQ104" s="136"/>
      <c r="GR104" s="136"/>
      <c r="GS104" s="136"/>
      <c r="GT104" s="136"/>
      <c r="GU104" s="136"/>
      <c r="GV104" s="136"/>
      <c r="GW104" s="136"/>
      <c r="GX104" s="136"/>
      <c r="GY104" s="136"/>
      <c r="GZ104" s="136"/>
      <c r="HA104" s="136"/>
      <c r="HB104" s="136"/>
      <c r="HC104" s="136"/>
      <c r="HD104" s="136"/>
      <c r="HE104" s="136"/>
      <c r="HF104" s="136"/>
      <c r="HG104" s="136"/>
      <c r="HH104" s="136"/>
    </row>
    <row r="105" spans="1:216" ht="23.1" customHeight="1" x14ac:dyDescent="0.6">
      <c r="A105" s="140"/>
      <c r="B105" s="140"/>
      <c r="C105" s="142" t="s">
        <v>7</v>
      </c>
      <c r="D105" s="140"/>
      <c r="E105" s="143" t="s">
        <v>8</v>
      </c>
      <c r="G105" s="145"/>
      <c r="I105" s="143" t="s">
        <v>8</v>
      </c>
      <c r="K105" s="145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36"/>
      <c r="AB105" s="136"/>
      <c r="AC105" s="136"/>
      <c r="AD105" s="136"/>
      <c r="AE105" s="136"/>
      <c r="AF105" s="136"/>
      <c r="AG105" s="136"/>
      <c r="AH105" s="136"/>
      <c r="AI105" s="136"/>
      <c r="AJ105" s="136"/>
      <c r="AK105" s="136"/>
      <c r="AL105" s="136"/>
      <c r="AM105" s="136"/>
      <c r="AN105" s="136"/>
      <c r="AO105" s="136"/>
      <c r="AP105" s="136"/>
      <c r="AQ105" s="136"/>
      <c r="AR105" s="136"/>
      <c r="AS105" s="136"/>
      <c r="AT105" s="136"/>
      <c r="AU105" s="136"/>
      <c r="AV105" s="136"/>
      <c r="AW105" s="136"/>
      <c r="AX105" s="136"/>
      <c r="AY105" s="136"/>
      <c r="AZ105" s="136"/>
      <c r="BA105" s="136"/>
      <c r="BB105" s="136"/>
      <c r="BC105" s="136"/>
      <c r="BD105" s="136"/>
      <c r="BE105" s="136"/>
      <c r="BF105" s="136"/>
      <c r="BG105" s="136"/>
      <c r="BH105" s="136"/>
      <c r="BI105" s="136"/>
      <c r="BJ105" s="136"/>
      <c r="BK105" s="136"/>
      <c r="BL105" s="136"/>
      <c r="BM105" s="136"/>
      <c r="BN105" s="136"/>
      <c r="BO105" s="136"/>
      <c r="BP105" s="136"/>
      <c r="BQ105" s="136"/>
      <c r="BR105" s="136"/>
      <c r="BS105" s="136"/>
      <c r="BT105" s="136"/>
      <c r="BU105" s="136"/>
      <c r="BV105" s="136"/>
      <c r="BW105" s="136"/>
      <c r="BX105" s="136"/>
      <c r="BY105" s="136"/>
      <c r="BZ105" s="136"/>
      <c r="CA105" s="136"/>
      <c r="CB105" s="136"/>
      <c r="CC105" s="136"/>
      <c r="CD105" s="136"/>
      <c r="CE105" s="136"/>
      <c r="CF105" s="136"/>
      <c r="CG105" s="136"/>
      <c r="CH105" s="136"/>
      <c r="CI105" s="136"/>
      <c r="CJ105" s="136"/>
      <c r="CK105" s="136"/>
      <c r="CL105" s="136"/>
      <c r="CM105" s="136"/>
      <c r="CN105" s="136"/>
      <c r="CO105" s="136"/>
      <c r="CP105" s="136"/>
      <c r="CQ105" s="136"/>
      <c r="CR105" s="136"/>
      <c r="CS105" s="136"/>
      <c r="CT105" s="136"/>
      <c r="CU105" s="136"/>
      <c r="CV105" s="136"/>
      <c r="CW105" s="136"/>
      <c r="CX105" s="136"/>
      <c r="CY105" s="136"/>
      <c r="CZ105" s="136"/>
      <c r="DA105" s="136"/>
      <c r="DB105" s="136"/>
      <c r="DC105" s="136"/>
      <c r="DD105" s="136"/>
      <c r="DE105" s="136"/>
      <c r="DF105" s="136"/>
      <c r="DG105" s="136"/>
      <c r="DH105" s="136"/>
      <c r="DI105" s="136"/>
      <c r="DJ105" s="136"/>
      <c r="DK105" s="136"/>
      <c r="DL105" s="136"/>
      <c r="DM105" s="136"/>
      <c r="DN105" s="136"/>
      <c r="DO105" s="136"/>
      <c r="DP105" s="136"/>
      <c r="DQ105" s="136"/>
      <c r="DR105" s="136"/>
      <c r="DS105" s="136"/>
      <c r="DT105" s="136"/>
      <c r="DU105" s="136"/>
      <c r="DV105" s="136"/>
      <c r="DW105" s="136"/>
      <c r="DX105" s="136"/>
      <c r="DY105" s="136"/>
      <c r="DZ105" s="136"/>
      <c r="EA105" s="136"/>
      <c r="EB105" s="136"/>
      <c r="EC105" s="136"/>
      <c r="ED105" s="136"/>
      <c r="EE105" s="136"/>
      <c r="EF105" s="136"/>
      <c r="EG105" s="136"/>
      <c r="EH105" s="136"/>
      <c r="EI105" s="136"/>
      <c r="EJ105" s="136"/>
      <c r="EK105" s="136"/>
      <c r="EL105" s="136"/>
      <c r="EM105" s="136"/>
      <c r="EN105" s="136"/>
      <c r="EO105" s="136"/>
      <c r="EP105" s="136"/>
      <c r="EQ105" s="136"/>
      <c r="ER105" s="136"/>
      <c r="ES105" s="136"/>
      <c r="ET105" s="136"/>
      <c r="EU105" s="136"/>
      <c r="EV105" s="136"/>
      <c r="EW105" s="136"/>
      <c r="EX105" s="136"/>
      <c r="EY105" s="136"/>
      <c r="EZ105" s="136"/>
      <c r="FA105" s="136"/>
      <c r="FB105" s="136"/>
      <c r="FC105" s="136"/>
      <c r="FD105" s="136"/>
      <c r="FE105" s="136"/>
      <c r="FF105" s="136"/>
      <c r="FG105" s="136"/>
      <c r="FH105" s="136"/>
      <c r="FI105" s="136"/>
      <c r="FJ105" s="136"/>
      <c r="FK105" s="136"/>
      <c r="FL105" s="136"/>
      <c r="FM105" s="136"/>
      <c r="FN105" s="136"/>
      <c r="FO105" s="136"/>
      <c r="FP105" s="136"/>
      <c r="FQ105" s="136"/>
      <c r="FR105" s="136"/>
      <c r="FS105" s="136"/>
      <c r="FT105" s="136"/>
      <c r="FU105" s="136"/>
      <c r="FV105" s="136"/>
      <c r="FW105" s="136"/>
      <c r="FX105" s="136"/>
      <c r="FY105" s="136"/>
      <c r="FZ105" s="136"/>
      <c r="GA105" s="136"/>
      <c r="GB105" s="136"/>
      <c r="GC105" s="136"/>
      <c r="GD105" s="136"/>
      <c r="GE105" s="136"/>
      <c r="GF105" s="136"/>
      <c r="GG105" s="136"/>
      <c r="GH105" s="136"/>
      <c r="GI105" s="136"/>
      <c r="GJ105" s="136"/>
      <c r="GK105" s="136"/>
      <c r="GL105" s="136"/>
      <c r="GM105" s="136"/>
      <c r="GN105" s="136"/>
      <c r="GO105" s="136"/>
      <c r="GP105" s="136"/>
      <c r="GQ105" s="136"/>
      <c r="GR105" s="136"/>
      <c r="GS105" s="136"/>
      <c r="GT105" s="136"/>
      <c r="GU105" s="136"/>
      <c r="GV105" s="136"/>
      <c r="GW105" s="136"/>
      <c r="GX105" s="136"/>
      <c r="GY105" s="136"/>
      <c r="GZ105" s="136"/>
      <c r="HA105" s="136"/>
      <c r="HB105" s="136"/>
      <c r="HC105" s="136"/>
      <c r="HD105" s="136"/>
      <c r="HE105" s="136"/>
      <c r="HF105" s="136"/>
      <c r="HG105" s="136"/>
      <c r="HH105" s="136"/>
    </row>
    <row r="106" spans="1:216" ht="7.5" customHeight="1" x14ac:dyDescent="0.6">
      <c r="C106" s="128"/>
      <c r="D106" s="129"/>
      <c r="E106" s="129"/>
      <c r="F106" s="129"/>
      <c r="G106" s="129"/>
      <c r="H106" s="129"/>
      <c r="I106" s="129"/>
      <c r="J106" s="129"/>
      <c r="K106" s="129"/>
    </row>
    <row r="107" spans="1:216" ht="23.1" customHeight="1" x14ac:dyDescent="0.6">
      <c r="A107" s="135" t="s">
        <v>70</v>
      </c>
      <c r="B107" s="135"/>
      <c r="C107" s="141"/>
      <c r="D107" s="148"/>
      <c r="E107" s="148"/>
      <c r="F107" s="148"/>
      <c r="G107" s="148"/>
      <c r="H107" s="148"/>
      <c r="I107" s="148"/>
      <c r="J107" s="148"/>
      <c r="K107" s="148"/>
    </row>
    <row r="108" spans="1:216" ht="7.5" customHeight="1" x14ac:dyDescent="0.6">
      <c r="A108" s="135"/>
      <c r="B108" s="135"/>
      <c r="C108" s="138"/>
      <c r="D108" s="149"/>
      <c r="E108" s="149"/>
      <c r="F108" s="149"/>
      <c r="G108" s="149"/>
      <c r="H108" s="149"/>
      <c r="I108" s="149"/>
      <c r="J108" s="149"/>
      <c r="K108" s="149"/>
    </row>
    <row r="109" spans="1:216" ht="23.1" customHeight="1" x14ac:dyDescent="0.6">
      <c r="A109" s="135" t="s">
        <v>71</v>
      </c>
      <c r="B109" s="135"/>
      <c r="C109" s="138"/>
      <c r="D109" s="149"/>
      <c r="E109" s="149"/>
      <c r="F109" s="149"/>
      <c r="G109" s="149"/>
      <c r="H109" s="149"/>
      <c r="I109" s="149"/>
      <c r="J109" s="149"/>
      <c r="K109" s="149"/>
    </row>
    <row r="110" spans="1:216" ht="7.5" customHeight="1" x14ac:dyDescent="0.6">
      <c r="A110" s="135"/>
      <c r="B110" s="135"/>
      <c r="C110" s="138"/>
      <c r="D110" s="149"/>
      <c r="E110" s="149"/>
      <c r="F110" s="149"/>
      <c r="G110" s="149"/>
      <c r="H110" s="149"/>
      <c r="I110" s="149"/>
      <c r="J110" s="149"/>
      <c r="K110" s="149"/>
    </row>
    <row r="111" spans="1:216" ht="23.1" customHeight="1" x14ac:dyDescent="0.6">
      <c r="A111" s="140" t="s">
        <v>72</v>
      </c>
      <c r="B111" s="140"/>
      <c r="C111" s="138"/>
      <c r="D111" s="140"/>
      <c r="E111" s="149"/>
      <c r="F111" s="149"/>
      <c r="G111" s="149"/>
      <c r="H111" s="149"/>
      <c r="I111" s="149"/>
      <c r="J111" s="149"/>
      <c r="K111" s="149"/>
    </row>
    <row r="112" spans="1:216" ht="23.1" customHeight="1" x14ac:dyDescent="0.6">
      <c r="A112" s="140"/>
      <c r="B112" s="140" t="s">
        <v>73</v>
      </c>
      <c r="C112" s="138"/>
      <c r="D112" s="140"/>
      <c r="E112" s="149"/>
      <c r="F112" s="149"/>
      <c r="G112" s="149"/>
      <c r="H112" s="149"/>
      <c r="I112" s="149"/>
      <c r="J112" s="149"/>
      <c r="K112" s="149"/>
    </row>
    <row r="113" spans="1:11" ht="23.1" customHeight="1" x14ac:dyDescent="0.6">
      <c r="A113" s="140"/>
      <c r="B113" s="140" t="s">
        <v>74</v>
      </c>
      <c r="C113" s="138"/>
      <c r="D113" s="157"/>
      <c r="E113" s="158"/>
      <c r="F113" s="158"/>
      <c r="G113" s="158"/>
      <c r="H113" s="158"/>
      <c r="I113" s="149"/>
      <c r="J113" s="158"/>
      <c r="K113" s="149"/>
    </row>
    <row r="114" spans="1:11" ht="23.1" customHeight="1" thickBot="1" x14ac:dyDescent="0.65">
      <c r="A114" s="140"/>
      <c r="B114" s="150" t="s">
        <v>75</v>
      </c>
      <c r="C114" s="138"/>
      <c r="D114" s="157"/>
      <c r="E114" s="159">
        <v>1220011755</v>
      </c>
      <c r="F114" s="158"/>
      <c r="G114" s="159">
        <v>1220011755</v>
      </c>
      <c r="H114" s="149"/>
      <c r="I114" s="159">
        <v>1220011755</v>
      </c>
      <c r="J114" s="158"/>
      <c r="K114" s="159">
        <v>1220011755</v>
      </c>
    </row>
    <row r="115" spans="1:11" ht="7.5" customHeight="1" thickTop="1" x14ac:dyDescent="0.6">
      <c r="A115" s="135"/>
      <c r="B115" s="135"/>
      <c r="C115" s="138"/>
      <c r="D115" s="149"/>
      <c r="E115" s="149"/>
      <c r="F115" s="149"/>
      <c r="G115" s="149"/>
      <c r="H115" s="149"/>
      <c r="I115" s="149"/>
      <c r="J115" s="149"/>
      <c r="K115" s="149"/>
    </row>
    <row r="116" spans="1:11" ht="23.1" customHeight="1" x14ac:dyDescent="0.6">
      <c r="A116" s="135"/>
      <c r="B116" s="140" t="s">
        <v>76</v>
      </c>
      <c r="C116" s="138"/>
      <c r="D116" s="149"/>
      <c r="E116" s="149"/>
      <c r="F116" s="149"/>
      <c r="G116" s="149"/>
      <c r="H116" s="149"/>
      <c r="I116" s="149"/>
      <c r="J116" s="149"/>
      <c r="K116" s="149"/>
    </row>
    <row r="117" spans="1:11" ht="23.1" customHeight="1" x14ac:dyDescent="0.6">
      <c r="A117" s="135"/>
      <c r="B117" s="140" t="s">
        <v>74</v>
      </c>
      <c r="C117" s="138"/>
      <c r="D117" s="149"/>
      <c r="E117" s="146"/>
      <c r="F117" s="149"/>
      <c r="G117" s="149"/>
      <c r="H117" s="149"/>
      <c r="I117" s="149"/>
      <c r="J117" s="149"/>
      <c r="K117" s="149"/>
    </row>
    <row r="118" spans="1:11" ht="23.1" customHeight="1" x14ac:dyDescent="0.5">
      <c r="A118" s="135"/>
      <c r="B118" s="150" t="s">
        <v>75</v>
      </c>
      <c r="C118" s="138"/>
      <c r="D118" s="149"/>
      <c r="E118" s="151">
        <v>1220011755</v>
      </c>
      <c r="F118" s="149"/>
      <c r="G118" s="149">
        <v>1220011755</v>
      </c>
      <c r="H118" s="149"/>
      <c r="I118" s="151">
        <v>1220011755</v>
      </c>
      <c r="J118" s="149"/>
      <c r="K118" s="149">
        <v>1220011755</v>
      </c>
    </row>
    <row r="119" spans="1:11" ht="23.1" customHeight="1" x14ac:dyDescent="0.5">
      <c r="A119" s="140" t="s">
        <v>77</v>
      </c>
      <c r="B119" s="140"/>
      <c r="C119" s="138"/>
      <c r="D119" s="149"/>
      <c r="E119" s="151">
        <v>451455222</v>
      </c>
      <c r="F119" s="149"/>
      <c r="G119" s="149">
        <v>451455222</v>
      </c>
      <c r="H119" s="149"/>
      <c r="I119" s="151">
        <v>451455222</v>
      </c>
      <c r="J119" s="149"/>
      <c r="K119" s="149">
        <v>451455222</v>
      </c>
    </row>
    <row r="120" spans="1:11" ht="23.1" customHeight="1" x14ac:dyDescent="0.6">
      <c r="A120" s="140" t="s">
        <v>78</v>
      </c>
      <c r="B120" s="140"/>
      <c r="C120" s="138"/>
      <c r="D120" s="149"/>
      <c r="E120" s="149"/>
      <c r="F120" s="149"/>
      <c r="G120" s="149"/>
      <c r="H120" s="149"/>
      <c r="I120" s="149"/>
      <c r="J120" s="149"/>
      <c r="K120" s="149"/>
    </row>
    <row r="121" spans="1:11" ht="23.1" customHeight="1" x14ac:dyDescent="0.5">
      <c r="A121" s="140"/>
      <c r="B121" s="140" t="s">
        <v>79</v>
      </c>
      <c r="C121" s="152">
        <v>17</v>
      </c>
      <c r="D121" s="149"/>
      <c r="E121" s="151">
        <v>127604940</v>
      </c>
      <c r="F121" s="149"/>
      <c r="G121" s="149">
        <v>127604940</v>
      </c>
      <c r="H121" s="149"/>
      <c r="I121" s="151">
        <v>127604940</v>
      </c>
      <c r="J121" s="149"/>
      <c r="K121" s="149">
        <v>127604940</v>
      </c>
    </row>
    <row r="122" spans="1:11" ht="23.1" customHeight="1" x14ac:dyDescent="0.5">
      <c r="A122" s="140"/>
      <c r="B122" s="140" t="s">
        <v>80</v>
      </c>
      <c r="C122" s="138"/>
      <c r="D122" s="149"/>
      <c r="E122" s="151">
        <v>3534161616</v>
      </c>
      <c r="F122" s="149"/>
      <c r="G122" s="149">
        <v>3502532977</v>
      </c>
      <c r="H122" s="149"/>
      <c r="I122" s="151">
        <v>3161878618</v>
      </c>
      <c r="J122" s="149"/>
      <c r="K122" s="149">
        <v>3163678989</v>
      </c>
    </row>
    <row r="123" spans="1:11" ht="23.1" customHeight="1" x14ac:dyDescent="0.5">
      <c r="A123" s="140" t="s">
        <v>81</v>
      </c>
      <c r="B123" s="140"/>
      <c r="C123" s="138"/>
      <c r="D123" s="149"/>
      <c r="E123" s="100">
        <f>'7'!Q29</f>
        <v>-26233529</v>
      </c>
      <c r="F123" s="100"/>
      <c r="G123" s="100">
        <f>'7'!Q24</f>
        <v>-17447121</v>
      </c>
      <c r="H123" s="100"/>
      <c r="I123" s="100">
        <f>'8'!Q25</f>
        <v>-27533459</v>
      </c>
      <c r="J123" s="106"/>
      <c r="K123" s="106">
        <f>'8'!Q20</f>
        <v>-16158407</v>
      </c>
    </row>
    <row r="124" spans="1:11" ht="7.5" customHeight="1" x14ac:dyDescent="0.6">
      <c r="A124" s="135"/>
      <c r="B124" s="135"/>
      <c r="C124" s="138"/>
      <c r="D124" s="149"/>
      <c r="E124" s="160"/>
      <c r="F124" s="149"/>
      <c r="G124" s="160"/>
      <c r="H124" s="149"/>
      <c r="I124" s="160"/>
      <c r="J124" s="149"/>
      <c r="K124" s="160"/>
    </row>
    <row r="125" spans="1:11" ht="23.1" customHeight="1" x14ac:dyDescent="0.6">
      <c r="A125" s="135"/>
      <c r="B125" s="140" t="s">
        <v>82</v>
      </c>
      <c r="C125" s="138"/>
      <c r="D125" s="149"/>
      <c r="E125" s="149">
        <f>SUM(E118:E123)</f>
        <v>5307000004</v>
      </c>
      <c r="F125" s="149"/>
      <c r="G125" s="149">
        <f>SUM(G118:G123)</f>
        <v>5284157773</v>
      </c>
      <c r="H125" s="149"/>
      <c r="I125" s="149">
        <f>SUM(I118:I123)</f>
        <v>4933417076</v>
      </c>
      <c r="J125" s="149"/>
      <c r="K125" s="149">
        <f>SUM(K118:K123)</f>
        <v>4946592499</v>
      </c>
    </row>
    <row r="126" spans="1:11" ht="23.1" customHeight="1" x14ac:dyDescent="0.5">
      <c r="A126" s="140" t="s">
        <v>83</v>
      </c>
      <c r="B126" s="135"/>
      <c r="C126" s="138"/>
      <c r="D126" s="149"/>
      <c r="E126" s="173">
        <f>'7'!U29</f>
        <v>-61271</v>
      </c>
      <c r="F126" s="100"/>
      <c r="G126" s="173">
        <f>'7'!U24</f>
        <v>-51900</v>
      </c>
      <c r="H126" s="100"/>
      <c r="I126" s="230">
        <v>0</v>
      </c>
      <c r="J126" s="110"/>
      <c r="K126" s="200">
        <v>0</v>
      </c>
    </row>
    <row r="127" spans="1:11" ht="7.5" customHeight="1" x14ac:dyDescent="0.6">
      <c r="A127" s="135"/>
      <c r="B127" s="135"/>
      <c r="C127" s="138"/>
      <c r="D127" s="149"/>
      <c r="E127" s="149"/>
      <c r="F127" s="149"/>
      <c r="G127" s="149"/>
      <c r="H127" s="149"/>
      <c r="I127" s="149"/>
      <c r="J127" s="149"/>
      <c r="K127" s="149"/>
    </row>
    <row r="128" spans="1:11" ht="23.1" customHeight="1" x14ac:dyDescent="0.6">
      <c r="A128" s="135" t="s">
        <v>84</v>
      </c>
      <c r="B128" s="135"/>
      <c r="C128" s="138"/>
      <c r="D128" s="149"/>
      <c r="E128" s="153">
        <f>SUM(E125:E126)</f>
        <v>5306938733</v>
      </c>
      <c r="F128" s="149"/>
      <c r="G128" s="153">
        <f>SUM(G125:G126)</f>
        <v>5284105873</v>
      </c>
      <c r="H128" s="149"/>
      <c r="I128" s="153">
        <f>SUM(I125:I126)</f>
        <v>4933417076</v>
      </c>
      <c r="J128" s="149"/>
      <c r="K128" s="153">
        <f>SUM(K125:K126)</f>
        <v>4946592499</v>
      </c>
    </row>
    <row r="129" spans="1:11" ht="7.5" customHeight="1" x14ac:dyDescent="0.6">
      <c r="A129" s="135"/>
      <c r="B129" s="135"/>
      <c r="C129" s="138"/>
      <c r="D129" s="149"/>
      <c r="E129" s="149"/>
      <c r="F129" s="149"/>
      <c r="G129" s="149"/>
      <c r="H129" s="149"/>
      <c r="I129" s="149"/>
      <c r="J129" s="149"/>
      <c r="K129" s="149"/>
    </row>
    <row r="130" spans="1:11" ht="23.1" customHeight="1" thickBot="1" x14ac:dyDescent="0.65">
      <c r="A130" s="135" t="s">
        <v>85</v>
      </c>
      <c r="B130" s="135"/>
      <c r="C130" s="138"/>
      <c r="D130" s="149"/>
      <c r="E130" s="159">
        <f>SUM(E128,E92)</f>
        <v>12433576362</v>
      </c>
      <c r="F130" s="149"/>
      <c r="G130" s="159">
        <f>SUM(G128,G92)</f>
        <v>12306728816</v>
      </c>
      <c r="H130" s="149"/>
      <c r="I130" s="159">
        <f>SUM(I128,I92)</f>
        <v>9166978202</v>
      </c>
      <c r="J130" s="149"/>
      <c r="K130" s="159">
        <f>SUM(K128,K92)</f>
        <v>9024867282</v>
      </c>
    </row>
    <row r="131" spans="1:11" ht="22.5" customHeight="1" thickTop="1" x14ac:dyDescent="0.6">
      <c r="A131" s="132"/>
      <c r="B131" s="132"/>
      <c r="E131" s="228"/>
      <c r="F131" s="229"/>
      <c r="G131" s="228"/>
      <c r="H131" s="229"/>
      <c r="I131" s="228"/>
      <c r="J131" s="229"/>
      <c r="K131" s="228"/>
    </row>
    <row r="132" spans="1:11" ht="22.5" customHeight="1" x14ac:dyDescent="0.6">
      <c r="A132" s="132"/>
      <c r="B132" s="132"/>
      <c r="E132" s="187"/>
      <c r="F132" s="161"/>
      <c r="G132" s="187"/>
      <c r="H132" s="161"/>
      <c r="I132" s="187"/>
      <c r="J132" s="161"/>
      <c r="K132" s="187"/>
    </row>
    <row r="133" spans="1:11" ht="22.5" customHeight="1" x14ac:dyDescent="0.6">
      <c r="A133" s="132"/>
      <c r="B133" s="132"/>
      <c r="E133" s="155"/>
      <c r="F133" s="155"/>
      <c r="G133" s="155"/>
      <c r="H133" s="155"/>
      <c r="I133" s="155"/>
      <c r="J133" s="155"/>
      <c r="K133" s="155"/>
    </row>
    <row r="134" spans="1:11" ht="22.5" customHeight="1" x14ac:dyDescent="0.6">
      <c r="A134" s="132"/>
      <c r="B134" s="132"/>
      <c r="E134" s="155"/>
      <c r="F134" s="155"/>
      <c r="G134" s="155"/>
      <c r="H134" s="155"/>
      <c r="I134" s="155"/>
      <c r="J134" s="155"/>
      <c r="K134" s="155"/>
    </row>
    <row r="135" spans="1:11" ht="22.5" customHeight="1" x14ac:dyDescent="0.6">
      <c r="A135" s="132"/>
      <c r="B135" s="132"/>
      <c r="E135" s="155"/>
      <c r="F135" s="155"/>
      <c r="G135" s="155"/>
      <c r="H135" s="155"/>
      <c r="I135" s="155"/>
      <c r="J135" s="155"/>
      <c r="K135" s="155"/>
    </row>
    <row r="136" spans="1:11" ht="22.5" customHeight="1" x14ac:dyDescent="0.6">
      <c r="A136" s="132"/>
      <c r="B136" s="132"/>
    </row>
    <row r="137" spans="1:11" ht="22.5" customHeight="1" x14ac:dyDescent="0.6">
      <c r="A137" s="146" t="str">
        <f>+A95</f>
        <v>The accompanying notes are an integral part of these interim financial statements.</v>
      </c>
      <c r="G137" s="162"/>
      <c r="H137" s="162"/>
    </row>
    <row r="138" spans="1:11" ht="22.5" customHeight="1" x14ac:dyDescent="0.6"/>
    <row r="139" spans="1:11" ht="22.5" customHeight="1" x14ac:dyDescent="0.6"/>
    <row r="140" spans="1:11" ht="22.5" customHeight="1" x14ac:dyDescent="0.6"/>
    <row r="141" spans="1:11" ht="22.5" customHeight="1" x14ac:dyDescent="0.6"/>
    <row r="142" spans="1:11" ht="22.5" customHeight="1" x14ac:dyDescent="0.6"/>
  </sheetData>
  <mergeCells count="6">
    <mergeCell ref="I54:K54"/>
    <mergeCell ref="I102:K102"/>
    <mergeCell ref="I6:K6"/>
    <mergeCell ref="E102:G102"/>
    <mergeCell ref="E54:G54"/>
    <mergeCell ref="E6:G6"/>
  </mergeCells>
  <pageMargins left="0.78740157480314965" right="0.47244094488188981" top="0.59055118110236227" bottom="0.59055118110236227" header="0.35433070866141736" footer="0.39370078740157483"/>
  <pageSetup paperSize="9" scale="85" firstPageNumber="2" orientation="portrait" useFirstPageNumber="1" r:id="rId1"/>
  <headerFooter>
    <oddFooter>&amp;R&amp;"Angsana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9"/>
  <sheetViews>
    <sheetView topLeftCell="A27" zoomScale="80" zoomScaleNormal="80" zoomScalePageLayoutView="70" workbookViewId="0">
      <selection activeCell="A44" sqref="A44"/>
    </sheetView>
  </sheetViews>
  <sheetFormatPr defaultColWidth="9.125" defaultRowHeight="19.8" x14ac:dyDescent="0.6"/>
  <cols>
    <col min="1" max="1" width="59.75" style="6" customWidth="1"/>
    <col min="2" max="2" width="8.875" style="6" customWidth="1"/>
    <col min="3" max="3" width="0.875" style="6" customWidth="1"/>
    <col min="4" max="4" width="16.125" style="6" customWidth="1"/>
    <col min="5" max="5" width="0.875" style="6" customWidth="1"/>
    <col min="6" max="6" width="16.125" style="6" customWidth="1"/>
    <col min="7" max="7" width="0.875" style="6" customWidth="1"/>
    <col min="8" max="8" width="16.125" style="6" customWidth="1"/>
    <col min="9" max="9" width="0.875" style="6" customWidth="1"/>
    <col min="10" max="10" width="16.125" style="6" customWidth="1"/>
    <col min="11" max="11" width="1.25" style="6" customWidth="1"/>
    <col min="12" max="12" width="11.875" style="6" bestFit="1" customWidth="1"/>
    <col min="13" max="16384" width="9.125" style="6"/>
  </cols>
  <sheetData>
    <row r="1" spans="1:10" ht="21.6" customHeight="1" x14ac:dyDescent="0.6">
      <c r="A1" s="5" t="str">
        <f>'2-4'!A1</f>
        <v>PRINSIRI  PUBLIC COMPANY LIMITED</v>
      </c>
      <c r="B1" s="4"/>
      <c r="C1" s="163"/>
      <c r="D1" s="163"/>
      <c r="E1" s="163"/>
      <c r="F1" s="163"/>
      <c r="G1" s="163"/>
      <c r="H1" s="4"/>
      <c r="J1" s="9" t="s">
        <v>86</v>
      </c>
    </row>
    <row r="2" spans="1:10" ht="21.6" customHeight="1" x14ac:dyDescent="0.6">
      <c r="A2" s="3" t="s">
        <v>87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6">
      <c r="A3" s="3" t="s">
        <v>221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6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6">
      <c r="B5" s="7"/>
      <c r="C5" s="10"/>
      <c r="D5" s="10"/>
      <c r="E5" s="10"/>
      <c r="F5" s="10"/>
      <c r="G5" s="10"/>
      <c r="H5" s="10"/>
      <c r="J5" s="2" t="s">
        <v>2</v>
      </c>
    </row>
    <row r="6" spans="1:10" ht="20.100000000000001" customHeight="1" x14ac:dyDescent="0.55000000000000004">
      <c r="B6" s="7"/>
      <c r="C6" s="10"/>
      <c r="D6" s="31"/>
      <c r="E6" s="32" t="s">
        <v>3</v>
      </c>
      <c r="F6" s="32"/>
      <c r="G6" s="33"/>
      <c r="H6" s="34"/>
      <c r="I6" s="35" t="s">
        <v>88</v>
      </c>
      <c r="J6" s="31"/>
    </row>
    <row r="7" spans="1:10" ht="20.100000000000001" customHeight="1" x14ac:dyDescent="0.55000000000000004">
      <c r="B7" s="1" t="s">
        <v>7</v>
      </c>
      <c r="C7" s="10"/>
      <c r="D7" s="36" t="s">
        <v>207</v>
      </c>
      <c r="E7" s="46"/>
      <c r="F7" s="36" t="s">
        <v>208</v>
      </c>
      <c r="G7" s="47"/>
      <c r="H7" s="36" t="s">
        <v>207</v>
      </c>
      <c r="I7" s="46"/>
      <c r="J7" s="36" t="s">
        <v>208</v>
      </c>
    </row>
    <row r="8" spans="1:10" ht="5.0999999999999996" customHeight="1" x14ac:dyDescent="0.6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6">
      <c r="A9" s="5" t="s">
        <v>89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6">
      <c r="B10" s="8"/>
      <c r="C10" s="9"/>
      <c r="D10" s="9"/>
      <c r="E10" s="9"/>
      <c r="F10" s="9"/>
      <c r="G10" s="9"/>
      <c r="H10" s="164"/>
      <c r="J10" s="164"/>
    </row>
    <row r="11" spans="1:10" ht="21" customHeight="1" x14ac:dyDescent="0.55000000000000004">
      <c r="A11" s="11" t="s">
        <v>90</v>
      </c>
      <c r="C11" s="9"/>
      <c r="D11" s="89">
        <v>554522495</v>
      </c>
      <c r="E11" s="99"/>
      <c r="F11" s="89">
        <v>774567585</v>
      </c>
      <c r="G11" s="165"/>
      <c r="H11" s="110">
        <v>133144344</v>
      </c>
      <c r="I11" s="165"/>
      <c r="J11" s="89">
        <v>276506237</v>
      </c>
    </row>
    <row r="12" spans="1:10" ht="21" customHeight="1" x14ac:dyDescent="0.55000000000000004">
      <c r="A12" s="11" t="s">
        <v>91</v>
      </c>
      <c r="B12" s="107"/>
      <c r="C12" s="9"/>
      <c r="D12" s="90">
        <v>0</v>
      </c>
      <c r="E12" s="99"/>
      <c r="F12" s="90">
        <v>0</v>
      </c>
      <c r="G12" s="165"/>
      <c r="H12" s="110">
        <v>3366666</v>
      </c>
      <c r="I12" s="165"/>
      <c r="J12" s="89">
        <v>3366666</v>
      </c>
    </row>
    <row r="13" spans="1:10" ht="21" customHeight="1" x14ac:dyDescent="0.5">
      <c r="A13" s="6" t="s">
        <v>92</v>
      </c>
      <c r="B13" s="7"/>
      <c r="C13" s="19"/>
      <c r="D13" s="178">
        <v>9192500</v>
      </c>
      <c r="E13" s="99"/>
      <c r="F13" s="179">
        <v>9192500</v>
      </c>
      <c r="G13" s="166"/>
      <c r="H13" s="167">
        <v>0</v>
      </c>
      <c r="I13" s="166"/>
      <c r="J13" s="167">
        <v>0</v>
      </c>
    </row>
    <row r="14" spans="1:10" ht="5.0999999999999996" customHeight="1" x14ac:dyDescent="0.6">
      <c r="B14" s="8"/>
      <c r="C14" s="9"/>
      <c r="D14" s="164"/>
      <c r="F14" s="164"/>
      <c r="G14" s="9"/>
      <c r="H14" s="164"/>
      <c r="J14" s="164"/>
    </row>
    <row r="15" spans="1:10" ht="22.35" customHeight="1" x14ac:dyDescent="0.6">
      <c r="A15" s="3" t="s">
        <v>93</v>
      </c>
      <c r="B15" s="7"/>
      <c r="C15" s="12"/>
      <c r="D15" s="180">
        <f>+SUM(D11:D13)</f>
        <v>563714995</v>
      </c>
      <c r="E15" s="69"/>
      <c r="F15" s="180">
        <f>+SUM(F11:F13)</f>
        <v>783760085</v>
      </c>
      <c r="G15" s="69"/>
      <c r="H15" s="180">
        <f>+SUM(H11:H13)</f>
        <v>136511010</v>
      </c>
      <c r="I15" s="69"/>
      <c r="J15" s="180">
        <f>+SUM(J11:J13)</f>
        <v>279872903</v>
      </c>
    </row>
    <row r="16" spans="1:10" ht="5.0999999999999996" customHeight="1" x14ac:dyDescent="0.6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6">
      <c r="A17" s="5" t="s">
        <v>94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6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5">
      <c r="A19" s="6" t="s">
        <v>95</v>
      </c>
      <c r="B19" s="7"/>
      <c r="C19" s="12"/>
      <c r="D19" s="99">
        <v>376500489</v>
      </c>
      <c r="E19" s="99"/>
      <c r="F19" s="99">
        <v>496050486</v>
      </c>
      <c r="G19" s="99"/>
      <c r="H19" s="89">
        <v>96052550</v>
      </c>
      <c r="I19" s="99"/>
      <c r="J19" s="99">
        <v>189790802</v>
      </c>
    </row>
    <row r="20" spans="1:10" ht="21" customHeight="1" x14ac:dyDescent="0.5">
      <c r="A20" s="6" t="s">
        <v>96</v>
      </c>
      <c r="B20" s="7"/>
      <c r="C20" s="12"/>
      <c r="D20" s="168">
        <v>7668175</v>
      </c>
      <c r="E20" s="99"/>
      <c r="F20" s="168">
        <v>9188479</v>
      </c>
      <c r="G20" s="99"/>
      <c r="H20" s="167">
        <v>0</v>
      </c>
      <c r="I20" s="99">
        <v>0</v>
      </c>
      <c r="J20" s="167">
        <v>0</v>
      </c>
    </row>
    <row r="21" spans="1:10" ht="5.0999999999999996" customHeight="1" x14ac:dyDescent="0.6">
      <c r="B21" s="8"/>
      <c r="C21" s="9"/>
      <c r="G21" s="9"/>
    </row>
    <row r="22" spans="1:10" ht="22.35" customHeight="1" x14ac:dyDescent="0.6">
      <c r="A22" s="5" t="s">
        <v>97</v>
      </c>
      <c r="B22" s="7"/>
      <c r="C22" s="12"/>
      <c r="D22" s="180">
        <f>SUM(D19:D21)</f>
        <v>384168664</v>
      </c>
      <c r="E22" s="69"/>
      <c r="F22" s="180">
        <f>SUM(F19:F21)</f>
        <v>505238965</v>
      </c>
      <c r="G22" s="69"/>
      <c r="H22" s="180">
        <f>SUM(H19:H21)</f>
        <v>96052550</v>
      </c>
      <c r="I22" s="69"/>
      <c r="J22" s="180">
        <f>SUM(J19:J21)</f>
        <v>189790802</v>
      </c>
    </row>
    <row r="23" spans="1:10" ht="5.0999999999999996" customHeight="1" x14ac:dyDescent="0.6">
      <c r="B23" s="8"/>
      <c r="D23" s="181"/>
      <c r="E23" s="181"/>
      <c r="F23" s="181"/>
      <c r="G23" s="182"/>
      <c r="H23" s="181"/>
      <c r="I23" s="181"/>
      <c r="J23" s="181"/>
    </row>
    <row r="24" spans="1:10" ht="22.35" customHeight="1" x14ac:dyDescent="0.55000000000000004">
      <c r="A24" s="37" t="s">
        <v>98</v>
      </c>
      <c r="B24" s="5"/>
      <c r="C24" s="5"/>
      <c r="D24" s="106">
        <v>179546331</v>
      </c>
      <c r="E24" s="69"/>
      <c r="F24" s="106">
        <v>278521120</v>
      </c>
      <c r="G24" s="69"/>
      <c r="H24" s="106">
        <v>40458460</v>
      </c>
      <c r="I24" s="69"/>
      <c r="J24" s="106">
        <v>90082101</v>
      </c>
    </row>
    <row r="25" spans="1:10" ht="22.35" customHeight="1" x14ac:dyDescent="0.5">
      <c r="A25" s="6" t="s">
        <v>99</v>
      </c>
      <c r="B25" s="39"/>
      <c r="D25" s="178">
        <v>11383005</v>
      </c>
      <c r="E25" s="89"/>
      <c r="F25" s="178">
        <v>7345230</v>
      </c>
      <c r="G25" s="89"/>
      <c r="H25" s="178">
        <v>4078453</v>
      </c>
      <c r="I25" s="89"/>
      <c r="J25" s="76">
        <v>3204919</v>
      </c>
    </row>
    <row r="26" spans="1:10" ht="5.0999999999999996" customHeight="1" x14ac:dyDescent="0.6">
      <c r="B26" s="8"/>
      <c r="C26" s="9"/>
      <c r="D26" s="73"/>
      <c r="E26" s="73"/>
      <c r="F26" s="73"/>
      <c r="G26" s="181"/>
      <c r="H26" s="73"/>
      <c r="I26" s="73"/>
      <c r="J26" s="73"/>
    </row>
    <row r="27" spans="1:10" ht="19.5" customHeight="1" x14ac:dyDescent="0.6">
      <c r="A27" s="170" t="s">
        <v>100</v>
      </c>
      <c r="D27" s="73">
        <v>190929336</v>
      </c>
      <c r="E27" s="69"/>
      <c r="F27" s="73">
        <v>285866350</v>
      </c>
      <c r="G27" s="73"/>
      <c r="H27" s="73">
        <v>44536913</v>
      </c>
      <c r="I27" s="73"/>
      <c r="J27" s="73">
        <v>93287020</v>
      </c>
    </row>
    <row r="28" spans="1:10" ht="19.5" customHeight="1" x14ac:dyDescent="0.5">
      <c r="A28" s="170" t="s">
        <v>101</v>
      </c>
      <c r="B28" s="7"/>
      <c r="D28" s="106">
        <v>-41068988</v>
      </c>
      <c r="E28" s="106"/>
      <c r="F28" s="106">
        <v>-57262518</v>
      </c>
      <c r="G28" s="106"/>
      <c r="H28" s="106">
        <v>-10933592</v>
      </c>
      <c r="I28" s="106"/>
      <c r="J28" s="106">
        <v>-17514086</v>
      </c>
    </row>
    <row r="29" spans="1:10" ht="19.5" customHeight="1" x14ac:dyDescent="0.5">
      <c r="A29" s="6" t="s">
        <v>102</v>
      </c>
      <c r="C29" s="5"/>
      <c r="D29" s="121">
        <v>-87144837</v>
      </c>
      <c r="E29" s="121"/>
      <c r="F29" s="121">
        <v>-71421649</v>
      </c>
      <c r="G29" s="121"/>
      <c r="H29" s="121">
        <v>-30257858</v>
      </c>
      <c r="I29" s="121"/>
      <c r="J29" s="121">
        <v>-28974826</v>
      </c>
    </row>
    <row r="30" spans="1:10" ht="19.5" customHeight="1" x14ac:dyDescent="0.5">
      <c r="A30" s="171" t="s">
        <v>104</v>
      </c>
      <c r="C30" s="5"/>
      <c r="D30" s="172">
        <v>-4189478</v>
      </c>
      <c r="E30" s="100"/>
      <c r="F30" s="172">
        <v>0</v>
      </c>
      <c r="G30" s="90"/>
      <c r="H30" s="172">
        <v>0</v>
      </c>
      <c r="I30" s="90"/>
      <c r="J30" s="172">
        <v>0</v>
      </c>
    </row>
    <row r="31" spans="1:10" ht="20.85" customHeight="1" x14ac:dyDescent="0.5">
      <c r="A31" s="6" t="s">
        <v>105</v>
      </c>
      <c r="B31" s="8"/>
      <c r="C31" s="12"/>
      <c r="D31" s="173">
        <f>SUM(D28:D30)</f>
        <v>-132403303</v>
      </c>
      <c r="E31" s="100"/>
      <c r="F31" s="173">
        <f>SUM(F28:F30)</f>
        <v>-128684167</v>
      </c>
      <c r="G31" s="100"/>
      <c r="H31" s="173">
        <f>SUM(H28:H30)</f>
        <v>-41191450</v>
      </c>
      <c r="I31" s="100"/>
      <c r="J31" s="173">
        <f>SUM(J28:J30)</f>
        <v>-46488912</v>
      </c>
    </row>
    <row r="32" spans="1:10" ht="5.0999999999999996" customHeight="1" x14ac:dyDescent="0.6">
      <c r="B32" s="8"/>
      <c r="C32" s="12"/>
      <c r="D32" s="69"/>
      <c r="E32" s="73"/>
      <c r="F32" s="69"/>
      <c r="G32" s="69"/>
      <c r="H32" s="69"/>
      <c r="I32" s="73"/>
      <c r="J32" s="69"/>
    </row>
    <row r="33" spans="1:10" ht="22.35" customHeight="1" x14ac:dyDescent="0.5">
      <c r="A33" s="6" t="s">
        <v>205</v>
      </c>
      <c r="B33" s="8"/>
      <c r="C33" s="12"/>
      <c r="D33" s="99">
        <f>D27+D31</f>
        <v>58526033</v>
      </c>
      <c r="E33" s="73"/>
      <c r="F33" s="99">
        <f>F27+F31</f>
        <v>157182183</v>
      </c>
      <c r="G33" s="69"/>
      <c r="H33" s="99">
        <f>H27+H31</f>
        <v>3345463</v>
      </c>
      <c r="I33" s="73"/>
      <c r="J33" s="99">
        <f>J27+J31</f>
        <v>46798108</v>
      </c>
    </row>
    <row r="34" spans="1:10" ht="22.35" customHeight="1" x14ac:dyDescent="0.5">
      <c r="A34" s="174" t="s">
        <v>224</v>
      </c>
      <c r="B34" s="7"/>
      <c r="C34" s="12"/>
      <c r="D34" s="89">
        <v>-905379</v>
      </c>
      <c r="E34" s="100"/>
      <c r="F34" s="89">
        <v>-610824</v>
      </c>
      <c r="G34" s="169"/>
      <c r="H34" s="90">
        <v>0</v>
      </c>
      <c r="I34" s="169"/>
      <c r="J34" s="90">
        <v>0</v>
      </c>
    </row>
    <row r="35" spans="1:10" ht="22.35" customHeight="1" x14ac:dyDescent="0.5">
      <c r="A35" s="6" t="s">
        <v>106</v>
      </c>
      <c r="B35" s="175"/>
      <c r="C35" s="12"/>
      <c r="D35" s="89">
        <v>2680496</v>
      </c>
      <c r="E35" s="89"/>
      <c r="F35" s="89">
        <v>1884474</v>
      </c>
      <c r="G35" s="89"/>
      <c r="H35" s="166">
        <v>45399771</v>
      </c>
      <c r="I35" s="89"/>
      <c r="J35" s="166">
        <v>42497070</v>
      </c>
    </row>
    <row r="36" spans="1:10" ht="22.35" customHeight="1" x14ac:dyDescent="0.5">
      <c r="A36" s="6" t="s">
        <v>107</v>
      </c>
      <c r="B36" s="8"/>
      <c r="C36" s="12"/>
      <c r="D36" s="173">
        <v>-34845474</v>
      </c>
      <c r="E36" s="100"/>
      <c r="F36" s="173">
        <v>-36391274</v>
      </c>
      <c r="G36" s="100"/>
      <c r="H36" s="179">
        <v>-48108788</v>
      </c>
      <c r="I36" s="100"/>
      <c r="J36" s="179">
        <v>-45115761</v>
      </c>
    </row>
    <row r="37" spans="1:10" ht="5.0999999999999996" customHeight="1" x14ac:dyDescent="0.6">
      <c r="B37" s="8"/>
      <c r="C37" s="12"/>
      <c r="D37" s="69"/>
      <c r="E37" s="73"/>
      <c r="F37" s="69"/>
      <c r="G37" s="69"/>
      <c r="H37" s="69"/>
      <c r="I37" s="73"/>
      <c r="J37" s="69"/>
    </row>
    <row r="38" spans="1:10" ht="22.35" customHeight="1" x14ac:dyDescent="0.6">
      <c r="A38" s="6" t="s">
        <v>204</v>
      </c>
      <c r="B38" s="8"/>
      <c r="C38" s="12"/>
      <c r="D38" s="69">
        <f>SUM(D33:D36)</f>
        <v>25455676</v>
      </c>
      <c r="E38" s="73"/>
      <c r="F38" s="69">
        <f>SUM(F33:F36)</f>
        <v>122064559</v>
      </c>
      <c r="G38" s="69"/>
      <c r="H38" s="69">
        <f>SUM(H33:H36)</f>
        <v>636446</v>
      </c>
      <c r="I38" s="73"/>
      <c r="J38" s="69">
        <f>SUM(J33:J36)</f>
        <v>44179417</v>
      </c>
    </row>
    <row r="39" spans="1:10" ht="22.35" customHeight="1" x14ac:dyDescent="0.5">
      <c r="A39" s="6" t="s">
        <v>108</v>
      </c>
      <c r="B39" s="39">
        <v>16</v>
      </c>
      <c r="C39" s="24"/>
      <c r="D39" s="173">
        <v>-9301170.0601671711</v>
      </c>
      <c r="E39" s="100"/>
      <c r="F39" s="173">
        <v>-25569845</v>
      </c>
      <c r="G39" s="100"/>
      <c r="H39" s="173">
        <v>-186837</v>
      </c>
      <c r="I39" s="100"/>
      <c r="J39" s="173">
        <v>-7857418</v>
      </c>
    </row>
    <row r="40" spans="1:10" ht="5.0999999999999996" customHeight="1" x14ac:dyDescent="0.6">
      <c r="B40" s="8"/>
      <c r="C40" s="12"/>
      <c r="D40" s="69"/>
      <c r="E40" s="73"/>
      <c r="F40" s="69"/>
      <c r="G40" s="69"/>
      <c r="H40" s="69"/>
      <c r="I40" s="73"/>
      <c r="J40" s="69"/>
    </row>
    <row r="41" spans="1:10" ht="22.35" customHeight="1" x14ac:dyDescent="0.6">
      <c r="A41" s="6" t="s">
        <v>193</v>
      </c>
      <c r="B41" s="8"/>
      <c r="C41" s="12"/>
      <c r="D41" s="76">
        <f>SUM(D38:D39)</f>
        <v>16154505.939832829</v>
      </c>
      <c r="E41" s="73"/>
      <c r="F41" s="76">
        <f>SUM(F38:F39)</f>
        <v>96494714</v>
      </c>
      <c r="G41" s="69"/>
      <c r="H41" s="76">
        <f>SUM(H38:H39)</f>
        <v>449609</v>
      </c>
      <c r="I41" s="73"/>
      <c r="J41" s="76">
        <f>SUM(J38:J39)</f>
        <v>36321999</v>
      </c>
    </row>
    <row r="42" spans="1:10" ht="5.0999999999999996" customHeight="1" x14ac:dyDescent="0.6">
      <c r="B42" s="8"/>
      <c r="C42" s="12"/>
      <c r="D42" s="12"/>
      <c r="F42" s="12"/>
      <c r="G42" s="12"/>
      <c r="H42" s="12"/>
      <c r="J42" s="12"/>
    </row>
    <row r="43" spans="1:10" ht="22.35" customHeight="1" x14ac:dyDescent="0.6">
      <c r="A43" s="6" t="s">
        <v>110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6">
      <c r="A44" s="6" t="s">
        <v>225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111</v>
      </c>
      <c r="B45" s="8"/>
      <c r="C45" s="12"/>
      <c r="D45" s="173">
        <v>-6102328</v>
      </c>
      <c r="E45" s="89"/>
      <c r="F45" s="196">
        <v>650162</v>
      </c>
      <c r="G45" s="189"/>
      <c r="H45" s="199">
        <v>-7875036</v>
      </c>
      <c r="I45" s="190"/>
      <c r="J45" s="196">
        <v>0</v>
      </c>
    </row>
    <row r="46" spans="1:10" ht="5.0999999999999996" customHeight="1" x14ac:dyDescent="0.6">
      <c r="B46" s="8"/>
      <c r="C46" s="12"/>
      <c r="D46" s="69"/>
      <c r="E46" s="73"/>
      <c r="F46" s="197"/>
      <c r="G46" s="191"/>
      <c r="H46" s="197"/>
      <c r="I46" s="192"/>
      <c r="J46" s="197"/>
    </row>
    <row r="47" spans="1:10" ht="22.35" customHeight="1" x14ac:dyDescent="0.5">
      <c r="A47" s="6" t="s">
        <v>112</v>
      </c>
      <c r="B47" s="8"/>
      <c r="C47" s="12"/>
      <c r="D47" s="173">
        <f>SUM(D45:D46)</f>
        <v>-6102328</v>
      </c>
      <c r="E47" s="73"/>
      <c r="F47" s="198">
        <f>SUM(F45:F46)</f>
        <v>650162</v>
      </c>
      <c r="G47" s="191"/>
      <c r="H47" s="199">
        <f>SUM(H45:H46)</f>
        <v>-7875036</v>
      </c>
      <c r="I47" s="192"/>
      <c r="J47" s="198">
        <f>SUM(J45:J46)</f>
        <v>0</v>
      </c>
    </row>
    <row r="48" spans="1:10" ht="5.0999999999999996" customHeight="1" x14ac:dyDescent="0.6">
      <c r="B48" s="8"/>
      <c r="C48" s="12"/>
      <c r="D48" s="69"/>
      <c r="E48" s="73"/>
      <c r="F48" s="69"/>
      <c r="G48" s="69"/>
      <c r="H48" s="69"/>
      <c r="I48" s="73"/>
      <c r="J48" s="69"/>
    </row>
    <row r="49" spans="1:10" ht="22.35" customHeight="1" thickBot="1" x14ac:dyDescent="0.65">
      <c r="A49" s="6" t="s">
        <v>194</v>
      </c>
      <c r="B49" s="8"/>
      <c r="C49" s="12"/>
      <c r="D49" s="183">
        <f>D41+D47</f>
        <v>10052177.939832829</v>
      </c>
      <c r="E49" s="69"/>
      <c r="F49" s="183">
        <f>F41+F47</f>
        <v>97144876</v>
      </c>
      <c r="G49" s="69"/>
      <c r="H49" s="183">
        <f>H41+H47</f>
        <v>-7425427</v>
      </c>
      <c r="I49" s="69"/>
      <c r="J49" s="183">
        <f>J41+J47</f>
        <v>36321999</v>
      </c>
    </row>
    <row r="50" spans="1:10" ht="5.0999999999999996" customHeight="1" thickTop="1" x14ac:dyDescent="0.6"/>
    <row r="51" spans="1:10" ht="22.35" customHeight="1" x14ac:dyDescent="0.6">
      <c r="A51" s="6" t="s">
        <v>192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6"/>
    <row r="53" spans="1:10" ht="22.35" customHeight="1" x14ac:dyDescent="0.6">
      <c r="A53" s="176" t="s">
        <v>113</v>
      </c>
      <c r="B53" s="8"/>
      <c r="C53" s="12"/>
      <c r="D53" s="69">
        <f>+D41-D54</f>
        <v>16159707.939832829</v>
      </c>
      <c r="E53" s="69"/>
      <c r="F53" s="69">
        <f t="shared" ref="F53:G53" si="0">+F41-F54</f>
        <v>96497691</v>
      </c>
      <c r="G53" s="69">
        <f t="shared" si="0"/>
        <v>0</v>
      </c>
      <c r="H53" s="69">
        <f>+H41-H54</f>
        <v>449609</v>
      </c>
      <c r="I53" s="69"/>
      <c r="J53" s="69">
        <f>+J41-J54</f>
        <v>36321999</v>
      </c>
    </row>
    <row r="54" spans="1:10" ht="22.35" customHeight="1" x14ac:dyDescent="0.5">
      <c r="A54" s="176" t="s">
        <v>114</v>
      </c>
      <c r="B54" s="8"/>
      <c r="C54" s="12"/>
      <c r="D54" s="173">
        <v>-5202</v>
      </c>
      <c r="E54" s="69"/>
      <c r="F54" s="184">
        <v>-2977</v>
      </c>
      <c r="G54" s="12"/>
      <c r="H54" s="167">
        <v>0</v>
      </c>
      <c r="I54" s="69"/>
      <c r="J54" s="167">
        <v>0</v>
      </c>
    </row>
    <row r="55" spans="1:10" ht="5.0999999999999996" customHeight="1" x14ac:dyDescent="0.6"/>
    <row r="56" spans="1:10" ht="22.35" customHeight="1" thickBot="1" x14ac:dyDescent="0.65">
      <c r="A56" s="176"/>
      <c r="B56" s="8"/>
      <c r="C56" s="12"/>
      <c r="D56" s="183">
        <f>SUM(D53:D54)</f>
        <v>16154505.939832829</v>
      </c>
      <c r="E56" s="69"/>
      <c r="F56" s="183">
        <f>SUM(F53:F54)</f>
        <v>96494714</v>
      </c>
      <c r="G56" s="69"/>
      <c r="H56" s="183">
        <f>SUM(H53:H54)</f>
        <v>449609</v>
      </c>
      <c r="I56" s="69"/>
      <c r="J56" s="183">
        <f>SUM(J53:J54)</f>
        <v>36321999</v>
      </c>
    </row>
    <row r="57" spans="1:10" ht="5.0999999999999996" customHeight="1" thickTop="1" x14ac:dyDescent="0.6"/>
    <row r="58" spans="1:10" ht="22.35" customHeight="1" x14ac:dyDescent="0.6">
      <c r="A58" s="6" t="s">
        <v>189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6"/>
    <row r="60" spans="1:10" ht="22.35" customHeight="1" x14ac:dyDescent="0.6">
      <c r="A60" s="176" t="s">
        <v>113</v>
      </c>
      <c r="B60" s="8"/>
      <c r="C60" s="12"/>
      <c r="D60" s="69">
        <f>D49-D61</f>
        <v>10057379.939832829</v>
      </c>
      <c r="E60" s="69">
        <f t="shared" ref="E60:I60" si="1">E49-E61</f>
        <v>0</v>
      </c>
      <c r="F60" s="69">
        <f>F49-F61</f>
        <v>97147853</v>
      </c>
      <c r="G60" s="69">
        <f t="shared" si="1"/>
        <v>0</v>
      </c>
      <c r="H60" s="69">
        <f>H49-H61</f>
        <v>-7425427</v>
      </c>
      <c r="I60" s="69">
        <f t="shared" si="1"/>
        <v>0</v>
      </c>
      <c r="J60" s="69">
        <f>J49-J61</f>
        <v>36321999</v>
      </c>
    </row>
    <row r="61" spans="1:10" ht="22.35" customHeight="1" x14ac:dyDescent="0.5">
      <c r="A61" s="176" t="s">
        <v>114</v>
      </c>
      <c r="B61" s="8"/>
      <c r="C61" s="12"/>
      <c r="D61" s="173">
        <f>+D54</f>
        <v>-5202</v>
      </c>
      <c r="E61" s="69"/>
      <c r="F61" s="184">
        <f>F54</f>
        <v>-2977</v>
      </c>
      <c r="G61" s="12"/>
      <c r="H61" s="167">
        <v>0</v>
      </c>
      <c r="I61" s="69"/>
      <c r="J61" s="167">
        <v>0</v>
      </c>
    </row>
    <row r="62" spans="1:10" ht="5.0999999999999996" customHeight="1" x14ac:dyDescent="0.6"/>
    <row r="63" spans="1:10" ht="22.35" customHeight="1" thickBot="1" x14ac:dyDescent="0.65">
      <c r="A63" s="176"/>
      <c r="B63" s="8"/>
      <c r="C63" s="12"/>
      <c r="D63" s="183">
        <f>SUM(D60:D61)</f>
        <v>10052177.939832829</v>
      </c>
      <c r="E63" s="69"/>
      <c r="F63" s="183">
        <f>SUM(F60:F61)</f>
        <v>97144876</v>
      </c>
      <c r="G63" s="69"/>
      <c r="H63" s="183">
        <f>SUM(H60:H61)</f>
        <v>-7425427</v>
      </c>
      <c r="I63" s="69"/>
      <c r="J63" s="183">
        <f>SUM(J60:J61)</f>
        <v>36321999</v>
      </c>
    </row>
    <row r="64" spans="1:10" ht="5.0999999999999996" customHeight="1" thickTop="1" x14ac:dyDescent="0.6"/>
    <row r="65" spans="1:10" ht="22.35" customHeight="1" x14ac:dyDescent="0.6">
      <c r="A65" s="11" t="s">
        <v>191</v>
      </c>
      <c r="B65" s="73"/>
      <c r="C65" s="12"/>
      <c r="D65" s="12"/>
      <c r="E65" s="12"/>
      <c r="F65" s="12"/>
      <c r="G65" s="12"/>
      <c r="H65" s="12"/>
      <c r="I65" s="12"/>
      <c r="J65" s="12"/>
    </row>
    <row r="66" spans="1:10" ht="5.0999999999999996" customHeight="1" x14ac:dyDescent="0.6">
      <c r="B66" s="8"/>
      <c r="C66" s="9"/>
      <c r="G66" s="9"/>
    </row>
    <row r="67" spans="1:10" ht="22.35" customHeight="1" thickBot="1" x14ac:dyDescent="0.55000000000000004">
      <c r="A67" s="11" t="s">
        <v>190</v>
      </c>
      <c r="B67" s="7"/>
      <c r="C67" s="12"/>
      <c r="D67" s="185">
        <f>D53/1220011755</f>
        <v>1.3245534621781435E-2</v>
      </c>
      <c r="E67" s="177"/>
      <c r="F67" s="185">
        <f>F53/1220011755</f>
        <v>7.9095705926210527E-2</v>
      </c>
      <c r="G67" s="177"/>
      <c r="H67" s="232">
        <f>ROUNDUP(H53/1220011755,3)</f>
        <v>1E-3</v>
      </c>
      <c r="I67" s="186"/>
      <c r="J67" s="185">
        <f>J53/1220011755</f>
        <v>2.9771843468836084E-2</v>
      </c>
    </row>
    <row r="68" spans="1:10" ht="20.399999999999999" thickTop="1" x14ac:dyDescent="0.6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0" ht="22.35" customHeight="1" x14ac:dyDescent="0.6">
      <c r="A69" s="6" t="str">
        <f>'2-4'!A47:K47</f>
        <v>The accompanying notes are an integral part of these interim financial statements.</v>
      </c>
    </row>
  </sheetData>
  <pageMargins left="0.86614173228346458" right="0.43307086614173229" top="0.59055118110236227" bottom="0.51181102362204722" header="0.31496062992125984" footer="0.31496062992125984"/>
  <pageSetup paperSize="9" scale="70" firstPageNumber="5" orientation="portrait" useFirstPageNumber="1" r:id="rId1"/>
  <headerFooter>
    <oddFooter>&amp;R&amp;"Angsana New,ธรรมดา"&amp;16&amp;A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7FFCC-D3D4-425D-8FBA-372092ED9FD2}">
  <dimension ref="A1:J69"/>
  <sheetViews>
    <sheetView topLeftCell="A21" zoomScale="90" zoomScaleNormal="90" zoomScalePageLayoutView="70" workbookViewId="0">
      <selection activeCell="A45" sqref="A45"/>
    </sheetView>
  </sheetViews>
  <sheetFormatPr defaultColWidth="9.125" defaultRowHeight="19.8" x14ac:dyDescent="0.6"/>
  <cols>
    <col min="1" max="1" width="59.75" style="6" customWidth="1"/>
    <col min="2" max="2" width="8.875" style="6" customWidth="1"/>
    <col min="3" max="3" width="0.875" style="6" customWidth="1"/>
    <col min="4" max="4" width="16.125" style="6" customWidth="1"/>
    <col min="5" max="5" width="0.875" style="6" customWidth="1"/>
    <col min="6" max="6" width="16.125" style="6" customWidth="1"/>
    <col min="7" max="7" width="0.875" style="6" customWidth="1"/>
    <col min="8" max="8" width="16.125" style="6" customWidth="1"/>
    <col min="9" max="9" width="0.875" style="6" customWidth="1"/>
    <col min="10" max="10" width="16.125" style="6" customWidth="1"/>
    <col min="11" max="11" width="1.25" style="6" customWidth="1"/>
    <col min="12" max="12" width="11.875" style="6" bestFit="1" customWidth="1"/>
    <col min="13" max="16384" width="9.125" style="6"/>
  </cols>
  <sheetData>
    <row r="1" spans="1:10" ht="21.6" customHeight="1" x14ac:dyDescent="0.6">
      <c r="A1" s="5" t="str">
        <f>'2-4'!A1</f>
        <v>PRINSIRI  PUBLIC COMPANY LIMITED</v>
      </c>
      <c r="B1" s="4"/>
      <c r="C1" s="163"/>
      <c r="D1" s="163"/>
      <c r="E1" s="163"/>
      <c r="F1" s="163"/>
      <c r="G1" s="163"/>
      <c r="H1" s="4"/>
      <c r="J1" s="9" t="s">
        <v>86</v>
      </c>
    </row>
    <row r="2" spans="1:10" ht="21.6" customHeight="1" x14ac:dyDescent="0.6">
      <c r="A2" s="3" t="s">
        <v>87</v>
      </c>
      <c r="B2" s="4"/>
      <c r="C2" s="4"/>
      <c r="D2" s="4"/>
      <c r="E2" s="4"/>
      <c r="F2" s="4"/>
      <c r="G2" s="4"/>
      <c r="H2" s="4"/>
      <c r="J2" s="4"/>
    </row>
    <row r="3" spans="1:10" ht="21.6" customHeight="1" x14ac:dyDescent="0.6">
      <c r="A3" s="3" t="s">
        <v>212</v>
      </c>
      <c r="B3" s="4"/>
      <c r="C3" s="4"/>
      <c r="D3" s="4"/>
      <c r="E3" s="4"/>
      <c r="F3" s="4"/>
      <c r="G3" s="4"/>
      <c r="H3" s="4"/>
      <c r="J3" s="4"/>
    </row>
    <row r="4" spans="1:10" ht="5.0999999999999996" customHeight="1" x14ac:dyDescent="0.6">
      <c r="B4" s="7"/>
      <c r="C4" s="10"/>
      <c r="D4" s="10"/>
      <c r="E4" s="10"/>
      <c r="F4" s="10"/>
      <c r="G4" s="10"/>
      <c r="H4" s="10"/>
      <c r="J4" s="10"/>
    </row>
    <row r="5" spans="1:10" ht="20.100000000000001" customHeight="1" x14ac:dyDescent="0.6">
      <c r="B5" s="7"/>
      <c r="C5" s="10"/>
      <c r="D5" s="10"/>
      <c r="E5" s="10"/>
      <c r="F5" s="10"/>
      <c r="G5" s="10"/>
      <c r="H5" s="10"/>
      <c r="J5" s="2" t="s">
        <v>2</v>
      </c>
    </row>
    <row r="6" spans="1:10" ht="20.100000000000001" customHeight="1" x14ac:dyDescent="0.55000000000000004">
      <c r="B6" s="7"/>
      <c r="C6" s="10"/>
      <c r="D6" s="31"/>
      <c r="E6" s="32" t="s">
        <v>3</v>
      </c>
      <c r="F6" s="32"/>
      <c r="G6" s="33"/>
      <c r="H6" s="34"/>
      <c r="I6" s="35" t="s">
        <v>88</v>
      </c>
      <c r="J6" s="31"/>
    </row>
    <row r="7" spans="1:10" ht="20.100000000000001" customHeight="1" x14ac:dyDescent="0.55000000000000004">
      <c r="B7" s="1" t="s">
        <v>7</v>
      </c>
      <c r="C7" s="10"/>
      <c r="D7" s="36" t="s">
        <v>207</v>
      </c>
      <c r="E7" s="46"/>
      <c r="F7" s="36" t="s">
        <v>208</v>
      </c>
      <c r="G7" s="47"/>
      <c r="H7" s="36" t="s">
        <v>207</v>
      </c>
      <c r="I7" s="46"/>
      <c r="J7" s="36" t="s">
        <v>208</v>
      </c>
    </row>
    <row r="8" spans="1:10" ht="5.0999999999999996" customHeight="1" x14ac:dyDescent="0.6">
      <c r="B8" s="8"/>
      <c r="D8" s="9"/>
      <c r="E8" s="9"/>
      <c r="F8" s="9"/>
      <c r="G8" s="8"/>
      <c r="H8" s="9"/>
      <c r="I8" s="9"/>
      <c r="J8" s="9"/>
    </row>
    <row r="9" spans="1:10" ht="22.35" customHeight="1" x14ac:dyDescent="0.6">
      <c r="A9" s="5" t="s">
        <v>89</v>
      </c>
      <c r="B9" s="8"/>
      <c r="C9" s="9"/>
      <c r="D9" s="9"/>
      <c r="E9" s="9"/>
      <c r="F9" s="9"/>
      <c r="G9" s="9"/>
      <c r="H9" s="9"/>
      <c r="J9" s="9"/>
    </row>
    <row r="10" spans="1:10" ht="5.0999999999999996" customHeight="1" x14ac:dyDescent="0.6">
      <c r="B10" s="8"/>
      <c r="C10" s="9"/>
      <c r="D10" s="9"/>
      <c r="E10" s="9"/>
      <c r="F10" s="9"/>
      <c r="G10" s="9"/>
      <c r="H10" s="164"/>
      <c r="J10" s="164"/>
    </row>
    <row r="11" spans="1:10" ht="21" customHeight="1" x14ac:dyDescent="0.55000000000000004">
      <c r="A11" s="11" t="s">
        <v>90</v>
      </c>
      <c r="C11" s="9"/>
      <c r="D11" s="89">
        <v>923060037</v>
      </c>
      <c r="E11" s="99"/>
      <c r="F11" s="89">
        <v>1220813073</v>
      </c>
      <c r="G11" s="165"/>
      <c r="H11" s="110">
        <v>236860239</v>
      </c>
      <c r="I11" s="165"/>
      <c r="J11" s="89">
        <v>398666595</v>
      </c>
    </row>
    <row r="12" spans="1:10" ht="21" customHeight="1" x14ac:dyDescent="0.55000000000000004">
      <c r="A12" s="11" t="s">
        <v>91</v>
      </c>
      <c r="B12" s="107"/>
      <c r="C12" s="9"/>
      <c r="D12" s="90">
        <v>0</v>
      </c>
      <c r="E12" s="99"/>
      <c r="F12" s="90">
        <v>0</v>
      </c>
      <c r="G12" s="165"/>
      <c r="H12" s="110">
        <v>6733333</v>
      </c>
      <c r="I12" s="165"/>
      <c r="J12" s="89">
        <v>6733333</v>
      </c>
    </row>
    <row r="13" spans="1:10" ht="21" customHeight="1" x14ac:dyDescent="0.5">
      <c r="A13" s="6" t="s">
        <v>92</v>
      </c>
      <c r="B13" s="7"/>
      <c r="C13" s="19"/>
      <c r="D13" s="178">
        <v>18385000</v>
      </c>
      <c r="E13" s="99"/>
      <c r="F13" s="179">
        <v>18385000</v>
      </c>
      <c r="G13" s="166"/>
      <c r="H13" s="167">
        <v>0</v>
      </c>
      <c r="I13" s="166"/>
      <c r="J13" s="167">
        <v>0</v>
      </c>
    </row>
    <row r="14" spans="1:10" ht="5.0999999999999996" customHeight="1" x14ac:dyDescent="0.6">
      <c r="B14" s="8"/>
      <c r="C14" s="9"/>
      <c r="D14" s="164"/>
      <c r="F14" s="164"/>
      <c r="G14" s="9"/>
      <c r="H14" s="164"/>
      <c r="J14" s="164"/>
    </row>
    <row r="15" spans="1:10" ht="22.35" customHeight="1" x14ac:dyDescent="0.6">
      <c r="A15" s="3" t="s">
        <v>93</v>
      </c>
      <c r="B15" s="7"/>
      <c r="C15" s="12"/>
      <c r="D15" s="180">
        <f>+SUM(D11:D13)</f>
        <v>941445037</v>
      </c>
      <c r="E15" s="69"/>
      <c r="F15" s="180">
        <f>+SUM(F11:F13)</f>
        <v>1239198073</v>
      </c>
      <c r="G15" s="69"/>
      <c r="H15" s="180">
        <f>+SUM(H11:H13)</f>
        <v>243593572</v>
      </c>
      <c r="I15" s="69"/>
      <c r="J15" s="180">
        <f>+SUM(J11:J13)</f>
        <v>405399928</v>
      </c>
    </row>
    <row r="16" spans="1:10" ht="5.0999999999999996" customHeight="1" x14ac:dyDescent="0.6">
      <c r="B16" s="8"/>
      <c r="D16" s="9"/>
      <c r="E16" s="9"/>
      <c r="F16" s="9"/>
      <c r="G16" s="8"/>
      <c r="H16" s="9"/>
      <c r="I16" s="9"/>
      <c r="J16" s="9"/>
    </row>
    <row r="17" spans="1:10" ht="22.35" customHeight="1" x14ac:dyDescent="0.6">
      <c r="A17" s="5" t="s">
        <v>94</v>
      </c>
      <c r="B17" s="7"/>
      <c r="C17" s="12"/>
      <c r="D17" s="12"/>
      <c r="E17" s="12"/>
      <c r="F17" s="12"/>
      <c r="G17" s="12"/>
      <c r="H17" s="12"/>
      <c r="J17" s="12"/>
    </row>
    <row r="18" spans="1:10" ht="5.0999999999999996" customHeight="1" x14ac:dyDescent="0.6">
      <c r="B18" s="8"/>
      <c r="C18" s="9"/>
      <c r="D18" s="9"/>
      <c r="E18" s="9"/>
      <c r="F18" s="9"/>
      <c r="G18" s="9"/>
      <c r="H18" s="9"/>
      <c r="J18" s="9"/>
    </row>
    <row r="19" spans="1:10" ht="21" customHeight="1" x14ac:dyDescent="0.5">
      <c r="A19" s="6" t="s">
        <v>95</v>
      </c>
      <c r="B19" s="7"/>
      <c r="C19" s="12"/>
      <c r="D19" s="99">
        <v>600633280</v>
      </c>
      <c r="E19" s="99"/>
      <c r="F19" s="99">
        <v>747903045</v>
      </c>
      <c r="G19" s="99"/>
      <c r="H19" s="89">
        <v>169075000</v>
      </c>
      <c r="I19" s="99"/>
      <c r="J19" s="99">
        <v>272742258</v>
      </c>
    </row>
    <row r="20" spans="1:10" ht="21" customHeight="1" x14ac:dyDescent="0.5">
      <c r="A20" s="6" t="s">
        <v>96</v>
      </c>
      <c r="B20" s="7"/>
      <c r="C20" s="12"/>
      <c r="D20" s="168">
        <v>15591684</v>
      </c>
      <c r="E20" s="99"/>
      <c r="F20" s="168">
        <v>18142542</v>
      </c>
      <c r="G20" s="99"/>
      <c r="H20" s="167">
        <v>0</v>
      </c>
      <c r="I20" s="99"/>
      <c r="J20" s="167">
        <v>0</v>
      </c>
    </row>
    <row r="21" spans="1:10" ht="5.0999999999999996" customHeight="1" x14ac:dyDescent="0.6">
      <c r="B21" s="8"/>
      <c r="C21" s="9"/>
      <c r="G21" s="9"/>
    </row>
    <row r="22" spans="1:10" ht="22.35" customHeight="1" x14ac:dyDescent="0.6">
      <c r="A22" s="5" t="s">
        <v>97</v>
      </c>
      <c r="B22" s="7"/>
      <c r="C22" s="12"/>
      <c r="D22" s="180">
        <f>SUM(D19:D21)</f>
        <v>616224964</v>
      </c>
      <c r="E22" s="69"/>
      <c r="F22" s="180">
        <f>SUM(F19:F21)</f>
        <v>766045587</v>
      </c>
      <c r="G22" s="69"/>
      <c r="H22" s="180">
        <f>SUM(H19:H21)</f>
        <v>169075000</v>
      </c>
      <c r="I22" s="69"/>
      <c r="J22" s="180">
        <f>SUM(J19:J21)</f>
        <v>272742258</v>
      </c>
    </row>
    <row r="23" spans="1:10" ht="5.0999999999999996" customHeight="1" x14ac:dyDescent="0.6">
      <c r="B23" s="8"/>
      <c r="D23" s="181"/>
      <c r="E23" s="181"/>
      <c r="F23" s="181"/>
      <c r="G23" s="182"/>
      <c r="H23" s="181"/>
      <c r="I23" s="181"/>
      <c r="J23" s="181"/>
    </row>
    <row r="24" spans="1:10" ht="22.35" customHeight="1" x14ac:dyDescent="0.55000000000000004">
      <c r="A24" s="37" t="s">
        <v>98</v>
      </c>
      <c r="B24" s="5"/>
      <c r="C24" s="5"/>
      <c r="D24" s="106">
        <f>D15-D22</f>
        <v>325220073</v>
      </c>
      <c r="E24" s="69"/>
      <c r="F24" s="106">
        <f>F15-F22</f>
        <v>473152486</v>
      </c>
      <c r="G24" s="69"/>
      <c r="H24" s="106">
        <f>H15-H22</f>
        <v>74518572</v>
      </c>
      <c r="I24" s="69"/>
      <c r="J24" s="106">
        <f>J15-J22</f>
        <v>132657670</v>
      </c>
    </row>
    <row r="25" spans="1:10" ht="22.35" customHeight="1" x14ac:dyDescent="0.5">
      <c r="A25" s="6" t="s">
        <v>99</v>
      </c>
      <c r="B25" s="39"/>
      <c r="D25" s="180">
        <v>16189389</v>
      </c>
      <c r="E25" s="69"/>
      <c r="F25" s="180">
        <v>12313005</v>
      </c>
      <c r="G25" s="69"/>
      <c r="H25" s="180">
        <v>6293726</v>
      </c>
      <c r="I25" s="69"/>
      <c r="J25" s="180">
        <v>5419978</v>
      </c>
    </row>
    <row r="26" spans="1:10" ht="5.0999999999999996" customHeight="1" x14ac:dyDescent="0.6">
      <c r="B26" s="8"/>
      <c r="C26" s="9"/>
      <c r="D26" s="73"/>
      <c r="E26" s="73"/>
      <c r="F26" s="73"/>
      <c r="G26" s="181"/>
      <c r="H26" s="73"/>
      <c r="I26" s="73"/>
      <c r="J26" s="73"/>
    </row>
    <row r="27" spans="1:10" ht="19.5" customHeight="1" x14ac:dyDescent="0.6">
      <c r="A27" s="170" t="s">
        <v>100</v>
      </c>
      <c r="D27" s="73">
        <f>D24+D25</f>
        <v>341409462</v>
      </c>
      <c r="E27" s="69"/>
      <c r="F27" s="73">
        <f>F24+F25</f>
        <v>485465491</v>
      </c>
      <c r="G27" s="73"/>
      <c r="H27" s="73">
        <f>H24+H25</f>
        <v>80812298</v>
      </c>
      <c r="I27" s="73"/>
      <c r="J27" s="73">
        <f>J24+J25</f>
        <v>138077648</v>
      </c>
    </row>
    <row r="28" spans="1:10" ht="19.5" customHeight="1" x14ac:dyDescent="0.5">
      <c r="A28" s="170" t="s">
        <v>101</v>
      </c>
      <c r="B28" s="7"/>
      <c r="D28" s="106">
        <v>-73685006</v>
      </c>
      <c r="E28" s="106"/>
      <c r="F28" s="106">
        <v>-100732838</v>
      </c>
      <c r="G28" s="106"/>
      <c r="H28" s="106">
        <v>-21354181</v>
      </c>
      <c r="I28" s="106"/>
      <c r="J28" s="106">
        <v>-29458084</v>
      </c>
    </row>
    <row r="29" spans="1:10" ht="19.5" customHeight="1" x14ac:dyDescent="0.5">
      <c r="A29" s="6" t="s">
        <v>102</v>
      </c>
      <c r="C29" s="5"/>
      <c r="D29" s="121">
        <v>-161616993</v>
      </c>
      <c r="E29" s="121"/>
      <c r="F29" s="121">
        <v>-139540658</v>
      </c>
      <c r="G29" s="121"/>
      <c r="H29" s="121">
        <v>-57192828</v>
      </c>
      <c r="I29" s="121"/>
      <c r="J29" s="121">
        <v>-56804680</v>
      </c>
    </row>
    <row r="30" spans="1:10" ht="19.5" customHeight="1" x14ac:dyDescent="0.5">
      <c r="A30" s="171" t="s">
        <v>199</v>
      </c>
      <c r="C30" s="5"/>
      <c r="D30" s="172">
        <v>2253825</v>
      </c>
      <c r="E30" s="100"/>
      <c r="F30" s="172">
        <v>0</v>
      </c>
      <c r="G30" s="90"/>
      <c r="H30" s="172">
        <v>0</v>
      </c>
      <c r="I30" s="90"/>
      <c r="J30" s="172">
        <v>0</v>
      </c>
    </row>
    <row r="31" spans="1:10" ht="20.85" customHeight="1" x14ac:dyDescent="0.5">
      <c r="A31" s="6" t="s">
        <v>105</v>
      </c>
      <c r="B31" s="8"/>
      <c r="C31" s="12"/>
      <c r="D31" s="173">
        <f>SUM(D28:D30)</f>
        <v>-233048174</v>
      </c>
      <c r="E31" s="100"/>
      <c r="F31" s="173">
        <f>SUM(F28:F30)</f>
        <v>-240273496</v>
      </c>
      <c r="G31" s="100"/>
      <c r="H31" s="173">
        <f>SUM(H28:H30)</f>
        <v>-78547009</v>
      </c>
      <c r="I31" s="100"/>
      <c r="J31" s="173">
        <f>SUM(J28:J30)</f>
        <v>-86262764</v>
      </c>
    </row>
    <row r="32" spans="1:10" ht="5.0999999999999996" customHeight="1" x14ac:dyDescent="0.6">
      <c r="B32" s="8"/>
      <c r="C32" s="12"/>
      <c r="D32" s="69"/>
      <c r="E32" s="73"/>
      <c r="F32" s="69"/>
      <c r="G32" s="69"/>
      <c r="H32" s="69"/>
      <c r="I32" s="73"/>
      <c r="J32" s="69"/>
    </row>
    <row r="33" spans="1:10" ht="22.35" customHeight="1" x14ac:dyDescent="0.5">
      <c r="A33" s="6" t="s">
        <v>205</v>
      </c>
      <c r="B33" s="8"/>
      <c r="C33" s="12"/>
      <c r="D33" s="99">
        <f>D27+D31</f>
        <v>108361288</v>
      </c>
      <c r="E33" s="73"/>
      <c r="F33" s="99">
        <f>F27+F31</f>
        <v>245191995</v>
      </c>
      <c r="G33" s="69"/>
      <c r="H33" s="99">
        <f>H27+H31</f>
        <v>2265289</v>
      </c>
      <c r="I33" s="73"/>
      <c r="J33" s="99">
        <f>J27+J31</f>
        <v>51814884</v>
      </c>
    </row>
    <row r="34" spans="1:10" ht="22.35" customHeight="1" x14ac:dyDescent="0.5">
      <c r="A34" s="174" t="s">
        <v>224</v>
      </c>
      <c r="B34" s="7"/>
      <c r="C34" s="12"/>
      <c r="D34" s="89">
        <v>-1568303</v>
      </c>
      <c r="E34" s="100"/>
      <c r="F34" s="89">
        <v>-1198228</v>
      </c>
      <c r="G34" s="169"/>
      <c r="H34" s="90">
        <v>0</v>
      </c>
      <c r="I34" s="169"/>
      <c r="J34" s="90">
        <v>0</v>
      </c>
    </row>
    <row r="35" spans="1:10" ht="22.35" customHeight="1" x14ac:dyDescent="0.5">
      <c r="A35" s="6" t="s">
        <v>106</v>
      </c>
      <c r="B35" s="175"/>
      <c r="C35" s="12"/>
      <c r="D35" s="89">
        <v>4017679</v>
      </c>
      <c r="E35" s="89"/>
      <c r="F35" s="89">
        <v>3137835</v>
      </c>
      <c r="G35" s="89"/>
      <c r="H35" s="166">
        <v>91108600</v>
      </c>
      <c r="I35" s="89"/>
      <c r="J35" s="166">
        <v>80489812</v>
      </c>
    </row>
    <row r="36" spans="1:10" ht="22.35" customHeight="1" x14ac:dyDescent="0.5">
      <c r="A36" s="6" t="s">
        <v>107</v>
      </c>
      <c r="B36" s="8"/>
      <c r="C36" s="12"/>
      <c r="D36" s="173">
        <v>-63911629</v>
      </c>
      <c r="E36" s="100"/>
      <c r="F36" s="173">
        <v>-70187820</v>
      </c>
      <c r="G36" s="100"/>
      <c r="H36" s="179">
        <v>-95617088</v>
      </c>
      <c r="I36" s="100"/>
      <c r="J36" s="179">
        <v>-86751641</v>
      </c>
    </row>
    <row r="37" spans="1:10" ht="5.0999999999999996" customHeight="1" x14ac:dyDescent="0.6">
      <c r="B37" s="8"/>
      <c r="C37" s="12"/>
      <c r="D37" s="69"/>
      <c r="E37" s="73"/>
      <c r="F37" s="69"/>
      <c r="G37" s="69"/>
      <c r="H37" s="69"/>
      <c r="I37" s="73"/>
      <c r="J37" s="69"/>
    </row>
    <row r="38" spans="1:10" ht="22.35" customHeight="1" x14ac:dyDescent="0.6">
      <c r="A38" s="6" t="s">
        <v>204</v>
      </c>
      <c r="B38" s="8"/>
      <c r="C38" s="12"/>
      <c r="D38" s="69">
        <f>SUM(D33:D36)</f>
        <v>46899035</v>
      </c>
      <c r="E38" s="73"/>
      <c r="F38" s="69">
        <f>SUM(F33:F36)</f>
        <v>176943782</v>
      </c>
      <c r="G38" s="69"/>
      <c r="H38" s="69">
        <f>SUM(H33:H36)</f>
        <v>-2243199</v>
      </c>
      <c r="I38" s="73"/>
      <c r="J38" s="69">
        <f>SUM(J33:J36)</f>
        <v>45553055</v>
      </c>
    </row>
    <row r="39" spans="1:10" ht="22.35" customHeight="1" x14ac:dyDescent="0.5">
      <c r="A39" s="6" t="s">
        <v>108</v>
      </c>
      <c r="B39" s="39">
        <v>16</v>
      </c>
      <c r="C39" s="24"/>
      <c r="D39" s="173">
        <v>-15279767</v>
      </c>
      <c r="E39" s="100"/>
      <c r="F39" s="173">
        <v>-40283952</v>
      </c>
      <c r="G39" s="100"/>
      <c r="H39" s="173">
        <v>442828</v>
      </c>
      <c r="I39" s="100"/>
      <c r="J39" s="173">
        <v>-9030684</v>
      </c>
    </row>
    <row r="40" spans="1:10" ht="5.0999999999999996" customHeight="1" x14ac:dyDescent="0.6">
      <c r="B40" s="8"/>
      <c r="C40" s="12"/>
      <c r="D40" s="69"/>
      <c r="E40" s="73"/>
      <c r="F40" s="69"/>
      <c r="G40" s="69"/>
      <c r="H40" s="69"/>
      <c r="I40" s="73"/>
      <c r="J40" s="69"/>
    </row>
    <row r="41" spans="1:10" ht="22.35" customHeight="1" x14ac:dyDescent="0.6">
      <c r="A41" s="6" t="s">
        <v>193</v>
      </c>
      <c r="B41" s="8"/>
      <c r="C41" s="12"/>
      <c r="D41" s="76">
        <f>SUM(D38:D39)</f>
        <v>31619268</v>
      </c>
      <c r="E41" s="73"/>
      <c r="F41" s="76">
        <f>SUM(F38:F39)</f>
        <v>136659830</v>
      </c>
      <c r="G41" s="69"/>
      <c r="H41" s="76">
        <f>SUM(H38:H39)</f>
        <v>-1800371</v>
      </c>
      <c r="I41" s="73"/>
      <c r="J41" s="76">
        <f>SUM(J38:J39)</f>
        <v>36522371</v>
      </c>
    </row>
    <row r="42" spans="1:10" ht="5.0999999999999996" customHeight="1" x14ac:dyDescent="0.6">
      <c r="B42" s="8"/>
      <c r="C42" s="12"/>
      <c r="D42" s="12"/>
      <c r="F42" s="12"/>
      <c r="G42" s="12"/>
      <c r="H42" s="12"/>
      <c r="J42" s="12"/>
    </row>
    <row r="43" spans="1:10" ht="22.35" customHeight="1" x14ac:dyDescent="0.6">
      <c r="A43" s="6" t="s">
        <v>110</v>
      </c>
      <c r="B43" s="8"/>
      <c r="C43" s="12"/>
      <c r="D43" s="12"/>
      <c r="F43" s="12"/>
      <c r="G43" s="12"/>
      <c r="H43" s="12"/>
      <c r="J43" s="12"/>
    </row>
    <row r="44" spans="1:10" ht="22.35" customHeight="1" x14ac:dyDescent="0.6">
      <c r="A44" s="6" t="s">
        <v>225</v>
      </c>
      <c r="B44" s="8"/>
      <c r="C44" s="12"/>
      <c r="D44" s="12"/>
      <c r="F44" s="12"/>
      <c r="G44" s="12"/>
      <c r="H44" s="12"/>
      <c r="J44" s="12"/>
    </row>
    <row r="45" spans="1:10" ht="22.35" customHeight="1" x14ac:dyDescent="0.5">
      <c r="A45" s="6" t="s">
        <v>111</v>
      </c>
      <c r="B45" s="8"/>
      <c r="C45" s="12"/>
      <c r="D45" s="173">
        <v>-8786408</v>
      </c>
      <c r="E45" s="89"/>
      <c r="F45" s="196">
        <v>1379332</v>
      </c>
      <c r="G45" s="189"/>
      <c r="H45" s="199">
        <v>-11375052</v>
      </c>
      <c r="I45" s="190"/>
      <c r="J45" s="251">
        <v>0</v>
      </c>
    </row>
    <row r="46" spans="1:10" ht="5.0999999999999996" customHeight="1" x14ac:dyDescent="0.5">
      <c r="B46" s="8"/>
      <c r="C46" s="12"/>
      <c r="D46" s="69"/>
      <c r="E46" s="73"/>
      <c r="F46" s="197"/>
      <c r="G46" s="191"/>
      <c r="H46" s="197"/>
      <c r="I46" s="192"/>
      <c r="J46" s="252"/>
    </row>
    <row r="47" spans="1:10" ht="22.35" customHeight="1" x14ac:dyDescent="0.5">
      <c r="A47" s="6" t="s">
        <v>112</v>
      </c>
      <c r="B47" s="8"/>
      <c r="C47" s="12"/>
      <c r="D47" s="173">
        <f>SUM(D45:D46)</f>
        <v>-8786408</v>
      </c>
      <c r="E47" s="73"/>
      <c r="F47" s="198">
        <f>SUM(F45:F46)</f>
        <v>1379332</v>
      </c>
      <c r="G47" s="191"/>
      <c r="H47" s="199">
        <f>SUM(H45:H46)</f>
        <v>-11375052</v>
      </c>
      <c r="I47" s="192"/>
      <c r="J47" s="251">
        <f>SUM(J45:J46)</f>
        <v>0</v>
      </c>
    </row>
    <row r="48" spans="1:10" ht="5.0999999999999996" customHeight="1" x14ac:dyDescent="0.6">
      <c r="B48" s="8"/>
      <c r="C48" s="12"/>
      <c r="D48" s="69"/>
      <c r="E48" s="73"/>
      <c r="F48" s="69"/>
      <c r="G48" s="69"/>
      <c r="H48" s="69"/>
      <c r="I48" s="73"/>
      <c r="J48" s="69"/>
    </row>
    <row r="49" spans="1:10" ht="22.35" customHeight="1" thickBot="1" x14ac:dyDescent="0.65">
      <c r="A49" s="6" t="s">
        <v>194</v>
      </c>
      <c r="B49" s="8"/>
      <c r="C49" s="12"/>
      <c r="D49" s="183">
        <f>D41+D47</f>
        <v>22832860</v>
      </c>
      <c r="E49" s="69"/>
      <c r="F49" s="183">
        <f>F41+F47</f>
        <v>138039162</v>
      </c>
      <c r="G49" s="69"/>
      <c r="H49" s="183">
        <f>H41+H47</f>
        <v>-13175423</v>
      </c>
      <c r="I49" s="69"/>
      <c r="J49" s="183">
        <f>J41+J47</f>
        <v>36522371</v>
      </c>
    </row>
    <row r="50" spans="1:10" ht="5.0999999999999996" customHeight="1" thickTop="1" x14ac:dyDescent="0.6"/>
    <row r="51" spans="1:10" ht="22.35" customHeight="1" x14ac:dyDescent="0.6">
      <c r="A51" s="6" t="s">
        <v>192</v>
      </c>
      <c r="B51" s="8"/>
      <c r="C51" s="12"/>
      <c r="D51" s="12"/>
      <c r="E51" s="12"/>
      <c r="F51" s="12"/>
      <c r="G51" s="12"/>
      <c r="H51" s="12"/>
      <c r="I51" s="12"/>
      <c r="J51" s="12"/>
    </row>
    <row r="52" spans="1:10" ht="5.0999999999999996" customHeight="1" x14ac:dyDescent="0.6"/>
    <row r="53" spans="1:10" ht="22.35" customHeight="1" x14ac:dyDescent="0.6">
      <c r="A53" s="176" t="s">
        <v>113</v>
      </c>
      <c r="B53" s="8"/>
      <c r="C53" s="12"/>
      <c r="D53" s="69">
        <f>+D41-D54</f>
        <v>31628639</v>
      </c>
      <c r="E53" s="69"/>
      <c r="F53" s="69">
        <f t="shared" ref="F53:G53" si="0">+F41-F54</f>
        <v>136663463</v>
      </c>
      <c r="G53" s="69">
        <f t="shared" si="0"/>
        <v>0</v>
      </c>
      <c r="H53" s="69">
        <f>+H41-H54</f>
        <v>-1800371</v>
      </c>
      <c r="I53" s="69"/>
      <c r="J53" s="69">
        <f>+J41-J54</f>
        <v>36522371</v>
      </c>
    </row>
    <row r="54" spans="1:10" ht="22.35" customHeight="1" x14ac:dyDescent="0.5">
      <c r="A54" s="176" t="s">
        <v>114</v>
      </c>
      <c r="B54" s="8"/>
      <c r="C54" s="12"/>
      <c r="D54" s="173">
        <v>-9371</v>
      </c>
      <c r="E54" s="69"/>
      <c r="F54" s="184">
        <v>-3633</v>
      </c>
      <c r="G54" s="12"/>
      <c r="H54" s="167">
        <v>0</v>
      </c>
      <c r="I54" s="69"/>
      <c r="J54" s="167">
        <v>0</v>
      </c>
    </row>
    <row r="55" spans="1:10" ht="5.0999999999999996" customHeight="1" x14ac:dyDescent="0.6"/>
    <row r="56" spans="1:10" ht="22.35" customHeight="1" thickBot="1" x14ac:dyDescent="0.65">
      <c r="A56" s="176"/>
      <c r="B56" s="8"/>
      <c r="C56" s="12"/>
      <c r="D56" s="183">
        <f>SUM(D53:D54)</f>
        <v>31619268</v>
      </c>
      <c r="E56" s="69"/>
      <c r="F56" s="183">
        <f>SUM(F53:F54)</f>
        <v>136659830</v>
      </c>
      <c r="G56" s="69"/>
      <c r="H56" s="183">
        <f>SUM(H53:H54)</f>
        <v>-1800371</v>
      </c>
      <c r="I56" s="69"/>
      <c r="J56" s="183">
        <f>SUM(J53:J54)</f>
        <v>36522371</v>
      </c>
    </row>
    <row r="57" spans="1:10" ht="5.0999999999999996" customHeight="1" thickTop="1" x14ac:dyDescent="0.6"/>
    <row r="58" spans="1:10" ht="22.35" customHeight="1" x14ac:dyDescent="0.6">
      <c r="A58" s="6" t="s">
        <v>189</v>
      </c>
      <c r="B58" s="8"/>
      <c r="C58" s="12"/>
      <c r="D58" s="12"/>
      <c r="E58" s="12"/>
      <c r="F58" s="12"/>
      <c r="G58" s="12"/>
      <c r="H58" s="12"/>
      <c r="I58" s="12"/>
      <c r="J58" s="12"/>
    </row>
    <row r="59" spans="1:10" ht="5.0999999999999996" customHeight="1" x14ac:dyDescent="0.6"/>
    <row r="60" spans="1:10" ht="22.35" customHeight="1" x14ac:dyDescent="0.6">
      <c r="A60" s="176" t="s">
        <v>113</v>
      </c>
      <c r="B60" s="8"/>
      <c r="C60" s="12"/>
      <c r="D60" s="69">
        <f>D49-D61</f>
        <v>22842231</v>
      </c>
      <c r="E60" s="69">
        <f t="shared" ref="E60:I60" si="1">E49-E61</f>
        <v>0</v>
      </c>
      <c r="F60" s="69">
        <f>F49-F61</f>
        <v>138042795</v>
      </c>
      <c r="G60" s="69">
        <f t="shared" si="1"/>
        <v>0</v>
      </c>
      <c r="H60" s="69">
        <f>H49-H61</f>
        <v>-13175423</v>
      </c>
      <c r="I60" s="69">
        <f t="shared" si="1"/>
        <v>0</v>
      </c>
      <c r="J60" s="69">
        <f>J49-J61</f>
        <v>36522371</v>
      </c>
    </row>
    <row r="61" spans="1:10" ht="22.35" customHeight="1" x14ac:dyDescent="0.5">
      <c r="A61" s="176" t="s">
        <v>114</v>
      </c>
      <c r="B61" s="8"/>
      <c r="C61" s="12"/>
      <c r="D61" s="173">
        <v>-9371</v>
      </c>
      <c r="E61" s="69"/>
      <c r="F61" s="184">
        <v>-3633</v>
      </c>
      <c r="G61" s="12"/>
      <c r="H61" s="167">
        <v>0</v>
      </c>
      <c r="I61" s="69"/>
      <c r="J61" s="167">
        <v>0</v>
      </c>
    </row>
    <row r="62" spans="1:10" ht="5.0999999999999996" customHeight="1" x14ac:dyDescent="0.6"/>
    <row r="63" spans="1:10" ht="22.35" customHeight="1" thickBot="1" x14ac:dyDescent="0.65">
      <c r="A63" s="176"/>
      <c r="B63" s="8"/>
      <c r="C63" s="12"/>
      <c r="D63" s="183">
        <f>SUM(D60:D61)</f>
        <v>22832860</v>
      </c>
      <c r="E63" s="69"/>
      <c r="F63" s="183">
        <f>SUM(F60:F61)</f>
        <v>138039162</v>
      </c>
      <c r="G63" s="69"/>
      <c r="H63" s="183">
        <f>SUM(H60:H61)</f>
        <v>-13175423</v>
      </c>
      <c r="I63" s="69"/>
      <c r="J63" s="183">
        <f>SUM(J60:J61)</f>
        <v>36522371</v>
      </c>
    </row>
    <row r="64" spans="1:10" ht="5.0999999999999996" customHeight="1" thickTop="1" x14ac:dyDescent="0.6"/>
    <row r="65" spans="1:10" ht="22.35" customHeight="1" x14ac:dyDescent="0.6">
      <c r="A65" s="11" t="s">
        <v>191</v>
      </c>
      <c r="B65" s="73"/>
      <c r="C65" s="12"/>
      <c r="D65" s="12"/>
      <c r="E65" s="12"/>
      <c r="F65" s="12"/>
      <c r="G65" s="12"/>
      <c r="H65" s="12"/>
      <c r="I65" s="12"/>
      <c r="J65" s="12"/>
    </row>
    <row r="66" spans="1:10" ht="5.0999999999999996" customHeight="1" x14ac:dyDescent="0.6">
      <c r="B66" s="8"/>
      <c r="C66" s="9"/>
      <c r="G66" s="9"/>
    </row>
    <row r="67" spans="1:10" ht="22.35" customHeight="1" thickBot="1" x14ac:dyDescent="0.55000000000000004">
      <c r="A67" s="11" t="s">
        <v>190</v>
      </c>
      <c r="B67" s="7"/>
      <c r="C67" s="12"/>
      <c r="D67" s="185">
        <f>D53/1220011755</f>
        <v>2.5924864141985256E-2</v>
      </c>
      <c r="E67" s="177"/>
      <c r="F67" s="185">
        <f>F53/1220011755</f>
        <v>0.11201815264476693</v>
      </c>
      <c r="G67" s="177"/>
      <c r="H67" s="231">
        <f>H53/1220011755</f>
        <v>-1.4756997156965919E-3</v>
      </c>
      <c r="I67" s="186"/>
      <c r="J67" s="185">
        <f>J53/1220011755</f>
        <v>2.993608123062716E-2</v>
      </c>
    </row>
    <row r="68" spans="1:10" ht="20.399999999999999" thickTop="1" x14ac:dyDescent="0.6">
      <c r="A68" s="11"/>
      <c r="B68" s="7"/>
      <c r="C68" s="12"/>
      <c r="D68" s="12"/>
      <c r="E68" s="12"/>
      <c r="F68" s="12"/>
      <c r="G68" s="12"/>
      <c r="H68" s="12"/>
      <c r="I68" s="12"/>
      <c r="J68" s="10"/>
    </row>
    <row r="69" spans="1:10" ht="22.35" customHeight="1" x14ac:dyDescent="0.6">
      <c r="A69" s="6" t="str">
        <f>'2-4'!A47:K47</f>
        <v>The accompanying notes are an integral part of these interim financial statements.</v>
      </c>
    </row>
  </sheetData>
  <pageMargins left="0.86614173228346458" right="0.43307086614173229" top="0.59055118110236227" bottom="0.51181102362204722" header="0.31496062992125984" footer="0.31496062992125984"/>
  <pageSetup paperSize="9" scale="70" firstPageNumber="5" orientation="portrait" useFirstPageNumber="1" r:id="rId1"/>
  <headerFooter>
    <oddFooter>&amp;R&amp;"Angsana New,ธรรมดา"&amp;16&amp;A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3"/>
  <sheetViews>
    <sheetView zoomScale="80" zoomScaleNormal="80" zoomScaleSheetLayoutView="80" zoomScalePageLayoutView="60" workbookViewId="0">
      <selection activeCell="M18" sqref="M18"/>
    </sheetView>
  </sheetViews>
  <sheetFormatPr defaultColWidth="9.125" defaultRowHeight="21" customHeight="1" x14ac:dyDescent="0.6"/>
  <cols>
    <col min="1" max="3" width="9.125" style="6" customWidth="1"/>
    <col min="4" max="4" width="6.25" style="6" customWidth="1"/>
    <col min="5" max="5" width="7.875" style="6" customWidth="1"/>
    <col min="6" max="6" width="0.875" style="6" customWidth="1"/>
    <col min="7" max="7" width="13.375" style="7" bestFit="1" customWidth="1"/>
    <col min="8" max="8" width="0.875" style="7" customWidth="1"/>
    <col min="9" max="9" width="12.875" style="7" bestFit="1" customWidth="1"/>
    <col min="10" max="10" width="0.875" style="7" customWidth="1"/>
    <col min="11" max="11" width="12.125" style="10" bestFit="1" customWidth="1"/>
    <col min="12" max="12" width="0.875" style="10" customWidth="1"/>
    <col min="13" max="13" width="13.125" style="10" bestFit="1" customWidth="1"/>
    <col min="14" max="14" width="0.875" style="10" customWidth="1"/>
    <col min="15" max="15" width="14.625" style="10" bestFit="1" customWidth="1"/>
    <col min="16" max="16" width="0.875" style="10" customWidth="1"/>
    <col min="17" max="17" width="15" style="10" customWidth="1"/>
    <col min="18" max="18" width="0.875" style="10" customWidth="1"/>
    <col min="19" max="19" width="13.125" style="10" customWidth="1"/>
    <col min="20" max="20" width="0.875" style="10" customWidth="1"/>
    <col min="21" max="21" width="13.125" style="10" bestFit="1" customWidth="1"/>
    <col min="22" max="22" width="0.875" style="10" customWidth="1"/>
    <col min="23" max="23" width="13.125" style="6" customWidth="1"/>
    <col min="24" max="24" width="1.875" style="6" customWidth="1"/>
    <col min="25" max="26" width="9.125" style="6"/>
    <col min="27" max="27" width="11.375" style="6" bestFit="1" customWidth="1"/>
    <col min="28" max="16384" width="9.125" style="6"/>
  </cols>
  <sheetData>
    <row r="1" spans="1:23" s="5" customFormat="1" ht="21.9" customHeight="1" x14ac:dyDescent="0.6">
      <c r="A1" s="5" t="str">
        <f>'5'!A1</f>
        <v>PRINSIRI  PUBLIC COMPANY LIMITED</v>
      </c>
      <c r="G1" s="8"/>
      <c r="H1" s="8"/>
      <c r="I1" s="8"/>
      <c r="J1" s="8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 t="s">
        <v>86</v>
      </c>
    </row>
    <row r="2" spans="1:23" s="5" customFormat="1" ht="21.9" customHeight="1" x14ac:dyDescent="0.6">
      <c r="A2" s="5" t="s">
        <v>116</v>
      </c>
      <c r="G2" s="8"/>
      <c r="H2" s="8"/>
      <c r="I2" s="8"/>
      <c r="J2" s="8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3" s="5" customFormat="1" ht="21.9" customHeight="1" x14ac:dyDescent="0.6">
      <c r="A3" s="5" t="s">
        <v>212</v>
      </c>
      <c r="G3" s="8"/>
      <c r="H3" s="8"/>
      <c r="I3" s="8"/>
      <c r="J3" s="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s="5" customFormat="1" ht="9" customHeight="1" x14ac:dyDescent="0.6">
      <c r="G4" s="8"/>
      <c r="H4" s="8"/>
      <c r="I4" s="8"/>
      <c r="J4" s="8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1:23" s="5" customFormat="1" ht="21.9" customHeight="1" x14ac:dyDescent="0.6">
      <c r="G5" s="8"/>
      <c r="H5" s="8"/>
      <c r="I5" s="8"/>
      <c r="J5" s="8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 t="s">
        <v>115</v>
      </c>
    </row>
    <row r="6" spans="1:23" s="5" customFormat="1" ht="21.9" customHeight="1" x14ac:dyDescent="0.6">
      <c r="A6" s="13"/>
      <c r="B6" s="13"/>
      <c r="C6" s="13"/>
      <c r="D6" s="13"/>
      <c r="E6" s="13"/>
      <c r="F6" s="13"/>
      <c r="G6" s="257" t="s">
        <v>3</v>
      </c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</row>
    <row r="7" spans="1:23" s="5" customFormat="1" ht="21.9" customHeight="1" x14ac:dyDescent="0.6">
      <c r="A7" s="13"/>
      <c r="B7" s="13"/>
      <c r="C7" s="13"/>
      <c r="D7" s="13"/>
      <c r="E7" s="13"/>
      <c r="F7" s="13"/>
      <c r="G7" s="258" t="s">
        <v>117</v>
      </c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14"/>
      <c r="U7" s="14"/>
      <c r="V7" s="14"/>
      <c r="W7" s="15"/>
    </row>
    <row r="8" spans="1:23" s="5" customFormat="1" ht="21.9" customHeight="1" x14ac:dyDescent="0.6">
      <c r="A8" s="16"/>
      <c r="B8" s="16"/>
      <c r="C8" s="16"/>
      <c r="D8" s="16"/>
      <c r="E8" s="16"/>
      <c r="F8" s="16"/>
      <c r="G8" s="17"/>
      <c r="H8" s="17"/>
      <c r="I8" s="17"/>
      <c r="J8" s="17"/>
      <c r="K8" s="259" t="s">
        <v>118</v>
      </c>
      <c r="L8" s="259"/>
      <c r="M8" s="259"/>
      <c r="N8" s="17"/>
      <c r="O8" s="258" t="s">
        <v>81</v>
      </c>
      <c r="P8" s="258"/>
      <c r="Q8" s="258"/>
      <c r="R8" s="17"/>
      <c r="S8" s="17"/>
      <c r="T8" s="17"/>
      <c r="U8" s="17"/>
      <c r="V8" s="17"/>
      <c r="W8" s="17"/>
    </row>
    <row r="9" spans="1:23" s="5" customFormat="1" ht="21.9" customHeight="1" x14ac:dyDescent="0.6">
      <c r="A9" s="16"/>
      <c r="B9" s="16"/>
      <c r="C9" s="16"/>
      <c r="D9" s="16"/>
      <c r="E9" s="16"/>
      <c r="F9" s="16"/>
      <c r="H9" s="14"/>
      <c r="J9" s="17"/>
      <c r="K9" s="260"/>
      <c r="L9" s="260"/>
      <c r="M9" s="260"/>
      <c r="N9" s="17"/>
      <c r="O9" s="261" t="s">
        <v>119</v>
      </c>
      <c r="P9" s="261"/>
      <c r="Q9" s="261"/>
      <c r="R9" s="17"/>
      <c r="S9" s="17"/>
      <c r="T9" s="17"/>
      <c r="U9" s="17"/>
      <c r="V9" s="17"/>
      <c r="W9" s="17"/>
    </row>
    <row r="10" spans="1:23" s="5" customFormat="1" ht="21.9" customHeight="1" x14ac:dyDescent="0.55000000000000004">
      <c r="A10" s="13"/>
      <c r="B10" s="13"/>
      <c r="C10" s="13"/>
      <c r="D10" s="13"/>
      <c r="E10" s="13"/>
      <c r="F10" s="13"/>
      <c r="G10" s="14" t="s">
        <v>120</v>
      </c>
      <c r="H10" s="14"/>
      <c r="I10" s="8" t="s">
        <v>121</v>
      </c>
      <c r="J10" s="14"/>
      <c r="K10" s="14" t="s">
        <v>122</v>
      </c>
      <c r="L10" s="14"/>
      <c r="N10" s="14"/>
      <c r="O10" s="14" t="s">
        <v>195</v>
      </c>
      <c r="P10" s="14"/>
      <c r="R10" s="14"/>
      <c r="S10" s="64" t="s">
        <v>123</v>
      </c>
      <c r="T10" s="14"/>
    </row>
    <row r="11" spans="1:23" ht="21.9" customHeight="1" x14ac:dyDescent="0.55000000000000004">
      <c r="A11" s="13"/>
      <c r="B11" s="13"/>
      <c r="C11" s="13"/>
      <c r="D11" s="13"/>
      <c r="E11" s="13"/>
      <c r="F11" s="13"/>
      <c r="G11" s="14" t="s">
        <v>124</v>
      </c>
      <c r="H11" s="14"/>
      <c r="I11" s="14" t="s">
        <v>125</v>
      </c>
      <c r="J11" s="14"/>
      <c r="K11" s="18" t="s">
        <v>126</v>
      </c>
      <c r="L11" s="14"/>
      <c r="M11" s="14"/>
      <c r="N11" s="14"/>
      <c r="O11" s="14" t="s">
        <v>127</v>
      </c>
      <c r="P11" s="14"/>
      <c r="Q11" s="14" t="s">
        <v>128</v>
      </c>
      <c r="R11" s="14"/>
      <c r="S11" s="64" t="s">
        <v>129</v>
      </c>
      <c r="T11" s="14"/>
      <c r="U11" s="14" t="s">
        <v>130</v>
      </c>
      <c r="V11" s="14"/>
      <c r="W11" s="14" t="s">
        <v>123</v>
      </c>
    </row>
    <row r="12" spans="1:23" ht="21.9" customHeight="1" x14ac:dyDescent="0.55000000000000004">
      <c r="A12" s="13"/>
      <c r="B12" s="13"/>
      <c r="C12" s="13"/>
      <c r="D12" s="13"/>
      <c r="E12" s="1" t="s">
        <v>7</v>
      </c>
      <c r="F12" s="13"/>
      <c r="G12" s="62" t="s">
        <v>131</v>
      </c>
      <c r="H12" s="6"/>
      <c r="I12" s="62" t="s">
        <v>132</v>
      </c>
      <c r="J12" s="14"/>
      <c r="K12" s="61" t="s">
        <v>133</v>
      </c>
      <c r="L12" s="14"/>
      <c r="M12" s="62" t="s">
        <v>80</v>
      </c>
      <c r="N12" s="14"/>
      <c r="O12" s="61" t="s">
        <v>134</v>
      </c>
      <c r="P12" s="14"/>
      <c r="Q12" s="62" t="s">
        <v>135</v>
      </c>
      <c r="R12" s="14"/>
      <c r="S12" s="65" t="s">
        <v>136</v>
      </c>
      <c r="T12" s="14"/>
      <c r="U12" s="62" t="s">
        <v>137</v>
      </c>
      <c r="V12" s="14"/>
      <c r="W12" s="62" t="s">
        <v>138</v>
      </c>
    </row>
    <row r="13" spans="1:23" ht="8.25" customHeight="1" x14ac:dyDescent="0.6">
      <c r="A13" s="16"/>
      <c r="B13" s="16"/>
      <c r="C13" s="16"/>
      <c r="D13" s="16"/>
      <c r="E13" s="13"/>
      <c r="F13" s="16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ht="21.9" customHeight="1" x14ac:dyDescent="0.5">
      <c r="A14" s="13" t="s">
        <v>140</v>
      </c>
      <c r="B14" s="16"/>
      <c r="C14" s="16"/>
      <c r="D14" s="16"/>
      <c r="E14" s="13"/>
      <c r="F14" s="16"/>
      <c r="G14" s="106">
        <v>1220011755</v>
      </c>
      <c r="H14" s="106"/>
      <c r="I14" s="106">
        <v>451455222</v>
      </c>
      <c r="J14" s="106"/>
      <c r="K14" s="106">
        <v>127604940</v>
      </c>
      <c r="L14" s="106"/>
      <c r="M14" s="106">
        <v>3365681300</v>
      </c>
      <c r="N14" s="106"/>
      <c r="O14" s="106">
        <v>-10908383</v>
      </c>
      <c r="P14" s="70"/>
      <c r="Q14" s="69">
        <f>+O14</f>
        <v>-10908383</v>
      </c>
      <c r="R14" s="71"/>
      <c r="S14" s="68">
        <f>+G14+I14+K14+M14+Q14</f>
        <v>5153844834</v>
      </c>
      <c r="T14" s="71"/>
      <c r="U14" s="69">
        <v>-43726</v>
      </c>
      <c r="V14" s="71"/>
      <c r="W14" s="72">
        <f>SUM(S14:U14)</f>
        <v>5153801108</v>
      </c>
    </row>
    <row r="15" spans="1:23" ht="8.1" customHeight="1" x14ac:dyDescent="0.5">
      <c r="A15" s="13"/>
      <c r="B15" s="16"/>
      <c r="C15" s="16"/>
      <c r="D15" s="16"/>
      <c r="E15" s="16"/>
      <c r="F15" s="16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9"/>
      <c r="S15" s="73"/>
      <c r="T15" s="69"/>
      <c r="U15" s="68"/>
      <c r="V15" s="69"/>
      <c r="W15" s="71"/>
    </row>
    <row r="16" spans="1:23" ht="19.8" x14ac:dyDescent="0.5">
      <c r="A16" s="233" t="s">
        <v>209</v>
      </c>
      <c r="B16" s="16"/>
      <c r="C16" s="16"/>
      <c r="D16" s="16"/>
      <c r="E16" s="16"/>
      <c r="F16" s="16"/>
      <c r="G16" s="234">
        <v>0</v>
      </c>
      <c r="H16" s="235"/>
      <c r="I16" s="234">
        <v>0</v>
      </c>
      <c r="J16" s="235"/>
      <c r="K16" s="234">
        <v>0</v>
      </c>
      <c r="L16" s="235"/>
      <c r="M16" s="109">
        <v>-118340850</v>
      </c>
      <c r="N16" s="235"/>
      <c r="O16" s="234">
        <v>0</v>
      </c>
      <c r="P16" s="235"/>
      <c r="Q16" s="234">
        <f>SUM(O16)</f>
        <v>0</v>
      </c>
      <c r="R16" s="235"/>
      <c r="S16" s="106">
        <f>SUM(G16:M16)+Q16</f>
        <v>-118340850</v>
      </c>
      <c r="T16" s="235"/>
      <c r="U16" s="235" t="s">
        <v>198</v>
      </c>
      <c r="V16" s="69"/>
      <c r="W16" s="72">
        <f>SUM(S16:U16)</f>
        <v>-118340850</v>
      </c>
    </row>
    <row r="17" spans="1:27" ht="19.8" x14ac:dyDescent="0.5">
      <c r="A17" s="250" t="s">
        <v>218</v>
      </c>
      <c r="B17" s="16"/>
      <c r="C17" s="16"/>
      <c r="D17" s="16"/>
      <c r="E17" s="16"/>
      <c r="F17" s="16"/>
      <c r="G17" s="234">
        <v>0</v>
      </c>
      <c r="H17" s="235"/>
      <c r="I17" s="234">
        <v>0</v>
      </c>
      <c r="J17" s="235"/>
      <c r="K17" s="234">
        <v>0</v>
      </c>
      <c r="L17" s="235"/>
      <c r="M17" s="234">
        <v>0</v>
      </c>
      <c r="N17" s="235"/>
      <c r="O17" s="234">
        <v>0</v>
      </c>
      <c r="P17" s="235"/>
      <c r="Q17" s="234">
        <v>0</v>
      </c>
      <c r="R17" s="235"/>
      <c r="S17" s="234">
        <f t="shared" ref="S17" si="0">SUM(G17:M17)+Q17</f>
        <v>0</v>
      </c>
      <c r="T17" s="235"/>
      <c r="U17" s="235">
        <v>300</v>
      </c>
      <c r="V17" s="69"/>
      <c r="W17" s="72">
        <f>SUM(S17:U17)</f>
        <v>300</v>
      </c>
    </row>
    <row r="18" spans="1:27" ht="21.9" customHeight="1" x14ac:dyDescent="0.5">
      <c r="A18" s="16" t="s">
        <v>109</v>
      </c>
      <c r="D18" s="16"/>
      <c r="E18" s="113"/>
      <c r="F18" s="16"/>
      <c r="G18" s="234">
        <v>0</v>
      </c>
      <c r="H18" s="235"/>
      <c r="I18" s="234">
        <v>0</v>
      </c>
      <c r="J18" s="235"/>
      <c r="K18" s="234">
        <v>0</v>
      </c>
      <c r="L18" s="235"/>
      <c r="M18" s="109">
        <f>+'6'!F53</f>
        <v>136663463</v>
      </c>
      <c r="N18" s="235"/>
      <c r="O18" s="234">
        <v>0</v>
      </c>
      <c r="P18" s="235"/>
      <c r="Q18" s="234">
        <f t="shared" ref="Q18" si="1">SUM(O18)</f>
        <v>0</v>
      </c>
      <c r="R18" s="235"/>
      <c r="S18" s="106">
        <f>SUM(G18:M18)+Q18</f>
        <v>136663463</v>
      </c>
      <c r="T18" s="235"/>
      <c r="U18" s="235">
        <f>-3540</f>
        <v>-3540</v>
      </c>
      <c r="V18" s="69"/>
      <c r="W18" s="72">
        <f>SUM(S18:U18)</f>
        <v>136659923</v>
      </c>
      <c r="AA18" s="19"/>
    </row>
    <row r="19" spans="1:27" s="63" customFormat="1" ht="21.9" customHeight="1" x14ac:dyDescent="0.5">
      <c r="A19" s="16" t="s">
        <v>139</v>
      </c>
      <c r="B19" s="113"/>
      <c r="C19" s="113"/>
      <c r="D19" s="113"/>
      <c r="E19" s="112"/>
      <c r="F19" s="113"/>
      <c r="G19" s="236">
        <v>0</v>
      </c>
      <c r="H19" s="235"/>
      <c r="I19" s="236">
        <v>0</v>
      </c>
      <c r="J19" s="235"/>
      <c r="K19" s="236">
        <v>0</v>
      </c>
      <c r="L19" s="235"/>
      <c r="M19" s="236">
        <v>0</v>
      </c>
      <c r="N19" s="235"/>
      <c r="O19" s="237">
        <f>+'6'!F47</f>
        <v>1379332</v>
      </c>
      <c r="P19" s="235"/>
      <c r="Q19" s="238">
        <f>SUM(O19)</f>
        <v>1379332</v>
      </c>
      <c r="R19" s="237"/>
      <c r="S19" s="238">
        <f>SUM(G19:M19)+Q19</f>
        <v>1379332</v>
      </c>
      <c r="T19" s="235"/>
      <c r="U19" s="114">
        <v>0</v>
      </c>
      <c r="V19" s="75"/>
      <c r="W19" s="115">
        <f>SUM(S19:U19)</f>
        <v>1379332</v>
      </c>
      <c r="X19" s="113"/>
      <c r="Y19" s="113"/>
      <c r="Z19" s="113"/>
      <c r="AA19" s="113"/>
    </row>
    <row r="20" spans="1:27" ht="8.25" customHeight="1" x14ac:dyDescent="0.5">
      <c r="A20" s="16"/>
      <c r="B20" s="16"/>
      <c r="C20" s="16"/>
      <c r="D20" s="16"/>
      <c r="E20" s="16"/>
      <c r="F20" s="16"/>
      <c r="G20" s="17"/>
      <c r="H20" s="106"/>
      <c r="I20" s="17"/>
      <c r="J20" s="75"/>
      <c r="K20" s="17"/>
      <c r="L20" s="75"/>
      <c r="M20" s="17"/>
      <c r="N20" s="75"/>
      <c r="O20" s="17"/>
      <c r="P20" s="75"/>
      <c r="Q20" s="17"/>
      <c r="R20" s="75"/>
      <c r="S20" s="17"/>
      <c r="T20" s="75"/>
      <c r="U20" s="17"/>
      <c r="V20" s="75"/>
      <c r="W20" s="20"/>
    </row>
    <row r="21" spans="1:27" s="19" customFormat="1" ht="21.9" customHeight="1" thickBot="1" x14ac:dyDescent="0.55000000000000004">
      <c r="A21" s="13" t="s">
        <v>211</v>
      </c>
      <c r="G21" s="103">
        <f>SUM(G14:G19)</f>
        <v>1220011755</v>
      </c>
      <c r="H21" s="106"/>
      <c r="I21" s="103">
        <f>SUM(I14:I19)</f>
        <v>451455222</v>
      </c>
      <c r="J21" s="75"/>
      <c r="K21" s="103">
        <f>SUM(K14:K19)</f>
        <v>127604940</v>
      </c>
      <c r="L21" s="75"/>
      <c r="M21" s="103">
        <f>SUM(M14:M19)</f>
        <v>3384003913</v>
      </c>
      <c r="N21" s="75"/>
      <c r="O21" s="103">
        <f>SUM(O14:O19)</f>
        <v>-9529051</v>
      </c>
      <c r="P21" s="75"/>
      <c r="Q21" s="103">
        <f>SUM(Q14:Q19)</f>
        <v>-9529051</v>
      </c>
      <c r="R21" s="75"/>
      <c r="S21" s="103">
        <f>SUM(S14:S19)</f>
        <v>5173546779</v>
      </c>
      <c r="T21" s="75"/>
      <c r="U21" s="103">
        <f>SUM(U14:U19)</f>
        <v>-46966</v>
      </c>
      <c r="V21" s="75"/>
      <c r="W21" s="103">
        <f>SUM(W14:W19)</f>
        <v>5173499813</v>
      </c>
    </row>
    <row r="22" spans="1:27" ht="8.25" customHeight="1" thickTop="1" x14ac:dyDescent="0.5">
      <c r="A22" s="16"/>
      <c r="B22" s="16"/>
      <c r="C22" s="16"/>
      <c r="D22" s="16"/>
      <c r="E22" s="16"/>
      <c r="F22" s="16"/>
      <c r="G22" s="17"/>
      <c r="H22" s="106"/>
      <c r="I22" s="17"/>
      <c r="J22" s="75"/>
      <c r="K22" s="17"/>
      <c r="L22" s="75"/>
      <c r="M22" s="17"/>
      <c r="N22" s="75"/>
      <c r="O22" s="17"/>
      <c r="P22" s="75"/>
      <c r="Q22" s="12"/>
      <c r="R22" s="75"/>
      <c r="S22" s="12"/>
      <c r="T22" s="75"/>
      <c r="U22" s="17"/>
      <c r="V22" s="75"/>
      <c r="W22" s="20"/>
    </row>
    <row r="23" spans="1:27" ht="21" customHeight="1" x14ac:dyDescent="0.5">
      <c r="A23" s="16"/>
      <c r="B23" s="16"/>
      <c r="C23" s="16"/>
      <c r="D23" s="16"/>
      <c r="E23" s="16"/>
      <c r="F23" s="16"/>
      <c r="G23" s="17"/>
      <c r="H23" s="106"/>
      <c r="I23" s="17"/>
      <c r="J23" s="75"/>
      <c r="K23" s="17"/>
      <c r="L23" s="75"/>
      <c r="M23" s="17"/>
      <c r="N23" s="75"/>
      <c r="O23" s="17"/>
      <c r="P23" s="75"/>
      <c r="Q23" s="12"/>
      <c r="R23" s="75"/>
      <c r="S23" s="12"/>
      <c r="T23" s="75"/>
      <c r="U23" s="17"/>
      <c r="V23" s="75"/>
      <c r="W23" s="20"/>
    </row>
    <row r="24" spans="1:27" ht="21.9" customHeight="1" x14ac:dyDescent="0.5">
      <c r="A24" s="13" t="s">
        <v>197</v>
      </c>
      <c r="B24" s="16"/>
      <c r="C24" s="16"/>
      <c r="D24" s="16"/>
      <c r="E24" s="16"/>
      <c r="F24" s="16"/>
      <c r="G24" s="68">
        <v>1220011755</v>
      </c>
      <c r="H24" s="106"/>
      <c r="I24" s="68">
        <v>451455222</v>
      </c>
      <c r="J24" s="75"/>
      <c r="K24" s="68">
        <v>127604940</v>
      </c>
      <c r="L24" s="75"/>
      <c r="M24" s="68">
        <v>3502532977</v>
      </c>
      <c r="N24" s="75"/>
      <c r="O24" s="69">
        <v>-17447121</v>
      </c>
      <c r="P24" s="75"/>
      <c r="Q24" s="69">
        <f>+O24</f>
        <v>-17447121</v>
      </c>
      <c r="R24" s="75"/>
      <c r="S24" s="68">
        <f>+G24+I24+K24+M24+Q24</f>
        <v>5284157773</v>
      </c>
      <c r="T24" s="75"/>
      <c r="U24" s="69">
        <v>-51900</v>
      </c>
      <c r="V24" s="75"/>
      <c r="W24" s="72">
        <f>+S24+U24</f>
        <v>5284105873</v>
      </c>
    </row>
    <row r="25" spans="1:27" ht="8.25" customHeight="1" x14ac:dyDescent="0.5">
      <c r="A25" s="16"/>
      <c r="B25" s="16"/>
      <c r="C25" s="16"/>
      <c r="E25" s="13"/>
      <c r="F25" s="16"/>
      <c r="G25" s="77"/>
      <c r="H25" s="106"/>
      <c r="I25" s="77"/>
      <c r="J25" s="75"/>
      <c r="K25" s="77"/>
      <c r="L25" s="75"/>
      <c r="M25" s="79"/>
      <c r="N25" s="75"/>
      <c r="O25" s="77"/>
      <c r="P25" s="75"/>
      <c r="Q25" s="77"/>
      <c r="R25" s="75"/>
      <c r="S25" s="79"/>
      <c r="T25" s="75"/>
      <c r="U25" s="77"/>
      <c r="V25" s="75"/>
      <c r="W25" s="78"/>
    </row>
    <row r="26" spans="1:27" ht="21.9" customHeight="1" x14ac:dyDescent="0.5">
      <c r="A26" s="16" t="s">
        <v>109</v>
      </c>
      <c r="B26" s="16"/>
      <c r="C26" s="16"/>
      <c r="E26" s="13"/>
      <c r="F26" s="16"/>
      <c r="G26" s="234">
        <v>0</v>
      </c>
      <c r="H26" s="239"/>
      <c r="I26" s="234" t="s">
        <v>198</v>
      </c>
      <c r="J26" s="239"/>
      <c r="K26" s="234" t="s">
        <v>198</v>
      </c>
      <c r="L26" s="235"/>
      <c r="M26" s="234">
        <f>+'6'!D53</f>
        <v>31628639</v>
      </c>
      <c r="N26" s="235"/>
      <c r="O26" s="234">
        <v>0</v>
      </c>
      <c r="P26" s="235"/>
      <c r="Q26" s="234">
        <f>SUM(O26)</f>
        <v>0</v>
      </c>
      <c r="R26" s="235"/>
      <c r="S26" s="235">
        <f>SUM(G26:M26)+Q26</f>
        <v>31628639</v>
      </c>
      <c r="T26" s="235"/>
      <c r="U26" s="234">
        <v>-9371</v>
      </c>
      <c r="V26" s="75"/>
      <c r="W26" s="80">
        <f t="shared" ref="W26:W27" si="2">SUM(S26:U26)</f>
        <v>31619268</v>
      </c>
    </row>
    <row r="27" spans="1:27" ht="21.9" customHeight="1" x14ac:dyDescent="0.5">
      <c r="A27" s="16" t="s">
        <v>141</v>
      </c>
      <c r="B27" s="16"/>
      <c r="C27" s="16"/>
      <c r="D27" s="16"/>
      <c r="E27" s="16"/>
      <c r="F27" s="16"/>
      <c r="G27" s="236">
        <v>0</v>
      </c>
      <c r="H27" s="239"/>
      <c r="I27" s="236">
        <v>0</v>
      </c>
      <c r="J27" s="239"/>
      <c r="K27" s="236">
        <v>0</v>
      </c>
      <c r="L27" s="235"/>
      <c r="M27" s="236">
        <v>0</v>
      </c>
      <c r="N27" s="235"/>
      <c r="O27" s="237">
        <f>+'6'!D47</f>
        <v>-8786408</v>
      </c>
      <c r="P27" s="235"/>
      <c r="Q27" s="237">
        <f>SUM(O27)</f>
        <v>-8786408</v>
      </c>
      <c r="R27" s="235"/>
      <c r="S27" s="237">
        <f>SUM(G27:M27)+Q27</f>
        <v>-8786408</v>
      </c>
      <c r="T27" s="235"/>
      <c r="U27" s="236">
        <v>0</v>
      </c>
      <c r="V27" s="75"/>
      <c r="W27" s="81">
        <f t="shared" si="2"/>
        <v>-8786408</v>
      </c>
    </row>
    <row r="28" spans="1:27" ht="8.25" customHeight="1" x14ac:dyDescent="0.5">
      <c r="A28" s="22"/>
      <c r="B28" s="16"/>
      <c r="C28" s="16"/>
      <c r="D28" s="16"/>
      <c r="E28" s="16"/>
      <c r="F28" s="16"/>
      <c r="G28" s="12"/>
      <c r="H28" s="106"/>
      <c r="I28" s="12"/>
      <c r="J28" s="75"/>
      <c r="K28" s="12"/>
      <c r="L28" s="75"/>
      <c r="M28" s="12"/>
      <c r="N28" s="75"/>
      <c r="O28" s="12"/>
      <c r="P28" s="75"/>
      <c r="Q28" s="12"/>
      <c r="R28" s="75"/>
      <c r="S28" s="12"/>
      <c r="T28" s="75"/>
      <c r="U28" s="66"/>
      <c r="V28" s="75"/>
      <c r="W28" s="67"/>
    </row>
    <row r="29" spans="1:27" ht="21.9" customHeight="1" thickBot="1" x14ac:dyDescent="0.55000000000000004">
      <c r="A29" s="13" t="s">
        <v>210</v>
      </c>
      <c r="B29" s="16"/>
      <c r="C29" s="16"/>
      <c r="D29" s="16"/>
      <c r="E29" s="16"/>
      <c r="F29" s="16"/>
      <c r="G29" s="103">
        <f>SUM(G24:G27)</f>
        <v>1220011755</v>
      </c>
      <c r="H29" s="106"/>
      <c r="I29" s="103">
        <f>SUM(I24:I27)</f>
        <v>451455222</v>
      </c>
      <c r="J29" s="75"/>
      <c r="K29" s="103">
        <f>SUM(K24:K27)</f>
        <v>127604940</v>
      </c>
      <c r="L29" s="75"/>
      <c r="M29" s="103">
        <f>SUM(M24:M27)</f>
        <v>3534161616</v>
      </c>
      <c r="N29" s="75"/>
      <c r="O29" s="103">
        <f>SUM(O24:O27)</f>
        <v>-26233529</v>
      </c>
      <c r="P29" s="75"/>
      <c r="Q29" s="103">
        <f>SUM(Q24:Q27)</f>
        <v>-26233529</v>
      </c>
      <c r="R29" s="75"/>
      <c r="S29" s="103">
        <f>SUM(S24:S27)</f>
        <v>5307000004</v>
      </c>
      <c r="T29" s="75"/>
      <c r="U29" s="103">
        <f>SUM(U24:U27)</f>
        <v>-61271</v>
      </c>
      <c r="V29" s="75"/>
      <c r="W29" s="103">
        <f>SUM(W24:W27)</f>
        <v>5306938733</v>
      </c>
    </row>
    <row r="30" spans="1:27" ht="21.9" customHeight="1" thickTop="1" x14ac:dyDescent="0.5">
      <c r="A30" s="13"/>
      <c r="B30" s="16"/>
      <c r="C30" s="16"/>
      <c r="D30" s="16"/>
      <c r="E30" s="16"/>
      <c r="F30" s="16"/>
      <c r="G30" s="12"/>
      <c r="H30" s="106"/>
      <c r="I30" s="12"/>
      <c r="J30" s="75"/>
      <c r="K30" s="12"/>
      <c r="L30" s="75"/>
      <c r="M30" s="12"/>
      <c r="N30" s="75"/>
      <c r="O30" s="12"/>
      <c r="P30" s="75"/>
      <c r="Q30" s="12"/>
      <c r="R30" s="75"/>
      <c r="S30" s="12"/>
      <c r="T30" s="75"/>
      <c r="U30" s="12"/>
      <c r="V30" s="75"/>
      <c r="W30" s="12"/>
    </row>
    <row r="31" spans="1:27" ht="21.9" customHeight="1" x14ac:dyDescent="0.6">
      <c r="A31" s="13"/>
      <c r="B31" s="16"/>
      <c r="C31" s="16"/>
      <c r="D31" s="16"/>
      <c r="E31" s="16"/>
      <c r="F31" s="16"/>
      <c r="G31" s="12"/>
      <c r="H31" s="17"/>
      <c r="I31" s="12"/>
      <c r="J31" s="17"/>
      <c r="K31" s="12"/>
      <c r="L31" s="17"/>
      <c r="M31" s="12"/>
      <c r="N31" s="17"/>
      <c r="O31" s="12"/>
      <c r="P31" s="17"/>
      <c r="Q31" s="12"/>
      <c r="R31" s="17"/>
      <c r="S31" s="12"/>
      <c r="T31" s="17"/>
      <c r="U31" s="12"/>
      <c r="V31" s="17"/>
      <c r="W31" s="12"/>
    </row>
    <row r="32" spans="1:27" ht="21.9" customHeight="1" x14ac:dyDescent="0.6">
      <c r="A32" s="6" t="s">
        <v>36</v>
      </c>
      <c r="W32" s="10"/>
    </row>
    <row r="33" spans="23:23" ht="21" customHeight="1" x14ac:dyDescent="0.6">
      <c r="W33" s="10"/>
    </row>
  </sheetData>
  <mergeCells count="5">
    <mergeCell ref="G6:W6"/>
    <mergeCell ref="G7:S7"/>
    <mergeCell ref="O8:Q8"/>
    <mergeCell ref="K8:M9"/>
    <mergeCell ref="O9:Q9"/>
  </mergeCells>
  <pageMargins left="0.85" right="0.74" top="0.59055118110236227" bottom="0.6692913385826772" header="0.31496062992125984" footer="0.39370078740157483"/>
  <pageSetup paperSize="9" scale="80" firstPageNumber="6" orientation="landscape" useFirstPageNumber="1" r:id="rId1"/>
  <headerFooter>
    <oddFooter>&amp;R&amp;"Angsana New,ธรรมดา"&amp;A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8"/>
  <sheetViews>
    <sheetView zoomScale="85" zoomScaleNormal="85" zoomScalePageLayoutView="90" workbookViewId="0">
      <selection activeCell="O23" sqref="O23"/>
    </sheetView>
  </sheetViews>
  <sheetFormatPr defaultColWidth="9.125" defaultRowHeight="22.5" customHeight="1" x14ac:dyDescent="0.6"/>
  <cols>
    <col min="1" max="3" width="9.125" style="6" customWidth="1"/>
    <col min="4" max="4" width="8.125" style="6" customWidth="1"/>
    <col min="5" max="5" width="8.625" style="6" customWidth="1"/>
    <col min="6" max="6" width="1.125" style="7" customWidth="1"/>
    <col min="7" max="7" width="14.25" style="7" customWidth="1"/>
    <col min="8" max="8" width="1.125" style="7" customWidth="1"/>
    <col min="9" max="9" width="14.25" style="7" customWidth="1"/>
    <col min="10" max="10" width="1.125" style="7" customWidth="1"/>
    <col min="11" max="11" width="14.25" style="10" customWidth="1"/>
    <col min="12" max="12" width="1.125" style="7" customWidth="1"/>
    <col min="13" max="13" width="14.25" style="10" customWidth="1"/>
    <col min="14" max="14" width="1.125" style="7" customWidth="1"/>
    <col min="15" max="15" width="15.375" style="10" bestFit="1" customWidth="1"/>
    <col min="16" max="16" width="0.875" style="10" customWidth="1"/>
    <col min="17" max="17" width="18.625" style="10" bestFit="1" customWidth="1"/>
    <col min="18" max="18" width="0.875" style="10" customWidth="1"/>
    <col min="19" max="19" width="14.25" style="6" customWidth="1"/>
    <col min="20" max="20" width="1.25" style="6" customWidth="1"/>
    <col min="21" max="16384" width="9.125" style="6"/>
  </cols>
  <sheetData>
    <row r="1" spans="1:19" s="5" customFormat="1" ht="22.5" customHeight="1" x14ac:dyDescent="0.6">
      <c r="A1" s="5" t="str">
        <f>'7'!A1</f>
        <v>PRINSIRI  PUBLIC COMPANY LIMITED</v>
      </c>
      <c r="F1" s="8"/>
      <c r="G1" s="8"/>
      <c r="H1" s="8"/>
      <c r="I1" s="8"/>
      <c r="J1" s="8"/>
      <c r="K1" s="9"/>
      <c r="L1" s="8"/>
      <c r="M1" s="9"/>
      <c r="N1" s="8"/>
      <c r="O1" s="9"/>
      <c r="P1" s="9"/>
      <c r="R1" s="9"/>
      <c r="S1" s="9" t="s">
        <v>86</v>
      </c>
    </row>
    <row r="2" spans="1:19" s="5" customFormat="1" ht="22.5" customHeight="1" x14ac:dyDescent="0.6">
      <c r="A2" s="5" t="s">
        <v>142</v>
      </c>
      <c r="F2" s="8"/>
      <c r="G2" s="8"/>
      <c r="H2" s="8"/>
      <c r="I2" s="8"/>
      <c r="J2" s="8"/>
      <c r="K2" s="9"/>
      <c r="L2" s="8"/>
      <c r="M2" s="9"/>
      <c r="N2" s="8"/>
      <c r="O2" s="9"/>
      <c r="P2" s="9"/>
      <c r="Q2" s="9"/>
      <c r="R2" s="9"/>
    </row>
    <row r="3" spans="1:19" s="5" customFormat="1" ht="22.5" customHeight="1" x14ac:dyDescent="0.6">
      <c r="A3" s="5" t="s">
        <v>212</v>
      </c>
      <c r="F3" s="8"/>
      <c r="G3" s="8"/>
      <c r="H3" s="8"/>
      <c r="I3" s="8"/>
      <c r="J3" s="8"/>
      <c r="K3" s="9"/>
      <c r="L3" s="8"/>
      <c r="M3" s="9"/>
      <c r="N3" s="8"/>
      <c r="O3" s="9"/>
      <c r="P3" s="9"/>
      <c r="Q3" s="9"/>
      <c r="R3" s="9"/>
      <c r="S3" s="9"/>
    </row>
    <row r="4" spans="1:19" s="5" customFormat="1" ht="22.5" customHeight="1" x14ac:dyDescent="0.6">
      <c r="F4" s="8"/>
      <c r="G4" s="8"/>
      <c r="H4" s="8"/>
      <c r="I4" s="8"/>
      <c r="J4" s="8"/>
      <c r="K4" s="9"/>
      <c r="L4" s="8"/>
      <c r="M4" s="9"/>
      <c r="N4" s="8"/>
      <c r="O4" s="9"/>
      <c r="P4" s="9"/>
      <c r="Q4" s="9"/>
      <c r="R4" s="9"/>
      <c r="S4" s="2" t="s">
        <v>115</v>
      </c>
    </row>
    <row r="5" spans="1:19" s="5" customFormat="1" ht="22.5" customHeight="1" x14ac:dyDescent="0.6">
      <c r="A5" s="13"/>
      <c r="B5" s="13"/>
      <c r="C5" s="13"/>
      <c r="D5" s="13"/>
      <c r="E5" s="13"/>
      <c r="F5" s="13"/>
      <c r="G5" s="257" t="s">
        <v>88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</row>
    <row r="6" spans="1:19" s="5" customFormat="1" ht="22.5" customHeight="1" x14ac:dyDescent="0.6">
      <c r="A6" s="16"/>
      <c r="B6" s="16"/>
      <c r="C6" s="16"/>
      <c r="D6" s="16"/>
      <c r="E6" s="16"/>
      <c r="F6" s="17"/>
      <c r="G6" s="17"/>
      <c r="H6" s="17"/>
      <c r="I6" s="17"/>
      <c r="J6" s="17"/>
      <c r="N6" s="13"/>
      <c r="O6" s="258" t="s">
        <v>81</v>
      </c>
      <c r="P6" s="258"/>
      <c r="Q6" s="258"/>
      <c r="R6" s="14"/>
      <c r="S6" s="17"/>
    </row>
    <row r="7" spans="1:19" s="5" customFormat="1" ht="22.5" customHeight="1" x14ac:dyDescent="0.6">
      <c r="A7" s="13"/>
      <c r="B7" s="13"/>
      <c r="C7" s="13"/>
      <c r="D7" s="13"/>
      <c r="E7" s="13"/>
      <c r="F7" s="14"/>
      <c r="K7" s="257" t="s">
        <v>118</v>
      </c>
      <c r="L7" s="257"/>
      <c r="M7" s="257"/>
      <c r="N7" s="14"/>
      <c r="O7" s="261" t="s">
        <v>119</v>
      </c>
      <c r="P7" s="261"/>
      <c r="Q7" s="261"/>
      <c r="R7" s="14"/>
      <c r="S7" s="15"/>
    </row>
    <row r="8" spans="1:19" s="5" customFormat="1" ht="22.5" customHeight="1" x14ac:dyDescent="0.6">
      <c r="A8" s="13"/>
      <c r="B8" s="13"/>
      <c r="C8" s="13"/>
      <c r="D8" s="13"/>
      <c r="E8" s="13"/>
      <c r="F8" s="14"/>
      <c r="G8" s="14" t="s">
        <v>120</v>
      </c>
      <c r="H8" s="14"/>
      <c r="I8" s="8" t="s">
        <v>121</v>
      </c>
      <c r="J8" s="14"/>
      <c r="K8" s="8"/>
      <c r="L8" s="14"/>
      <c r="N8" s="14"/>
      <c r="O8" s="14" t="s">
        <v>195</v>
      </c>
      <c r="P8" s="14"/>
      <c r="R8" s="14"/>
      <c r="S8" s="14"/>
    </row>
    <row r="9" spans="1:19" ht="22.5" customHeight="1" x14ac:dyDescent="0.6">
      <c r="A9" s="13"/>
      <c r="B9" s="13"/>
      <c r="C9" s="13"/>
      <c r="D9" s="13"/>
      <c r="E9" s="13"/>
      <c r="F9" s="14"/>
      <c r="G9" s="14" t="s">
        <v>124</v>
      </c>
      <c r="H9" s="14"/>
      <c r="I9" s="14" t="s">
        <v>125</v>
      </c>
      <c r="J9" s="14"/>
      <c r="K9" s="18" t="s">
        <v>122</v>
      </c>
      <c r="L9" s="14"/>
      <c r="M9" s="14"/>
      <c r="N9" s="14"/>
      <c r="O9" s="14" t="s">
        <v>127</v>
      </c>
      <c r="P9" s="14"/>
      <c r="Q9" s="14" t="s">
        <v>128</v>
      </c>
      <c r="R9" s="14"/>
      <c r="S9" s="14" t="s">
        <v>123</v>
      </c>
    </row>
    <row r="10" spans="1:19" ht="22.5" customHeight="1" x14ac:dyDescent="0.6">
      <c r="A10" s="13"/>
      <c r="B10" s="13"/>
      <c r="C10" s="13"/>
      <c r="D10" s="13"/>
      <c r="E10" s="1" t="s">
        <v>7</v>
      </c>
      <c r="F10" s="15"/>
      <c r="G10" s="61" t="s">
        <v>131</v>
      </c>
      <c r="H10" s="14"/>
      <c r="I10" s="62" t="s">
        <v>132</v>
      </c>
      <c r="J10" s="14"/>
      <c r="K10" s="23" t="s">
        <v>143</v>
      </c>
      <c r="L10" s="14"/>
      <c r="M10" s="62" t="s">
        <v>80</v>
      </c>
      <c r="N10" s="14"/>
      <c r="O10" s="61" t="s">
        <v>134</v>
      </c>
      <c r="P10" s="14"/>
      <c r="Q10" s="62" t="s">
        <v>135</v>
      </c>
      <c r="R10" s="14"/>
      <c r="S10" s="62" t="s">
        <v>138</v>
      </c>
    </row>
    <row r="11" spans="1:19" ht="8.25" customHeight="1" x14ac:dyDescent="0.6">
      <c r="A11" s="16"/>
      <c r="B11" s="16"/>
      <c r="C11" s="16"/>
      <c r="D11" s="16"/>
      <c r="E11" s="13"/>
      <c r="F11" s="15"/>
      <c r="G11" s="15"/>
      <c r="H11" s="15"/>
      <c r="I11" s="15"/>
      <c r="J11" s="15"/>
      <c r="K11" s="15"/>
      <c r="L11" s="15"/>
      <c r="M11" s="15"/>
      <c r="N11" s="15"/>
      <c r="O11" s="6"/>
      <c r="P11" s="6"/>
      <c r="Q11" s="6"/>
      <c r="R11" s="6"/>
      <c r="S11" s="15"/>
    </row>
    <row r="12" spans="1:19" ht="22.5" customHeight="1" x14ac:dyDescent="0.6">
      <c r="A12" s="13" t="s">
        <v>140</v>
      </c>
      <c r="B12" s="16"/>
      <c r="C12" s="16"/>
      <c r="D12" s="16"/>
      <c r="E12" s="13"/>
      <c r="G12" s="68">
        <v>1220011755</v>
      </c>
      <c r="H12" s="75"/>
      <c r="I12" s="68">
        <v>451455222</v>
      </c>
      <c r="J12" s="75"/>
      <c r="K12" s="68">
        <v>127604940</v>
      </c>
      <c r="L12" s="75"/>
      <c r="M12" s="84">
        <v>3225039079</v>
      </c>
      <c r="N12" s="85"/>
      <c r="O12" s="69">
        <v>-10908383</v>
      </c>
      <c r="P12" s="69"/>
      <c r="Q12" s="69">
        <f>O12</f>
        <v>-10908383</v>
      </c>
      <c r="R12" s="86"/>
      <c r="S12" s="87">
        <f>SUM(G12:M12)+Q12</f>
        <v>5013202613</v>
      </c>
    </row>
    <row r="13" spans="1:19" ht="8.25" customHeight="1" x14ac:dyDescent="0.5">
      <c r="A13" s="13"/>
      <c r="B13" s="16"/>
      <c r="C13" s="16"/>
      <c r="D13" s="16"/>
      <c r="E13" s="13"/>
      <c r="O13" s="82"/>
      <c r="P13" s="83"/>
      <c r="Q13" s="82"/>
      <c r="R13" s="83"/>
    </row>
    <row r="14" spans="1:19" ht="20.399999999999999" x14ac:dyDescent="0.5">
      <c r="A14" s="233" t="s">
        <v>209</v>
      </c>
      <c r="B14" s="16"/>
      <c r="C14" s="16"/>
      <c r="D14" s="16"/>
      <c r="E14" s="13"/>
      <c r="G14" s="240">
        <v>0</v>
      </c>
      <c r="H14" s="241"/>
      <c r="I14" s="240">
        <v>0</v>
      </c>
      <c r="J14" s="241"/>
      <c r="K14" s="240">
        <v>0</v>
      </c>
      <c r="L14" s="241"/>
      <c r="M14" s="242">
        <v>-118340850</v>
      </c>
      <c r="N14" s="241"/>
      <c r="O14" s="240">
        <v>0</v>
      </c>
      <c r="P14" s="241"/>
      <c r="Q14" s="240">
        <v>0</v>
      </c>
      <c r="R14" s="83"/>
      <c r="S14" s="242">
        <f t="shared" ref="S14:S15" si="0">SUM(G14:M14)+Q14</f>
        <v>-118340850</v>
      </c>
    </row>
    <row r="15" spans="1:19" customFormat="1" ht="21.75" customHeight="1" x14ac:dyDescent="0.6">
      <c r="A15" s="113" t="s">
        <v>109</v>
      </c>
      <c r="B15" s="117"/>
      <c r="C15" s="117"/>
      <c r="D15" s="117"/>
      <c r="E15" s="117"/>
      <c r="F15" s="118"/>
      <c r="G15" s="253">
        <v>0</v>
      </c>
      <c r="H15" s="241"/>
      <c r="I15" s="254">
        <v>0</v>
      </c>
      <c r="J15" s="241"/>
      <c r="K15" s="254">
        <v>0</v>
      </c>
      <c r="L15" s="241"/>
      <c r="M15" s="254">
        <f>+'6'!J41</f>
        <v>36522371</v>
      </c>
      <c r="N15" s="241"/>
      <c r="O15" s="254">
        <v>0</v>
      </c>
      <c r="P15" s="241"/>
      <c r="Q15" s="254">
        <v>0</v>
      </c>
      <c r="R15" s="106"/>
      <c r="S15" s="255">
        <f t="shared" si="0"/>
        <v>36522371</v>
      </c>
    </row>
    <row r="16" spans="1:19" ht="8.25" customHeight="1" x14ac:dyDescent="0.6">
      <c r="A16" s="16"/>
      <c r="B16" s="16"/>
      <c r="C16" s="16"/>
      <c r="D16" s="16"/>
      <c r="G16" s="17"/>
      <c r="I16" s="17"/>
      <c r="K16" s="17"/>
      <c r="M16" s="17"/>
      <c r="O16" s="17"/>
      <c r="P16" s="7"/>
      <c r="Q16" s="17"/>
      <c r="R16" s="7"/>
      <c r="S16" s="17"/>
    </row>
    <row r="17" spans="1:19" ht="22.5" customHeight="1" thickBot="1" x14ac:dyDescent="0.55000000000000004">
      <c r="A17" s="13" t="s">
        <v>211</v>
      </c>
      <c r="B17" s="19"/>
      <c r="C17" s="19"/>
      <c r="D17" s="19"/>
      <c r="G17" s="104">
        <f>SUM(G12:G15)</f>
        <v>1220011755</v>
      </c>
      <c r="H17" s="99"/>
      <c r="I17" s="104">
        <f>SUM(I12:I15)</f>
        <v>451455222</v>
      </c>
      <c r="J17" s="99"/>
      <c r="K17" s="104">
        <f>SUM(K12:K15)</f>
        <v>127604940</v>
      </c>
      <c r="L17" s="99"/>
      <c r="M17" s="104">
        <f>SUM(M12:M15)</f>
        <v>3143220600</v>
      </c>
      <c r="N17" s="99"/>
      <c r="O17" s="104">
        <f>SUM(O12:O15)</f>
        <v>-10908383</v>
      </c>
      <c r="P17" s="99"/>
      <c r="Q17" s="104">
        <f>SUM(Q12:Q15)</f>
        <v>-10908383</v>
      </c>
      <c r="R17" s="99"/>
      <c r="S17" s="104">
        <f>SUM(S12:S15)</f>
        <v>4931384134</v>
      </c>
    </row>
    <row r="18" spans="1:19" ht="8.25" customHeight="1" thickTop="1" x14ac:dyDescent="0.6">
      <c r="A18" s="16"/>
      <c r="B18" s="16"/>
      <c r="C18" s="16"/>
      <c r="D18" s="16"/>
      <c r="G18" s="17"/>
      <c r="I18" s="17"/>
      <c r="K18" s="17"/>
      <c r="M18" s="17"/>
      <c r="O18" s="17"/>
      <c r="P18" s="7"/>
      <c r="Q18" s="17"/>
      <c r="R18" s="7"/>
      <c r="S18" s="17"/>
    </row>
    <row r="19" spans="1:19" ht="22.5" customHeight="1" x14ac:dyDescent="0.6">
      <c r="A19" s="16"/>
      <c r="B19" s="16"/>
      <c r="C19" s="16"/>
      <c r="D19" s="16"/>
      <c r="G19" s="21"/>
      <c r="I19" s="21"/>
      <c r="K19" s="21"/>
      <c r="M19" s="21"/>
      <c r="O19" s="21"/>
      <c r="P19" s="7"/>
      <c r="Q19" s="21"/>
      <c r="R19" s="7"/>
      <c r="S19" s="21"/>
    </row>
    <row r="20" spans="1:19" ht="22.5" customHeight="1" x14ac:dyDescent="0.6">
      <c r="A20" s="13" t="s">
        <v>197</v>
      </c>
      <c r="B20" s="16"/>
      <c r="C20" s="16"/>
      <c r="D20" s="16"/>
      <c r="G20" s="68">
        <v>1220011755</v>
      </c>
      <c r="H20" s="75"/>
      <c r="I20" s="68">
        <v>451455222</v>
      </c>
      <c r="J20" s="75"/>
      <c r="K20" s="68">
        <v>127604940</v>
      </c>
      <c r="L20" s="75"/>
      <c r="M20" s="68">
        <v>3163678989</v>
      </c>
      <c r="N20" s="75"/>
      <c r="O20" s="68">
        <v>-16158407</v>
      </c>
      <c r="P20" s="75"/>
      <c r="Q20" s="68">
        <f>O20</f>
        <v>-16158407</v>
      </c>
      <c r="R20" s="75"/>
      <c r="S20" s="68">
        <f>SUM(G20:M20)+Q20</f>
        <v>4946592499</v>
      </c>
    </row>
    <row r="21" spans="1:19" ht="8.25" customHeight="1" x14ac:dyDescent="0.6">
      <c r="A21" s="16"/>
      <c r="B21" s="16"/>
      <c r="C21" s="16"/>
      <c r="D21" s="16"/>
      <c r="G21" s="21"/>
      <c r="I21" s="21"/>
      <c r="K21" s="21"/>
      <c r="M21" s="21"/>
      <c r="O21" s="21"/>
      <c r="P21" s="7"/>
      <c r="Q21" s="21"/>
      <c r="R21" s="7"/>
      <c r="S21" s="21"/>
    </row>
    <row r="22" spans="1:19" ht="19.8" x14ac:dyDescent="0.5">
      <c r="A22" s="113" t="s">
        <v>193</v>
      </c>
      <c r="B22" s="16"/>
      <c r="C22" s="16"/>
      <c r="D22" s="16"/>
      <c r="E22" s="193"/>
      <c r="G22" s="74">
        <v>0</v>
      </c>
      <c r="H22" s="89"/>
      <c r="I22" s="90">
        <v>0</v>
      </c>
      <c r="J22" s="89"/>
      <c r="K22" s="123">
        <v>0</v>
      </c>
      <c r="L22" s="89"/>
      <c r="M22" s="91">
        <f>+'6'!H41</f>
        <v>-1800371</v>
      </c>
      <c r="N22" s="89"/>
      <c r="O22" s="91">
        <v>0</v>
      </c>
      <c r="P22" s="89"/>
      <c r="Q22" s="91">
        <f>O22</f>
        <v>0</v>
      </c>
      <c r="R22" s="89"/>
      <c r="S22" s="91">
        <f>SUM(G22:M22,Q22)</f>
        <v>-1800371</v>
      </c>
    </row>
    <row r="23" spans="1:19" ht="22.5" customHeight="1" x14ac:dyDescent="0.5">
      <c r="A23" s="16" t="s">
        <v>139</v>
      </c>
      <c r="B23" s="16"/>
      <c r="C23" s="16"/>
      <c r="D23" s="16"/>
      <c r="G23" s="88">
        <v>0</v>
      </c>
      <c r="H23" s="89"/>
      <c r="I23" s="172">
        <v>0</v>
      </c>
      <c r="J23" s="89"/>
      <c r="K23" s="194">
        <v>0</v>
      </c>
      <c r="L23" s="89"/>
      <c r="M23" s="195">
        <v>0</v>
      </c>
      <c r="N23" s="89"/>
      <c r="O23" s="195">
        <f>+'6'!H47</f>
        <v>-11375052</v>
      </c>
      <c r="P23" s="89"/>
      <c r="Q23" s="195">
        <f>O23</f>
        <v>-11375052</v>
      </c>
      <c r="R23" s="89"/>
      <c r="S23" s="195">
        <f>SUM(G23:M23,Q23)</f>
        <v>-11375052</v>
      </c>
    </row>
    <row r="24" spans="1:19" ht="8.25" customHeight="1" x14ac:dyDescent="0.6">
      <c r="A24" s="22"/>
      <c r="B24" s="16"/>
      <c r="C24" s="16"/>
      <c r="D24" s="16"/>
      <c r="G24" s="12"/>
      <c r="I24" s="12"/>
      <c r="K24" s="12"/>
      <c r="M24" s="12"/>
      <c r="O24" s="12"/>
      <c r="P24" s="7"/>
      <c r="Q24" s="12"/>
      <c r="R24" s="7"/>
      <c r="S24" s="12"/>
    </row>
    <row r="25" spans="1:19" ht="22.5" customHeight="1" thickBot="1" x14ac:dyDescent="0.55000000000000004">
      <c r="A25" s="13" t="s">
        <v>210</v>
      </c>
      <c r="B25" s="16"/>
      <c r="C25" s="16"/>
      <c r="D25" s="16"/>
      <c r="G25" s="104">
        <f>SUM(G20:G23)</f>
        <v>1220011755</v>
      </c>
      <c r="H25" s="99"/>
      <c r="I25" s="104">
        <f>SUM(I20:I23)</f>
        <v>451455222</v>
      </c>
      <c r="J25" s="99"/>
      <c r="K25" s="104">
        <f>SUM(K20:K23)</f>
        <v>127604940</v>
      </c>
      <c r="L25" s="99"/>
      <c r="M25" s="104">
        <f>SUM(M20:M23)</f>
        <v>3161878618</v>
      </c>
      <c r="N25" s="99"/>
      <c r="O25" s="104">
        <f>SUM(O20:O23)</f>
        <v>-27533459</v>
      </c>
      <c r="P25" s="99"/>
      <c r="Q25" s="104">
        <f>SUM(Q20:Q23)</f>
        <v>-27533459</v>
      </c>
      <c r="R25" s="99"/>
      <c r="S25" s="104">
        <f>SUM(S20:S23)</f>
        <v>4933417076</v>
      </c>
    </row>
    <row r="26" spans="1:19" ht="22.5" customHeight="1" thickTop="1" x14ac:dyDescent="0.6">
      <c r="A26" s="13"/>
      <c r="B26" s="16"/>
      <c r="C26" s="16"/>
      <c r="D26" s="16"/>
      <c r="P26" s="7"/>
      <c r="R26" s="7"/>
    </row>
    <row r="27" spans="1:19" ht="22.5" customHeight="1" x14ac:dyDescent="0.6">
      <c r="A27" s="13"/>
      <c r="B27" s="16"/>
      <c r="C27" s="16"/>
      <c r="D27" s="16"/>
    </row>
    <row r="28" spans="1:19" ht="22.5" customHeight="1" x14ac:dyDescent="0.6">
      <c r="A28" s="6" t="s">
        <v>36</v>
      </c>
    </row>
  </sheetData>
  <mergeCells count="4">
    <mergeCell ref="G5:S5"/>
    <mergeCell ref="K7:M7"/>
    <mergeCell ref="O7:Q7"/>
    <mergeCell ref="O6:Q6"/>
  </mergeCells>
  <pageMargins left="0.94488188976377963" right="0.84" top="0.59055118110236227" bottom="0.55118110236220474" header="0.35433070866141736" footer="0.31496062992125984"/>
  <pageSetup paperSize="9" scale="85" firstPageNumber="7" orientation="landscape" useFirstPageNumber="1" r:id="rId1"/>
  <headerFooter>
    <oddFooter>&amp;R&amp;"Angsana New,ธรรมดา"&amp;A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2"/>
  <sheetViews>
    <sheetView tabSelected="1" topLeftCell="A24" zoomScale="90" zoomScaleNormal="90" zoomScaleSheetLayoutView="90" zoomScalePageLayoutView="80" workbookViewId="0">
      <selection activeCell="Q33" sqref="Q33"/>
    </sheetView>
  </sheetViews>
  <sheetFormatPr defaultColWidth="9.125" defaultRowHeight="19.5" customHeight="1" x14ac:dyDescent="0.5"/>
  <cols>
    <col min="1" max="1" width="3.125" style="47" customWidth="1"/>
    <col min="2" max="2" width="41.625" style="47" customWidth="1"/>
    <col min="3" max="3" width="7.125" style="39" customWidth="1"/>
    <col min="4" max="4" width="0.875" style="47" customWidth="1"/>
    <col min="5" max="5" width="15.25" style="41" customWidth="1"/>
    <col min="6" max="6" width="0.875" style="47" customWidth="1"/>
    <col min="7" max="7" width="15.25" style="41" customWidth="1"/>
    <col min="8" max="8" width="0.875" style="47" customWidth="1"/>
    <col min="9" max="9" width="15.25" style="41" customWidth="1"/>
    <col min="10" max="10" width="0.875" style="47" customWidth="1"/>
    <col min="11" max="11" width="15.25" style="41" customWidth="1"/>
    <col min="12" max="12" width="1" style="47" customWidth="1"/>
    <col min="13" max="16384" width="9.125" style="47"/>
  </cols>
  <sheetData>
    <row r="1" spans="1:12" s="37" customFormat="1" ht="24" customHeight="1" x14ac:dyDescent="0.55000000000000004">
      <c r="A1" s="127" t="s">
        <v>0</v>
      </c>
      <c r="B1" s="38"/>
      <c r="C1" s="39"/>
      <c r="D1" s="40"/>
      <c r="E1" s="41"/>
      <c r="F1" s="40"/>
      <c r="G1" s="41"/>
      <c r="H1" s="40"/>
      <c r="I1" s="42"/>
      <c r="J1" s="40"/>
      <c r="K1" s="9" t="s">
        <v>86</v>
      </c>
    </row>
    <row r="2" spans="1:12" s="37" customFormat="1" ht="24" customHeight="1" x14ac:dyDescent="0.55000000000000004">
      <c r="A2" s="38" t="s">
        <v>144</v>
      </c>
      <c r="B2" s="38"/>
      <c r="C2" s="39"/>
      <c r="D2" s="40"/>
      <c r="E2" s="41"/>
      <c r="F2" s="40"/>
      <c r="G2" s="41"/>
      <c r="H2" s="40"/>
      <c r="I2" s="41"/>
      <c r="J2" s="40"/>
      <c r="K2" s="41"/>
    </row>
    <row r="3" spans="1:12" s="37" customFormat="1" ht="24" customHeight="1" x14ac:dyDescent="0.55000000000000004">
      <c r="A3" s="38" t="s">
        <v>212</v>
      </c>
      <c r="B3" s="38"/>
      <c r="C3" s="39"/>
      <c r="D3" s="40"/>
      <c r="E3" s="41"/>
      <c r="F3" s="40"/>
      <c r="G3" s="41"/>
      <c r="H3" s="40"/>
      <c r="I3" s="41"/>
      <c r="J3" s="40"/>
      <c r="K3" s="41"/>
    </row>
    <row r="4" spans="1:12" s="37" customFormat="1" ht="24" customHeight="1" x14ac:dyDescent="0.55000000000000004">
      <c r="A4" s="38"/>
      <c r="B4" s="38"/>
      <c r="C4" s="39"/>
      <c r="D4" s="40"/>
      <c r="E4" s="41"/>
      <c r="F4" s="40"/>
      <c r="G4" s="41"/>
      <c r="H4" s="40"/>
      <c r="I4" s="41"/>
      <c r="J4" s="40"/>
      <c r="K4" s="41"/>
    </row>
    <row r="5" spans="1:12" s="37" customFormat="1" ht="24" customHeight="1" x14ac:dyDescent="0.55000000000000004">
      <c r="A5" s="38"/>
      <c r="B5" s="38"/>
      <c r="C5" s="39"/>
      <c r="D5" s="40"/>
      <c r="E5" s="41"/>
      <c r="F5" s="40"/>
      <c r="G5" s="41"/>
      <c r="H5" s="40"/>
      <c r="I5" s="41"/>
      <c r="J5" s="40"/>
      <c r="K5" s="2" t="s">
        <v>115</v>
      </c>
    </row>
    <row r="6" spans="1:12" s="37" customFormat="1" ht="24" customHeight="1" x14ac:dyDescent="0.55000000000000004">
      <c r="A6" s="38"/>
      <c r="B6" s="38"/>
      <c r="C6" s="39"/>
      <c r="D6" s="40"/>
      <c r="E6" s="31"/>
      <c r="F6" s="43" t="s">
        <v>3</v>
      </c>
      <c r="G6" s="43"/>
      <c r="H6" s="33"/>
      <c r="I6" s="34"/>
      <c r="J6" s="44" t="s">
        <v>88</v>
      </c>
      <c r="K6" s="31"/>
    </row>
    <row r="7" spans="1:12" s="37" customFormat="1" ht="24" customHeight="1" x14ac:dyDescent="0.55000000000000004">
      <c r="A7" s="38"/>
      <c r="B7" s="38"/>
      <c r="C7" s="1" t="s">
        <v>7</v>
      </c>
      <c r="D7" s="40"/>
      <c r="E7" s="45" t="s">
        <v>207</v>
      </c>
      <c r="F7" s="46"/>
      <c r="G7" s="45" t="s">
        <v>208</v>
      </c>
      <c r="H7" s="47"/>
      <c r="I7" s="45" t="s">
        <v>207</v>
      </c>
      <c r="J7" s="46"/>
      <c r="K7" s="45" t="s">
        <v>208</v>
      </c>
    </row>
    <row r="8" spans="1:12" s="37" customFormat="1" ht="4.5" customHeight="1" x14ac:dyDescent="0.55000000000000004">
      <c r="A8" s="47"/>
      <c r="B8" s="47"/>
      <c r="C8" s="48"/>
      <c r="D8" s="48"/>
      <c r="E8" s="42"/>
      <c r="F8" s="42"/>
      <c r="G8" s="42"/>
      <c r="H8" s="48"/>
      <c r="I8" s="42"/>
      <c r="J8" s="42"/>
      <c r="K8" s="42"/>
    </row>
    <row r="9" spans="1:12" ht="24" customHeight="1" x14ac:dyDescent="0.55000000000000004">
      <c r="A9" s="49" t="s">
        <v>145</v>
      </c>
      <c r="B9" s="37"/>
      <c r="D9" s="39"/>
      <c r="E9" s="94"/>
      <c r="F9" s="93"/>
      <c r="G9" s="94"/>
      <c r="H9" s="95"/>
      <c r="I9" s="94"/>
      <c r="J9" s="95"/>
      <c r="K9" s="94"/>
    </row>
    <row r="10" spans="1:12" ht="24" customHeight="1" x14ac:dyDescent="0.5">
      <c r="A10" s="50" t="s">
        <v>193</v>
      </c>
      <c r="B10" s="51"/>
      <c r="D10" s="39"/>
      <c r="E10" s="106">
        <v>31619268</v>
      </c>
      <c r="F10" s="99"/>
      <c r="G10" s="106">
        <v>136659830</v>
      </c>
      <c r="H10" s="99"/>
      <c r="I10" s="106">
        <v>-1800371</v>
      </c>
      <c r="J10" s="99"/>
      <c r="K10" s="106">
        <v>36522371</v>
      </c>
    </row>
    <row r="11" spans="1:12" ht="24" customHeight="1" x14ac:dyDescent="0.5">
      <c r="A11" s="50" t="s">
        <v>146</v>
      </c>
      <c r="B11" s="51"/>
      <c r="F11" s="99"/>
      <c r="G11" s="105"/>
      <c r="H11" s="99"/>
      <c r="I11" s="99"/>
      <c r="J11" s="99"/>
      <c r="K11" s="105"/>
    </row>
    <row r="12" spans="1:12" ht="24" customHeight="1" x14ac:dyDescent="0.5">
      <c r="A12" s="50"/>
      <c r="B12" s="51" t="s">
        <v>206</v>
      </c>
      <c r="E12" s="106">
        <v>15279767</v>
      </c>
      <c r="F12" s="106"/>
      <c r="G12" s="106">
        <v>40283952</v>
      </c>
      <c r="H12" s="106"/>
      <c r="I12" s="106">
        <v>-442828</v>
      </c>
      <c r="J12" s="106"/>
      <c r="K12" s="106">
        <v>9030684</v>
      </c>
      <c r="L12" s="47">
        <v>0</v>
      </c>
    </row>
    <row r="13" spans="1:12" ht="24" customHeight="1" x14ac:dyDescent="0.5">
      <c r="A13" s="50"/>
      <c r="B13" s="51" t="s">
        <v>106</v>
      </c>
      <c r="E13" s="106">
        <v>-4017679</v>
      </c>
      <c r="F13" s="106"/>
      <c r="G13" s="106">
        <v>-3137834</v>
      </c>
      <c r="H13" s="106"/>
      <c r="I13" s="106">
        <v>-91108600</v>
      </c>
      <c r="J13" s="106"/>
      <c r="K13" s="106">
        <v>-80489812</v>
      </c>
      <c r="L13" s="47">
        <v>0</v>
      </c>
    </row>
    <row r="14" spans="1:12" ht="24" customHeight="1" x14ac:dyDescent="0.5">
      <c r="B14" s="47" t="s">
        <v>107</v>
      </c>
      <c r="C14" s="52"/>
      <c r="D14" s="39"/>
      <c r="E14" s="106">
        <v>63911629</v>
      </c>
      <c r="F14" s="110"/>
      <c r="G14" s="106">
        <v>70187820</v>
      </c>
      <c r="H14" s="110"/>
      <c r="I14" s="110">
        <v>95617088</v>
      </c>
      <c r="J14" s="110"/>
      <c r="K14" s="106">
        <v>86751641</v>
      </c>
    </row>
    <row r="15" spans="1:12" ht="24" customHeight="1" x14ac:dyDescent="0.5">
      <c r="B15" s="50" t="s">
        <v>147</v>
      </c>
      <c r="C15" s="52"/>
      <c r="D15" s="39"/>
      <c r="E15" s="106">
        <v>25926710</v>
      </c>
      <c r="F15" s="106"/>
      <c r="G15" s="106">
        <v>26327142</v>
      </c>
      <c r="H15" s="110"/>
      <c r="I15" s="106">
        <v>3892961</v>
      </c>
      <c r="J15" s="106"/>
      <c r="K15" s="106">
        <v>3990978</v>
      </c>
    </row>
    <row r="16" spans="1:12" ht="24" customHeight="1" x14ac:dyDescent="0.5">
      <c r="B16" s="50" t="s">
        <v>148</v>
      </c>
      <c r="C16" s="52"/>
      <c r="D16" s="39"/>
      <c r="E16" s="106">
        <v>1357094</v>
      </c>
      <c r="F16" s="106"/>
      <c r="G16" s="106">
        <v>2669364</v>
      </c>
      <c r="H16" s="110"/>
      <c r="I16" s="106">
        <v>911309</v>
      </c>
      <c r="J16" s="106"/>
      <c r="K16" s="106">
        <v>2146461</v>
      </c>
    </row>
    <row r="17" spans="1:12" ht="24" customHeight="1" x14ac:dyDescent="0.5">
      <c r="B17" s="50" t="s">
        <v>226</v>
      </c>
      <c r="C17" s="52"/>
      <c r="D17" s="39"/>
      <c r="E17" s="106">
        <v>1568303</v>
      </c>
      <c r="F17" s="106"/>
      <c r="G17" s="106">
        <v>1198228</v>
      </c>
      <c r="H17" s="106"/>
      <c r="I17" s="111">
        <v>0</v>
      </c>
      <c r="J17" s="106"/>
      <c r="K17" s="111">
        <v>0</v>
      </c>
    </row>
    <row r="18" spans="1:12" ht="24" customHeight="1" x14ac:dyDescent="0.5">
      <c r="B18" s="50" t="s">
        <v>149</v>
      </c>
      <c r="C18" s="52"/>
      <c r="D18" s="39"/>
      <c r="E18" s="111">
        <v>0</v>
      </c>
      <c r="F18" s="106"/>
      <c r="G18" s="106">
        <v>44640</v>
      </c>
      <c r="H18" s="106"/>
      <c r="I18" s="111">
        <v>0</v>
      </c>
      <c r="J18" s="106"/>
      <c r="K18" s="111">
        <v>0</v>
      </c>
    </row>
    <row r="19" spans="1:12" ht="24" customHeight="1" x14ac:dyDescent="0.5">
      <c r="B19" s="47" t="s">
        <v>104</v>
      </c>
      <c r="C19" s="52"/>
      <c r="D19" s="39"/>
      <c r="E19" s="106">
        <v>-2253825</v>
      </c>
      <c r="F19" s="106"/>
      <c r="G19" s="106">
        <v>-73103</v>
      </c>
      <c r="H19" s="106"/>
      <c r="I19" s="111">
        <v>0</v>
      </c>
      <c r="J19" s="106"/>
      <c r="K19" s="111">
        <v>0</v>
      </c>
    </row>
    <row r="20" spans="1:12" ht="24" customHeight="1" x14ac:dyDescent="0.5">
      <c r="B20" s="47" t="s">
        <v>150</v>
      </c>
      <c r="C20" s="52"/>
      <c r="D20" s="39"/>
      <c r="E20" s="106">
        <v>866652</v>
      </c>
      <c r="F20" s="106"/>
      <c r="G20" s="106">
        <v>652164</v>
      </c>
      <c r="H20" s="110"/>
      <c r="I20" s="106">
        <v>436434</v>
      </c>
      <c r="J20" s="106"/>
      <c r="K20" s="106">
        <v>431740</v>
      </c>
    </row>
    <row r="21" spans="1:12" ht="24" customHeight="1" x14ac:dyDescent="0.5">
      <c r="B21" s="47" t="s">
        <v>151</v>
      </c>
      <c r="C21" s="52"/>
      <c r="D21" s="39"/>
      <c r="E21" s="106">
        <v>-11650000</v>
      </c>
      <c r="F21" s="106"/>
      <c r="G21" s="106">
        <v>-11650000</v>
      </c>
      <c r="H21" s="110"/>
      <c r="I21" s="111">
        <v>0</v>
      </c>
      <c r="J21" s="106"/>
      <c r="K21" s="111">
        <v>0</v>
      </c>
    </row>
    <row r="22" spans="1:12" ht="24" customHeight="1" x14ac:dyDescent="0.5">
      <c r="B22" s="50" t="s">
        <v>103</v>
      </c>
      <c r="C22" s="52"/>
      <c r="D22" s="39"/>
      <c r="E22" s="106">
        <v>-2360345</v>
      </c>
      <c r="F22" s="106"/>
      <c r="G22" s="106">
        <v>1469221</v>
      </c>
      <c r="H22" s="110"/>
      <c r="I22" s="106">
        <v>-599653</v>
      </c>
      <c r="J22" s="106"/>
      <c r="K22" s="106">
        <v>1734792</v>
      </c>
    </row>
    <row r="23" spans="1:12" ht="24" customHeight="1" x14ac:dyDescent="0.5">
      <c r="A23" s="50" t="s">
        <v>152</v>
      </c>
      <c r="B23" s="51"/>
      <c r="D23" s="39"/>
      <c r="E23" s="24"/>
      <c r="F23" s="24"/>
      <c r="G23" s="92"/>
      <c r="I23" s="47"/>
      <c r="K23" s="105"/>
    </row>
    <row r="24" spans="1:12" ht="24" customHeight="1" x14ac:dyDescent="0.5">
      <c r="B24" s="53" t="s">
        <v>153</v>
      </c>
      <c r="D24" s="39"/>
      <c r="E24" s="106">
        <v>-11548720</v>
      </c>
      <c r="F24" s="106"/>
      <c r="G24" s="125">
        <v>-9245772</v>
      </c>
      <c r="H24" s="106"/>
      <c r="I24" s="106">
        <v>17451769</v>
      </c>
      <c r="J24" s="106"/>
      <c r="K24" s="106">
        <v>-27857745</v>
      </c>
    </row>
    <row r="25" spans="1:12" ht="24" customHeight="1" x14ac:dyDescent="0.5">
      <c r="B25" s="53" t="s">
        <v>154</v>
      </c>
      <c r="D25" s="39"/>
      <c r="E25" s="106">
        <v>117145811</v>
      </c>
      <c r="F25" s="106"/>
      <c r="G25" s="125">
        <v>108692466</v>
      </c>
      <c r="H25" s="106"/>
      <c r="I25" s="106">
        <v>94452507</v>
      </c>
      <c r="J25" s="106"/>
      <c r="K25" s="106">
        <v>147198447</v>
      </c>
    </row>
    <row r="26" spans="1:12" ht="24" customHeight="1" x14ac:dyDescent="0.5">
      <c r="B26" s="53" t="s">
        <v>155</v>
      </c>
      <c r="D26" s="39"/>
      <c r="E26" s="106">
        <v>92061025</v>
      </c>
      <c r="F26" s="106"/>
      <c r="G26" s="125">
        <v>-14086188</v>
      </c>
      <c r="H26" s="106"/>
      <c r="I26" s="111">
        <v>0</v>
      </c>
      <c r="J26" s="106"/>
      <c r="K26" s="111">
        <v>0</v>
      </c>
    </row>
    <row r="27" spans="1:12" ht="24" customHeight="1" x14ac:dyDescent="0.5">
      <c r="B27" s="53" t="s">
        <v>156</v>
      </c>
      <c r="D27" s="39"/>
      <c r="E27" s="106">
        <v>-7699125</v>
      </c>
      <c r="F27" s="106"/>
      <c r="G27" s="125">
        <v>-81469</v>
      </c>
      <c r="H27" s="106"/>
      <c r="I27" s="106">
        <v>37541</v>
      </c>
      <c r="J27" s="106"/>
      <c r="K27" s="106">
        <v>-9550</v>
      </c>
    </row>
    <row r="28" spans="1:12" ht="24" customHeight="1" x14ac:dyDescent="0.5">
      <c r="B28" s="124" t="s">
        <v>157</v>
      </c>
      <c r="C28" s="119"/>
      <c r="D28" s="119"/>
      <c r="E28" s="106">
        <v>-371398269</v>
      </c>
      <c r="F28" s="106"/>
      <c r="G28" s="125">
        <v>-413629023</v>
      </c>
      <c r="H28" s="106"/>
      <c r="I28" s="111">
        <v>0</v>
      </c>
      <c r="J28" s="106"/>
      <c r="K28" s="111">
        <v>0</v>
      </c>
      <c r="L28" s="120"/>
    </row>
    <row r="29" spans="1:12" ht="24" customHeight="1" x14ac:dyDescent="0.5">
      <c r="B29" s="53" t="s">
        <v>158</v>
      </c>
      <c r="D29" s="39"/>
      <c r="E29" s="106">
        <v>7947295</v>
      </c>
      <c r="F29" s="106"/>
      <c r="G29" s="125">
        <v>-1992571</v>
      </c>
      <c r="H29" s="106"/>
      <c r="I29" s="111">
        <v>0</v>
      </c>
      <c r="J29" s="106"/>
      <c r="K29" s="125">
        <v>-1651588</v>
      </c>
    </row>
    <row r="30" spans="1:12" ht="24" customHeight="1" x14ac:dyDescent="0.5">
      <c r="B30" s="53" t="s">
        <v>159</v>
      </c>
      <c r="D30" s="39"/>
      <c r="E30" s="106">
        <v>-10861982</v>
      </c>
      <c r="F30" s="106"/>
      <c r="G30" s="125">
        <v>60358723</v>
      </c>
      <c r="H30" s="106"/>
      <c r="I30" s="106">
        <v>-10399612</v>
      </c>
      <c r="J30" s="106"/>
      <c r="K30" s="106">
        <v>-2015364</v>
      </c>
    </row>
    <row r="31" spans="1:12" ht="24" customHeight="1" x14ac:dyDescent="0.5">
      <c r="B31" s="53" t="s">
        <v>160</v>
      </c>
      <c r="D31" s="39"/>
      <c r="E31" s="106">
        <v>1704978</v>
      </c>
      <c r="F31" s="106"/>
      <c r="G31" s="125">
        <v>650810</v>
      </c>
      <c r="H31" s="106"/>
      <c r="I31" s="106">
        <v>1132997</v>
      </c>
      <c r="J31" s="106"/>
      <c r="K31" s="106">
        <v>291254</v>
      </c>
    </row>
    <row r="32" spans="1:12" ht="24" customHeight="1" x14ac:dyDescent="0.5">
      <c r="B32" s="53" t="s">
        <v>161</v>
      </c>
      <c r="D32" s="39"/>
      <c r="E32" s="106">
        <v>-1234263</v>
      </c>
      <c r="F32" s="106"/>
      <c r="G32" s="125">
        <v>853930</v>
      </c>
      <c r="H32" s="106"/>
      <c r="I32" s="106">
        <v>-550667</v>
      </c>
      <c r="J32" s="106"/>
      <c r="K32" s="106">
        <v>108700</v>
      </c>
    </row>
    <row r="33" spans="1:12" ht="19.8" x14ac:dyDescent="0.5">
      <c r="B33" s="47" t="s">
        <v>220</v>
      </c>
      <c r="D33" s="39"/>
      <c r="E33" s="248">
        <v>0</v>
      </c>
      <c r="F33" s="106"/>
      <c r="G33" s="248">
        <v>-630000</v>
      </c>
      <c r="H33" s="106"/>
      <c r="I33" s="248">
        <v>0</v>
      </c>
      <c r="J33" s="106"/>
      <c r="K33" s="248">
        <v>0</v>
      </c>
    </row>
    <row r="34" spans="1:12" ht="24" customHeight="1" x14ac:dyDescent="0.55000000000000004">
      <c r="A34" s="47" t="s">
        <v>163</v>
      </c>
      <c r="B34" s="37"/>
      <c r="D34" s="39"/>
      <c r="E34" s="106">
        <f>SUM(E10:E33)</f>
        <v>-63635676</v>
      </c>
      <c r="F34" s="106"/>
      <c r="G34" s="106">
        <f>SUM(G10:G33)</f>
        <v>-4477670</v>
      </c>
      <c r="H34" s="106"/>
      <c r="I34" s="106">
        <f>SUM(I10:I33)</f>
        <v>109030875</v>
      </c>
      <c r="J34" s="106"/>
      <c r="K34" s="106">
        <f>SUM(K10:K33)</f>
        <v>176183009</v>
      </c>
    </row>
    <row r="35" spans="1:12" ht="24" customHeight="1" x14ac:dyDescent="0.5">
      <c r="B35" s="47" t="s">
        <v>164</v>
      </c>
      <c r="D35" s="39"/>
      <c r="E35" s="106">
        <v>-150877807</v>
      </c>
      <c r="F35" s="106"/>
      <c r="G35" s="106">
        <v>-128688166</v>
      </c>
      <c r="H35" s="106"/>
      <c r="I35" s="106">
        <v>-110894462</v>
      </c>
      <c r="J35" s="106"/>
      <c r="K35" s="106">
        <v>-86305652</v>
      </c>
    </row>
    <row r="36" spans="1:12" ht="24" customHeight="1" x14ac:dyDescent="0.5">
      <c r="B36" s="47" t="s">
        <v>165</v>
      </c>
      <c r="D36" s="39"/>
      <c r="E36" s="108">
        <v>-31166218</v>
      </c>
      <c r="F36" s="106"/>
      <c r="G36" s="108">
        <v>-46536489</v>
      </c>
      <c r="H36" s="106"/>
      <c r="I36" s="243">
        <v>-5232485</v>
      </c>
      <c r="J36" s="106"/>
      <c r="K36" s="108">
        <v>-28233604</v>
      </c>
    </row>
    <row r="37" spans="1:12" ht="4.5" customHeight="1" x14ac:dyDescent="0.5">
      <c r="A37" s="51"/>
      <c r="B37" s="51"/>
      <c r="D37" s="39"/>
      <c r="E37" s="24"/>
      <c r="F37" s="24"/>
      <c r="G37" s="24"/>
      <c r="H37" s="39"/>
      <c r="I37" s="24"/>
      <c r="J37" s="24"/>
      <c r="K37" s="24"/>
    </row>
    <row r="38" spans="1:12" ht="24" customHeight="1" x14ac:dyDescent="0.5">
      <c r="A38" s="47" t="s">
        <v>166</v>
      </c>
      <c r="D38" s="39"/>
      <c r="E38" s="108">
        <f>SUM(E34:E36)</f>
        <v>-245679701</v>
      </c>
      <c r="F38" s="24"/>
      <c r="G38" s="101">
        <f>SUM(G34:G36)</f>
        <v>-179702325</v>
      </c>
      <c r="H38" s="39"/>
      <c r="I38" s="108">
        <f>SUM(I34:I36)</f>
        <v>-7096072</v>
      </c>
      <c r="J38" s="24"/>
      <c r="K38" s="101">
        <f>SUM(K34:K36)</f>
        <v>61643753</v>
      </c>
    </row>
    <row r="39" spans="1:12" ht="24" customHeight="1" x14ac:dyDescent="0.5">
      <c r="D39" s="39"/>
      <c r="E39" s="24"/>
      <c r="F39" s="24"/>
      <c r="G39" s="24"/>
      <c r="H39" s="39"/>
      <c r="I39" s="24"/>
      <c r="J39" s="24"/>
      <c r="K39" s="24"/>
    </row>
    <row r="40" spans="1:12" ht="24" customHeight="1" x14ac:dyDescent="0.5">
      <c r="A40" s="47" t="s">
        <v>36</v>
      </c>
      <c r="C40" s="47"/>
      <c r="E40" s="47"/>
      <c r="G40" s="47"/>
      <c r="I40" s="47"/>
      <c r="K40" s="47"/>
    </row>
    <row r="41" spans="1:12" ht="23.25" customHeight="1" x14ac:dyDescent="0.5">
      <c r="C41" s="47"/>
      <c r="E41" s="47"/>
      <c r="G41" s="47"/>
      <c r="I41" s="47"/>
      <c r="K41" s="47"/>
    </row>
    <row r="42" spans="1:12" ht="23.25" customHeight="1" x14ac:dyDescent="0.55000000000000004">
      <c r="A42" s="127" t="s">
        <v>0</v>
      </c>
      <c r="B42" s="38"/>
      <c r="D42" s="40"/>
      <c r="F42" s="40"/>
      <c r="H42" s="40"/>
      <c r="I42" s="42"/>
      <c r="J42" s="40"/>
      <c r="K42" s="9" t="s">
        <v>86</v>
      </c>
    </row>
    <row r="43" spans="1:12" ht="23.25" customHeight="1" x14ac:dyDescent="0.55000000000000004">
      <c r="A43" s="38" t="s">
        <v>162</v>
      </c>
      <c r="B43" s="38"/>
      <c r="D43" s="40"/>
      <c r="F43" s="40"/>
      <c r="H43" s="40"/>
      <c r="J43" s="40"/>
    </row>
    <row r="44" spans="1:12" ht="23.25" customHeight="1" x14ac:dyDescent="0.55000000000000004">
      <c r="A44" s="38" t="str">
        <f>A3</f>
        <v>FOR THE SIX-MONTH PERIODS ENDED JUNE 30, 2024</v>
      </c>
      <c r="B44" s="38"/>
      <c r="D44" s="40"/>
      <c r="F44" s="40"/>
      <c r="H44" s="40"/>
      <c r="J44" s="40"/>
    </row>
    <row r="45" spans="1:12" ht="23.25" customHeight="1" x14ac:dyDescent="0.55000000000000004">
      <c r="A45" s="38"/>
      <c r="B45" s="38"/>
      <c r="D45" s="40"/>
      <c r="F45" s="40"/>
      <c r="H45" s="40"/>
      <c r="J45" s="40"/>
    </row>
    <row r="46" spans="1:12" ht="23.25" customHeight="1" x14ac:dyDescent="0.55000000000000004">
      <c r="A46" s="38"/>
      <c r="B46" s="38"/>
      <c r="D46" s="40"/>
      <c r="F46" s="40"/>
      <c r="H46" s="40"/>
      <c r="J46" s="40"/>
      <c r="K46" s="2" t="s">
        <v>115</v>
      </c>
    </row>
    <row r="47" spans="1:12" s="37" customFormat="1" ht="23.25" customHeight="1" x14ac:dyDescent="0.55000000000000004">
      <c r="A47" s="38"/>
      <c r="B47" s="38"/>
      <c r="C47" s="39"/>
      <c r="D47" s="40"/>
      <c r="E47" s="31"/>
      <c r="F47" s="43" t="s">
        <v>3</v>
      </c>
      <c r="G47" s="43"/>
      <c r="H47" s="33"/>
      <c r="I47" s="34"/>
      <c r="J47" s="44" t="s">
        <v>88</v>
      </c>
      <c r="K47" s="31"/>
    </row>
    <row r="48" spans="1:12" ht="23.25" customHeight="1" x14ac:dyDescent="0.55000000000000004">
      <c r="C48" s="1" t="s">
        <v>7</v>
      </c>
      <c r="D48" s="40"/>
      <c r="E48" s="45" t="str">
        <f>E7</f>
        <v>June 30, 2024</v>
      </c>
      <c r="F48" s="46"/>
      <c r="G48" s="45" t="str">
        <f>G7</f>
        <v>June 30, 2023</v>
      </c>
      <c r="I48" s="45" t="str">
        <f>I7</f>
        <v>June 30, 2024</v>
      </c>
      <c r="J48" s="46"/>
      <c r="K48" s="45" t="str">
        <f>K7</f>
        <v>June 30, 2023</v>
      </c>
      <c r="L48" s="37"/>
    </row>
    <row r="49" spans="1:11" s="37" customFormat="1" ht="4.5" customHeight="1" x14ac:dyDescent="0.55000000000000004">
      <c r="A49" s="47"/>
      <c r="B49" s="47"/>
      <c r="C49" s="48"/>
      <c r="D49" s="48"/>
      <c r="E49" s="42"/>
      <c r="F49" s="42"/>
      <c r="G49" s="42"/>
      <c r="H49" s="48"/>
      <c r="I49" s="42"/>
      <c r="J49" s="42"/>
      <c r="K49" s="42"/>
    </row>
    <row r="50" spans="1:11" ht="23.25" customHeight="1" x14ac:dyDescent="0.55000000000000004">
      <c r="A50" s="37" t="s">
        <v>167</v>
      </c>
      <c r="B50" s="37"/>
      <c r="D50" s="39"/>
      <c r="F50" s="41"/>
      <c r="H50" s="39"/>
      <c r="J50" s="41"/>
    </row>
    <row r="51" spans="1:11" ht="23.25" customHeight="1" x14ac:dyDescent="0.5">
      <c r="B51" s="54" t="s">
        <v>168</v>
      </c>
      <c r="C51" s="55"/>
      <c r="D51" s="39"/>
      <c r="E51" s="98"/>
      <c r="F51" s="24"/>
      <c r="G51" s="98"/>
      <c r="H51" s="24"/>
      <c r="I51" s="98"/>
      <c r="J51" s="28"/>
      <c r="K51" s="98"/>
    </row>
    <row r="52" spans="1:11" ht="23.25" customHeight="1" x14ac:dyDescent="0.5">
      <c r="A52" s="54"/>
      <c r="B52" s="176" t="s">
        <v>14</v>
      </c>
      <c r="C52" s="122">
        <v>20.399999999999999</v>
      </c>
      <c r="D52" s="119"/>
      <c r="E52" s="111">
        <v>0</v>
      </c>
      <c r="F52" s="110"/>
      <c r="G52" s="111">
        <v>0</v>
      </c>
      <c r="H52" s="244"/>
      <c r="I52" s="106">
        <v>989447914</v>
      </c>
      <c r="J52" s="244"/>
      <c r="K52" s="110">
        <v>290810099</v>
      </c>
    </row>
    <row r="53" spans="1:11" ht="23.25" customHeight="1" x14ac:dyDescent="0.5">
      <c r="B53" s="54" t="s">
        <v>169</v>
      </c>
      <c r="C53" s="126"/>
      <c r="D53" s="119"/>
      <c r="E53" s="110"/>
      <c r="F53" s="110"/>
      <c r="G53" s="110"/>
      <c r="H53" s="110"/>
      <c r="I53" s="63"/>
      <c r="J53" s="110"/>
      <c r="K53" s="110"/>
    </row>
    <row r="54" spans="1:11" ht="23.25" customHeight="1" x14ac:dyDescent="0.5">
      <c r="A54" s="54"/>
      <c r="B54" s="176" t="s">
        <v>14</v>
      </c>
      <c r="C54" s="122">
        <v>20.399999999999999</v>
      </c>
      <c r="D54" s="119"/>
      <c r="E54" s="111">
        <v>0</v>
      </c>
      <c r="F54" s="110"/>
      <c r="G54" s="111">
        <v>0</v>
      </c>
      <c r="H54" s="110"/>
      <c r="I54" s="106">
        <v>-941828812</v>
      </c>
      <c r="J54" s="110"/>
      <c r="K54" s="110">
        <v>-572211606</v>
      </c>
    </row>
    <row r="55" spans="1:11" ht="23.25" customHeight="1" x14ac:dyDescent="0.5">
      <c r="B55" s="57" t="s">
        <v>217</v>
      </c>
      <c r="C55" s="119"/>
      <c r="D55" s="119"/>
      <c r="E55" s="111">
        <v>0</v>
      </c>
      <c r="F55" s="110"/>
      <c r="G55" s="111">
        <v>-19982449</v>
      </c>
      <c r="H55" s="110"/>
      <c r="I55" s="111">
        <v>0</v>
      </c>
      <c r="J55" s="110"/>
      <c r="K55" s="111">
        <v>0</v>
      </c>
    </row>
    <row r="56" spans="1:11" ht="23.25" customHeight="1" x14ac:dyDescent="0.5">
      <c r="B56" s="57" t="s">
        <v>227</v>
      </c>
      <c r="C56" s="119"/>
      <c r="D56" s="119"/>
      <c r="E56" s="121">
        <v>-67692</v>
      </c>
      <c r="F56" s="110"/>
      <c r="G56" s="121">
        <v>-96742594</v>
      </c>
      <c r="H56" s="110"/>
      <c r="I56" s="110">
        <v>-9318</v>
      </c>
      <c r="J56" s="110"/>
      <c r="K56" s="110">
        <v>-4420</v>
      </c>
    </row>
    <row r="57" spans="1:11" ht="23.25" customHeight="1" x14ac:dyDescent="0.5">
      <c r="B57" s="54" t="s">
        <v>170</v>
      </c>
      <c r="C57" s="119"/>
      <c r="D57" s="119"/>
      <c r="E57" s="106">
        <v>1760999</v>
      </c>
      <c r="F57" s="121"/>
      <c r="G57" s="106">
        <v>1177686</v>
      </c>
      <c r="H57" s="106"/>
      <c r="I57" s="110">
        <v>112824020</v>
      </c>
      <c r="J57" s="110"/>
      <c r="K57" s="110">
        <v>10161841</v>
      </c>
    </row>
    <row r="58" spans="1:11" ht="23.25" customHeight="1" x14ac:dyDescent="0.5">
      <c r="B58" s="54" t="s">
        <v>216</v>
      </c>
      <c r="C58" s="119"/>
      <c r="D58" s="119"/>
      <c r="E58" s="111">
        <v>0</v>
      </c>
      <c r="F58" s="106"/>
      <c r="G58" s="111">
        <v>0</v>
      </c>
      <c r="H58" s="110"/>
      <c r="I58" s="111">
        <v>-375000000</v>
      </c>
      <c r="J58" s="106"/>
      <c r="K58" s="106">
        <v>-999700</v>
      </c>
    </row>
    <row r="59" spans="1:11" ht="23.25" customHeight="1" x14ac:dyDescent="0.5">
      <c r="B59" s="54" t="s">
        <v>188</v>
      </c>
      <c r="C59" s="119"/>
      <c r="D59" s="119"/>
      <c r="E59" s="110">
        <v>-2329909</v>
      </c>
      <c r="F59" s="106"/>
      <c r="G59" s="111">
        <v>0</v>
      </c>
      <c r="H59" s="106"/>
      <c r="I59" s="111">
        <v>0</v>
      </c>
      <c r="J59" s="110"/>
      <c r="K59" s="111">
        <v>0</v>
      </c>
    </row>
    <row r="60" spans="1:11" ht="23.25" customHeight="1" x14ac:dyDescent="0.5">
      <c r="B60" s="54" t="s">
        <v>171</v>
      </c>
      <c r="C60" s="119"/>
      <c r="D60" s="119"/>
      <c r="E60" s="111">
        <v>0</v>
      </c>
      <c r="F60" s="106"/>
      <c r="G60" s="109">
        <v>-5599787</v>
      </c>
      <c r="H60" s="106"/>
      <c r="I60" s="111">
        <v>0</v>
      </c>
      <c r="J60" s="106"/>
      <c r="K60" s="245">
        <v>-1664448</v>
      </c>
    </row>
    <row r="61" spans="1:11" ht="5.0999999999999996" customHeight="1" x14ac:dyDescent="0.5">
      <c r="A61" s="51"/>
      <c r="B61" s="51"/>
      <c r="D61" s="39"/>
      <c r="E61" s="29"/>
      <c r="F61" s="24"/>
      <c r="G61" s="29"/>
      <c r="H61" s="25"/>
      <c r="I61" s="29"/>
      <c r="J61" s="24"/>
      <c r="K61" s="24"/>
    </row>
    <row r="62" spans="1:11" ht="23.25" customHeight="1" x14ac:dyDescent="0.55000000000000004">
      <c r="A62" s="50" t="s">
        <v>172</v>
      </c>
      <c r="B62" s="38"/>
      <c r="D62" s="39"/>
      <c r="E62" s="116">
        <f>SUM(E51:E60)</f>
        <v>-636602</v>
      </c>
      <c r="F62" s="24"/>
      <c r="G62" s="116">
        <f>SUM(G51:G60)</f>
        <v>-121147144</v>
      </c>
      <c r="H62" s="24"/>
      <c r="I62" s="116">
        <f>SUM(I51:I60)</f>
        <v>-214566196</v>
      </c>
      <c r="J62" s="24"/>
      <c r="K62" s="116">
        <f>SUM(K51:K60)</f>
        <v>-273908234</v>
      </c>
    </row>
    <row r="63" spans="1:11" ht="5.0999999999999996" customHeight="1" x14ac:dyDescent="0.55000000000000004">
      <c r="A63" s="37"/>
      <c r="B63" s="37"/>
      <c r="D63" s="39"/>
      <c r="E63" s="24"/>
      <c r="F63" s="24"/>
      <c r="G63" s="24"/>
      <c r="H63" s="24"/>
      <c r="I63" s="24"/>
      <c r="J63" s="24"/>
      <c r="K63" s="24"/>
    </row>
    <row r="64" spans="1:11" ht="23.25" customHeight="1" x14ac:dyDescent="0.55000000000000004">
      <c r="A64" s="37" t="s">
        <v>173</v>
      </c>
      <c r="B64" s="37"/>
      <c r="D64" s="39"/>
      <c r="E64" s="24"/>
      <c r="F64" s="24"/>
      <c r="G64" s="24"/>
      <c r="H64" s="24"/>
      <c r="I64" s="24"/>
      <c r="J64" s="24"/>
      <c r="K64" s="24"/>
    </row>
    <row r="65" spans="1:11" ht="23.25" customHeight="1" x14ac:dyDescent="0.5">
      <c r="B65" s="56" t="s">
        <v>174</v>
      </c>
      <c r="D65" s="39"/>
      <c r="E65" s="47"/>
      <c r="G65" s="24"/>
      <c r="H65" s="24"/>
      <c r="I65" s="24"/>
      <c r="J65" s="24"/>
      <c r="K65" s="24"/>
    </row>
    <row r="66" spans="1:11" ht="23.25" customHeight="1" x14ac:dyDescent="0.5">
      <c r="B66" s="176" t="s">
        <v>175</v>
      </c>
      <c r="C66" s="122">
        <v>14.1</v>
      </c>
      <c r="D66" s="119"/>
      <c r="E66" s="106">
        <v>43056274</v>
      </c>
      <c r="F66" s="106"/>
      <c r="G66" s="106">
        <v>-104094857</v>
      </c>
      <c r="H66" s="106"/>
      <c r="I66" s="111">
        <v>43056274</v>
      </c>
      <c r="J66" s="106"/>
      <c r="K66" s="111">
        <v>0</v>
      </c>
    </row>
    <row r="67" spans="1:11" ht="23.25" customHeight="1" x14ac:dyDescent="0.5">
      <c r="B67" s="120" t="s">
        <v>176</v>
      </c>
      <c r="C67" s="122">
        <v>14.2</v>
      </c>
      <c r="D67" s="119"/>
      <c r="E67" s="106">
        <v>60000000</v>
      </c>
      <c r="F67" s="106"/>
      <c r="G67" s="111">
        <v>25000000</v>
      </c>
      <c r="H67" s="106"/>
      <c r="I67" s="111">
        <v>0</v>
      </c>
      <c r="J67" s="106"/>
      <c r="K67" s="111">
        <v>25000000</v>
      </c>
    </row>
    <row r="68" spans="1:11" ht="23.25" customHeight="1" x14ac:dyDescent="0.5">
      <c r="B68" s="120" t="s">
        <v>215</v>
      </c>
      <c r="C68" s="122">
        <v>14.2</v>
      </c>
      <c r="D68" s="119"/>
      <c r="E68" s="106">
        <v>-30000000</v>
      </c>
      <c r="F68" s="106"/>
      <c r="G68" s="111">
        <v>0</v>
      </c>
      <c r="H68" s="106"/>
      <c r="I68" s="111">
        <v>0</v>
      </c>
      <c r="J68" s="106"/>
      <c r="K68" s="111">
        <v>0</v>
      </c>
    </row>
    <row r="69" spans="1:11" ht="23.25" customHeight="1" x14ac:dyDescent="0.5">
      <c r="B69" s="120" t="s">
        <v>200</v>
      </c>
      <c r="C69" s="122">
        <v>14.3</v>
      </c>
      <c r="D69" s="119"/>
      <c r="E69" s="106">
        <v>-529359840</v>
      </c>
      <c r="F69" s="106"/>
      <c r="G69" s="111">
        <v>0</v>
      </c>
      <c r="H69" s="106"/>
      <c r="I69" s="111">
        <v>0</v>
      </c>
      <c r="J69" s="106"/>
      <c r="K69" s="111">
        <v>0</v>
      </c>
    </row>
    <row r="70" spans="1:11" ht="23.25" customHeight="1" x14ac:dyDescent="0.5">
      <c r="B70" s="56" t="s">
        <v>177</v>
      </c>
      <c r="C70" s="122">
        <v>14.5</v>
      </c>
      <c r="D70" s="119"/>
      <c r="E70" s="106">
        <v>-4538833</v>
      </c>
      <c r="F70" s="106"/>
      <c r="G70" s="106">
        <v>-4247385</v>
      </c>
      <c r="H70" s="106"/>
      <c r="I70" s="106">
        <v>-1536162</v>
      </c>
      <c r="J70" s="106"/>
      <c r="K70" s="106">
        <v>-1628906</v>
      </c>
    </row>
    <row r="71" spans="1:11" ht="23.25" customHeight="1" x14ac:dyDescent="0.5">
      <c r="B71" s="56" t="s">
        <v>178</v>
      </c>
      <c r="C71" s="122">
        <v>14.4</v>
      </c>
      <c r="D71" s="119"/>
      <c r="E71" s="106">
        <v>1055742034</v>
      </c>
      <c r="F71" s="106"/>
      <c r="G71" s="106">
        <v>574561731</v>
      </c>
      <c r="H71" s="106"/>
      <c r="I71" s="246">
        <v>113559640</v>
      </c>
      <c r="J71" s="106"/>
      <c r="K71" s="106">
        <v>47159000</v>
      </c>
    </row>
    <row r="72" spans="1:11" ht="23.25" customHeight="1" x14ac:dyDescent="0.5">
      <c r="B72" s="56" t="s">
        <v>179</v>
      </c>
      <c r="C72" s="122">
        <v>14.4</v>
      </c>
      <c r="D72" s="119"/>
      <c r="E72" s="106">
        <v>-624067814</v>
      </c>
      <c r="F72" s="106"/>
      <c r="G72" s="106">
        <v>-496689548</v>
      </c>
      <c r="H72" s="106"/>
      <c r="I72" s="246">
        <f>-144142174</f>
        <v>-144142174</v>
      </c>
      <c r="J72" s="106"/>
      <c r="K72" s="106">
        <v>-121666948</v>
      </c>
    </row>
    <row r="73" spans="1:11" ht="23.25" customHeight="1" x14ac:dyDescent="0.5">
      <c r="B73" s="56" t="s">
        <v>180</v>
      </c>
      <c r="C73" s="122">
        <v>14.6</v>
      </c>
      <c r="D73" s="119"/>
      <c r="E73" s="106">
        <v>693062417</v>
      </c>
      <c r="F73" s="106"/>
      <c r="G73" s="106">
        <v>736012785</v>
      </c>
      <c r="H73" s="106"/>
      <c r="I73" s="247">
        <f>700000000-6937583</f>
        <v>693062417</v>
      </c>
      <c r="J73" s="106"/>
      <c r="K73" s="106">
        <v>736012785</v>
      </c>
    </row>
    <row r="74" spans="1:11" ht="23.25" customHeight="1" x14ac:dyDescent="0.5">
      <c r="B74" s="56" t="s">
        <v>181</v>
      </c>
      <c r="C74" s="122">
        <v>14.6</v>
      </c>
      <c r="D74" s="119"/>
      <c r="E74" s="106">
        <v>-545000000</v>
      </c>
      <c r="F74" s="106"/>
      <c r="G74" s="106">
        <v>-334700000</v>
      </c>
      <c r="H74" s="106"/>
      <c r="I74" s="247">
        <v>-545000000</v>
      </c>
      <c r="J74" s="106"/>
      <c r="K74" s="106">
        <v>-334700000</v>
      </c>
    </row>
    <row r="75" spans="1:11" ht="23.25" customHeight="1" x14ac:dyDescent="0.5">
      <c r="B75" s="56" t="s">
        <v>214</v>
      </c>
      <c r="C75" s="122"/>
      <c r="D75" s="119"/>
      <c r="E75" s="111">
        <v>0</v>
      </c>
      <c r="F75" s="106"/>
      <c r="G75" s="111">
        <v>300</v>
      </c>
      <c r="H75" s="106"/>
      <c r="I75" s="111">
        <v>0</v>
      </c>
      <c r="J75" s="106"/>
      <c r="K75" s="111">
        <v>0</v>
      </c>
    </row>
    <row r="76" spans="1:11" ht="23.25" customHeight="1" x14ac:dyDescent="0.5">
      <c r="B76" s="56" t="s">
        <v>213</v>
      </c>
      <c r="C76" s="122"/>
      <c r="D76" s="119"/>
      <c r="E76" s="108" t="s">
        <v>198</v>
      </c>
      <c r="F76" s="106"/>
      <c r="G76" s="108">
        <v>-118340850</v>
      </c>
      <c r="H76" s="106"/>
      <c r="I76" s="248">
        <v>0</v>
      </c>
      <c r="J76" s="106"/>
      <c r="K76" s="108">
        <v>-118340850</v>
      </c>
    </row>
    <row r="77" spans="1:11" ht="5.0999999999999996" customHeight="1" x14ac:dyDescent="0.5">
      <c r="A77" s="51"/>
      <c r="B77" s="51"/>
      <c r="D77" s="39"/>
      <c r="E77" s="24"/>
      <c r="F77" s="25"/>
      <c r="G77" s="24"/>
      <c r="H77" s="25"/>
      <c r="I77" s="24"/>
      <c r="J77" s="25"/>
      <c r="K77" s="24"/>
    </row>
    <row r="78" spans="1:11" ht="23.25" customHeight="1" x14ac:dyDescent="0.5">
      <c r="A78" s="50" t="s">
        <v>182</v>
      </c>
      <c r="B78" s="50"/>
      <c r="D78" s="39"/>
      <c r="E78" s="97">
        <f>SUM(E65:E76)</f>
        <v>118894238</v>
      </c>
      <c r="F78" s="96"/>
      <c r="G78" s="102">
        <f>SUM(G65:G76)</f>
        <v>277502176</v>
      </c>
      <c r="H78" s="96"/>
      <c r="I78" s="97">
        <f>SUM(I65:I76)</f>
        <v>158999995</v>
      </c>
      <c r="J78" s="96"/>
      <c r="K78" s="102">
        <f>SUM(K65:K76)</f>
        <v>231835081</v>
      </c>
    </row>
    <row r="79" spans="1:11" ht="5.0999999999999996" customHeight="1" x14ac:dyDescent="0.55000000000000004">
      <c r="A79" s="38"/>
      <c r="B79" s="38"/>
      <c r="D79" s="39"/>
      <c r="E79" s="24"/>
      <c r="F79" s="24"/>
      <c r="G79" s="24"/>
      <c r="H79" s="24"/>
      <c r="I79" s="24"/>
      <c r="J79" s="24"/>
      <c r="K79" s="24"/>
    </row>
    <row r="80" spans="1:11" ht="23.25" customHeight="1" x14ac:dyDescent="0.55000000000000004">
      <c r="A80" s="58" t="s">
        <v>183</v>
      </c>
      <c r="B80" s="38"/>
      <c r="D80" s="39"/>
      <c r="E80" s="96">
        <f>E38+E62+E78</f>
        <v>-127422065</v>
      </c>
      <c r="F80" s="96"/>
      <c r="G80" s="96">
        <f>G38+G62+G78</f>
        <v>-23347293</v>
      </c>
      <c r="H80" s="96"/>
      <c r="I80" s="96">
        <f>I38+I62+I78</f>
        <v>-62662273</v>
      </c>
      <c r="J80" s="96"/>
      <c r="K80" s="96">
        <f>K38+K62+K78</f>
        <v>19570600</v>
      </c>
    </row>
    <row r="81" spans="1:12" ht="23.25" customHeight="1" x14ac:dyDescent="0.5">
      <c r="A81" s="59" t="s">
        <v>184</v>
      </c>
      <c r="B81" s="50"/>
      <c r="D81" s="39"/>
      <c r="E81" s="26">
        <v>211886765</v>
      </c>
      <c r="F81" s="24"/>
      <c r="G81" s="27">
        <v>307390007</v>
      </c>
      <c r="H81" s="24"/>
      <c r="I81" s="26">
        <v>86810703</v>
      </c>
      <c r="J81" s="24"/>
      <c r="K81" s="27">
        <v>86574561</v>
      </c>
    </row>
    <row r="82" spans="1:12" ht="4.5" customHeight="1" x14ac:dyDescent="0.5">
      <c r="A82" s="51"/>
      <c r="B82" s="51"/>
      <c r="D82" s="39"/>
      <c r="E82" s="24"/>
      <c r="F82" s="24"/>
      <c r="G82" s="24"/>
      <c r="H82" s="25"/>
      <c r="I82" s="24"/>
      <c r="J82" s="24"/>
      <c r="K82" s="24"/>
    </row>
    <row r="83" spans="1:12" ht="23.25" customHeight="1" thickBot="1" x14ac:dyDescent="0.6">
      <c r="A83" s="58" t="s">
        <v>185</v>
      </c>
      <c r="B83" s="38"/>
      <c r="D83" s="39"/>
      <c r="E83" s="30">
        <f>SUM(E80:E81)</f>
        <v>84464700</v>
      </c>
      <c r="F83" s="24"/>
      <c r="G83" s="30">
        <f>SUM(G80:G81)</f>
        <v>284042714</v>
      </c>
      <c r="H83" s="28"/>
      <c r="I83" s="30">
        <f>SUM(I80:I81)</f>
        <v>24148430</v>
      </c>
      <c r="J83" s="24"/>
      <c r="K83" s="30">
        <f>SUM(K80:K81)</f>
        <v>106145161</v>
      </c>
    </row>
    <row r="84" spans="1:12" ht="4.5" customHeight="1" thickTop="1" x14ac:dyDescent="0.55000000000000004">
      <c r="A84" s="38"/>
      <c r="B84" s="38"/>
      <c r="D84" s="39"/>
      <c r="E84" s="24"/>
      <c r="F84" s="24"/>
      <c r="G84" s="24"/>
      <c r="H84" s="28"/>
      <c r="I84" s="24"/>
      <c r="J84" s="24"/>
      <c r="K84" s="24"/>
    </row>
    <row r="85" spans="1:12" ht="23.25" customHeight="1" x14ac:dyDescent="0.55000000000000004">
      <c r="A85" s="38"/>
      <c r="B85" s="38"/>
      <c r="D85" s="39"/>
      <c r="E85" s="24"/>
      <c r="F85" s="24"/>
      <c r="G85" s="24"/>
      <c r="H85" s="28"/>
      <c r="I85" s="24"/>
      <c r="J85" s="24"/>
      <c r="K85" s="24"/>
    </row>
    <row r="86" spans="1:12" ht="23.25" customHeight="1" x14ac:dyDescent="0.5">
      <c r="A86" s="47" t="s">
        <v>36</v>
      </c>
      <c r="C86" s="47"/>
      <c r="E86" s="47"/>
      <c r="G86" s="47"/>
      <c r="I86" s="47"/>
      <c r="K86" s="47"/>
    </row>
    <row r="87" spans="1:12" ht="21.75" customHeight="1" x14ac:dyDescent="0.5">
      <c r="C87" s="47"/>
      <c r="E87" s="47"/>
      <c r="G87" s="47"/>
      <c r="I87" s="47"/>
      <c r="K87" s="47"/>
    </row>
    <row r="88" spans="1:12" ht="24" customHeight="1" x14ac:dyDescent="0.55000000000000004">
      <c r="A88" s="127" t="s">
        <v>0</v>
      </c>
      <c r="B88" s="38"/>
      <c r="D88" s="40"/>
      <c r="F88" s="40"/>
      <c r="H88" s="40"/>
      <c r="I88" s="42"/>
      <c r="J88" s="40"/>
      <c r="K88" s="9" t="s">
        <v>86</v>
      </c>
    </row>
    <row r="89" spans="1:12" ht="24" customHeight="1" x14ac:dyDescent="0.55000000000000004">
      <c r="A89" s="38" t="s">
        <v>162</v>
      </c>
      <c r="B89" s="38"/>
      <c r="D89" s="40"/>
      <c r="F89" s="40"/>
      <c r="H89" s="40"/>
      <c r="J89" s="40"/>
    </row>
    <row r="90" spans="1:12" ht="24" customHeight="1" x14ac:dyDescent="0.55000000000000004">
      <c r="A90" s="38" t="str">
        <f>A44</f>
        <v>FOR THE SIX-MONTH PERIODS ENDED JUNE 30, 2024</v>
      </c>
      <c r="B90" s="38"/>
      <c r="D90" s="40"/>
      <c r="F90" s="40"/>
      <c r="H90" s="40"/>
      <c r="J90" s="40"/>
    </row>
    <row r="91" spans="1:12" ht="24" customHeight="1" x14ac:dyDescent="0.55000000000000004">
      <c r="A91" s="38"/>
      <c r="B91" s="38"/>
      <c r="D91" s="40"/>
      <c r="F91" s="40"/>
      <c r="H91" s="40"/>
      <c r="J91" s="40"/>
    </row>
    <row r="92" spans="1:12" ht="24" customHeight="1" x14ac:dyDescent="0.55000000000000004">
      <c r="A92" s="38"/>
      <c r="B92" s="38"/>
      <c r="D92" s="40"/>
      <c r="F92" s="40"/>
      <c r="H92" s="40"/>
      <c r="J92" s="40"/>
      <c r="K92" s="2" t="s">
        <v>115</v>
      </c>
    </row>
    <row r="93" spans="1:12" s="37" customFormat="1" ht="24" customHeight="1" x14ac:dyDescent="0.55000000000000004">
      <c r="A93" s="38"/>
      <c r="B93" s="38"/>
      <c r="C93" s="39"/>
      <c r="D93" s="40"/>
      <c r="E93" s="31"/>
      <c r="F93" s="43" t="s">
        <v>3</v>
      </c>
      <c r="G93" s="43"/>
      <c r="H93" s="33"/>
      <c r="I93" s="34"/>
      <c r="J93" s="44" t="s">
        <v>88</v>
      </c>
      <c r="K93" s="31"/>
    </row>
    <row r="94" spans="1:12" ht="24" customHeight="1" x14ac:dyDescent="0.55000000000000004">
      <c r="C94" s="1" t="s">
        <v>7</v>
      </c>
      <c r="D94" s="40"/>
      <c r="E94" s="45" t="str">
        <f>E48</f>
        <v>June 30, 2024</v>
      </c>
      <c r="F94" s="46"/>
      <c r="G94" s="45" t="str">
        <f>G48</f>
        <v>June 30, 2023</v>
      </c>
      <c r="I94" s="45" t="str">
        <f>I48</f>
        <v>June 30, 2024</v>
      </c>
      <c r="J94" s="46"/>
      <c r="K94" s="45" t="str">
        <f>K48</f>
        <v>June 30, 2023</v>
      </c>
      <c r="L94" s="37"/>
    </row>
    <row r="95" spans="1:12" s="37" customFormat="1" ht="4.5" customHeight="1" x14ac:dyDescent="0.55000000000000004">
      <c r="A95" s="47"/>
      <c r="B95" s="47"/>
      <c r="C95" s="48"/>
      <c r="D95" s="48"/>
      <c r="E95" s="42"/>
      <c r="F95" s="42"/>
      <c r="G95" s="42"/>
      <c r="H95" s="48"/>
      <c r="I95" s="42"/>
      <c r="J95" s="42"/>
      <c r="K95" s="42"/>
    </row>
    <row r="96" spans="1:12" ht="24" customHeight="1" x14ac:dyDescent="0.55000000000000004">
      <c r="A96" s="38" t="s">
        <v>186</v>
      </c>
      <c r="D96" s="39"/>
      <c r="E96" s="24"/>
      <c r="F96" s="25"/>
      <c r="G96" s="24"/>
      <c r="H96" s="25"/>
      <c r="I96" s="24"/>
      <c r="J96" s="24"/>
      <c r="K96" s="24"/>
    </row>
    <row r="97" spans="1:11" ht="24" customHeight="1" x14ac:dyDescent="0.5">
      <c r="A97" s="53"/>
      <c r="B97" s="50" t="s">
        <v>228</v>
      </c>
      <c r="D97" s="39"/>
      <c r="E97" s="106">
        <v>234244</v>
      </c>
      <c r="F97" s="106"/>
      <c r="G97" s="106">
        <v>1948993</v>
      </c>
      <c r="H97" s="106"/>
      <c r="I97" s="106">
        <v>385219</v>
      </c>
      <c r="J97" s="106"/>
      <c r="K97" s="106">
        <v>403412</v>
      </c>
    </row>
    <row r="98" spans="1:11" ht="24" customHeight="1" x14ac:dyDescent="0.5">
      <c r="A98" s="53"/>
      <c r="B98" s="50" t="s">
        <v>201</v>
      </c>
      <c r="D98" s="39"/>
      <c r="E98" s="106">
        <v>99655035</v>
      </c>
      <c r="F98" s="106"/>
      <c r="G98" s="106">
        <v>70661056</v>
      </c>
      <c r="H98" s="106"/>
      <c r="I98" s="106">
        <v>22485452</v>
      </c>
      <c r="J98" s="106"/>
      <c r="K98" s="106">
        <v>8187215</v>
      </c>
    </row>
    <row r="99" spans="1:11" ht="24" customHeight="1" x14ac:dyDescent="0.5">
      <c r="A99" s="53"/>
      <c r="B99" s="50" t="s">
        <v>202</v>
      </c>
      <c r="D99" s="39"/>
      <c r="E99" s="109">
        <v>1327644</v>
      </c>
      <c r="F99" s="106"/>
      <c r="G99" s="111">
        <v>4844250</v>
      </c>
      <c r="H99" s="106"/>
      <c r="I99" s="109">
        <v>0</v>
      </c>
      <c r="J99" s="106"/>
      <c r="K99" s="111">
        <v>4844250</v>
      </c>
    </row>
    <row r="100" spans="1:11" ht="24" customHeight="1" x14ac:dyDescent="0.5">
      <c r="A100" s="53"/>
      <c r="B100" s="50" t="s">
        <v>230</v>
      </c>
      <c r="D100" s="39"/>
      <c r="E100" s="109"/>
      <c r="F100" s="106"/>
      <c r="G100" s="111"/>
      <c r="H100" s="106"/>
      <c r="I100" s="109"/>
      <c r="J100" s="106"/>
      <c r="K100" s="111"/>
    </row>
    <row r="101" spans="1:11" ht="24" customHeight="1" x14ac:dyDescent="0.5">
      <c r="A101" s="53"/>
      <c r="B101" s="50" t="s">
        <v>231</v>
      </c>
      <c r="D101" s="39"/>
      <c r="E101" s="106">
        <v>21900562</v>
      </c>
      <c r="F101" s="106"/>
      <c r="G101" s="106">
        <v>27811144</v>
      </c>
      <c r="H101" s="106"/>
      <c r="I101" s="111">
        <v>0</v>
      </c>
      <c r="J101" s="106"/>
      <c r="K101" s="111">
        <v>0</v>
      </c>
    </row>
    <row r="102" spans="1:11" ht="24" customHeight="1" x14ac:dyDescent="0.5">
      <c r="A102" s="53"/>
      <c r="B102" s="50" t="s">
        <v>187</v>
      </c>
      <c r="D102" s="39"/>
      <c r="E102" s="111">
        <v>101998021.77</v>
      </c>
      <c r="F102" s="106"/>
      <c r="G102" s="121">
        <v>2837260</v>
      </c>
      <c r="H102" s="106"/>
      <c r="I102" s="111">
        <v>0</v>
      </c>
      <c r="J102" s="106"/>
      <c r="K102" s="111">
        <v>2837260</v>
      </c>
    </row>
    <row r="103" spans="1:11" ht="24" customHeight="1" x14ac:dyDescent="0.5">
      <c r="A103" s="53"/>
      <c r="B103" s="50" t="s">
        <v>203</v>
      </c>
      <c r="D103" s="39"/>
      <c r="E103" s="111">
        <v>0</v>
      </c>
      <c r="F103" s="106"/>
      <c r="G103" s="111">
        <v>101984469</v>
      </c>
      <c r="H103" s="106"/>
      <c r="I103" s="111">
        <v>0</v>
      </c>
      <c r="J103" s="106"/>
      <c r="K103" s="111">
        <v>76248952</v>
      </c>
    </row>
    <row r="104" spans="1:11" ht="24" customHeight="1" x14ac:dyDescent="0.5">
      <c r="A104" s="53"/>
      <c r="B104" s="47" t="s">
        <v>229</v>
      </c>
      <c r="C104" s="47"/>
      <c r="E104" s="111">
        <v>0</v>
      </c>
      <c r="F104" s="249"/>
      <c r="G104" s="111">
        <v>96725200</v>
      </c>
      <c r="H104" s="249"/>
      <c r="I104" s="111">
        <v>0</v>
      </c>
      <c r="J104" s="249"/>
      <c r="K104" s="111">
        <v>0</v>
      </c>
    </row>
    <row r="105" spans="1:11" ht="24" customHeight="1" x14ac:dyDescent="0.5">
      <c r="A105" s="53"/>
      <c r="B105" s="50"/>
      <c r="D105" s="39"/>
      <c r="E105" s="24"/>
      <c r="F105" s="41"/>
      <c r="G105" s="24"/>
      <c r="H105" s="39"/>
      <c r="I105" s="24"/>
      <c r="J105" s="41"/>
      <c r="K105" s="24"/>
    </row>
    <row r="106" spans="1:11" ht="24" customHeight="1" x14ac:dyDescent="0.5">
      <c r="A106" s="53"/>
      <c r="B106" s="50"/>
      <c r="D106" s="39"/>
      <c r="E106" s="24"/>
      <c r="F106" s="41"/>
      <c r="G106" s="24"/>
      <c r="H106" s="39"/>
      <c r="I106" s="24"/>
      <c r="J106" s="41"/>
      <c r="K106" s="24"/>
    </row>
    <row r="107" spans="1:11" ht="24" customHeight="1" x14ac:dyDescent="0.5">
      <c r="A107" s="53"/>
      <c r="B107" s="50"/>
      <c r="D107" s="39"/>
      <c r="E107" s="24"/>
      <c r="F107" s="41"/>
      <c r="G107" s="24"/>
      <c r="H107" s="39"/>
      <c r="I107" s="24"/>
      <c r="J107" s="41"/>
      <c r="K107" s="24"/>
    </row>
    <row r="108" spans="1:11" ht="24" customHeight="1" x14ac:dyDescent="0.5">
      <c r="A108" s="53"/>
      <c r="B108" s="50"/>
      <c r="D108" s="39"/>
      <c r="E108" s="24"/>
      <c r="F108" s="41"/>
      <c r="G108" s="24"/>
      <c r="H108" s="39"/>
      <c r="I108" s="24"/>
      <c r="J108" s="41"/>
      <c r="K108" s="24"/>
    </row>
    <row r="109" spans="1:11" ht="24" customHeight="1" x14ac:dyDescent="0.5">
      <c r="A109" s="53"/>
      <c r="B109" s="50"/>
      <c r="D109" s="39"/>
      <c r="E109" s="24"/>
      <c r="F109" s="41"/>
      <c r="G109" s="24"/>
      <c r="H109" s="39"/>
      <c r="I109" s="24"/>
      <c r="J109" s="41"/>
      <c r="K109" s="24"/>
    </row>
    <row r="110" spans="1:11" ht="24" customHeight="1" x14ac:dyDescent="0.5">
      <c r="A110" s="47" t="s">
        <v>36</v>
      </c>
      <c r="C110" s="47"/>
      <c r="E110" s="47"/>
      <c r="G110" s="47"/>
      <c r="I110" s="47"/>
      <c r="K110" s="47"/>
    </row>
    <row r="111" spans="1:11" ht="21.75" customHeight="1" x14ac:dyDescent="0.55000000000000004">
      <c r="A111" s="38"/>
      <c r="B111" s="38"/>
      <c r="J111" s="41"/>
    </row>
    <row r="112" spans="1:11" ht="22.5" customHeight="1" x14ac:dyDescent="0.5">
      <c r="J112" s="41"/>
    </row>
    <row r="113" spans="1:12" ht="22.5" customHeight="1" x14ac:dyDescent="0.5">
      <c r="J113" s="41"/>
    </row>
    <row r="114" spans="1:12" ht="22.5" customHeight="1" x14ac:dyDescent="0.5">
      <c r="J114" s="41"/>
    </row>
    <row r="115" spans="1:12" ht="19.5" customHeight="1" x14ac:dyDescent="0.5">
      <c r="J115" s="41"/>
    </row>
    <row r="116" spans="1:12" ht="19.5" customHeight="1" x14ac:dyDescent="0.5">
      <c r="J116" s="41"/>
    </row>
    <row r="127" spans="1:12" s="39" customFormat="1" ht="19.5" customHeight="1" x14ac:dyDescent="0.5">
      <c r="A127" s="47"/>
      <c r="B127" s="60"/>
      <c r="D127" s="47"/>
      <c r="E127" s="41"/>
      <c r="F127" s="47"/>
      <c r="G127" s="41"/>
      <c r="H127" s="47"/>
      <c r="I127" s="41"/>
      <c r="J127" s="47"/>
      <c r="K127" s="41"/>
      <c r="L127" s="47"/>
    </row>
    <row r="128" spans="1:12" s="39" customFormat="1" ht="19.5" customHeight="1" x14ac:dyDescent="0.5">
      <c r="A128" s="47"/>
      <c r="B128" s="60"/>
      <c r="D128" s="47"/>
      <c r="E128" s="41"/>
      <c r="F128" s="47"/>
      <c r="G128" s="41"/>
      <c r="H128" s="47"/>
      <c r="I128" s="41"/>
      <c r="J128" s="47"/>
      <c r="K128" s="41"/>
      <c r="L128" s="47"/>
    </row>
    <row r="131" spans="1:12" s="39" customFormat="1" ht="19.5" customHeight="1" x14ac:dyDescent="0.5">
      <c r="A131" s="47"/>
      <c r="B131" s="60"/>
      <c r="D131" s="47"/>
      <c r="E131" s="41"/>
      <c r="F131" s="47"/>
      <c r="G131" s="41"/>
      <c r="H131" s="47"/>
      <c r="I131" s="41"/>
      <c r="J131" s="47"/>
      <c r="K131" s="41"/>
      <c r="L131" s="47"/>
    </row>
    <row r="132" spans="1:12" s="39" customFormat="1" ht="19.5" customHeight="1" x14ac:dyDescent="0.5">
      <c r="A132" s="47"/>
      <c r="B132" s="60"/>
      <c r="D132" s="47"/>
      <c r="E132" s="41"/>
      <c r="F132" s="47"/>
      <c r="G132" s="41"/>
      <c r="H132" s="47"/>
      <c r="I132" s="41"/>
      <c r="J132" s="47"/>
      <c r="K132" s="41"/>
      <c r="L132" s="47"/>
    </row>
  </sheetData>
  <pageMargins left="0.78740157480314965" right="0.27559055118110237" top="0.59055118110236227" bottom="0.51181102362204722" header="0.39370078740157483" footer="0.27559055118110237"/>
  <pageSetup paperSize="9" scale="85" firstPageNumber="9" orientation="portrait" useFirstPageNumber="1" r:id="rId1"/>
  <headerFooter>
    <oddFooter>&amp;R&amp;"Angsana New,ธรรมดา"&amp;P</oddFooter>
    <firstFooter>&amp;R9</firstFooter>
  </headerFooter>
  <ignoredErrors>
    <ignoredError sqref="F78 J78 H78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a3f66fd-348f-4f17-9584-ee7f91ec7dd9" xsi:nil="true"/>
    <Preparer_x0020_Sign_x002d_off xmlns="ba3f66fd-348f-4f17-9584-ee7f91ec7dd9" xsi:nil="true"/>
    <status xmlns="ba3f66fd-348f-4f17-9584-ee7f91ec7dd9" xsi:nil="true"/>
    <Comment xmlns="ba3f66fd-348f-4f17-9584-ee7f91ec7dd9" xsi:nil="true"/>
    <ReviewerbySenior xmlns="ba3f66fd-348f-4f17-9584-ee7f91ec7d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3CD187C9AE764A9A9E762446E7A8DA" ma:contentTypeVersion="9" ma:contentTypeDescription="Create a new document." ma:contentTypeScope="" ma:versionID="f387dc69317fc6596bdafda2d019fb87">
  <xsd:schema xmlns:xsd="http://www.w3.org/2001/XMLSchema" xmlns:xs="http://www.w3.org/2001/XMLSchema" xmlns:p="http://schemas.microsoft.com/office/2006/metadata/properties" xmlns:ns2="ba3f66fd-348f-4f17-9584-ee7f91ec7dd9" targetNamespace="http://schemas.microsoft.com/office/2006/metadata/properties" ma:root="true" ma:fieldsID="a2b0b966e317b7a0e3824a578a9a1963" ns2:_="">
    <xsd:import namespace="ba3f66fd-348f-4f17-9584-ee7f91ec7d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ReviewerbySenior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3f66fd-348f-4f17-9584-ee7f91ec7d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-MG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  <xsd:enumeration value="เหลือสรุป"/>
        </xsd:restriction>
      </xsd:simpleType>
    </xsd:element>
    <xsd:element name="ReviewerbySenior" ma:index="15" nillable="true" ma:displayName="Reviewer Sign Off-Senior" ma:format="Dropdown" ma:internalName="ReviewerbySenior">
      <xsd:simpleType>
        <xsd:restriction base="dms:Note">
          <xsd:maxLength value="255"/>
        </xsd:restriction>
      </xsd:simpleType>
    </xsd:element>
    <xsd:element name="Comment" ma:index="16" nillable="true" ma:displayName="Comment" ma:format="Dropdown" ma:internalName="Comm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28846E-A8B8-48E3-A7F6-80D57F5832F9}">
  <ds:schemaRefs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ba3f66fd-348f-4f17-9584-ee7f91ec7dd9"/>
  </ds:schemaRefs>
</ds:datastoreItem>
</file>

<file path=customXml/itemProps2.xml><?xml version="1.0" encoding="utf-8"?>
<ds:datastoreItem xmlns:ds="http://schemas.openxmlformats.org/officeDocument/2006/customXml" ds:itemID="{50B60D2B-B523-4741-B3A1-2DF2CD8C5B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D0759D9-6831-4EFC-B0E1-8637A129A1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3f66fd-348f-4f17-9584-ee7f91ec7d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ณฐภัทร ศิริพฤกษ์พงษ์</cp:lastModifiedBy>
  <cp:revision/>
  <cp:lastPrinted>2024-08-13T03:33:00Z</cp:lastPrinted>
  <dcterms:created xsi:type="dcterms:W3CDTF">2011-05-06T12:04:42Z</dcterms:created>
  <dcterms:modified xsi:type="dcterms:W3CDTF">2024-08-14T11:23:31Z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0x010100F53CD187C9AE764A9A9E762446E7A8DA</vt:lpwstr>
  </property>
  <property fmtid="{D5CDD505-2E9C-101B-9397-08002B2CF9AE}" pid="3" name="Order">
    <vt:r8>108900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_ColorTag">
    <vt:lpwstr/>
  </property>
</Properties>
</file>