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D:\KARIN\TWZ\2567\Q2'67\FS\"/>
    </mc:Choice>
  </mc:AlternateContent>
  <xr:revisionPtr revIDLastSave="0" documentId="13_ncr:1_{A9CF3593-5F77-4DE7-8404-355ABC2BCA60}" xr6:coauthVersionLast="47" xr6:coauthVersionMax="47" xr10:uidLastSave="{00000000-0000-0000-0000-000000000000}"/>
  <bookViews>
    <workbookView xWindow="-120" yWindow="-120" windowWidth="20730" windowHeight="11160" tabRatio="771" activeTab="5" xr2:uid="{00000000-000D-0000-FFFF-FFFF00000000}"/>
  </bookViews>
  <sheets>
    <sheet name="SP" sheetId="2" r:id="rId1"/>
    <sheet name="CI (3M)" sheetId="10" r:id="rId2"/>
    <sheet name="CI (6M)" sheetId="7" r:id="rId3"/>
    <sheet name="EC Consol" sheetId="9" r:id="rId4"/>
    <sheet name="EC Separate" sheetId="8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hidden="1">#REF!</definedName>
    <definedName name="_xlnm._FilterDatabase" localSheetId="0" hidden="1">SP!$M$68:$O$71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_xlnm.Print_Area" localSheetId="5">CF!$A$1:$N$97</definedName>
    <definedName name="_xlnm.Print_Area" localSheetId="1">'CI (3M)'!$A$1:$O$51</definedName>
    <definedName name="_xlnm.Print_Area" localSheetId="2">'CI (6M)'!$A$1:$O$49</definedName>
    <definedName name="_xlnm.Print_Area" localSheetId="3">'EC Consol'!$A$1:$V$25</definedName>
    <definedName name="_xlnm.Print_Area" localSheetId="4">'EC Separate'!$A$1:$P$21</definedName>
    <definedName name="_xlnm.Print_Area" localSheetId="0">SP!$A$1:$O$91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4" i="6" l="1"/>
  <c r="L74" i="6"/>
  <c r="J74" i="6"/>
  <c r="H74" i="6"/>
  <c r="T19" i="9" l="1"/>
  <c r="T14" i="9"/>
  <c r="L16" i="6" l="1"/>
  <c r="H16" i="6"/>
  <c r="L17" i="6" l="1"/>
  <c r="N65" i="6"/>
  <c r="L65" i="6"/>
  <c r="J65" i="6"/>
  <c r="H65" i="6"/>
  <c r="I16" i="10" l="1"/>
  <c r="I16" i="7" l="1"/>
  <c r="M16" i="7"/>
  <c r="I53" i="2"/>
  <c r="M16" i="10" l="1"/>
  <c r="K16" i="10" l="1"/>
  <c r="K9" i="10"/>
  <c r="O16" i="10"/>
  <c r="K16" i="7" l="1"/>
  <c r="O16" i="7"/>
  <c r="O9" i="7"/>
  <c r="K9" i="7"/>
  <c r="L15" i="9"/>
  <c r="K45" i="10" l="1"/>
  <c r="I45" i="10"/>
  <c r="O34" i="10"/>
  <c r="M34" i="10"/>
  <c r="K34" i="10"/>
  <c r="I34" i="10"/>
  <c r="O18" i="10"/>
  <c r="M18" i="10"/>
  <c r="K18" i="10"/>
  <c r="I18" i="10"/>
  <c r="O13" i="10"/>
  <c r="M13" i="10"/>
  <c r="K13" i="10"/>
  <c r="I13" i="10"/>
  <c r="M20" i="10" l="1"/>
  <c r="M24" i="10" s="1"/>
  <c r="M26" i="10" s="1"/>
  <c r="M35" i="10" s="1"/>
  <c r="O20" i="10"/>
  <c r="O24" i="10" s="1"/>
  <c r="O26" i="10" s="1"/>
  <c r="I20" i="10"/>
  <c r="K20" i="10"/>
  <c r="I24" i="10" l="1"/>
  <c r="K24" i="10"/>
  <c r="M40" i="10"/>
  <c r="O40" i="10"/>
  <c r="O35" i="10"/>
  <c r="N14" i="8"/>
  <c r="N16" i="8" s="1"/>
  <c r="N14" i="9"/>
  <c r="R13" i="9"/>
  <c r="V13" i="9" s="1"/>
  <c r="P13" i="9"/>
  <c r="P13" i="8"/>
  <c r="L15" i="8"/>
  <c r="P15" i="8" s="1"/>
  <c r="J16" i="8"/>
  <c r="H16" i="8"/>
  <c r="F16" i="8"/>
  <c r="N20" i="8"/>
  <c r="M50" i="10" l="1"/>
  <c r="M42" i="10"/>
  <c r="O50" i="10"/>
  <c r="O42" i="10"/>
  <c r="I26" i="10"/>
  <c r="K26" i="10"/>
  <c r="M44" i="10"/>
  <c r="M46" i="10" s="1"/>
  <c r="O44" i="10"/>
  <c r="O46" i="10" s="1"/>
  <c r="J21" i="9"/>
  <c r="H21" i="9"/>
  <c r="F21" i="9"/>
  <c r="P20" i="9"/>
  <c r="R20" i="9" s="1"/>
  <c r="V20" i="9" s="1"/>
  <c r="I40" i="10" l="1"/>
  <c r="I35" i="10"/>
  <c r="K35" i="10"/>
  <c r="K40" i="10"/>
  <c r="K38" i="2"/>
  <c r="I44" i="7"/>
  <c r="K50" i="10" l="1"/>
  <c r="K42" i="10"/>
  <c r="I50" i="10"/>
  <c r="I42" i="10"/>
  <c r="I44" i="10"/>
  <c r="I46" i="10" s="1"/>
  <c r="K44" i="10"/>
  <c r="K46" i="10" s="1"/>
  <c r="P15" i="9"/>
  <c r="R15" i="9" s="1"/>
  <c r="V15" i="9" s="1"/>
  <c r="J16" i="9"/>
  <c r="H16" i="9"/>
  <c r="F16" i="9"/>
  <c r="P18" i="9" l="1"/>
  <c r="R18" i="9" l="1"/>
  <c r="V18" i="9" s="1"/>
  <c r="K58" i="2"/>
  <c r="O58" i="2"/>
  <c r="M58" i="2"/>
  <c r="I58" i="2"/>
  <c r="T16" i="9" l="1"/>
  <c r="T21" i="9"/>
  <c r="N19" i="9"/>
  <c r="N16" i="9"/>
  <c r="K44" i="7"/>
  <c r="P19" i="9" l="1"/>
  <c r="P21" i="9" s="1"/>
  <c r="N21" i="9"/>
  <c r="H77" i="6" l="1"/>
  <c r="I34" i="7"/>
  <c r="K34" i="7"/>
  <c r="M34" i="7"/>
  <c r="O34" i="7"/>
  <c r="M84" i="2" l="1"/>
  <c r="M81" i="2"/>
  <c r="O85" i="2"/>
  <c r="O84" i="2"/>
  <c r="O81" i="2"/>
  <c r="O80" i="2"/>
  <c r="K88" i="2"/>
  <c r="K85" i="2"/>
  <c r="K84" i="2"/>
  <c r="K81" i="2"/>
  <c r="K80" i="2"/>
  <c r="P12" i="9"/>
  <c r="K22" i="2"/>
  <c r="O70" i="2"/>
  <c r="K70" i="2"/>
  <c r="O22" i="2"/>
  <c r="K13" i="7"/>
  <c r="L77" i="6"/>
  <c r="I86" i="2"/>
  <c r="P18" i="8"/>
  <c r="P12" i="8"/>
  <c r="J20" i="8"/>
  <c r="H20" i="8"/>
  <c r="F20" i="8"/>
  <c r="O38" i="2"/>
  <c r="I81" i="2"/>
  <c r="I84" i="2"/>
  <c r="O13" i="7"/>
  <c r="K18" i="7"/>
  <c r="O18" i="7"/>
  <c r="O20" i="7" l="1"/>
  <c r="O24" i="7" s="1"/>
  <c r="K20" i="7"/>
  <c r="R12" i="9"/>
  <c r="K86" i="2"/>
  <c r="K87" i="2" s="1"/>
  <c r="K89" i="2" s="1"/>
  <c r="K71" i="2"/>
  <c r="O39" i="2"/>
  <c r="M80" i="2"/>
  <c r="O71" i="2"/>
  <c r="P14" i="9"/>
  <c r="P16" i="9" s="1"/>
  <c r="K39" i="2"/>
  <c r="O87" i="2"/>
  <c r="O89" i="2" s="1"/>
  <c r="K24" i="7" l="1"/>
  <c r="O26" i="7"/>
  <c r="N10" i="6"/>
  <c r="V12" i="9"/>
  <c r="K90" i="2"/>
  <c r="K93" i="2" s="1"/>
  <c r="K26" i="7"/>
  <c r="O90" i="2"/>
  <c r="O93" i="2" s="1"/>
  <c r="K35" i="7" l="1"/>
  <c r="J10" i="6"/>
  <c r="J51" i="6" s="1"/>
  <c r="J54" i="6" s="1"/>
  <c r="J76" i="6" s="1"/>
  <c r="J78" i="6" s="1"/>
  <c r="O35" i="7"/>
  <c r="O39" i="7"/>
  <c r="N51" i="6"/>
  <c r="N54" i="6" s="1"/>
  <c r="N76" i="6" s="1"/>
  <c r="N78" i="6" s="1"/>
  <c r="K39" i="7"/>
  <c r="L19" i="8" l="1"/>
  <c r="O49" i="7"/>
  <c r="K41" i="7"/>
  <c r="K49" i="7"/>
  <c r="L19" i="9"/>
  <c r="O41" i="7"/>
  <c r="O43" i="7"/>
  <c r="O45" i="7" s="1"/>
  <c r="K43" i="7"/>
  <c r="K45" i="7" s="1"/>
  <c r="P19" i="8" l="1"/>
  <c r="P20" i="8" s="1"/>
  <c r="L21" i="9"/>
  <c r="L20" i="8" l="1"/>
  <c r="R19" i="9"/>
  <c r="I80" i="2"/>
  <c r="V19" i="9" l="1"/>
  <c r="V21" i="9" s="1"/>
  <c r="R21" i="9"/>
  <c r="I88" i="2"/>
  <c r="M18" i="7" l="1"/>
  <c r="M22" i="2"/>
  <c r="M13" i="7"/>
  <c r="M20" i="7" l="1"/>
  <c r="M24" i="7" s="1"/>
  <c r="L10" i="6" s="1"/>
  <c r="M70" i="2"/>
  <c r="M38" i="2"/>
  <c r="M39" i="2" s="1"/>
  <c r="L51" i="6" l="1"/>
  <c r="L54" i="6" s="1"/>
  <c r="M26" i="7"/>
  <c r="M35" i="7" s="1"/>
  <c r="M71" i="2"/>
  <c r="M39" i="7" l="1"/>
  <c r="M49" i="7" l="1"/>
  <c r="L14" i="8"/>
  <c r="M41" i="7"/>
  <c r="M43" i="7"/>
  <c r="M45" i="7" s="1"/>
  <c r="L76" i="6" l="1"/>
  <c r="L78" i="6" s="1"/>
  <c r="L100" i="6" s="1"/>
  <c r="L16" i="8" l="1"/>
  <c r="M85" i="2" s="1"/>
  <c r="M87" i="2" s="1"/>
  <c r="M89" i="2" s="1"/>
  <c r="M90" i="2" s="1"/>
  <c r="M93" i="2" s="1"/>
  <c r="P14" i="8"/>
  <c r="P16" i="8" s="1"/>
  <c r="I13" i="7"/>
  <c r="I70" i="2" l="1"/>
  <c r="I38" i="2" l="1"/>
  <c r="I22" i="2" l="1"/>
  <c r="I39" i="2" s="1"/>
  <c r="I18" i="7" l="1"/>
  <c r="I20" i="7" l="1"/>
  <c r="I24" i="7" l="1"/>
  <c r="I26" i="7"/>
  <c r="H10" i="6" l="1"/>
  <c r="H51" i="6" s="1"/>
  <c r="H54" i="6" s="1"/>
  <c r="I39" i="7"/>
  <c r="I35" i="7"/>
  <c r="I41" i="7" l="1"/>
  <c r="L14" i="9"/>
  <c r="I49" i="7"/>
  <c r="I43" i="7"/>
  <c r="I45" i="7" s="1"/>
  <c r="R14" i="9" l="1"/>
  <c r="L16" i="9" l="1"/>
  <c r="I85" i="2" s="1"/>
  <c r="I87" i="2" s="1"/>
  <c r="I89" i="2" s="1"/>
  <c r="V14" i="9"/>
  <c r="V16" i="9" s="1"/>
  <c r="R16" i="9"/>
  <c r="I71" i="2"/>
  <c r="I90" i="2" l="1"/>
  <c r="I93" i="2" s="1"/>
  <c r="H76" i="6"/>
  <c r="H78" i="6" s="1"/>
  <c r="H100" i="6" s="1"/>
</calcChain>
</file>

<file path=xl/sharedStrings.xml><?xml version="1.0" encoding="utf-8"?>
<sst xmlns="http://schemas.openxmlformats.org/spreadsheetml/2006/main" count="382" uniqueCount="226">
  <si>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</si>
  <si>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</si>
  <si>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</si>
  <si>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</si>
  <si>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</si>
  <si>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</si>
  <si>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</si>
  <si>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</si>
  <si>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</si>
  <si>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</si>
  <si>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</si>
  <si>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</si>
  <si>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</si>
  <si>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</si>
  <si>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</si>
  <si>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</si>
  <si>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</si>
  <si>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</si>
  <si>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</si>
  <si>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</si>
  <si>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</si>
  <si>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</si>
  <si>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</si>
  <si>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</si>
  <si>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</si>
  <si>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</si>
  <si>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</si>
  <si>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</si>
  <si>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</si>
  <si>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</si>
  <si>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</si>
  <si>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</si>
  <si>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</si>
  <si>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</si>
  <si>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</si>
  <si>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</si>
  <si>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</si>
  <si>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</si>
  <si>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</si>
  <si>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</si>
  <si>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</si>
  <si>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</si>
  <si>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</si>
  <si>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</si>
  <si>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</si>
  <si>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</si>
  <si>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</si>
  <si>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</si>
  <si>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</si>
  <si>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</si>
  <si>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</si>
  <si>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</si>
  <si>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</si>
  <si>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</si>
  <si>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</si>
  <si>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</si>
  <si>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</si>
  <si>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</si>
  <si>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</si>
  <si>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</si>
  <si>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</si>
  <si>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</si>
  <si>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</si>
  <si>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</si>
  <si>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</si>
  <si>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</si>
  <si>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</si>
  <si>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</si>
  <si>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</si>
  <si>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</si>
  <si>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</si>
  <si>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</si>
  <si>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</si>
  <si>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</si>
  <si>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</si>
  <si>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</si>
  <si>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</si>
  <si>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</si>
  <si>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</si>
  <si>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</si>
  <si>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</si>
  <si>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</si>
  <si>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</si>
  <si>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</si>
  <si>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</si>
  <si>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</si>
  <si>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</si>
  <si>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</si>
  <si>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</si>
  <si>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</si>
  <si>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</si>
  <si>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</si>
  <si>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</si>
  <si>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</si>
  <si>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</si>
  <si>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</si>
  <si>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</si>
  <si>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</si>
  <si>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</si>
  <si>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</si>
  <si>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</si>
  <si>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</si>
  <si>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</si>
  <si>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</si>
  <si>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</si>
  <si>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</si>
  <si>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</si>
  <si>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</si>
  <si>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</si>
  <si>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</si>
  <si>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</si>
  <si>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</si>
  <si>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</si>
  <si>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</si>
  <si>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</si>
  <si>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</si>
  <si>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</si>
  <si>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</si>
  <si>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</si>
  <si>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</si>
  <si>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</si>
  <si>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</si>
  <si>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</si>
  <si>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</si>
  <si>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</si>
  <si>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</si>
  <si>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</si>
  <si>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</si>
  <si>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</si>
  <si>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</si>
  <si>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</si>
  <si>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</si>
  <si>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</si>
  <si>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</si>
  <si>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</si>
  <si>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</si>
  <si>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</si>
  <si>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</si>
  <si>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</si>
  <si>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</si>
  <si>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</si>
  <si>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</si>
  <si>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</si>
  <si>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</si>
  <si>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</si>
  <si>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</si>
  <si>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</si>
  <si>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</si>
  <si>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</si>
  <si>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</si>
  <si>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</si>
  <si>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</si>
  <si>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</si>
  <si>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</si>
  <si>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ที่ดิน อาคารและอุปกรณ์</t>
  </si>
  <si>
    <t>มูลค่าหุ้นละ 0.10 บาท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</si>
  <si>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</si>
  <si>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</si>
  <si>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</si>
  <si>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</si>
  <si>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</si>
  <si>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</si>
  <si>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</si>
  <si>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</si>
  <si>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</si>
  <si>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</si>
  <si>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</si>
  <si>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</si>
  <si>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ภายใต้สัญญาเช่าทางการเงิน</t>
  </si>
  <si>
    <t>ลูกหนี้โครงการอสังหาริมทรัพย์</t>
  </si>
  <si>
    <t>หนี้สินหมุนเวียนอื่น</t>
  </si>
  <si>
    <t>ประมาณการหนี้สินไม่หมุนเวียนอื่น</t>
  </si>
  <si>
    <t>2566</t>
  </si>
  <si>
    <t>ยอดคงเหลือ ณ วันที่ 1 มกราคม 2566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</si>
  <si>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</si>
  <si>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</si>
  <si>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</si>
  <si>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</si>
  <si>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</si>
  <si>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</si>
  <si>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</si>
  <si>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</si>
  <si>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โอนเข้ากำไร(ขาดทุน)สะสม</t>
  </si>
  <si>
    <t>เงินสดจ่ายเพื่อซื้อสินทรัพย์ไม่มีตัวตน</t>
  </si>
  <si>
    <t>การปรับปรุงด้วยขาดทุน (กำไร) จากการปรับมูลค่ายุติธรรม</t>
  </si>
  <si>
    <t>เงินให้กู้ยืมระยะสั้น - กิจการที่เกี่ยวข้องกัน</t>
  </si>
  <si>
    <t>งบฐานะการเงิน</t>
  </si>
  <si>
    <t>2567</t>
  </si>
  <si>
    <t>31 ธันวาคม 2566</t>
  </si>
  <si>
    <t>หุ้นกู้แปลงสภาพ</t>
  </si>
  <si>
    <t>ที่จะครบกำหนดภายในหนึ่งปี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</si>
  <si>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</si>
  <si>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</si>
  <si>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</si>
  <si>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ยอดคงเหลือ ณ วันที่ 1 มกราคม 2567</t>
  </si>
  <si>
    <t>เพิ่มทุนหุ้นสามัญ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</si>
  <si>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</si>
  <si>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</si>
  <si>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งบการเปลี่ยนแปลงส่วนของผู้ถือหุ้น</t>
  </si>
  <si>
    <t>ในระหว่างงวด 2567 กลุ่มบริษัท บันทึกประมาณการหนี้สินผลประโยชน์พนักงาน ตามเล่มประเมินนักคณิตศาสตร์ประกันภัย สำหรับยอดต้นปีเป็น</t>
  </si>
  <si>
    <t>หุ้นสามัญ 19,860,906,213  หุ้น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</si>
  <si>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</si>
  <si>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</si>
  <si>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</si>
  <si>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</si>
  <si>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</si>
  <si>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</si>
  <si>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 xml:space="preserve"> - ขาดทุนจากค่าความนิยม</t>
  </si>
  <si>
    <t>เงินสดรับ (จ่าย) อื่นจากกิจกรรมลงทุน</t>
  </si>
  <si>
    <t>เงินสดรับจากเงินฝากประจำ</t>
  </si>
  <si>
    <t xml:space="preserve">หุ้นสามัญ  28,405,286,213 หุ้น </t>
  </si>
  <si>
    <t>จำนวนเงิน 8.23 ล้านบาท</t>
  </si>
  <si>
    <t>3.</t>
  </si>
  <si>
    <t>4.</t>
  </si>
  <si>
    <t>เงินสด (จ่าย) อื่นจากกิจกรรมลงทุน - สินทรัพย์ทางการเงินไม่หมุนเวียน</t>
  </si>
  <si>
    <t>ดอกเบี้ยจ่าย - สัญญาเช่า</t>
  </si>
  <si>
    <t xml:space="preserve">ในระหว่างงวด 2567 บริษัทได้มีการทำสัญญาเช่าพื้นที่และบริการกับบริษัทที่ไม่เกี่ยวข้องกัน จำนวน 4 สัญญา แต่ละสัญญามีระยะเวลา 3 ปี </t>
  </si>
  <si>
    <t xml:space="preserve"> (ปี 2566 - ปี 2569) จำนวนเงินที่ต้องจ่ายตามสัญญาเฉลี่ยเดือนละ 0.22 ล้านบาท จึงบันทึกสินทรัพย์สิทธิการใช้และหนี้สินภายใต้สัญญาเช่า</t>
  </si>
  <si>
    <t xml:space="preserve"> เป็นระยะเวลา 3 ปี ตามอายุของสัญญาเช่าและตามความตั้งใจของฝ่ายบริหาร (หมายเหตุ 8)</t>
  </si>
  <si>
    <t>ที่อยู่ในสินทรัพย์สิทธิการใช้ไปเป็นสินทรัพย์ไม่หมุนเวียนอื่น จำนวน 4.96 ล้านบาท (หมายเหตุ 8)</t>
  </si>
  <si>
    <t>ในระหว่างงวด 2567 บริษัทได้ตัดจำหน่ายสัญญาเช่าพื้นที่และบริการกับบริษัทที่ไม่เกี่ยวข้องกัน จำนวน 4 สัญญา ที่หมดอายุ บันทึกโอนมัดจำ</t>
  </si>
  <si>
    <t>โอนเข้ากำไร (ขาดทุน) สะสม</t>
  </si>
  <si>
    <t>เงินสดรับจากการกู้ยืมกับบุคคลอื่นหรือกิจการที่เกี่ยวข้องกัน</t>
  </si>
  <si>
    <t>การปรับปรุงค่าเผื่อผลขาดทุนด้านเครดิตที่คาดว่าจะเกิดขึ้น (กลับรายการ)</t>
  </si>
  <si>
    <t xml:space="preserve"> - ลูกหนี้การค้า</t>
  </si>
  <si>
    <t xml:space="preserve"> - ลูกหนี้โครงการอสังหาริมทรัพย์ภายใต้สัญญาเช่าทางการเงิน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</si>
</sst>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_-;\-* #,##0.00000_-;_-* &quot;-&quot;??_-;_-@_-"/>
    <numFmt numFmtId="191" formatCode="_(* #,##0.000000_);_(* \(#,##0.000000\);_(* &quot;-&quot;??_);_(@_)"/>
    <numFmt numFmtId="192" formatCode="_(* #,##0.00000_);_(* \(#,##0.00000\);_(* &quot;-&quot;??_);_(@_)"/>
  </numFmts>
  <fonts count="8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57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0" fontId="4" fillId="0" borderId="0" xfId="2276" applyNumberFormat="1" applyFont="1" applyFill="1" applyAlignment="1">
      <alignment horizontal="left" vertical="center" indent="1" shrinkToFit="1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71" fontId="78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0" fillId="0" borderId="18" xfId="2317" applyNumberFormat="1" applyFont="1" applyFill="1" applyBorder="1" applyAlignment="1">
      <alignment vertical="center" shrinkToFit="1"/>
    </xf>
    <xf numFmtId="170" fontId="80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1" fillId="0" borderId="0" xfId="2276" applyFont="1" applyFill="1" applyAlignment="1">
      <alignment vertical="center" shrinkToFit="1"/>
    </xf>
    <xf numFmtId="170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70" fontId="81" fillId="0" borderId="0" xfId="2317" applyNumberFormat="1" applyFont="1" applyFill="1" applyAlignment="1">
      <alignment vertical="center" shrinkToFit="1"/>
    </xf>
    <xf numFmtId="169" fontId="78" fillId="0" borderId="0" xfId="2276" applyFont="1" applyFill="1" applyAlignment="1">
      <alignment vertical="center"/>
    </xf>
    <xf numFmtId="170" fontId="78" fillId="0" borderId="0" xfId="3077" applyNumberFormat="1" applyFont="1" applyFill="1" applyAlignment="1">
      <alignment vertical="center"/>
    </xf>
    <xf numFmtId="170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76" fontId="78" fillId="0" borderId="0" xfId="2317" quotePrefix="1" applyNumberFormat="1" applyFont="1" applyFill="1" applyAlignment="1">
      <alignment horizontal="right" shrinkToFit="1"/>
    </xf>
    <xf numFmtId="175" fontId="78" fillId="0" borderId="0" xfId="2317" applyNumberFormat="1" applyFont="1" applyFill="1" applyAlignment="1">
      <alignment vertical="center" shrinkToFit="1"/>
    </xf>
    <xf numFmtId="175" fontId="78" fillId="0" borderId="0" xfId="2276" applyNumberFormat="1" applyFont="1" applyFill="1" applyAlignment="1">
      <alignment vertical="center" shrinkToFit="1"/>
    </xf>
    <xf numFmtId="43" fontId="78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7" fillId="0" borderId="19" xfId="2276" applyNumberFormat="1" applyFont="1" applyFill="1" applyBorder="1" applyAlignment="1">
      <alignment horizontal="center" vertical="center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1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Alignment="1">
      <alignment horizontal="center" vertical="center"/>
    </xf>
    <xf numFmtId="0" fontId="4" fillId="0" borderId="0" xfId="3690" applyFont="1" applyAlignment="1">
      <alignment vertical="center"/>
    </xf>
    <xf numFmtId="0" fontId="13" fillId="0" borderId="0" xfId="3690" applyFont="1" applyAlignment="1">
      <alignment vertical="center"/>
    </xf>
    <xf numFmtId="0" fontId="13" fillId="0" borderId="0" xfId="4123" applyFont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13" fillId="0" borderId="0" xfId="3690" applyFont="1" applyAlignment="1">
      <alignment horizontal="center" vertical="center"/>
    </xf>
    <xf numFmtId="171" fontId="2" fillId="0" borderId="0" xfId="0" applyNumberFormat="1" applyFont="1" applyAlignment="1">
      <alignment horizontal="center" shrinkToFit="1"/>
    </xf>
    <xf numFmtId="171" fontId="79" fillId="0" borderId="20" xfId="2217" applyNumberFormat="1" applyFont="1" applyFill="1" applyBorder="1" applyAlignment="1">
      <alignment vertical="center" shrinkToFit="1"/>
    </xf>
    <xf numFmtId="170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170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0" fontId="2" fillId="0" borderId="0" xfId="0" quotePrefix="1" applyNumberFormat="1" applyFont="1" applyAlignment="1">
      <alignment horizontal="center" vertical="center" shrinkToFit="1"/>
    </xf>
    <xf numFmtId="0" fontId="2" fillId="0" borderId="0" xfId="0" quotePrefix="1" applyFont="1" applyAlignment="1">
      <alignment horizontal="center" vertical="center" shrinkToFit="1"/>
    </xf>
    <xf numFmtId="172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72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70" fontId="4" fillId="0" borderId="0" xfId="3690" applyNumberFormat="1" applyFont="1" applyAlignment="1">
      <alignment vertical="center"/>
    </xf>
    <xf numFmtId="171" fontId="4" fillId="0" borderId="0" xfId="3690" applyNumberFormat="1" applyFont="1" applyAlignment="1">
      <alignment vertical="center"/>
    </xf>
    <xf numFmtId="169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70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90" quotePrefix="1" applyFont="1" applyAlignment="1">
      <alignment horizontal="center" vertical="center"/>
    </xf>
    <xf numFmtId="0" fontId="4" fillId="0" borderId="0" xfId="3688" applyFont="1" applyAlignment="1">
      <alignment vertical="center"/>
    </xf>
    <xf numFmtId="0" fontId="4" fillId="0" borderId="0" xfId="3297" applyFont="1" applyAlignment="1">
      <alignment vertical="center"/>
    </xf>
    <xf numFmtId="0" fontId="2" fillId="0" borderId="0" xfId="369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8" fillId="0" borderId="0" xfId="3690" applyFont="1" applyAlignment="1">
      <alignment vertical="center"/>
    </xf>
    <xf numFmtId="174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0" fontId="4" fillId="0" borderId="0" xfId="3689" applyFont="1" applyAlignment="1">
      <alignment vertical="center" shrinkToFit="1"/>
    </xf>
    <xf numFmtId="171" fontId="4" fillId="0" borderId="0" xfId="3297" applyNumberFormat="1" applyFont="1" applyAlignment="1">
      <alignment vertical="center"/>
    </xf>
    <xf numFmtId="170" fontId="4" fillId="0" borderId="0" xfId="3297" applyNumberFormat="1" applyFont="1" applyAlignment="1">
      <alignment vertical="center"/>
    </xf>
    <xf numFmtId="0" fontId="2" fillId="0" borderId="0" xfId="3689" applyFont="1" applyAlignment="1">
      <alignment vertical="center"/>
    </xf>
    <xf numFmtId="170" fontId="2" fillId="0" borderId="0" xfId="3689" applyNumberFormat="1" applyFont="1" applyAlignment="1">
      <alignment vertical="center"/>
    </xf>
    <xf numFmtId="0" fontId="4" fillId="0" borderId="0" xfId="3689" applyFont="1" applyAlignment="1">
      <alignment horizontal="center" vertical="center"/>
    </xf>
    <xf numFmtId="170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49" fontId="78" fillId="0" borderId="0" xfId="3690" applyNumberFormat="1" applyFont="1" applyAlignment="1">
      <alignment vertical="center"/>
    </xf>
    <xf numFmtId="3" fontId="78" fillId="0" borderId="0" xfId="3690" applyNumberFormat="1" applyFont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190" fontId="78" fillId="0" borderId="0" xfId="2217" quotePrefix="1" applyNumberFormat="1" applyFont="1" applyFill="1" applyAlignment="1">
      <alignment horizontal="right" shrinkToFit="1"/>
    </xf>
    <xf numFmtId="171" fontId="2" fillId="0" borderId="20" xfId="2217" applyNumberFormat="1" applyFont="1" applyFill="1" applyBorder="1" applyAlignment="1">
      <alignment vertical="center" shrinkToFit="1"/>
    </xf>
    <xf numFmtId="192" fontId="78" fillId="0" borderId="0" xfId="2317" quotePrefix="1" applyNumberFormat="1" applyFont="1" applyFill="1" applyAlignment="1">
      <alignment horizontal="right" shrinkToFit="1"/>
    </xf>
    <xf numFmtId="191" fontId="78" fillId="0" borderId="0" xfId="2317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 shrinkToFit="1"/>
    </xf>
    <xf numFmtId="171" fontId="4" fillId="0" borderId="0" xfId="4607" applyNumberFormat="1" applyFont="1" applyFill="1" applyAlignment="1">
      <alignment vertical="center" shrinkToFit="1"/>
    </xf>
    <xf numFmtId="171" fontId="2" fillId="0" borderId="0" xfId="2220" applyNumberFormat="1" applyFont="1" applyFill="1" applyBorder="1" applyAlignment="1" applyProtection="1">
      <alignment horizontal="center"/>
      <protection locked="0"/>
    </xf>
    <xf numFmtId="171" fontId="2" fillId="0" borderId="19" xfId="2220" applyNumberFormat="1" applyFont="1" applyFill="1" applyBorder="1" applyAlignment="1" applyProtection="1">
      <alignment horizontal="center"/>
      <protection locked="0"/>
    </xf>
    <xf numFmtId="0" fontId="78" fillId="0" borderId="0" xfId="3297" applyFont="1" applyAlignment="1">
      <alignment vertical="center"/>
    </xf>
    <xf numFmtId="171" fontId="4" fillId="0" borderId="0" xfId="4607" applyNumberFormat="1" applyFont="1" applyFill="1" applyAlignment="1">
      <alignment horizontal="center" vertical="center" shrinkToFit="1"/>
    </xf>
    <xf numFmtId="0" fontId="43" fillId="0" borderId="0" xfId="0" applyFont="1"/>
    <xf numFmtId="0" fontId="14" fillId="0" borderId="1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 vertical="center" shrinkToFit="1"/>
    </xf>
    <xf numFmtId="49" fontId="76" fillId="0" borderId="0" xfId="2276" applyNumberFormat="1" applyFont="1" applyFill="1" applyAlignment="1">
      <alignment vertical="center"/>
    </xf>
    <xf numFmtId="169" fontId="76" fillId="0" borderId="0" xfId="2276" applyFont="1" applyFill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70" fontId="76" fillId="0" borderId="0" xfId="3690" applyNumberFormat="1" applyFont="1" applyAlignment="1">
      <alignment vertical="center"/>
    </xf>
    <xf numFmtId="170" fontId="76" fillId="0" borderId="0" xfId="3689" applyNumberFormat="1" applyFont="1" applyAlignment="1">
      <alignment vertical="center"/>
    </xf>
    <xf numFmtId="0" fontId="43" fillId="0" borderId="0" xfId="0" applyFont="1" applyAlignment="1">
      <alignment vertical="center"/>
    </xf>
    <xf numFmtId="49" fontId="81" fillId="0" borderId="0" xfId="3690" applyNumberFormat="1" applyFont="1" applyAlignment="1">
      <alignment vertical="center"/>
    </xf>
    <xf numFmtId="0" fontId="81" fillId="0" borderId="0" xfId="3689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171" fontId="4" fillId="0" borderId="0" xfId="3689" applyNumberFormat="1" applyFont="1" applyAlignment="1">
      <alignment vertical="center"/>
    </xf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0" fontId="4" fillId="0" borderId="0" xfId="3297" applyFont="1" applyAlignment="1">
      <alignment horizontal="center"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43" fontId="4" fillId="0" borderId="0" xfId="2217" applyFont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94"/>
  <sheetViews>
    <sheetView view="pageBreakPreview" topLeftCell="A61" zoomScale="70" zoomScaleNormal="86" zoomScaleSheetLayoutView="70" zoomScalePageLayoutView="85" workbookViewId="0">
      <selection activeCell="I70" sqref="I70"/>
    </sheetView>
  </sheetViews>
  <sheetFormatPr defaultColWidth="9" defaultRowHeight="21"/>
  <cols>
    <col min="1" max="4" width="2" style="158" customWidth="1"/>
    <col min="5" max="5" width="11.140625" style="149" customWidth="1"/>
    <col min="6" max="6" width="17.42578125" style="149" customWidth="1"/>
    <col min="7" max="7" width="7" style="150" customWidth="1"/>
    <col min="8" max="8" width="1.85546875" style="149" customWidth="1"/>
    <col min="9" max="9" width="16.5703125" style="33" customWidth="1"/>
    <col min="10" max="10" width="1.85546875" style="149" customWidth="1"/>
    <col min="11" max="11" width="16.5703125" style="60" customWidth="1"/>
    <col min="12" max="12" width="1.85546875" style="149" customWidth="1"/>
    <col min="13" max="13" width="16.5703125" style="48" customWidth="1"/>
    <col min="14" max="14" width="1.85546875" style="159" customWidth="1"/>
    <col min="15" max="15" width="16.5703125" style="35" customWidth="1"/>
    <col min="16" max="16384" width="9" style="149"/>
  </cols>
  <sheetData>
    <row r="1" spans="1:17" ht="21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7" ht="21" customHeight="1">
      <c r="A2" s="247" t="s">
        <v>186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7" ht="21" customHeight="1">
      <c r="A3" s="246" t="s">
        <v>201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7" ht="21" customHeight="1">
      <c r="A4" s="21"/>
      <c r="B4" s="21"/>
      <c r="C4" s="21"/>
      <c r="D4" s="21"/>
      <c r="E4" s="22"/>
      <c r="F4" s="22"/>
      <c r="G4" s="23"/>
      <c r="H4" s="22"/>
      <c r="I4" s="24"/>
      <c r="J4" s="25"/>
      <c r="K4" s="26"/>
      <c r="L4" s="25"/>
      <c r="M4" s="24"/>
      <c r="N4" s="25"/>
      <c r="O4" s="27" t="s">
        <v>135</v>
      </c>
    </row>
    <row r="5" spans="1:17" s="161" customFormat="1" ht="21" customHeight="1">
      <c r="A5" s="28"/>
      <c r="B5" s="28"/>
      <c r="C5" s="28"/>
      <c r="D5" s="28"/>
      <c r="E5" s="29"/>
      <c r="F5" s="29"/>
      <c r="G5" s="30"/>
      <c r="H5" s="29"/>
      <c r="I5" s="248" t="s">
        <v>1</v>
      </c>
      <c r="J5" s="248"/>
      <c r="K5" s="248"/>
      <c r="L5" s="160"/>
      <c r="M5" s="248" t="s">
        <v>85</v>
      </c>
      <c r="N5" s="248"/>
      <c r="O5" s="248"/>
    </row>
    <row r="6" spans="1:17" s="161" customFormat="1" ht="21" customHeight="1">
      <c r="A6" s="28"/>
      <c r="B6" s="28"/>
      <c r="C6" s="28"/>
      <c r="D6" s="28"/>
      <c r="E6" s="29"/>
      <c r="F6" s="29"/>
      <c r="G6" s="30"/>
      <c r="H6" s="29"/>
      <c r="I6" s="162" t="s">
        <v>136</v>
      </c>
      <c r="J6" s="163"/>
      <c r="K6" s="163" t="s">
        <v>136</v>
      </c>
      <c r="L6" s="160"/>
      <c r="M6" s="162" t="s">
        <v>136</v>
      </c>
      <c r="N6" s="163"/>
      <c r="O6" s="163" t="s">
        <v>136</v>
      </c>
    </row>
    <row r="7" spans="1:17" s="161" customFormat="1" ht="21" customHeight="1">
      <c r="A7" s="28"/>
      <c r="B7" s="28"/>
      <c r="C7" s="28"/>
      <c r="D7" s="28"/>
      <c r="E7" s="29"/>
      <c r="F7" s="29"/>
      <c r="G7" s="30"/>
      <c r="H7" s="29"/>
      <c r="I7" s="164" t="s">
        <v>202</v>
      </c>
      <c r="J7" s="163"/>
      <c r="K7" s="165" t="s">
        <v>188</v>
      </c>
      <c r="L7" s="160"/>
      <c r="M7" s="164" t="s">
        <v>202</v>
      </c>
      <c r="N7" s="163"/>
      <c r="O7" s="165" t="s">
        <v>188</v>
      </c>
    </row>
    <row r="8" spans="1:17" s="161" customFormat="1" ht="21" customHeight="1">
      <c r="A8" s="28"/>
      <c r="B8" s="28"/>
      <c r="C8" s="28"/>
      <c r="D8" s="28"/>
      <c r="E8" s="29"/>
      <c r="F8" s="29"/>
      <c r="G8" s="30"/>
      <c r="H8" s="29"/>
      <c r="I8" s="166" t="s">
        <v>137</v>
      </c>
      <c r="J8" s="167"/>
      <c r="K8" s="166" t="s">
        <v>138</v>
      </c>
      <c r="L8" s="166"/>
      <c r="M8" s="166" t="s">
        <v>137</v>
      </c>
      <c r="N8" s="166"/>
      <c r="O8" s="166" t="s">
        <v>138</v>
      </c>
    </row>
    <row r="9" spans="1:17" s="161" customFormat="1" ht="21" customHeight="1">
      <c r="A9" s="28"/>
      <c r="B9" s="28"/>
      <c r="C9" s="28"/>
      <c r="D9" s="28"/>
      <c r="E9" s="29"/>
      <c r="F9" s="29"/>
      <c r="G9" s="31" t="s">
        <v>2</v>
      </c>
      <c r="H9" s="29"/>
      <c r="I9" s="168" t="s">
        <v>139</v>
      </c>
      <c r="J9" s="166"/>
      <c r="K9" s="168"/>
      <c r="L9" s="166"/>
      <c r="M9" s="168" t="s">
        <v>139</v>
      </c>
      <c r="N9" s="81"/>
      <c r="O9" s="82"/>
    </row>
    <row r="10" spans="1:17" s="171" customFormat="1" ht="21" customHeight="1">
      <c r="A10" s="169" t="s">
        <v>3</v>
      </c>
      <c r="B10" s="170"/>
      <c r="C10" s="170"/>
      <c r="G10" s="172"/>
      <c r="I10" s="90"/>
      <c r="J10" s="173"/>
      <c r="K10" s="90"/>
      <c r="L10" s="91"/>
      <c r="M10" s="90"/>
      <c r="N10" s="173"/>
      <c r="O10" s="90"/>
    </row>
    <row r="11" spans="1:17" ht="21" customHeight="1">
      <c r="A11" s="169" t="s">
        <v>4</v>
      </c>
      <c r="B11" s="169"/>
      <c r="C11" s="174"/>
      <c r="D11" s="169"/>
      <c r="E11" s="175"/>
      <c r="G11" s="153"/>
      <c r="H11" s="176"/>
      <c r="K11" s="34"/>
      <c r="L11" s="92"/>
      <c r="M11" s="93"/>
      <c r="N11" s="92"/>
    </row>
    <row r="12" spans="1:17" ht="21" customHeight="1">
      <c r="B12" s="249" t="s">
        <v>5</v>
      </c>
      <c r="C12" s="249"/>
      <c r="D12" s="249"/>
      <c r="E12" s="249"/>
      <c r="F12" s="249"/>
      <c r="G12" s="148"/>
      <c r="H12" s="177"/>
      <c r="I12" s="1">
        <v>282903</v>
      </c>
      <c r="J12" s="2"/>
      <c r="K12" s="4">
        <v>252472</v>
      </c>
      <c r="L12" s="94"/>
      <c r="M12" s="1">
        <v>277103</v>
      </c>
      <c r="N12" s="94"/>
      <c r="O12" s="4">
        <v>245248</v>
      </c>
    </row>
    <row r="13" spans="1:17" ht="21" customHeight="1">
      <c r="B13" s="158" t="s">
        <v>6</v>
      </c>
      <c r="G13" s="84">
        <v>3</v>
      </c>
      <c r="H13" s="36"/>
      <c r="I13" s="1">
        <v>2045297</v>
      </c>
      <c r="J13" s="2"/>
      <c r="K13" s="4">
        <v>2024207</v>
      </c>
      <c r="L13" s="94"/>
      <c r="M13" s="1">
        <v>2106785</v>
      </c>
      <c r="N13" s="94"/>
      <c r="O13" s="4">
        <v>2094711</v>
      </c>
      <c r="Q13" s="180"/>
    </row>
    <row r="14" spans="1:17" ht="21" customHeight="1">
      <c r="B14" s="158" t="s">
        <v>185</v>
      </c>
      <c r="E14" s="158"/>
      <c r="F14" s="158"/>
      <c r="G14" s="84">
        <v>2.1</v>
      </c>
      <c r="H14" s="37"/>
      <c r="I14" s="4">
        <v>0</v>
      </c>
      <c r="J14" s="2"/>
      <c r="K14" s="4">
        <v>600</v>
      </c>
      <c r="L14" s="94"/>
      <c r="M14" s="4">
        <v>259035</v>
      </c>
      <c r="N14" s="94"/>
      <c r="O14" s="4">
        <v>239501</v>
      </c>
    </row>
    <row r="15" spans="1:17" ht="21" customHeight="1">
      <c r="B15" s="178" t="s">
        <v>7</v>
      </c>
      <c r="C15" s="178"/>
      <c r="G15" s="84">
        <v>4</v>
      </c>
      <c r="H15" s="36"/>
      <c r="I15" s="1">
        <v>2583058</v>
      </c>
      <c r="J15" s="2"/>
      <c r="K15" s="4">
        <v>2523812</v>
      </c>
      <c r="L15" s="94"/>
      <c r="M15" s="1">
        <v>2210127</v>
      </c>
      <c r="N15" s="94"/>
      <c r="O15" s="4">
        <v>2151540</v>
      </c>
    </row>
    <row r="16" spans="1:17" ht="21" customHeight="1">
      <c r="B16" s="178" t="s">
        <v>140</v>
      </c>
      <c r="C16" s="178"/>
      <c r="G16" s="84"/>
      <c r="H16" s="36"/>
      <c r="I16" s="1">
        <v>62</v>
      </c>
      <c r="J16" s="2"/>
      <c r="K16" s="4">
        <v>231</v>
      </c>
      <c r="L16" s="94"/>
      <c r="M16" s="1">
        <v>0</v>
      </c>
      <c r="N16" s="94"/>
      <c r="O16" s="4">
        <v>0</v>
      </c>
    </row>
    <row r="17" spans="1:19" ht="21" customHeight="1">
      <c r="B17" s="178" t="s">
        <v>8</v>
      </c>
      <c r="C17" s="178"/>
      <c r="G17" s="84"/>
      <c r="H17" s="36"/>
      <c r="I17" s="1"/>
      <c r="J17" s="2"/>
      <c r="K17" s="4"/>
      <c r="L17" s="94"/>
      <c r="M17" s="1"/>
      <c r="N17" s="94"/>
      <c r="O17" s="4"/>
    </row>
    <row r="18" spans="1:19" ht="21" customHeight="1">
      <c r="B18" s="178"/>
      <c r="C18" s="179" t="s">
        <v>108</v>
      </c>
      <c r="D18" s="158" t="s">
        <v>107</v>
      </c>
      <c r="E18" s="158"/>
      <c r="G18" s="84"/>
      <c r="H18" s="36"/>
      <c r="I18" s="1"/>
      <c r="J18" s="2"/>
      <c r="K18" s="4"/>
      <c r="L18" s="94"/>
      <c r="M18" s="1"/>
      <c r="N18" s="94"/>
      <c r="O18" s="4"/>
    </row>
    <row r="19" spans="1:19" ht="21" customHeight="1">
      <c r="B19" s="178"/>
      <c r="D19" s="158" t="s">
        <v>106</v>
      </c>
      <c r="E19" s="158"/>
      <c r="G19" s="84"/>
      <c r="H19" s="36"/>
      <c r="I19" s="1">
        <v>5683</v>
      </c>
      <c r="J19" s="2"/>
      <c r="K19" s="4">
        <v>8720</v>
      </c>
      <c r="L19" s="94"/>
      <c r="M19" s="1">
        <v>3346</v>
      </c>
      <c r="N19" s="94"/>
      <c r="O19" s="4">
        <v>6872</v>
      </c>
      <c r="P19" s="180"/>
      <c r="Q19" s="181"/>
    </row>
    <row r="20" spans="1:19" ht="20.25" customHeight="1">
      <c r="B20" s="178"/>
      <c r="C20" s="179" t="s">
        <v>108</v>
      </c>
      <c r="D20" s="158" t="s">
        <v>167</v>
      </c>
      <c r="G20" s="84"/>
      <c r="H20" s="36"/>
      <c r="I20" s="1">
        <v>192604</v>
      </c>
      <c r="J20" s="38"/>
      <c r="K20" s="4">
        <v>334146</v>
      </c>
      <c r="L20" s="38"/>
      <c r="M20" s="1">
        <v>192492</v>
      </c>
      <c r="N20" s="182"/>
      <c r="O20" s="4">
        <v>334035</v>
      </c>
    </row>
    <row r="21" spans="1:19" ht="21" customHeight="1">
      <c r="B21" s="158" t="s">
        <v>9</v>
      </c>
      <c r="C21" s="183"/>
      <c r="D21" s="169"/>
      <c r="E21" s="175"/>
      <c r="G21" s="84"/>
      <c r="H21" s="36"/>
      <c r="I21" s="48">
        <v>67</v>
      </c>
      <c r="J21" s="2"/>
      <c r="K21" s="4">
        <v>67</v>
      </c>
      <c r="L21" s="94"/>
      <c r="M21" s="48">
        <v>0</v>
      </c>
      <c r="N21" s="94"/>
      <c r="O21" s="4">
        <v>0</v>
      </c>
      <c r="Q21" s="180"/>
      <c r="S21" s="180"/>
    </row>
    <row r="22" spans="1:19" s="175" customFormat="1" ht="21" customHeight="1">
      <c r="A22" s="169"/>
      <c r="B22" s="169"/>
      <c r="C22" s="169" t="s">
        <v>10</v>
      </c>
      <c r="G22" s="85"/>
      <c r="H22" s="39"/>
      <c r="I22" s="40">
        <f>SUM(I12:I21)</f>
        <v>5109674</v>
      </c>
      <c r="J22" s="2"/>
      <c r="K22" s="40">
        <f>SUM(K12:K21)</f>
        <v>5144255</v>
      </c>
      <c r="L22" s="41"/>
      <c r="M22" s="40">
        <f>SUM(M12:M21)</f>
        <v>5048888</v>
      </c>
      <c r="N22" s="2"/>
      <c r="O22" s="40">
        <f>SUM(O12:O21)</f>
        <v>5071907</v>
      </c>
    </row>
    <row r="23" spans="1:19" ht="21" customHeight="1">
      <c r="A23" s="169" t="s">
        <v>11</v>
      </c>
      <c r="G23" s="84"/>
      <c r="H23" s="36"/>
      <c r="I23" s="1"/>
      <c r="J23" s="2"/>
      <c r="K23" s="3"/>
      <c r="L23" s="2"/>
      <c r="M23" s="42"/>
      <c r="N23" s="182"/>
      <c r="O23" s="4"/>
    </row>
    <row r="24" spans="1:19" ht="21" customHeight="1">
      <c r="A24" s="169"/>
      <c r="B24" s="158" t="s">
        <v>14</v>
      </c>
      <c r="F24" s="184"/>
      <c r="G24" s="149"/>
      <c r="H24" s="36"/>
      <c r="I24" s="149"/>
      <c r="K24" s="149"/>
      <c r="M24" s="149"/>
      <c r="N24" s="149"/>
      <c r="O24" s="149"/>
    </row>
    <row r="25" spans="1:19" ht="21" customHeight="1">
      <c r="A25" s="169"/>
      <c r="C25" s="179" t="s">
        <v>108</v>
      </c>
      <c r="D25" s="158" t="s">
        <v>169</v>
      </c>
      <c r="F25" s="184"/>
      <c r="G25" s="84"/>
      <c r="H25" s="36"/>
      <c r="I25" s="79"/>
      <c r="J25" s="2"/>
      <c r="K25" s="4"/>
      <c r="L25" s="2"/>
      <c r="M25" s="80"/>
      <c r="N25" s="182"/>
      <c r="O25" s="4"/>
    </row>
    <row r="26" spans="1:19" ht="21" customHeight="1">
      <c r="A26" s="169"/>
      <c r="D26" s="158" t="s">
        <v>168</v>
      </c>
      <c r="F26" s="184"/>
      <c r="G26" s="84"/>
      <c r="H26" s="36"/>
      <c r="I26" s="80">
        <v>45186</v>
      </c>
      <c r="J26" s="2"/>
      <c r="K26" s="221">
        <v>46964</v>
      </c>
      <c r="L26" s="2"/>
      <c r="M26" s="80">
        <v>26973</v>
      </c>
      <c r="N26" s="182"/>
      <c r="O26" s="80">
        <v>26003</v>
      </c>
    </row>
    <row r="27" spans="1:19" ht="21" customHeight="1">
      <c r="A27" s="169"/>
      <c r="C27" s="179" t="s">
        <v>108</v>
      </c>
      <c r="D27" s="158" t="s">
        <v>109</v>
      </c>
      <c r="F27" s="184"/>
      <c r="G27" s="84"/>
      <c r="H27" s="36"/>
      <c r="I27" s="80">
        <v>79723</v>
      </c>
      <c r="J27" s="2"/>
      <c r="K27" s="221">
        <v>5662</v>
      </c>
      <c r="L27" s="2"/>
      <c r="M27" s="80">
        <v>74202</v>
      </c>
      <c r="N27" s="182"/>
      <c r="O27" s="80">
        <v>147</v>
      </c>
    </row>
    <row r="28" spans="1:19" ht="21" customHeight="1">
      <c r="A28" s="169"/>
      <c r="B28" s="158" t="s">
        <v>125</v>
      </c>
      <c r="G28" s="86">
        <v>5</v>
      </c>
      <c r="H28" s="37"/>
      <c r="I28" s="1">
        <v>75296</v>
      </c>
      <c r="J28" s="2"/>
      <c r="K28" s="1">
        <v>75275</v>
      </c>
      <c r="L28" s="2"/>
      <c r="M28" s="80">
        <v>408917</v>
      </c>
      <c r="N28" s="182"/>
      <c r="O28" s="1">
        <v>409916</v>
      </c>
    </row>
    <row r="29" spans="1:19" ht="21" customHeight="1">
      <c r="A29" s="169"/>
      <c r="B29" s="244" t="s">
        <v>150</v>
      </c>
      <c r="C29" s="244"/>
      <c r="D29" s="244"/>
      <c r="E29" s="244"/>
      <c r="F29" s="244"/>
      <c r="G29" s="84">
        <v>2.1</v>
      </c>
      <c r="H29" s="37"/>
      <c r="I29" s="1">
        <v>20000</v>
      </c>
      <c r="J29" s="2"/>
      <c r="K29" s="1">
        <v>20000</v>
      </c>
      <c r="L29" s="2"/>
      <c r="M29" s="1">
        <v>20000</v>
      </c>
      <c r="N29" s="182"/>
      <c r="O29" s="1">
        <v>20000</v>
      </c>
    </row>
    <row r="30" spans="1:19" ht="21" customHeight="1">
      <c r="A30" s="169"/>
      <c r="B30" s="244" t="s">
        <v>12</v>
      </c>
      <c r="C30" s="244"/>
      <c r="D30" s="244"/>
      <c r="E30" s="244"/>
      <c r="F30" s="244"/>
      <c r="G30" s="84">
        <v>6</v>
      </c>
      <c r="H30" s="36"/>
      <c r="I30" s="4">
        <v>132100</v>
      </c>
      <c r="J30" s="2"/>
      <c r="K30" s="1">
        <v>132100</v>
      </c>
      <c r="L30" s="2"/>
      <c r="M30" s="1">
        <v>14900</v>
      </c>
      <c r="N30" s="182"/>
      <c r="O30" s="1">
        <v>14900</v>
      </c>
    </row>
    <row r="31" spans="1:19" ht="21" customHeight="1">
      <c r="B31" s="158" t="s">
        <v>154</v>
      </c>
      <c r="G31" s="84">
        <v>7</v>
      </c>
      <c r="H31" s="36"/>
      <c r="I31" s="1">
        <v>210726</v>
      </c>
      <c r="J31" s="38"/>
      <c r="K31" s="1">
        <v>154167</v>
      </c>
      <c r="L31" s="38"/>
      <c r="M31" s="1">
        <v>48138</v>
      </c>
      <c r="N31" s="182"/>
      <c r="O31" s="1">
        <v>51224</v>
      </c>
    </row>
    <row r="32" spans="1:19" ht="21" customHeight="1">
      <c r="A32" s="169"/>
      <c r="B32" s="158" t="s">
        <v>99</v>
      </c>
      <c r="C32" s="185"/>
      <c r="D32" s="185"/>
      <c r="E32" s="185"/>
      <c r="G32" s="84">
        <v>8</v>
      </c>
      <c r="H32" s="36"/>
      <c r="I32" s="1">
        <v>40663</v>
      </c>
      <c r="J32" s="2"/>
      <c r="K32" s="1">
        <v>26393</v>
      </c>
      <c r="L32" s="4"/>
      <c r="M32" s="1">
        <v>49240</v>
      </c>
      <c r="N32" s="4"/>
      <c r="O32" s="1">
        <v>36277</v>
      </c>
    </row>
    <row r="33" spans="1:20" ht="21" customHeight="1">
      <c r="A33" s="169"/>
      <c r="B33" s="158" t="s">
        <v>13</v>
      </c>
      <c r="C33" s="179"/>
      <c r="E33" s="185"/>
      <c r="G33" s="84"/>
      <c r="H33" s="36"/>
      <c r="I33" s="80">
        <v>54488</v>
      </c>
      <c r="J33" s="38"/>
      <c r="K33" s="1">
        <v>54488</v>
      </c>
      <c r="L33" s="38"/>
      <c r="M33" s="80">
        <v>0</v>
      </c>
      <c r="N33" s="182"/>
      <c r="O33" s="1">
        <v>0</v>
      </c>
    </row>
    <row r="34" spans="1:20" ht="21" customHeight="1">
      <c r="A34" s="169"/>
      <c r="B34" s="158" t="s">
        <v>129</v>
      </c>
      <c r="C34" s="179"/>
      <c r="E34" s="185"/>
      <c r="G34" s="84"/>
      <c r="H34" s="36"/>
      <c r="I34" s="1"/>
      <c r="J34" s="38"/>
      <c r="K34" s="4"/>
      <c r="L34" s="38"/>
      <c r="M34" s="1"/>
      <c r="N34" s="182"/>
      <c r="O34" s="4"/>
    </row>
    <row r="35" spans="1:20" ht="21" customHeight="1">
      <c r="C35" s="158" t="s">
        <v>108</v>
      </c>
      <c r="D35" s="158" t="s">
        <v>110</v>
      </c>
      <c r="G35" s="84">
        <v>9</v>
      </c>
      <c r="H35" s="36"/>
      <c r="I35" s="1">
        <v>451268</v>
      </c>
      <c r="J35" s="38"/>
      <c r="K35" s="1">
        <v>451860</v>
      </c>
      <c r="L35" s="38"/>
      <c r="M35" s="1">
        <v>2890</v>
      </c>
      <c r="N35" s="182"/>
      <c r="O35" s="1">
        <v>3935</v>
      </c>
    </row>
    <row r="36" spans="1:20" ht="21" customHeight="1">
      <c r="B36" s="158" t="s">
        <v>149</v>
      </c>
      <c r="C36" s="179"/>
      <c r="G36" s="84"/>
      <c r="H36" s="37"/>
      <c r="I36" s="80">
        <v>1806</v>
      </c>
      <c r="J36" s="35"/>
      <c r="K36" s="1">
        <v>1779</v>
      </c>
      <c r="L36" s="38"/>
      <c r="M36" s="80">
        <v>0</v>
      </c>
      <c r="N36" s="182"/>
      <c r="O36" s="1">
        <v>0</v>
      </c>
    </row>
    <row r="37" spans="1:20" ht="21" customHeight="1">
      <c r="B37" s="158" t="s">
        <v>15</v>
      </c>
      <c r="C37" s="179"/>
      <c r="G37" s="84">
        <v>2.1</v>
      </c>
      <c r="H37" s="37"/>
      <c r="I37" s="1">
        <v>79065</v>
      </c>
      <c r="J37" s="38"/>
      <c r="K37" s="1">
        <v>78346</v>
      </c>
      <c r="L37" s="38"/>
      <c r="M37" s="1">
        <v>7028</v>
      </c>
      <c r="N37" s="182"/>
      <c r="O37" s="1">
        <v>6594</v>
      </c>
    </row>
    <row r="38" spans="1:20" ht="21" customHeight="1">
      <c r="A38" s="186"/>
      <c r="C38" s="169" t="s">
        <v>16</v>
      </c>
      <c r="D38" s="149"/>
      <c r="H38" s="150"/>
      <c r="I38" s="43">
        <f>SUM(I25:I37)</f>
        <v>1190321</v>
      </c>
      <c r="J38" s="187"/>
      <c r="K38" s="43">
        <f>SUM(K25:K37)</f>
        <v>1047034</v>
      </c>
      <c r="L38" s="187"/>
      <c r="M38" s="43">
        <f>SUM(M25:M37)</f>
        <v>652288</v>
      </c>
      <c r="N38" s="2"/>
      <c r="O38" s="43">
        <f>SUM(O25:O37)</f>
        <v>568996</v>
      </c>
    </row>
    <row r="39" spans="1:20" ht="21" customHeight="1" thickBot="1">
      <c r="A39" s="186"/>
      <c r="D39" s="169" t="s">
        <v>17</v>
      </c>
      <c r="G39" s="151"/>
      <c r="H39" s="151"/>
      <c r="I39" s="9">
        <f>+I22+I38</f>
        <v>6299995</v>
      </c>
      <c r="J39" s="46"/>
      <c r="K39" s="44">
        <f>+K22+K38</f>
        <v>6191289</v>
      </c>
      <c r="L39" s="46"/>
      <c r="M39" s="59">
        <f>+M22+M38</f>
        <v>5701176</v>
      </c>
      <c r="N39" s="45"/>
      <c r="O39" s="44">
        <f>+O22+O38</f>
        <v>5640903</v>
      </c>
    </row>
    <row r="40" spans="1:20" ht="21" customHeight="1" thickTop="1">
      <c r="A40" s="186" t="s">
        <v>18</v>
      </c>
      <c r="B40" s="169"/>
      <c r="G40" s="152"/>
      <c r="H40" s="188"/>
      <c r="I40" s="1"/>
      <c r="J40" s="45"/>
      <c r="K40" s="4"/>
      <c r="L40" s="161"/>
      <c r="M40" s="1"/>
      <c r="N40" s="182"/>
      <c r="O40" s="4"/>
      <c r="P40" s="180"/>
      <c r="Q40" s="180"/>
    </row>
    <row r="41" spans="1:20" ht="21" customHeight="1">
      <c r="A41" s="186" t="s">
        <v>19</v>
      </c>
      <c r="B41" s="169"/>
      <c r="G41" s="152"/>
      <c r="H41" s="188"/>
      <c r="I41" s="4"/>
      <c r="J41" s="45"/>
      <c r="K41" s="4"/>
      <c r="L41" s="161"/>
      <c r="M41" s="4"/>
      <c r="N41" s="182"/>
      <c r="O41" s="4"/>
      <c r="P41" s="180"/>
      <c r="Q41" s="180"/>
    </row>
    <row r="42" spans="1:20" ht="21" customHeight="1">
      <c r="B42" s="149" t="s">
        <v>164</v>
      </c>
      <c r="G42" s="153"/>
      <c r="H42" s="176"/>
      <c r="I42" s="1"/>
      <c r="J42" s="45"/>
      <c r="K42" s="4"/>
      <c r="L42" s="161"/>
      <c r="N42" s="2"/>
      <c r="O42" s="4"/>
    </row>
    <row r="43" spans="1:20" ht="21" customHeight="1">
      <c r="B43" s="149"/>
      <c r="C43" s="158" t="s">
        <v>165</v>
      </c>
      <c r="G43" s="153"/>
      <c r="H43" s="176"/>
      <c r="I43" s="48">
        <v>1202581</v>
      </c>
      <c r="J43" s="45"/>
      <c r="K43" s="1">
        <v>1178547</v>
      </c>
      <c r="L43" s="161"/>
      <c r="M43" s="48">
        <v>1197754</v>
      </c>
      <c r="N43" s="2"/>
      <c r="O43" s="1">
        <v>1178547</v>
      </c>
    </row>
    <row r="44" spans="1:20" ht="21" customHeight="1">
      <c r="B44" s="149" t="s">
        <v>20</v>
      </c>
      <c r="G44" s="153"/>
      <c r="H44" s="176"/>
      <c r="I44" s="48">
        <v>285193</v>
      </c>
      <c r="J44" s="45"/>
      <c r="K44" s="1">
        <v>287872</v>
      </c>
      <c r="L44" s="161"/>
      <c r="M44" s="48">
        <v>138063</v>
      </c>
      <c r="N44" s="2"/>
      <c r="O44" s="1">
        <v>136086</v>
      </c>
      <c r="Q44" s="180"/>
    </row>
    <row r="45" spans="1:20" ht="21" customHeight="1">
      <c r="B45" s="149" t="s">
        <v>111</v>
      </c>
      <c r="C45" s="179"/>
      <c r="D45" s="189"/>
      <c r="E45" s="190"/>
      <c r="F45" s="190"/>
      <c r="G45" s="153"/>
      <c r="H45" s="176"/>
      <c r="I45" s="48"/>
      <c r="J45" s="45"/>
      <c r="K45" s="1"/>
      <c r="L45" s="161"/>
      <c r="N45" s="2"/>
      <c r="O45" s="48"/>
      <c r="R45" s="243"/>
      <c r="S45" s="243"/>
      <c r="T45" s="243"/>
    </row>
    <row r="46" spans="1:20" ht="21" customHeight="1">
      <c r="C46" s="179" t="s">
        <v>112</v>
      </c>
      <c r="G46" s="153"/>
      <c r="H46" s="188"/>
      <c r="I46" s="48">
        <v>15231</v>
      </c>
      <c r="J46" s="45"/>
      <c r="K46" s="1">
        <v>13471</v>
      </c>
      <c r="L46" s="161"/>
      <c r="M46" s="48">
        <v>16580</v>
      </c>
      <c r="N46" s="2"/>
      <c r="O46" s="1">
        <v>14735</v>
      </c>
      <c r="R46" s="243"/>
      <c r="S46" s="243"/>
      <c r="T46" s="243"/>
    </row>
    <row r="47" spans="1:20" ht="21" customHeight="1">
      <c r="B47" s="158" t="s">
        <v>166</v>
      </c>
      <c r="G47" s="153"/>
      <c r="H47" s="188"/>
      <c r="I47" s="48"/>
      <c r="J47" s="45"/>
      <c r="K47" s="4"/>
      <c r="L47" s="161"/>
      <c r="N47" s="2"/>
      <c r="O47" s="4"/>
    </row>
    <row r="48" spans="1:20" ht="21" customHeight="1">
      <c r="C48" s="158" t="s">
        <v>112</v>
      </c>
      <c r="G48" s="153"/>
      <c r="H48" s="188"/>
      <c r="I48" s="48"/>
      <c r="J48" s="45"/>
      <c r="K48" s="4"/>
      <c r="L48" s="161"/>
      <c r="N48" s="2"/>
      <c r="O48" s="4"/>
    </row>
    <row r="49" spans="1:17" ht="21" customHeight="1">
      <c r="C49" s="179" t="s">
        <v>108</v>
      </c>
      <c r="D49" s="158" t="s">
        <v>147</v>
      </c>
      <c r="G49" s="153">
        <v>11</v>
      </c>
      <c r="H49" s="188"/>
      <c r="I49" s="48">
        <v>7844</v>
      </c>
      <c r="J49" s="45"/>
      <c r="K49" s="42">
        <v>15516</v>
      </c>
      <c r="L49" s="161"/>
      <c r="M49" s="48">
        <v>4988</v>
      </c>
      <c r="N49" s="2"/>
      <c r="O49" s="42">
        <v>15352</v>
      </c>
    </row>
    <row r="50" spans="1:17" ht="21" customHeight="1">
      <c r="B50" s="149" t="s">
        <v>189</v>
      </c>
      <c r="C50" s="179"/>
      <c r="G50" s="153"/>
      <c r="H50" s="188"/>
      <c r="I50" s="48"/>
      <c r="J50" s="45"/>
      <c r="K50" s="42"/>
      <c r="L50" s="161"/>
      <c r="N50" s="2"/>
      <c r="O50" s="42"/>
    </row>
    <row r="51" spans="1:17" ht="21" customHeight="1">
      <c r="B51" s="149"/>
      <c r="C51" s="179" t="s">
        <v>190</v>
      </c>
      <c r="G51" s="153">
        <v>10</v>
      </c>
      <c r="H51" s="188"/>
      <c r="I51" s="1">
        <v>0</v>
      </c>
      <c r="J51" s="45"/>
      <c r="K51" s="42">
        <v>206913</v>
      </c>
      <c r="L51" s="161"/>
      <c r="M51" s="1">
        <v>0</v>
      </c>
      <c r="N51" s="2"/>
      <c r="O51" s="1">
        <v>206913</v>
      </c>
    </row>
    <row r="52" spans="1:17" ht="21" customHeight="1">
      <c r="B52" s="158" t="s">
        <v>88</v>
      </c>
      <c r="C52" s="179"/>
      <c r="G52" s="153">
        <v>2.1</v>
      </c>
      <c r="H52" s="188"/>
      <c r="I52" s="1">
        <v>69509</v>
      </c>
      <c r="J52" s="45"/>
      <c r="K52" s="1">
        <v>70309</v>
      </c>
      <c r="L52" s="161"/>
      <c r="M52" s="1">
        <v>52346</v>
      </c>
      <c r="N52" s="2"/>
      <c r="O52" s="1">
        <v>52534</v>
      </c>
      <c r="P52" s="180"/>
      <c r="Q52" s="180"/>
    </row>
    <row r="53" spans="1:17" ht="21" customHeight="1">
      <c r="B53" s="158" t="s">
        <v>89</v>
      </c>
      <c r="C53" s="179"/>
      <c r="E53" s="190"/>
      <c r="F53" s="190"/>
      <c r="G53" s="153">
        <v>12</v>
      </c>
      <c r="H53" s="176"/>
      <c r="I53" s="48">
        <f>53708+412</f>
        <v>54120</v>
      </c>
      <c r="J53" s="45"/>
      <c r="K53" s="42">
        <v>50743</v>
      </c>
      <c r="L53" s="161"/>
      <c r="M53" s="48">
        <v>53708</v>
      </c>
      <c r="N53" s="2"/>
      <c r="O53" s="1">
        <v>50331</v>
      </c>
    </row>
    <row r="54" spans="1:17" ht="21" customHeight="1">
      <c r="B54" s="149" t="s">
        <v>21</v>
      </c>
      <c r="C54" s="179"/>
      <c r="G54" s="153"/>
      <c r="H54" s="176"/>
      <c r="I54" s="48">
        <v>1669</v>
      </c>
      <c r="J54" s="45"/>
      <c r="K54" s="1">
        <v>9823</v>
      </c>
      <c r="L54" s="161"/>
      <c r="M54" s="48">
        <v>0</v>
      </c>
      <c r="N54" s="2"/>
      <c r="O54" s="1">
        <v>7389</v>
      </c>
    </row>
    <row r="55" spans="1:17" s="175" customFormat="1" ht="21" customHeight="1">
      <c r="A55" s="190"/>
      <c r="B55" s="190" t="s">
        <v>22</v>
      </c>
      <c r="C55" s="186"/>
      <c r="G55" s="153"/>
      <c r="H55" s="191"/>
      <c r="I55" s="48"/>
      <c r="J55" s="45"/>
      <c r="K55" s="149"/>
      <c r="L55" s="161"/>
      <c r="M55" s="48"/>
      <c r="N55" s="2"/>
      <c r="O55" s="4"/>
    </row>
    <row r="56" spans="1:17" ht="21" customHeight="1">
      <c r="A56" s="186"/>
      <c r="C56" s="158" t="s">
        <v>108</v>
      </c>
      <c r="D56" s="158" t="s">
        <v>113</v>
      </c>
      <c r="F56" s="180"/>
      <c r="G56" s="153"/>
      <c r="H56" s="176"/>
      <c r="I56" s="48">
        <v>6180</v>
      </c>
      <c r="J56" s="45"/>
      <c r="K56" s="33">
        <v>6180</v>
      </c>
      <c r="L56" s="161"/>
      <c r="M56" s="1">
        <v>3001</v>
      </c>
      <c r="N56" s="2"/>
      <c r="O56" s="1">
        <v>3001</v>
      </c>
    </row>
    <row r="57" spans="1:17" ht="21" customHeight="1">
      <c r="A57" s="186"/>
      <c r="B57" s="149" t="s">
        <v>170</v>
      </c>
      <c r="F57" s="180"/>
      <c r="G57" s="153"/>
      <c r="H57" s="176"/>
      <c r="I57" s="48">
        <v>141</v>
      </c>
      <c r="J57" s="45"/>
      <c r="K57" s="33">
        <v>125</v>
      </c>
      <c r="L57" s="161"/>
      <c r="M57" s="48">
        <v>0</v>
      </c>
      <c r="N57" s="2"/>
      <c r="O57" s="1">
        <v>0</v>
      </c>
    </row>
    <row r="58" spans="1:17" ht="20.25" customHeight="1">
      <c r="C58" s="175" t="s">
        <v>23</v>
      </c>
      <c r="G58" s="153"/>
      <c r="H58" s="176"/>
      <c r="I58" s="43">
        <f>SUM(I42:I57)</f>
        <v>1642468</v>
      </c>
      <c r="J58" s="187"/>
      <c r="K58" s="43">
        <f>SUM(K42:K57)</f>
        <v>1839499</v>
      </c>
      <c r="L58" s="187"/>
      <c r="M58" s="43">
        <f>SUM(M42:M57)</f>
        <v>1466440</v>
      </c>
      <c r="N58" s="2"/>
      <c r="O58" s="43">
        <f>SUM(O42:O57)</f>
        <v>1664888</v>
      </c>
    </row>
    <row r="59" spans="1:17" ht="21" customHeight="1">
      <c r="A59" s="169" t="s">
        <v>24</v>
      </c>
      <c r="C59" s="149"/>
      <c r="G59" s="153"/>
      <c r="H59" s="176"/>
      <c r="I59" s="1"/>
      <c r="J59" s="161"/>
      <c r="K59" s="4"/>
      <c r="L59" s="161"/>
      <c r="M59" s="1"/>
      <c r="N59" s="2"/>
      <c r="O59" s="4"/>
    </row>
    <row r="60" spans="1:17" ht="21" customHeight="1">
      <c r="B60" s="189" t="s">
        <v>118</v>
      </c>
      <c r="C60" s="190"/>
      <c r="D60" s="190"/>
      <c r="E60" s="190"/>
      <c r="F60" s="190"/>
      <c r="G60" s="153">
        <v>11</v>
      </c>
      <c r="H60" s="176"/>
      <c r="I60" s="48">
        <v>70162</v>
      </c>
      <c r="J60" s="161"/>
      <c r="K60" s="1">
        <v>19451</v>
      </c>
      <c r="L60" s="161"/>
      <c r="M60" s="48">
        <v>14220</v>
      </c>
      <c r="N60" s="2"/>
      <c r="O60" s="216">
        <v>11451</v>
      </c>
      <c r="Q60" s="180"/>
    </row>
    <row r="61" spans="1:17" ht="21" customHeight="1">
      <c r="B61" s="245" t="s">
        <v>104</v>
      </c>
      <c r="C61" s="245"/>
      <c r="D61" s="245"/>
      <c r="E61" s="245"/>
      <c r="F61" s="245"/>
      <c r="G61" s="153"/>
      <c r="H61" s="188"/>
      <c r="I61" s="48">
        <v>21991</v>
      </c>
      <c r="J61" s="161"/>
      <c r="K61" s="1">
        <v>5665</v>
      </c>
      <c r="L61" s="161"/>
      <c r="M61" s="48">
        <v>28733</v>
      </c>
      <c r="N61" s="2"/>
      <c r="O61" s="1">
        <v>13719</v>
      </c>
    </row>
    <row r="62" spans="1:17" ht="21" customHeight="1">
      <c r="B62" s="149" t="s">
        <v>189</v>
      </c>
      <c r="C62" s="179"/>
      <c r="D62" s="192"/>
      <c r="E62" s="192"/>
      <c r="F62" s="192"/>
      <c r="G62" s="153">
        <v>10</v>
      </c>
      <c r="H62" s="188"/>
      <c r="I62" s="48">
        <v>219839</v>
      </c>
      <c r="J62" s="161"/>
      <c r="K62" s="1">
        <v>0</v>
      </c>
      <c r="L62" s="161"/>
      <c r="M62" s="48">
        <v>219839</v>
      </c>
      <c r="N62" s="2"/>
      <c r="O62" s="1">
        <v>0</v>
      </c>
    </row>
    <row r="63" spans="1:17" ht="21" customHeight="1">
      <c r="B63" s="158" t="s">
        <v>25</v>
      </c>
      <c r="C63" s="179"/>
      <c r="E63" s="190"/>
      <c r="F63" s="190"/>
      <c r="G63" s="153"/>
      <c r="H63" s="176"/>
      <c r="I63" s="48">
        <v>114707</v>
      </c>
      <c r="J63" s="161"/>
      <c r="K63" s="1">
        <v>109985</v>
      </c>
      <c r="L63" s="161"/>
      <c r="M63" s="48">
        <v>6316</v>
      </c>
      <c r="N63" s="2"/>
      <c r="O63" s="1">
        <v>1182</v>
      </c>
    </row>
    <row r="64" spans="1:17" ht="21" customHeight="1">
      <c r="B64" s="192" t="s">
        <v>114</v>
      </c>
      <c r="C64" s="192"/>
      <c r="D64" s="192"/>
      <c r="E64" s="192"/>
      <c r="F64" s="192"/>
      <c r="G64" s="153"/>
      <c r="H64" s="176"/>
      <c r="I64" s="1"/>
      <c r="J64" s="161"/>
      <c r="K64" s="33"/>
      <c r="L64" s="161"/>
      <c r="M64" s="1"/>
      <c r="N64" s="2"/>
      <c r="O64" s="1"/>
    </row>
    <row r="65" spans="1:17" ht="21" customHeight="1">
      <c r="A65" s="190"/>
      <c r="B65" s="190"/>
      <c r="C65" s="190" t="s">
        <v>115</v>
      </c>
      <c r="D65" s="149"/>
      <c r="G65" s="153"/>
      <c r="H65" s="191"/>
      <c r="I65" s="48">
        <v>12869</v>
      </c>
      <c r="J65" s="161"/>
      <c r="K65" s="1">
        <v>19750</v>
      </c>
      <c r="L65" s="161"/>
      <c r="M65" s="48">
        <v>11623</v>
      </c>
      <c r="N65" s="2"/>
      <c r="O65" s="1">
        <v>18758</v>
      </c>
    </row>
    <row r="66" spans="1:17" ht="21" customHeight="1">
      <c r="A66" s="190"/>
      <c r="B66" s="192" t="s">
        <v>171</v>
      </c>
      <c r="C66" s="190"/>
      <c r="D66" s="149"/>
      <c r="G66" s="153"/>
      <c r="H66" s="191"/>
      <c r="I66" s="48">
        <v>1210</v>
      </c>
      <c r="J66" s="161"/>
      <c r="K66" s="1">
        <v>1183</v>
      </c>
      <c r="L66" s="161"/>
      <c r="M66" s="1">
        <v>1210</v>
      </c>
      <c r="N66" s="2"/>
      <c r="O66" s="1">
        <v>1183</v>
      </c>
    </row>
    <row r="67" spans="1:17" s="175" customFormat="1" ht="21" customHeight="1">
      <c r="A67" s="190"/>
      <c r="B67" s="190" t="s">
        <v>26</v>
      </c>
      <c r="C67" s="190"/>
      <c r="D67" s="190"/>
      <c r="E67" s="149"/>
      <c r="F67" s="149"/>
      <c r="G67" s="153"/>
      <c r="H67" s="191"/>
      <c r="I67" s="1"/>
      <c r="J67" s="161"/>
      <c r="K67" s="150"/>
      <c r="L67" s="161"/>
      <c r="M67" s="1"/>
      <c r="N67" s="2"/>
      <c r="O67" s="150"/>
    </row>
    <row r="68" spans="1:17" s="175" customFormat="1" ht="21" customHeight="1">
      <c r="A68" s="186"/>
      <c r="B68" s="158"/>
      <c r="C68" s="158" t="s">
        <v>108</v>
      </c>
      <c r="D68" s="158" t="s">
        <v>113</v>
      </c>
      <c r="E68" s="149"/>
      <c r="F68" s="149"/>
      <c r="G68" s="153"/>
      <c r="H68" s="176"/>
      <c r="I68" s="33">
        <v>82971</v>
      </c>
      <c r="J68" s="161"/>
      <c r="K68" s="33">
        <v>82971</v>
      </c>
      <c r="L68" s="161"/>
      <c r="M68" s="1">
        <v>40288</v>
      </c>
      <c r="N68" s="2"/>
      <c r="O68" s="1">
        <v>40288</v>
      </c>
    </row>
    <row r="69" spans="1:17" ht="21" customHeight="1">
      <c r="B69" s="158" t="s">
        <v>27</v>
      </c>
      <c r="G69" s="153"/>
      <c r="H69" s="176"/>
      <c r="I69" s="1">
        <v>563</v>
      </c>
      <c r="J69" s="161"/>
      <c r="K69" s="217">
        <v>563</v>
      </c>
      <c r="L69" s="161"/>
      <c r="M69" s="1">
        <v>247</v>
      </c>
      <c r="N69" s="2"/>
      <c r="O69" s="1">
        <v>247</v>
      </c>
      <c r="P69" s="180"/>
      <c r="Q69" s="180"/>
    </row>
    <row r="70" spans="1:17" ht="21" customHeight="1">
      <c r="B70" s="149"/>
      <c r="C70" s="169" t="s">
        <v>28</v>
      </c>
      <c r="G70" s="153"/>
      <c r="I70" s="43">
        <f>SUM(I60:I69)</f>
        <v>524312</v>
      </c>
      <c r="J70" s="187"/>
      <c r="K70" s="43">
        <f>SUM(K60:K69)</f>
        <v>239568</v>
      </c>
      <c r="L70" s="187"/>
      <c r="M70" s="43">
        <f>SUM(M60:M69)</f>
        <v>322476</v>
      </c>
      <c r="N70" s="2"/>
      <c r="O70" s="43">
        <f>SUM(O60:O69)</f>
        <v>86828</v>
      </c>
    </row>
    <row r="71" spans="1:17" ht="21" customHeight="1" thickBot="1">
      <c r="B71" s="149"/>
      <c r="D71" s="175" t="s">
        <v>29</v>
      </c>
      <c r="G71" s="153"/>
      <c r="I71" s="9">
        <f>+I58+I70</f>
        <v>2166780</v>
      </c>
      <c r="J71" s="46"/>
      <c r="K71" s="44">
        <f>+K58+K70</f>
        <v>2079067</v>
      </c>
      <c r="L71" s="46"/>
      <c r="M71" s="59">
        <f>+M58+M70</f>
        <v>1788916</v>
      </c>
      <c r="N71" s="45">
        <v>0</v>
      </c>
      <c r="O71" s="44">
        <f>+O58+O70</f>
        <v>1751716</v>
      </c>
    </row>
    <row r="72" spans="1:17" ht="21" customHeight="1" thickTop="1">
      <c r="B72" s="149"/>
      <c r="D72" s="149"/>
      <c r="G72" s="153"/>
      <c r="I72" s="149"/>
      <c r="J72" s="47"/>
      <c r="K72" s="210"/>
      <c r="L72" s="175"/>
      <c r="M72" s="149"/>
      <c r="N72" s="47"/>
      <c r="O72" s="210"/>
    </row>
    <row r="73" spans="1:17" ht="21" customHeight="1">
      <c r="A73" s="53" t="s">
        <v>30</v>
      </c>
      <c r="B73" s="175"/>
      <c r="C73" s="53"/>
      <c r="D73" s="52"/>
      <c r="E73" s="7"/>
      <c r="F73" s="7"/>
      <c r="G73" s="153"/>
      <c r="H73" s="7"/>
      <c r="I73" s="5"/>
      <c r="J73" s="45"/>
      <c r="K73" s="6"/>
      <c r="L73" s="45"/>
      <c r="M73" s="5"/>
      <c r="N73" s="45"/>
      <c r="O73" s="13"/>
    </row>
    <row r="74" spans="1:17" ht="21" customHeight="1">
      <c r="A74" s="53"/>
      <c r="B74" s="175" t="s">
        <v>31</v>
      </c>
      <c r="C74" s="53"/>
      <c r="E74" s="7"/>
      <c r="F74" s="7"/>
      <c r="G74" s="153"/>
      <c r="H74" s="7"/>
      <c r="I74" s="1"/>
      <c r="J74" s="45"/>
      <c r="K74" s="3"/>
      <c r="L74" s="45"/>
      <c r="M74" s="1"/>
      <c r="N74" s="45"/>
      <c r="O74" s="4"/>
    </row>
    <row r="75" spans="1:17" ht="21" customHeight="1">
      <c r="A75" s="52"/>
      <c r="B75" s="149"/>
      <c r="C75" s="53" t="s">
        <v>32</v>
      </c>
      <c r="E75" s="7"/>
      <c r="F75" s="7"/>
      <c r="G75" s="153">
        <v>13.1</v>
      </c>
      <c r="H75" s="7"/>
      <c r="I75" s="149"/>
      <c r="J75" s="45"/>
      <c r="K75" s="4"/>
      <c r="L75" s="45"/>
      <c r="M75" s="149"/>
      <c r="N75" s="45"/>
      <c r="O75" s="3"/>
    </row>
    <row r="76" spans="1:17" ht="21" customHeight="1">
      <c r="A76" s="52"/>
      <c r="B76" s="52"/>
      <c r="C76" s="52"/>
      <c r="D76" s="190" t="s">
        <v>210</v>
      </c>
      <c r="E76" s="7"/>
      <c r="F76" s="7"/>
      <c r="G76" s="153"/>
      <c r="H76" s="7"/>
      <c r="I76" s="149"/>
      <c r="K76" s="149"/>
      <c r="M76" s="149"/>
      <c r="N76" s="49"/>
      <c r="O76" s="51"/>
    </row>
    <row r="77" spans="1:17" ht="21" customHeight="1" thickBot="1">
      <c r="A77" s="52"/>
      <c r="B77" s="52"/>
      <c r="C77" s="52"/>
      <c r="D77" s="190"/>
      <c r="E77" s="7" t="s">
        <v>155</v>
      </c>
      <c r="F77" s="7"/>
      <c r="G77" s="153"/>
      <c r="H77" s="7"/>
      <c r="I77" s="212">
        <v>2840529</v>
      </c>
      <c r="J77" s="49"/>
      <c r="K77" s="155">
        <v>2977238</v>
      </c>
      <c r="M77" s="212">
        <v>2840529</v>
      </c>
      <c r="N77" s="49"/>
      <c r="O77" s="155">
        <v>2977238</v>
      </c>
    </row>
    <row r="78" spans="1:17" ht="21" customHeight="1" thickTop="1">
      <c r="A78" s="52"/>
      <c r="B78" s="52"/>
      <c r="C78" s="53" t="s">
        <v>33</v>
      </c>
      <c r="D78" s="226"/>
      <c r="E78" s="227"/>
      <c r="F78" s="227"/>
      <c r="G78" s="153"/>
      <c r="H78" s="52"/>
      <c r="I78" s="1"/>
      <c r="J78" s="45"/>
      <c r="K78" s="3"/>
      <c r="L78" s="45"/>
      <c r="M78" s="5"/>
      <c r="N78" s="45"/>
      <c r="O78" s="13"/>
    </row>
    <row r="79" spans="1:17" ht="21" customHeight="1">
      <c r="A79" s="52"/>
      <c r="B79" s="52"/>
      <c r="C79" s="53"/>
      <c r="D79" s="52" t="s">
        <v>200</v>
      </c>
      <c r="E79" s="227"/>
      <c r="F79" s="227"/>
      <c r="G79" s="153"/>
      <c r="H79" s="52"/>
      <c r="I79" s="1"/>
      <c r="J79" s="45"/>
      <c r="K79" s="3"/>
      <c r="L79" s="45"/>
      <c r="M79" s="5"/>
      <c r="N79" s="45"/>
      <c r="O79" s="13"/>
    </row>
    <row r="80" spans="1:17" ht="21" customHeight="1">
      <c r="A80" s="52"/>
      <c r="B80" s="52"/>
      <c r="C80" s="52"/>
      <c r="D80" s="52"/>
      <c r="E80" s="106" t="s">
        <v>155</v>
      </c>
      <c r="F80" s="227"/>
      <c r="G80" s="153"/>
      <c r="H80" s="188"/>
      <c r="I80" s="1">
        <f>'EC Consol'!F16</f>
        <v>1986091</v>
      </c>
      <c r="J80" s="45"/>
      <c r="K80" s="95">
        <f>'EC Consol'!F12</f>
        <v>1985970</v>
      </c>
      <c r="L80" s="45"/>
      <c r="M80" s="54">
        <f>'EC Separate'!F16</f>
        <v>1986091</v>
      </c>
      <c r="N80" s="45"/>
      <c r="O80" s="139">
        <f>'EC Separate'!F12</f>
        <v>1985970</v>
      </c>
    </row>
    <row r="81" spans="1:18" ht="21" customHeight="1">
      <c r="A81" s="52"/>
      <c r="B81" s="52" t="s">
        <v>34</v>
      </c>
      <c r="C81" s="52"/>
      <c r="D81" s="52"/>
      <c r="E81" s="7"/>
      <c r="F81" s="7"/>
      <c r="G81" s="153"/>
      <c r="H81" s="55"/>
      <c r="I81" s="5">
        <f>'EC Consol'!H16</f>
        <v>1215168</v>
      </c>
      <c r="J81" s="45"/>
      <c r="K81" s="13">
        <f>'EC Consol'!H12</f>
        <v>1215168</v>
      </c>
      <c r="L81" s="45"/>
      <c r="M81" s="54">
        <f>'EC Separate'!H16</f>
        <v>1215168</v>
      </c>
      <c r="N81" s="45"/>
      <c r="O81" s="6">
        <f>'EC Separate'!H12</f>
        <v>1215168</v>
      </c>
    </row>
    <row r="82" spans="1:18" ht="21" customHeight="1">
      <c r="A82" s="190"/>
      <c r="B82" s="52" t="s">
        <v>35</v>
      </c>
      <c r="C82" s="52"/>
      <c r="D82" s="190"/>
      <c r="E82" s="7"/>
      <c r="F82" s="7"/>
      <c r="G82" s="153"/>
      <c r="H82" s="10"/>
      <c r="I82" s="5"/>
      <c r="J82" s="45"/>
      <c r="K82" s="13"/>
      <c r="L82" s="45"/>
      <c r="M82" s="54"/>
      <c r="N82" s="45"/>
      <c r="O82" s="13"/>
    </row>
    <row r="83" spans="1:18" s="175" customFormat="1" ht="21" customHeight="1">
      <c r="A83" s="190"/>
      <c r="B83" s="189"/>
      <c r="C83" s="194" t="s">
        <v>36</v>
      </c>
      <c r="D83" s="195"/>
      <c r="E83" s="195"/>
      <c r="F83" s="7"/>
      <c r="G83" s="153"/>
      <c r="H83" s="10"/>
      <c r="I83" s="13"/>
      <c r="J83" s="45"/>
      <c r="K83" s="13"/>
      <c r="L83" s="45"/>
      <c r="M83" s="54"/>
      <c r="N83" s="45"/>
      <c r="O83" s="13"/>
    </row>
    <row r="84" spans="1:18" s="175" customFormat="1" ht="21" customHeight="1">
      <c r="A84" s="190"/>
      <c r="B84" s="190"/>
      <c r="C84" s="195"/>
      <c r="D84" s="195" t="s">
        <v>87</v>
      </c>
      <c r="E84" s="195"/>
      <c r="F84" s="7"/>
      <c r="G84" s="153"/>
      <c r="H84" s="10"/>
      <c r="I84" s="5">
        <f>'EC Consol'!J16</f>
        <v>57860</v>
      </c>
      <c r="J84" s="45"/>
      <c r="K84" s="6">
        <f>'EC Consol'!J12</f>
        <v>57860</v>
      </c>
      <c r="L84" s="45"/>
      <c r="M84" s="54">
        <f>'EC Separate'!J16</f>
        <v>57860</v>
      </c>
      <c r="N84" s="45"/>
      <c r="O84" s="13">
        <f>'EC Separate'!J12</f>
        <v>57860</v>
      </c>
    </row>
    <row r="85" spans="1:18" s="175" customFormat="1" ht="21" customHeight="1">
      <c r="A85" s="190"/>
      <c r="C85" s="149" t="s">
        <v>37</v>
      </c>
      <c r="D85" s="190"/>
      <c r="E85" s="7"/>
      <c r="F85" s="58"/>
      <c r="G85" s="153"/>
      <c r="H85" s="58"/>
      <c r="I85" s="5">
        <f>'EC Consol'!L16</f>
        <v>610997</v>
      </c>
      <c r="J85" s="45"/>
      <c r="K85" s="13">
        <f>'EC Consol'!L12</f>
        <v>590000</v>
      </c>
      <c r="L85" s="45"/>
      <c r="M85" s="54">
        <f>'EC Separate'!L16</f>
        <v>653141</v>
      </c>
      <c r="N85" s="45"/>
      <c r="O85" s="13">
        <f>'EC Separate'!L12</f>
        <v>630189</v>
      </c>
    </row>
    <row r="86" spans="1:18" s="175" customFormat="1" ht="21" customHeight="1">
      <c r="A86" s="158"/>
      <c r="B86" s="158" t="s">
        <v>38</v>
      </c>
      <c r="C86" s="158"/>
      <c r="D86" s="158"/>
      <c r="E86" s="149"/>
      <c r="F86" s="149"/>
      <c r="G86" s="153"/>
      <c r="H86" s="149"/>
      <c r="I86" s="115">
        <f>'EC Consol'!N16</f>
        <v>0</v>
      </c>
      <c r="J86" s="149"/>
      <c r="K86" s="115">
        <f>'EC Consol'!P12</f>
        <v>0</v>
      </c>
      <c r="L86" s="149"/>
      <c r="M86" s="115">
        <v>0</v>
      </c>
      <c r="N86" s="159"/>
      <c r="O86" s="115">
        <v>0</v>
      </c>
    </row>
    <row r="87" spans="1:18">
      <c r="C87" s="158" t="s">
        <v>39</v>
      </c>
      <c r="G87" s="153"/>
      <c r="I87" s="50">
        <f>SUM(I80:I86)</f>
        <v>3870116</v>
      </c>
      <c r="K87" s="114">
        <f>SUM(K80:K86)</f>
        <v>3848998</v>
      </c>
      <c r="M87" s="12">
        <f>SUM(M80:M86)</f>
        <v>3912260</v>
      </c>
      <c r="O87" s="51">
        <f>SUM(O80:O86)</f>
        <v>3889187</v>
      </c>
    </row>
    <row r="88" spans="1:18">
      <c r="B88" s="158" t="s">
        <v>40</v>
      </c>
      <c r="G88" s="153"/>
      <c r="I88" s="116">
        <f>'EC Consol'!T16</f>
        <v>263099</v>
      </c>
      <c r="K88" s="117">
        <f>'EC Consol'!T12</f>
        <v>263224</v>
      </c>
      <c r="M88" s="118">
        <v>0</v>
      </c>
      <c r="O88" s="115">
        <v>0</v>
      </c>
      <c r="R88" s="180"/>
    </row>
    <row r="89" spans="1:18">
      <c r="C89" s="158" t="s">
        <v>41</v>
      </c>
      <c r="G89" s="153"/>
      <c r="I89" s="43">
        <f>SUM(I87:I88)</f>
        <v>4133215</v>
      </c>
      <c r="J89" s="187"/>
      <c r="K89" s="43">
        <f>SUM(K87:K88)</f>
        <v>4112222</v>
      </c>
      <c r="L89" s="187"/>
      <c r="M89" s="43">
        <f>SUM(M87:M88)</f>
        <v>3912260</v>
      </c>
      <c r="N89" s="2"/>
      <c r="O89" s="43">
        <f>SUM(O87:O88)</f>
        <v>3889187</v>
      </c>
    </row>
    <row r="90" spans="1:18" ht="21.75" thickBot="1">
      <c r="D90" s="158" t="s">
        <v>42</v>
      </c>
      <c r="G90" s="153"/>
      <c r="I90" s="9">
        <f>+I89+I71</f>
        <v>6299995</v>
      </c>
      <c r="J90" s="46"/>
      <c r="K90" s="44">
        <f>+K89+K71</f>
        <v>6191289</v>
      </c>
      <c r="L90" s="46"/>
      <c r="M90" s="59">
        <f>+M89+M71</f>
        <v>5701176</v>
      </c>
      <c r="N90" s="45"/>
      <c r="O90" s="44">
        <f>+O89+O71</f>
        <v>5640903</v>
      </c>
    </row>
    <row r="91" spans="1:18" ht="21.75" thickTop="1">
      <c r="G91" s="153"/>
    </row>
    <row r="92" spans="1:18">
      <c r="I92" s="60"/>
      <c r="M92" s="60"/>
      <c r="O92" s="60"/>
    </row>
    <row r="93" spans="1:18">
      <c r="I93" s="33">
        <f>I90-I39</f>
        <v>0</v>
      </c>
      <c r="J93" s="33"/>
      <c r="K93" s="33">
        <f>K90-K39</f>
        <v>0</v>
      </c>
      <c r="L93" s="33"/>
      <c r="M93" s="33">
        <f>M90-M39</f>
        <v>0</v>
      </c>
      <c r="N93" s="33"/>
      <c r="O93" s="33">
        <f>O90-O39</f>
        <v>0</v>
      </c>
    </row>
    <row r="94" spans="1:18">
      <c r="J94" s="33"/>
      <c r="K94" s="33"/>
      <c r="L94" s="33"/>
      <c r="M94" s="33"/>
      <c r="N94" s="33"/>
      <c r="O94" s="33"/>
    </row>
  </sheetData>
  <mergeCells count="9">
    <mergeCell ref="B30:F30"/>
    <mergeCell ref="B61:F61"/>
    <mergeCell ref="A1:O1"/>
    <mergeCell ref="A2:O2"/>
    <mergeCell ref="A3:O3"/>
    <mergeCell ref="I5:K5"/>
    <mergeCell ref="M5:O5"/>
    <mergeCell ref="B12:F12"/>
    <mergeCell ref="B29:F29"/>
  </mergeCells>
  <pageMargins left="0.78740157480314965" right="0.39370078740157483" top="0.9055118110236221" bottom="0.39370078740157483" header="0.51181102362204722" footer="0.51181102362204722"/>
  <pageSetup paperSize="9" scale="76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39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5347-E36E-4959-AF85-E7F4F8C95276}">
  <dimension ref="A1:O55"/>
  <sheetViews>
    <sheetView view="pageBreakPreview" topLeftCell="A11" zoomScale="70" zoomScaleNormal="80" zoomScaleSheetLayoutView="70" workbookViewId="0">
      <selection activeCell="I24" sqref="I24"/>
    </sheetView>
  </sheetViews>
  <sheetFormatPr defaultColWidth="9" defaultRowHeight="21"/>
  <cols>
    <col min="1" max="4" width="2" style="158" customWidth="1"/>
    <col min="5" max="5" width="11.140625" style="149" customWidth="1"/>
    <col min="6" max="6" width="20.42578125" style="149" customWidth="1"/>
    <col min="7" max="7" width="11.42578125" style="149" customWidth="1"/>
    <col min="8" max="8" width="1.85546875" style="149" customWidth="1"/>
    <col min="9" max="9" width="14.5703125" style="7" customWidth="1"/>
    <col min="10" max="10" width="1.85546875" style="149" customWidth="1"/>
    <col min="11" max="11" width="14.5703125" style="61" customWidth="1"/>
    <col min="12" max="12" width="1.85546875" style="149" customWidth="1"/>
    <col min="13" max="13" width="14.5703125" style="8" customWidth="1"/>
    <col min="14" max="14" width="1.85546875" style="159" customWidth="1"/>
    <col min="15" max="15" width="14.5703125" style="48" customWidth="1"/>
    <col min="16" max="16384" width="9" style="149"/>
  </cols>
  <sheetData>
    <row r="1" spans="1:15">
      <c r="O1" s="83" t="s">
        <v>137</v>
      </c>
    </row>
    <row r="2" spans="1:15">
      <c r="O2" s="83" t="s">
        <v>139</v>
      </c>
    </row>
    <row r="3" spans="1:15" ht="20.45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ht="20.45" customHeight="1">
      <c r="A4" s="247" t="s">
        <v>96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5" ht="20.45" customHeight="1">
      <c r="A5" s="251" t="s">
        <v>203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135</v>
      </c>
    </row>
    <row r="7" spans="1:15" s="161" customFormat="1" ht="20.45" customHeight="1">
      <c r="A7" s="28"/>
      <c r="B7" s="28"/>
      <c r="C7" s="28"/>
      <c r="D7" s="28"/>
      <c r="E7" s="29"/>
      <c r="F7" s="29"/>
      <c r="H7" s="29"/>
      <c r="I7" s="252" t="s">
        <v>1</v>
      </c>
      <c r="J7" s="252"/>
      <c r="K7" s="252"/>
      <c r="L7" s="160"/>
      <c r="M7" s="252" t="s">
        <v>85</v>
      </c>
      <c r="N7" s="252"/>
      <c r="O7" s="252"/>
    </row>
    <row r="8" spans="1:15" s="161" customFormat="1" ht="20.45" customHeight="1">
      <c r="A8" s="28"/>
      <c r="B8" s="28"/>
      <c r="C8" s="28"/>
      <c r="D8" s="28"/>
      <c r="E8" s="29"/>
      <c r="F8" s="29"/>
      <c r="G8" s="96" t="s">
        <v>2</v>
      </c>
      <c r="H8" s="29"/>
      <c r="I8" s="63" t="s">
        <v>187</v>
      </c>
      <c r="J8" s="32"/>
      <c r="K8" s="63" t="s">
        <v>172</v>
      </c>
      <c r="L8" s="32"/>
      <c r="M8" s="63" t="s">
        <v>187</v>
      </c>
      <c r="N8" s="32"/>
      <c r="O8" s="63" t="s">
        <v>172</v>
      </c>
    </row>
    <row r="9" spans="1:15">
      <c r="A9" s="52"/>
      <c r="B9" s="52" t="s">
        <v>43</v>
      </c>
      <c r="C9" s="52"/>
      <c r="D9" s="52"/>
      <c r="E9" s="7"/>
      <c r="F9" s="7"/>
      <c r="G9" s="148"/>
      <c r="H9" s="7"/>
      <c r="I9" s="5">
        <v>910457</v>
      </c>
      <c r="J9" s="64"/>
      <c r="K9" s="1">
        <f>865243-562</f>
        <v>864681</v>
      </c>
      <c r="L9" s="64"/>
      <c r="M9" s="5">
        <v>887243</v>
      </c>
      <c r="N9" s="64"/>
      <c r="O9" s="65">
        <v>845041</v>
      </c>
    </row>
    <row r="10" spans="1:15">
      <c r="A10" s="52"/>
      <c r="B10" s="52" t="s">
        <v>44</v>
      </c>
      <c r="C10" s="52"/>
      <c r="D10" s="52"/>
      <c r="E10" s="7"/>
      <c r="F10" s="7"/>
      <c r="G10" s="148"/>
      <c r="H10" s="7"/>
      <c r="I10" s="65"/>
      <c r="J10" s="64"/>
      <c r="K10" s="65"/>
      <c r="L10" s="64"/>
      <c r="M10" s="65"/>
      <c r="N10" s="64"/>
      <c r="O10" s="65"/>
    </row>
    <row r="11" spans="1:15">
      <c r="A11" s="52"/>
      <c r="B11" s="149"/>
      <c r="C11" s="52" t="s">
        <v>108</v>
      </c>
      <c r="D11" s="52" t="s">
        <v>116</v>
      </c>
      <c r="E11" s="7"/>
      <c r="F11" s="7"/>
      <c r="G11" s="22"/>
      <c r="H11" s="7"/>
      <c r="I11" s="5">
        <v>2040</v>
      </c>
      <c r="J11" s="45"/>
      <c r="K11" s="1">
        <v>2071</v>
      </c>
      <c r="L11" s="46"/>
      <c r="M11" s="5">
        <v>316</v>
      </c>
      <c r="N11" s="46"/>
      <c r="O11" s="65">
        <v>860</v>
      </c>
    </row>
    <row r="12" spans="1:15">
      <c r="A12" s="52"/>
      <c r="B12" s="149"/>
      <c r="C12" s="52" t="s">
        <v>108</v>
      </c>
      <c r="D12" s="52" t="s">
        <v>117</v>
      </c>
      <c r="E12" s="7"/>
      <c r="F12" s="7"/>
      <c r="G12" s="152"/>
      <c r="H12" s="188"/>
      <c r="I12" s="5">
        <v>2348</v>
      </c>
      <c r="J12" s="45"/>
      <c r="K12" s="1">
        <v>2723</v>
      </c>
      <c r="L12" s="46"/>
      <c r="M12" s="5">
        <v>6827</v>
      </c>
      <c r="N12" s="46"/>
      <c r="O12" s="65">
        <v>6098</v>
      </c>
    </row>
    <row r="13" spans="1:15">
      <c r="A13" s="52"/>
      <c r="B13" s="149"/>
      <c r="C13" s="53" t="s">
        <v>45</v>
      </c>
      <c r="D13" s="52"/>
      <c r="E13" s="7"/>
      <c r="F13" s="7"/>
      <c r="I13" s="43">
        <f>SUM(I9:I12)</f>
        <v>914845</v>
      </c>
      <c r="J13" s="58"/>
      <c r="K13" s="57">
        <f>SUM(K9:K12)</f>
        <v>869475</v>
      </c>
      <c r="L13" s="58"/>
      <c r="M13" s="57">
        <f>SUM(M9:M12)</f>
        <v>894386</v>
      </c>
      <c r="N13" s="58"/>
      <c r="O13" s="57">
        <f>SUM(O9:O12)</f>
        <v>851999</v>
      </c>
    </row>
    <row r="14" spans="1:15">
      <c r="A14" s="52"/>
      <c r="B14" s="52" t="s">
        <v>46</v>
      </c>
      <c r="C14" s="52"/>
      <c r="D14" s="52"/>
      <c r="E14" s="7"/>
      <c r="F14" s="7"/>
      <c r="G14" s="176"/>
      <c r="I14" s="5">
        <v>-833551</v>
      </c>
      <c r="J14" s="45"/>
      <c r="K14" s="1">
        <v>-788771</v>
      </c>
      <c r="L14" s="64"/>
      <c r="M14" s="5">
        <v>-816012</v>
      </c>
      <c r="N14" s="45"/>
      <c r="O14" s="65">
        <v>-776222</v>
      </c>
    </row>
    <row r="15" spans="1:15">
      <c r="A15" s="190"/>
      <c r="B15" s="52" t="s">
        <v>47</v>
      </c>
      <c r="C15" s="52"/>
      <c r="D15" s="52"/>
      <c r="E15" s="7"/>
      <c r="F15" s="7"/>
      <c r="G15" s="176"/>
      <c r="I15" s="5">
        <v>-12307</v>
      </c>
      <c r="J15" s="45"/>
      <c r="K15" s="1">
        <v>-13126</v>
      </c>
      <c r="L15" s="64"/>
      <c r="M15" s="5">
        <v>-11742</v>
      </c>
      <c r="N15" s="45"/>
      <c r="O15" s="65">
        <v>-12319</v>
      </c>
    </row>
    <row r="16" spans="1:15">
      <c r="A16" s="52"/>
      <c r="B16" s="52" t="s">
        <v>48</v>
      </c>
      <c r="C16" s="52"/>
      <c r="D16" s="52"/>
      <c r="E16" s="7"/>
      <c r="F16" s="7"/>
      <c r="G16" s="153"/>
      <c r="I16" s="5">
        <f>-27169+558</f>
        <v>-26611</v>
      </c>
      <c r="J16" s="45"/>
      <c r="K16" s="1">
        <f>-33777-35+562</f>
        <v>-33250</v>
      </c>
      <c r="L16" s="64"/>
      <c r="M16" s="5">
        <f>-27823+290</f>
        <v>-27533</v>
      </c>
      <c r="N16" s="45"/>
      <c r="O16" s="65">
        <f>-28523-35+562</f>
        <v>-27996</v>
      </c>
    </row>
    <row r="17" spans="1:15">
      <c r="A17" s="52"/>
      <c r="B17" s="52" t="s">
        <v>49</v>
      </c>
      <c r="C17" s="52"/>
      <c r="D17" s="52"/>
      <c r="E17" s="7"/>
      <c r="F17" s="7"/>
      <c r="G17" s="148"/>
      <c r="H17" s="188"/>
      <c r="I17" s="5">
        <v>-31796</v>
      </c>
      <c r="J17" s="45"/>
      <c r="K17" s="1">
        <v>-26863</v>
      </c>
      <c r="L17" s="64"/>
      <c r="M17" s="5">
        <v>-30720</v>
      </c>
      <c r="N17" s="45"/>
      <c r="O17" s="65">
        <v>-26103</v>
      </c>
    </row>
    <row r="18" spans="1:15">
      <c r="A18" s="149"/>
      <c r="B18" s="149"/>
      <c r="C18" s="186" t="s">
        <v>50</v>
      </c>
      <c r="D18" s="52"/>
      <c r="E18" s="7"/>
      <c r="F18" s="7"/>
      <c r="G18" s="176"/>
      <c r="I18" s="43">
        <f>SUM(I14:I17)</f>
        <v>-904265</v>
      </c>
      <c r="J18" s="46"/>
      <c r="K18" s="43">
        <f>SUM(K14:K17)</f>
        <v>-862010</v>
      </c>
      <c r="L18" s="46"/>
      <c r="M18" s="43">
        <f>SUM(M14:M17)</f>
        <v>-886007</v>
      </c>
      <c r="N18" s="46"/>
      <c r="O18" s="43">
        <f>SUM(O14:O17)</f>
        <v>-842640</v>
      </c>
    </row>
    <row r="19" spans="1:15">
      <c r="A19" s="149"/>
      <c r="B19" s="149"/>
      <c r="C19" s="186"/>
      <c r="D19" s="52"/>
      <c r="E19" s="7"/>
      <c r="F19" s="7"/>
      <c r="G19" s="176"/>
      <c r="I19" s="66"/>
      <c r="J19" s="46"/>
      <c r="K19" s="66"/>
      <c r="L19" s="46"/>
      <c r="M19" s="66"/>
      <c r="N19" s="46"/>
      <c r="O19" s="66"/>
    </row>
    <row r="20" spans="1:15">
      <c r="A20" s="186" t="s">
        <v>191</v>
      </c>
      <c r="B20" s="52"/>
      <c r="C20" s="52"/>
      <c r="D20" s="52"/>
      <c r="E20" s="52"/>
      <c r="F20" s="7"/>
      <c r="G20" s="176"/>
      <c r="I20" s="67">
        <f>+I13+I18</f>
        <v>10580</v>
      </c>
      <c r="J20" s="46"/>
      <c r="K20" s="67">
        <f>+K13+K18</f>
        <v>7465</v>
      </c>
      <c r="L20" s="46"/>
      <c r="M20" s="67">
        <f>+M13+M18</f>
        <v>8379</v>
      </c>
      <c r="N20" s="46"/>
      <c r="O20" s="67">
        <f>+O13+O18</f>
        <v>9359</v>
      </c>
    </row>
    <row r="21" spans="1:15">
      <c r="A21" s="52"/>
      <c r="B21" s="52" t="s">
        <v>119</v>
      </c>
      <c r="C21" s="52"/>
      <c r="D21" s="52"/>
      <c r="E21" s="52"/>
      <c r="F21" s="7"/>
      <c r="G21" s="148"/>
      <c r="I21" s="5">
        <v>920</v>
      </c>
      <c r="J21" s="46"/>
      <c r="K21" s="1">
        <v>-655</v>
      </c>
      <c r="L21" s="46"/>
      <c r="M21" s="5">
        <v>0</v>
      </c>
      <c r="N21" s="45"/>
      <c r="O21" s="5">
        <v>0</v>
      </c>
    </row>
    <row r="22" spans="1:15">
      <c r="A22" s="52"/>
      <c r="B22" s="52" t="s">
        <v>192</v>
      </c>
      <c r="C22" s="52"/>
      <c r="D22" s="52"/>
      <c r="E22" s="52"/>
      <c r="F22" s="7"/>
      <c r="G22" s="176"/>
      <c r="I22" s="5"/>
      <c r="J22" s="46"/>
      <c r="K22" s="67"/>
      <c r="L22" s="46"/>
      <c r="M22" s="67"/>
      <c r="N22" s="46"/>
      <c r="O22" s="67"/>
    </row>
    <row r="23" spans="1:15">
      <c r="A23" s="52"/>
      <c r="B23" s="52"/>
      <c r="C23" s="52" t="s">
        <v>193</v>
      </c>
      <c r="D23" s="7"/>
      <c r="E23" s="7"/>
      <c r="F23" s="7"/>
      <c r="G23" s="176"/>
      <c r="I23" s="5">
        <v>-558</v>
      </c>
      <c r="J23" s="45"/>
      <c r="K23" s="5">
        <v>35</v>
      </c>
      <c r="L23" s="45"/>
      <c r="M23" s="5">
        <v>-290</v>
      </c>
      <c r="N23" s="45"/>
      <c r="O23" s="5">
        <v>35</v>
      </c>
    </row>
    <row r="24" spans="1:15" s="175" customFormat="1">
      <c r="A24" s="186" t="s">
        <v>90</v>
      </c>
      <c r="B24" s="10"/>
      <c r="C24" s="10"/>
      <c r="D24" s="10"/>
      <c r="E24" s="10"/>
      <c r="F24" s="10"/>
      <c r="G24" s="191"/>
      <c r="I24" s="66">
        <f>SUM(I20:I23)</f>
        <v>10942</v>
      </c>
      <c r="J24" s="46"/>
      <c r="K24" s="66">
        <f>SUM(K20:K23)</f>
        <v>6845</v>
      </c>
      <c r="L24" s="46"/>
      <c r="M24" s="66">
        <f>SUM(M20:M23)</f>
        <v>8089</v>
      </c>
      <c r="N24" s="46"/>
      <c r="O24" s="66">
        <f>SUM(O20:O23)</f>
        <v>9394</v>
      </c>
    </row>
    <row r="25" spans="1:15">
      <c r="A25" s="52"/>
      <c r="B25" s="52" t="s">
        <v>94</v>
      </c>
      <c r="C25" s="52"/>
      <c r="D25" s="52"/>
      <c r="E25" s="7"/>
      <c r="F25" s="7"/>
      <c r="G25" s="148"/>
      <c r="H25" s="188"/>
      <c r="I25" s="1">
        <v>-2469</v>
      </c>
      <c r="J25" s="45"/>
      <c r="K25" s="1">
        <v>-2985</v>
      </c>
      <c r="L25" s="45"/>
      <c r="M25" s="1">
        <v>-1569</v>
      </c>
      <c r="N25" s="45"/>
      <c r="O25" s="1">
        <v>-1862</v>
      </c>
    </row>
    <row r="26" spans="1:15" ht="20.25" customHeight="1">
      <c r="A26" s="250" t="s">
        <v>132</v>
      </c>
      <c r="B26" s="250"/>
      <c r="C26" s="250"/>
      <c r="D26" s="250"/>
      <c r="E26" s="250"/>
      <c r="F26" s="250"/>
      <c r="G26" s="250"/>
      <c r="H26" s="225"/>
      <c r="I26" s="43">
        <f>SUM(I24:I25)</f>
        <v>8473</v>
      </c>
      <c r="J26" s="46"/>
      <c r="K26" s="43">
        <f>SUM(K24:K25)</f>
        <v>3860</v>
      </c>
      <c r="L26" s="46"/>
      <c r="M26" s="43">
        <f>SUM(M24:M25)</f>
        <v>6520</v>
      </c>
      <c r="N26" s="46"/>
      <c r="O26" s="43">
        <f>SUM(O24:O25)</f>
        <v>7532</v>
      </c>
    </row>
    <row r="27" spans="1:15" s="7" customFormat="1">
      <c r="A27" s="186"/>
      <c r="B27" s="52"/>
      <c r="C27" s="52"/>
      <c r="D27" s="52"/>
      <c r="G27" s="10"/>
      <c r="H27" s="10"/>
      <c r="I27" s="46"/>
      <c r="J27" s="46"/>
      <c r="K27" s="67"/>
      <c r="L27" s="46"/>
      <c r="M27" s="67"/>
      <c r="N27" s="46"/>
      <c r="O27" s="67"/>
    </row>
    <row r="28" spans="1:15" s="7" customFormat="1">
      <c r="A28" s="53" t="s">
        <v>93</v>
      </c>
      <c r="B28" s="52"/>
      <c r="C28" s="52"/>
      <c r="D28" s="52"/>
      <c r="I28" s="45"/>
      <c r="J28" s="45"/>
      <c r="K28" s="5"/>
      <c r="L28" s="45"/>
      <c r="M28" s="5"/>
      <c r="N28" s="45"/>
      <c r="O28" s="5"/>
    </row>
    <row r="29" spans="1:15" s="7" customFormat="1">
      <c r="A29" s="53"/>
      <c r="B29" s="53" t="s">
        <v>174</v>
      </c>
      <c r="C29" s="52"/>
      <c r="D29" s="52"/>
      <c r="I29" s="45"/>
      <c r="J29" s="45"/>
      <c r="K29" s="5"/>
      <c r="L29" s="5"/>
      <c r="M29" s="5"/>
      <c r="N29" s="5"/>
      <c r="O29" s="5"/>
    </row>
    <row r="30" spans="1:15" s="7" customFormat="1">
      <c r="A30" s="53"/>
      <c r="B30" s="53" t="s">
        <v>51</v>
      </c>
      <c r="C30" s="52"/>
      <c r="D30" s="52"/>
      <c r="I30" s="45"/>
      <c r="J30" s="45"/>
      <c r="K30" s="5"/>
      <c r="L30" s="45"/>
      <c r="M30" s="5"/>
      <c r="N30" s="45"/>
      <c r="O30" s="5"/>
    </row>
    <row r="31" spans="1:15" s="7" customFormat="1">
      <c r="A31" s="53"/>
      <c r="B31" s="53"/>
      <c r="C31" s="192" t="s">
        <v>175</v>
      </c>
      <c r="D31" s="52"/>
      <c r="I31" s="45"/>
      <c r="J31" s="45"/>
      <c r="K31" s="5"/>
      <c r="L31" s="45"/>
      <c r="M31" s="5"/>
      <c r="N31" s="45"/>
      <c r="O31" s="5"/>
    </row>
    <row r="32" spans="1:15" s="7" customFormat="1">
      <c r="A32" s="53"/>
      <c r="B32" s="53"/>
      <c r="C32" s="192"/>
      <c r="D32" s="52" t="s">
        <v>176</v>
      </c>
      <c r="I32" s="45"/>
      <c r="J32" s="45"/>
      <c r="K32" s="5"/>
      <c r="L32" s="45"/>
      <c r="M32" s="5"/>
      <c r="N32" s="45"/>
      <c r="O32" s="5"/>
    </row>
    <row r="33" spans="1:15" s="7" customFormat="1">
      <c r="A33" s="53"/>
      <c r="C33" s="192"/>
      <c r="D33" s="52" t="s">
        <v>177</v>
      </c>
      <c r="E33" s="192"/>
      <c r="F33" s="192"/>
      <c r="G33" s="192"/>
      <c r="H33" s="192"/>
      <c r="I33" s="1">
        <v>-27</v>
      </c>
      <c r="J33" s="45"/>
      <c r="K33" s="1">
        <v>0</v>
      </c>
      <c r="L33" s="45"/>
      <c r="M33" s="1">
        <v>0</v>
      </c>
      <c r="N33" s="45"/>
      <c r="O33" s="56">
        <v>0</v>
      </c>
    </row>
    <row r="34" spans="1:15" s="7" customFormat="1">
      <c r="A34" s="204" t="s">
        <v>133</v>
      </c>
      <c r="B34" s="52"/>
      <c r="C34" s="52"/>
      <c r="D34" s="52"/>
      <c r="I34" s="97">
        <f>+I33</f>
        <v>-27</v>
      </c>
      <c r="J34" s="98"/>
      <c r="K34" s="97">
        <f>+K33</f>
        <v>0</v>
      </c>
      <c r="L34" s="98"/>
      <c r="M34" s="97">
        <f>+M33</f>
        <v>0</v>
      </c>
      <c r="N34" s="98"/>
      <c r="O34" s="97">
        <f>+O33</f>
        <v>0</v>
      </c>
    </row>
    <row r="35" spans="1:15" s="7" customFormat="1" ht="21.75" thickBot="1">
      <c r="A35" s="53" t="s">
        <v>134</v>
      </c>
      <c r="B35" s="52"/>
      <c r="C35" s="52"/>
      <c r="D35" s="52"/>
      <c r="I35" s="99">
        <f>I26+I34</f>
        <v>8446</v>
      </c>
      <c r="J35" s="94"/>
      <c r="K35" s="99">
        <f>K26+K34</f>
        <v>3860</v>
      </c>
      <c r="L35" s="185"/>
      <c r="M35" s="99">
        <f>M26+M34</f>
        <v>6520</v>
      </c>
      <c r="N35" s="94"/>
      <c r="O35" s="99">
        <f>O26+O34</f>
        <v>7532</v>
      </c>
    </row>
    <row r="36" spans="1:15" s="7" customFormat="1" ht="21.75" thickTop="1">
      <c r="A36" s="53"/>
      <c r="B36" s="52"/>
      <c r="C36" s="52"/>
      <c r="D36" s="52"/>
      <c r="I36" s="100"/>
      <c r="J36" s="94"/>
      <c r="K36" s="101"/>
      <c r="L36" s="185"/>
      <c r="M36" s="101"/>
      <c r="N36" s="94"/>
      <c r="O36" s="101"/>
    </row>
    <row r="37" spans="1:15" s="7" customFormat="1">
      <c r="A37" s="53"/>
      <c r="B37" s="52"/>
      <c r="C37" s="52"/>
      <c r="D37" s="52"/>
      <c r="I37" s="100"/>
      <c r="J37" s="94"/>
      <c r="K37" s="101"/>
      <c r="L37" s="185"/>
      <c r="M37" s="101"/>
      <c r="N37" s="94"/>
      <c r="O37" s="101"/>
    </row>
    <row r="38" spans="1:15" s="7" customFormat="1">
      <c r="A38" s="186" t="s">
        <v>91</v>
      </c>
      <c r="B38" s="190"/>
      <c r="C38" s="190"/>
      <c r="D38" s="190"/>
      <c r="E38" s="10"/>
      <c r="F38" s="10"/>
      <c r="I38" s="102"/>
      <c r="J38" s="64"/>
      <c r="K38" s="1"/>
      <c r="L38" s="45"/>
      <c r="M38" s="5"/>
      <c r="N38" s="45"/>
      <c r="O38" s="5"/>
    </row>
    <row r="39" spans="1:15" s="7" customFormat="1">
      <c r="A39" s="52"/>
      <c r="B39" s="52" t="s">
        <v>141</v>
      </c>
      <c r="C39" s="52"/>
      <c r="D39" s="52"/>
    </row>
    <row r="40" spans="1:15" s="7" customFormat="1">
      <c r="A40" s="52"/>
      <c r="B40" s="52" t="s">
        <v>141</v>
      </c>
      <c r="C40" s="52"/>
      <c r="D40" s="52"/>
      <c r="I40" s="103">
        <f>I26-I41</f>
        <v>9255</v>
      </c>
      <c r="J40" s="45"/>
      <c r="K40" s="103">
        <f>K26-K41</f>
        <v>4475</v>
      </c>
      <c r="L40" s="45"/>
      <c r="M40" s="103">
        <f>M26-M41</f>
        <v>6520</v>
      </c>
      <c r="N40" s="45"/>
      <c r="O40" s="103">
        <f>O26-O41</f>
        <v>7532</v>
      </c>
    </row>
    <row r="41" spans="1:15" s="7" customFormat="1">
      <c r="A41" s="104"/>
      <c r="B41" s="52" t="s">
        <v>142</v>
      </c>
      <c r="C41" s="52"/>
      <c r="D41" s="52"/>
      <c r="I41" s="1">
        <v>-782</v>
      </c>
      <c r="J41" s="45"/>
      <c r="K41" s="1">
        <v>-615</v>
      </c>
      <c r="L41" s="45"/>
      <c r="M41" s="1">
        <v>0</v>
      </c>
      <c r="N41" s="45"/>
      <c r="O41" s="88">
        <v>0</v>
      </c>
    </row>
    <row r="42" spans="1:15" s="7" customFormat="1" ht="21.75" thickBot="1">
      <c r="A42" s="52"/>
      <c r="B42" s="52"/>
      <c r="C42" s="186" t="s">
        <v>52</v>
      </c>
      <c r="D42" s="52"/>
      <c r="I42" s="99">
        <f>SUM(I40:I41)</f>
        <v>8473</v>
      </c>
      <c r="J42" s="46"/>
      <c r="K42" s="99">
        <f>SUM(K40:K41)</f>
        <v>3860</v>
      </c>
      <c r="L42" s="46"/>
      <c r="M42" s="99">
        <f>SUM(M40:M41)</f>
        <v>6520</v>
      </c>
      <c r="N42" s="46"/>
      <c r="O42" s="99">
        <f>SUM(O40:O41)</f>
        <v>7532</v>
      </c>
    </row>
    <row r="43" spans="1:15" s="7" customFormat="1" ht="21.75" thickTop="1">
      <c r="A43" s="186" t="s">
        <v>92</v>
      </c>
      <c r="B43" s="190"/>
      <c r="C43" s="190"/>
      <c r="D43" s="190"/>
      <c r="E43" s="10"/>
      <c r="F43" s="10"/>
      <c r="I43" s="102"/>
      <c r="J43" s="45"/>
      <c r="K43" s="1"/>
      <c r="L43" s="64"/>
      <c r="M43" s="64"/>
      <c r="N43" s="64"/>
      <c r="O43" s="1"/>
    </row>
    <row r="44" spans="1:15" s="7" customFormat="1">
      <c r="A44" s="52"/>
      <c r="B44" s="52" t="s">
        <v>141</v>
      </c>
      <c r="C44" s="52"/>
      <c r="D44" s="52"/>
      <c r="I44" s="103">
        <f>I40+I34</f>
        <v>9228</v>
      </c>
      <c r="J44" s="45"/>
      <c r="K44" s="103">
        <f>K40+K34</f>
        <v>4475</v>
      </c>
      <c r="L44" s="64"/>
      <c r="M44" s="103">
        <f>M40+M34</f>
        <v>6520</v>
      </c>
      <c r="N44" s="45"/>
      <c r="O44" s="103">
        <f>O40+O34</f>
        <v>7532</v>
      </c>
    </row>
    <row r="45" spans="1:15" s="7" customFormat="1">
      <c r="A45" s="104"/>
      <c r="B45" s="52" t="s">
        <v>142</v>
      </c>
      <c r="D45" s="52"/>
      <c r="I45" s="105">
        <f>I41</f>
        <v>-782</v>
      </c>
      <c r="J45" s="45"/>
      <c r="K45" s="105">
        <f>K41</f>
        <v>-615</v>
      </c>
      <c r="L45" s="45">
        <v>0</v>
      </c>
      <c r="M45" s="88">
        <v>0</v>
      </c>
      <c r="N45" s="45"/>
      <c r="O45" s="88">
        <v>0</v>
      </c>
    </row>
    <row r="46" spans="1:15" s="7" customFormat="1" ht="21.75" thickBot="1">
      <c r="A46" s="52"/>
      <c r="B46" s="52"/>
      <c r="C46" s="186" t="s">
        <v>52</v>
      </c>
      <c r="D46" s="52"/>
      <c r="I46" s="99">
        <f>SUM(I44:I45)</f>
        <v>8446</v>
      </c>
      <c r="J46" s="46"/>
      <c r="K46" s="99">
        <f>SUM(K44:K45)</f>
        <v>3860</v>
      </c>
      <c r="L46" s="58"/>
      <c r="M46" s="99">
        <f>SUM(M44:M45)</f>
        <v>6520</v>
      </c>
      <c r="N46" s="46"/>
      <c r="O46" s="99">
        <f>SUM(O44:O45)</f>
        <v>7532</v>
      </c>
    </row>
    <row r="47" spans="1:15" s="7" customFormat="1" ht="21.75" thickTop="1">
      <c r="A47" s="53"/>
      <c r="B47" s="52"/>
      <c r="C47" s="52"/>
      <c r="D47" s="52"/>
      <c r="I47" s="100"/>
      <c r="J47" s="94"/>
      <c r="K47" s="101"/>
      <c r="L47" s="185"/>
      <c r="M47" s="101"/>
      <c r="N47" s="94"/>
      <c r="O47" s="101"/>
    </row>
    <row r="48" spans="1:15" s="7" customFormat="1">
      <c r="A48" s="203" t="s">
        <v>162</v>
      </c>
      <c r="B48" s="208"/>
      <c r="C48" s="208"/>
      <c r="D48" s="208"/>
      <c r="E48" s="193"/>
      <c r="F48" s="193"/>
      <c r="G48" s="193"/>
      <c r="H48" s="193"/>
      <c r="I48" s="106"/>
      <c r="J48" s="193"/>
      <c r="K48" s="107"/>
      <c r="L48" s="193"/>
      <c r="M48" s="108"/>
      <c r="N48" s="209"/>
      <c r="O48" s="108"/>
    </row>
    <row r="49" spans="1:15" s="7" customFormat="1">
      <c r="A49" s="203" t="s">
        <v>95</v>
      </c>
      <c r="B49" s="208"/>
      <c r="C49" s="208"/>
      <c r="D49" s="208"/>
      <c r="E49" s="193"/>
      <c r="F49" s="193"/>
      <c r="G49" s="193"/>
      <c r="H49" s="193"/>
      <c r="I49" s="106"/>
      <c r="J49" s="193"/>
      <c r="K49" s="107"/>
      <c r="L49" s="193"/>
      <c r="M49" s="108"/>
      <c r="N49" s="209"/>
      <c r="O49" s="108"/>
    </row>
    <row r="50" spans="1:15" s="7" customFormat="1">
      <c r="A50" s="104"/>
      <c r="B50" s="104"/>
      <c r="C50" s="104" t="s">
        <v>161</v>
      </c>
      <c r="D50" s="104"/>
      <c r="E50" s="106"/>
      <c r="F50" s="106"/>
      <c r="G50" s="152">
        <v>14</v>
      </c>
      <c r="H50" s="109"/>
      <c r="I50" s="110">
        <f>+I40/19860906</f>
        <v>5.0000000000000001E-4</v>
      </c>
      <c r="J50" s="111"/>
      <c r="K50" s="110">
        <f>+K40/19860906</f>
        <v>2.0000000000000001E-4</v>
      </c>
      <c r="L50" s="111"/>
      <c r="M50" s="110">
        <f>+M40/19860906</f>
        <v>2.9999999999999997E-4</v>
      </c>
      <c r="N50" s="112"/>
      <c r="O50" s="110">
        <f>+O40/19860906</f>
        <v>4.0000000000000002E-4</v>
      </c>
    </row>
    <row r="51" spans="1:15">
      <c r="A51" s="208"/>
      <c r="B51" s="208"/>
      <c r="C51" s="208"/>
      <c r="D51" s="208"/>
      <c r="E51" s="193"/>
      <c r="F51" s="193"/>
      <c r="G51" s="152"/>
      <c r="H51" s="193"/>
      <c r="I51" s="106"/>
      <c r="J51" s="193"/>
      <c r="K51" s="107"/>
      <c r="L51" s="193"/>
      <c r="M51" s="113"/>
      <c r="N51" s="209"/>
      <c r="O51" s="108"/>
    </row>
    <row r="53" spans="1:15">
      <c r="I53" s="8"/>
      <c r="K53" s="211"/>
    </row>
    <row r="54" spans="1:15">
      <c r="I54" s="213"/>
      <c r="J54" s="214"/>
      <c r="K54" s="213"/>
      <c r="L54" s="111"/>
      <c r="M54" s="110"/>
      <c r="N54" s="112"/>
      <c r="O54" s="110"/>
    </row>
    <row r="55" spans="1:15">
      <c r="K55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4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53"/>
  <sheetViews>
    <sheetView view="pageBreakPreview" topLeftCell="A18" zoomScale="70" zoomScaleNormal="80" zoomScaleSheetLayoutView="70" workbookViewId="0">
      <selection activeCell="I26" sqref="I26"/>
    </sheetView>
  </sheetViews>
  <sheetFormatPr defaultColWidth="9" defaultRowHeight="21"/>
  <cols>
    <col min="1" max="4" width="2" style="158" customWidth="1"/>
    <col min="5" max="5" width="11.140625" style="149" customWidth="1"/>
    <col min="6" max="6" width="20.42578125" style="149" customWidth="1"/>
    <col min="7" max="7" width="11.42578125" style="149" customWidth="1"/>
    <col min="8" max="8" width="1.85546875" style="149" customWidth="1"/>
    <col min="9" max="9" width="14.5703125" style="7" customWidth="1"/>
    <col min="10" max="10" width="1.85546875" style="149" customWidth="1"/>
    <col min="11" max="11" width="14.5703125" style="61" customWidth="1"/>
    <col min="12" max="12" width="1.85546875" style="149" customWidth="1"/>
    <col min="13" max="13" width="14.5703125" style="8" customWidth="1"/>
    <col min="14" max="14" width="1.85546875" style="159" customWidth="1"/>
    <col min="15" max="15" width="14.5703125" style="48" customWidth="1"/>
    <col min="16" max="19" width="9" style="149"/>
    <col min="20" max="20" width="9.85546875" style="149" bestFit="1" customWidth="1"/>
    <col min="21" max="21" width="9.140625" style="149" bestFit="1" customWidth="1"/>
    <col min="22" max="16384" width="9" style="149"/>
  </cols>
  <sheetData>
    <row r="1" spans="1:23">
      <c r="O1" s="83" t="s">
        <v>137</v>
      </c>
    </row>
    <row r="2" spans="1:23">
      <c r="O2" s="83" t="s">
        <v>139</v>
      </c>
    </row>
    <row r="3" spans="1:23" ht="20.45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23" ht="20.45" customHeight="1">
      <c r="A4" s="247" t="s">
        <v>96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23" ht="20.45" customHeight="1">
      <c r="A5" s="251" t="s">
        <v>204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23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135</v>
      </c>
    </row>
    <row r="7" spans="1:23" s="161" customFormat="1" ht="20.45" customHeight="1">
      <c r="A7" s="28"/>
      <c r="B7" s="28"/>
      <c r="C7" s="28"/>
      <c r="D7" s="28"/>
      <c r="E7" s="29"/>
      <c r="F7" s="29"/>
      <c r="H7" s="29"/>
      <c r="I7" s="252" t="s">
        <v>1</v>
      </c>
      <c r="J7" s="252"/>
      <c r="K7" s="252"/>
      <c r="L7" s="160"/>
      <c r="M7" s="252" t="s">
        <v>85</v>
      </c>
      <c r="N7" s="252"/>
      <c r="O7" s="252"/>
      <c r="Q7" s="149"/>
      <c r="R7" s="149"/>
      <c r="S7" s="149"/>
      <c r="T7" s="149"/>
      <c r="U7" s="149"/>
      <c r="V7" s="149"/>
      <c r="W7" s="149"/>
    </row>
    <row r="8" spans="1:23" s="161" customFormat="1" ht="20.45" customHeight="1">
      <c r="A8" s="28"/>
      <c r="B8" s="28"/>
      <c r="C8" s="28"/>
      <c r="D8" s="28"/>
      <c r="E8" s="29"/>
      <c r="F8" s="29"/>
      <c r="G8" s="96" t="s">
        <v>2</v>
      </c>
      <c r="H8" s="29"/>
      <c r="I8" s="63" t="s">
        <v>187</v>
      </c>
      <c r="J8" s="32"/>
      <c r="K8" s="63" t="s">
        <v>172</v>
      </c>
      <c r="L8" s="32"/>
      <c r="M8" s="63" t="s">
        <v>187</v>
      </c>
      <c r="N8" s="32"/>
      <c r="O8" s="63" t="s">
        <v>172</v>
      </c>
      <c r="Q8" s="149"/>
      <c r="R8" s="149"/>
      <c r="S8" s="149"/>
      <c r="T8" s="149"/>
      <c r="U8" s="149"/>
      <c r="V8" s="149"/>
      <c r="W8" s="149"/>
    </row>
    <row r="9" spans="1:23">
      <c r="A9" s="52"/>
      <c r="B9" s="52" t="s">
        <v>43</v>
      </c>
      <c r="C9" s="52"/>
      <c r="D9" s="52"/>
      <c r="E9" s="7"/>
      <c r="F9" s="7"/>
      <c r="G9" s="148">
        <v>15</v>
      </c>
      <c r="H9" s="7"/>
      <c r="I9" s="5">
        <v>1929907</v>
      </c>
      <c r="J9" s="64"/>
      <c r="K9" s="1">
        <f>1763008-624</f>
        <v>1762384</v>
      </c>
      <c r="L9" s="64"/>
      <c r="M9" s="5">
        <v>1924570</v>
      </c>
      <c r="N9" s="64"/>
      <c r="O9" s="65">
        <f>1725099-624</f>
        <v>1724475</v>
      </c>
    </row>
    <row r="10" spans="1:23">
      <c r="A10" s="52"/>
      <c r="B10" s="52" t="s">
        <v>44</v>
      </c>
      <c r="C10" s="52"/>
      <c r="D10" s="52"/>
      <c r="E10" s="7"/>
      <c r="F10" s="7"/>
      <c r="G10" s="148">
        <v>15</v>
      </c>
      <c r="H10" s="7"/>
      <c r="I10" s="65"/>
      <c r="J10" s="64"/>
      <c r="K10" s="65"/>
      <c r="L10" s="64"/>
      <c r="M10" s="65"/>
      <c r="N10" s="64"/>
      <c r="O10" s="65"/>
    </row>
    <row r="11" spans="1:23">
      <c r="A11" s="52"/>
      <c r="B11" s="149"/>
      <c r="C11" s="52" t="s">
        <v>108</v>
      </c>
      <c r="D11" s="52" t="s">
        <v>116</v>
      </c>
      <c r="E11" s="7"/>
      <c r="F11" s="7"/>
      <c r="G11" s="22"/>
      <c r="H11" s="7"/>
      <c r="I11" s="5">
        <v>4351</v>
      </c>
      <c r="J11" s="45"/>
      <c r="K11" s="1">
        <v>6411</v>
      </c>
      <c r="L11" s="46"/>
      <c r="M11" s="5">
        <v>687</v>
      </c>
      <c r="N11" s="46"/>
      <c r="O11" s="65">
        <v>2290</v>
      </c>
    </row>
    <row r="12" spans="1:23">
      <c r="A12" s="52"/>
      <c r="B12" s="149"/>
      <c r="C12" s="52" t="s">
        <v>108</v>
      </c>
      <c r="D12" s="52" t="s">
        <v>117</v>
      </c>
      <c r="E12" s="7"/>
      <c r="F12" s="7"/>
      <c r="G12" s="152"/>
      <c r="H12" s="188"/>
      <c r="I12" s="5">
        <v>7018</v>
      </c>
      <c r="J12" s="45"/>
      <c r="K12" s="1">
        <v>10463</v>
      </c>
      <c r="L12" s="46"/>
      <c r="M12" s="5">
        <v>14557</v>
      </c>
      <c r="N12" s="46"/>
      <c r="O12" s="65">
        <v>12314</v>
      </c>
    </row>
    <row r="13" spans="1:23">
      <c r="A13" s="52"/>
      <c r="B13" s="149"/>
      <c r="C13" s="53" t="s">
        <v>45</v>
      </c>
      <c r="D13" s="52"/>
      <c r="E13" s="7"/>
      <c r="F13" s="7"/>
      <c r="I13" s="43">
        <f>SUM(I9:I12)</f>
        <v>1941276</v>
      </c>
      <c r="J13" s="58"/>
      <c r="K13" s="57">
        <f>SUM(K9:K12)</f>
        <v>1779258</v>
      </c>
      <c r="L13" s="58"/>
      <c r="M13" s="57">
        <f>SUM(M9:M12)</f>
        <v>1939814</v>
      </c>
      <c r="N13" s="58"/>
      <c r="O13" s="57">
        <f>SUM(O9:O12)</f>
        <v>1739079</v>
      </c>
    </row>
    <row r="14" spans="1:23">
      <c r="A14" s="52"/>
      <c r="B14" s="52" t="s">
        <v>46</v>
      </c>
      <c r="C14" s="52"/>
      <c r="D14" s="52"/>
      <c r="E14" s="7"/>
      <c r="F14" s="7"/>
      <c r="G14" s="176"/>
      <c r="I14" s="5">
        <v>-1773719</v>
      </c>
      <c r="J14" s="45"/>
      <c r="K14" s="1">
        <v>-1603540</v>
      </c>
      <c r="L14" s="64"/>
      <c r="M14" s="5">
        <v>-1774993</v>
      </c>
      <c r="N14" s="45"/>
      <c r="O14" s="65">
        <v>-1578882</v>
      </c>
    </row>
    <row r="15" spans="1:23">
      <c r="A15" s="190"/>
      <c r="B15" s="52" t="s">
        <v>47</v>
      </c>
      <c r="C15" s="52"/>
      <c r="D15" s="52"/>
      <c r="E15" s="7"/>
      <c r="F15" s="7"/>
      <c r="G15" s="176"/>
      <c r="I15" s="5">
        <v>-26268</v>
      </c>
      <c r="J15" s="45"/>
      <c r="K15" s="1">
        <v>-26930</v>
      </c>
      <c r="L15" s="64"/>
      <c r="M15" s="5">
        <v>-25151</v>
      </c>
      <c r="N15" s="45"/>
      <c r="O15" s="65">
        <v>-25273</v>
      </c>
    </row>
    <row r="16" spans="1:23">
      <c r="A16" s="52"/>
      <c r="B16" s="52" t="s">
        <v>48</v>
      </c>
      <c r="C16" s="52"/>
      <c r="D16" s="52"/>
      <c r="E16" s="7"/>
      <c r="F16" s="7"/>
      <c r="G16" s="153"/>
      <c r="I16" s="5">
        <f>-58069+699</f>
        <v>-57370</v>
      </c>
      <c r="J16" s="45"/>
      <c r="K16" s="1">
        <f>-74729+11448+624</f>
        <v>-62657</v>
      </c>
      <c r="L16" s="64"/>
      <c r="M16" s="5">
        <f>-57883+2443</f>
        <v>-55440</v>
      </c>
      <c r="N16" s="45"/>
      <c r="O16" s="65">
        <f>-54408</f>
        <v>-54408</v>
      </c>
    </row>
    <row r="17" spans="1:23">
      <c r="A17" s="52"/>
      <c r="B17" s="52" t="s">
        <v>49</v>
      </c>
      <c r="C17" s="52"/>
      <c r="D17" s="52"/>
      <c r="E17" s="7"/>
      <c r="F17" s="7"/>
      <c r="G17" s="148">
        <v>15</v>
      </c>
      <c r="H17" s="188"/>
      <c r="I17" s="5">
        <v>-62158</v>
      </c>
      <c r="J17" s="45"/>
      <c r="K17" s="1">
        <v>-52324</v>
      </c>
      <c r="L17" s="64"/>
      <c r="M17" s="5">
        <v>-60792</v>
      </c>
      <c r="N17" s="45"/>
      <c r="O17" s="65">
        <v>-50782</v>
      </c>
    </row>
    <row r="18" spans="1:23">
      <c r="A18" s="149"/>
      <c r="B18" s="149"/>
      <c r="C18" s="186" t="s">
        <v>50</v>
      </c>
      <c r="D18" s="52"/>
      <c r="E18" s="7"/>
      <c r="F18" s="7"/>
      <c r="G18" s="176"/>
      <c r="I18" s="43">
        <f>SUM(I14:I17)</f>
        <v>-1919515</v>
      </c>
      <c r="J18" s="46"/>
      <c r="K18" s="43">
        <f>SUM(K14:K17)</f>
        <v>-1745451</v>
      </c>
      <c r="L18" s="46"/>
      <c r="M18" s="43">
        <f>SUM(M14:M17)</f>
        <v>-1916376</v>
      </c>
      <c r="N18" s="46"/>
      <c r="O18" s="43">
        <f>SUM(O14:O17)</f>
        <v>-1709345</v>
      </c>
    </row>
    <row r="19" spans="1:23">
      <c r="A19" s="149"/>
      <c r="B19" s="149"/>
      <c r="C19" s="186"/>
      <c r="D19" s="52"/>
      <c r="E19" s="7"/>
      <c r="F19" s="7"/>
      <c r="G19" s="176"/>
      <c r="I19" s="66"/>
      <c r="J19" s="46"/>
      <c r="K19" s="66"/>
      <c r="L19" s="46"/>
      <c r="M19" s="66"/>
      <c r="N19" s="46"/>
      <c r="O19" s="66"/>
    </row>
    <row r="20" spans="1:23">
      <c r="A20" s="186" t="s">
        <v>191</v>
      </c>
      <c r="B20" s="52"/>
      <c r="C20" s="52"/>
      <c r="D20" s="52"/>
      <c r="E20" s="52"/>
      <c r="F20" s="7"/>
      <c r="G20" s="176"/>
      <c r="I20" s="67">
        <f>+I13+I18</f>
        <v>21761</v>
      </c>
      <c r="J20" s="46"/>
      <c r="K20" s="67">
        <f>+K13+K18</f>
        <v>33807</v>
      </c>
      <c r="L20" s="46"/>
      <c r="M20" s="67">
        <f>+M13+M18</f>
        <v>23438</v>
      </c>
      <c r="N20" s="46"/>
      <c r="O20" s="67">
        <f>+O13+O18</f>
        <v>29734</v>
      </c>
    </row>
    <row r="21" spans="1:23">
      <c r="A21" s="52"/>
      <c r="B21" s="52" t="s">
        <v>119</v>
      </c>
      <c r="C21" s="52"/>
      <c r="D21" s="52"/>
      <c r="E21" s="52"/>
      <c r="F21" s="7"/>
      <c r="G21" s="148">
        <v>5.0999999999999996</v>
      </c>
      <c r="I21" s="5">
        <v>21</v>
      </c>
      <c r="J21" s="46"/>
      <c r="K21" s="1">
        <v>-720</v>
      </c>
      <c r="L21" s="46"/>
      <c r="M21" s="5">
        <v>0</v>
      </c>
      <c r="N21" s="45"/>
      <c r="O21" s="5">
        <v>0</v>
      </c>
    </row>
    <row r="22" spans="1:23">
      <c r="A22" s="52"/>
      <c r="B22" s="52" t="s">
        <v>192</v>
      </c>
      <c r="C22" s="52"/>
      <c r="D22" s="52"/>
      <c r="E22" s="52"/>
      <c r="F22" s="7"/>
      <c r="G22" s="176"/>
      <c r="I22" s="5"/>
      <c r="J22" s="46"/>
      <c r="K22" s="67"/>
      <c r="L22" s="46"/>
      <c r="M22" s="67"/>
      <c r="N22" s="46"/>
      <c r="O22" s="67"/>
    </row>
    <row r="23" spans="1:23">
      <c r="A23" s="52"/>
      <c r="B23" s="52"/>
      <c r="C23" s="52" t="s">
        <v>193</v>
      </c>
      <c r="D23" s="7"/>
      <c r="E23" s="7"/>
      <c r="F23" s="7"/>
      <c r="G23" s="176"/>
      <c r="I23" s="5">
        <v>-699</v>
      </c>
      <c r="J23" s="45"/>
      <c r="K23" s="5">
        <v>-11448</v>
      </c>
      <c r="L23" s="45"/>
      <c r="M23" s="5">
        <v>-2443</v>
      </c>
      <c r="N23" s="45"/>
      <c r="O23" s="5">
        <v>-11430</v>
      </c>
    </row>
    <row r="24" spans="1:23" s="175" customFormat="1">
      <c r="A24" s="186" t="s">
        <v>90</v>
      </c>
      <c r="B24" s="10"/>
      <c r="C24" s="10"/>
      <c r="D24" s="10"/>
      <c r="E24" s="10"/>
      <c r="F24" s="10"/>
      <c r="G24" s="191"/>
      <c r="I24" s="66">
        <f>SUM(I20:I23)</f>
        <v>21083</v>
      </c>
      <c r="J24" s="46"/>
      <c r="K24" s="66">
        <f>SUM(K20:K23)</f>
        <v>21639</v>
      </c>
      <c r="L24" s="46"/>
      <c r="M24" s="66">
        <f>SUM(M20:M23)</f>
        <v>20995</v>
      </c>
      <c r="N24" s="46"/>
      <c r="O24" s="66">
        <f>SUM(O20:O23)</f>
        <v>18304</v>
      </c>
      <c r="Q24" s="149"/>
      <c r="R24" s="149"/>
      <c r="S24" s="149"/>
      <c r="T24" s="149"/>
      <c r="U24" s="149"/>
      <c r="V24" s="149"/>
      <c r="W24" s="149"/>
    </row>
    <row r="25" spans="1:23">
      <c r="A25" s="52"/>
      <c r="B25" s="52" t="s">
        <v>94</v>
      </c>
      <c r="C25" s="52"/>
      <c r="D25" s="52"/>
      <c r="E25" s="7"/>
      <c r="F25" s="7"/>
      <c r="G25" s="148"/>
      <c r="H25" s="188"/>
      <c r="I25" s="1">
        <v>-6792</v>
      </c>
      <c r="J25" s="45"/>
      <c r="K25" s="1">
        <v>-6479</v>
      </c>
      <c r="L25" s="45"/>
      <c r="M25" s="1">
        <v>-4698</v>
      </c>
      <c r="N25" s="45"/>
      <c r="O25" s="1">
        <v>-3474</v>
      </c>
    </row>
    <row r="26" spans="1:23" ht="20.25" customHeight="1">
      <c r="A26" s="250" t="s">
        <v>132</v>
      </c>
      <c r="B26" s="250"/>
      <c r="C26" s="250"/>
      <c r="D26" s="250"/>
      <c r="E26" s="250"/>
      <c r="F26" s="250"/>
      <c r="G26" s="250"/>
      <c r="H26" s="225"/>
      <c r="I26" s="43">
        <f>SUM(I24:I25)</f>
        <v>14291</v>
      </c>
      <c r="J26" s="46"/>
      <c r="K26" s="43">
        <f>SUM(K24:K25)</f>
        <v>15160</v>
      </c>
      <c r="L26" s="46"/>
      <c r="M26" s="43">
        <f>SUM(M24:M25)</f>
        <v>16297</v>
      </c>
      <c r="N26" s="46"/>
      <c r="O26" s="43">
        <f>SUM(O24:O25)</f>
        <v>14830</v>
      </c>
    </row>
    <row r="27" spans="1:23" s="7" customFormat="1">
      <c r="A27" s="186"/>
      <c r="B27" s="52"/>
      <c r="C27" s="52"/>
      <c r="D27" s="52"/>
      <c r="G27" s="10"/>
      <c r="H27" s="10"/>
      <c r="I27" s="46"/>
      <c r="J27" s="46"/>
      <c r="K27" s="67"/>
      <c r="L27" s="46"/>
      <c r="M27" s="67"/>
      <c r="N27" s="46"/>
      <c r="O27" s="67"/>
      <c r="Q27" s="149"/>
    </row>
    <row r="28" spans="1:23" s="7" customFormat="1">
      <c r="A28" s="53" t="s">
        <v>93</v>
      </c>
      <c r="B28" s="52"/>
      <c r="C28" s="52"/>
      <c r="D28" s="52"/>
      <c r="I28" s="45"/>
      <c r="J28" s="45"/>
      <c r="K28" s="5"/>
      <c r="L28" s="45"/>
      <c r="M28" s="5"/>
      <c r="N28" s="45"/>
      <c r="O28" s="5"/>
    </row>
    <row r="29" spans="1:23" s="7" customFormat="1">
      <c r="A29" s="53"/>
      <c r="B29" s="53" t="s">
        <v>174</v>
      </c>
      <c r="C29" s="52"/>
      <c r="D29" s="52"/>
      <c r="I29" s="45"/>
      <c r="J29" s="45"/>
      <c r="K29" s="5"/>
      <c r="L29" s="5"/>
      <c r="M29" s="5"/>
      <c r="N29" s="5"/>
      <c r="O29" s="5"/>
    </row>
    <row r="30" spans="1:23" s="7" customFormat="1">
      <c r="A30" s="53"/>
      <c r="B30" s="53" t="s">
        <v>51</v>
      </c>
      <c r="C30" s="52"/>
      <c r="D30" s="52"/>
      <c r="I30" s="45"/>
      <c r="J30" s="45"/>
      <c r="K30" s="5"/>
      <c r="L30" s="45"/>
      <c r="M30" s="5"/>
      <c r="N30" s="45"/>
      <c r="O30" s="5"/>
    </row>
    <row r="31" spans="1:23" s="7" customFormat="1">
      <c r="A31" s="53"/>
      <c r="B31" s="53"/>
      <c r="C31" s="192" t="s">
        <v>175</v>
      </c>
      <c r="D31" s="52"/>
      <c r="I31" s="45"/>
      <c r="J31" s="45"/>
      <c r="K31" s="5"/>
      <c r="L31" s="45"/>
      <c r="M31" s="5"/>
      <c r="N31" s="45"/>
      <c r="O31" s="5"/>
    </row>
    <row r="32" spans="1:23" s="7" customFormat="1">
      <c r="A32" s="53"/>
      <c r="B32" s="53"/>
      <c r="C32" s="192"/>
      <c r="D32" s="52" t="s">
        <v>176</v>
      </c>
      <c r="I32" s="45"/>
      <c r="J32" s="45"/>
      <c r="K32" s="5"/>
      <c r="L32" s="45"/>
      <c r="M32" s="5"/>
      <c r="N32" s="45"/>
      <c r="O32" s="5"/>
    </row>
    <row r="33" spans="1:15" s="7" customFormat="1">
      <c r="A33" s="53"/>
      <c r="C33" s="192"/>
      <c r="D33" s="52" t="s">
        <v>177</v>
      </c>
      <c r="E33" s="192"/>
      <c r="F33" s="192"/>
      <c r="G33" s="192"/>
      <c r="H33" s="192"/>
      <c r="I33" s="1">
        <v>6581</v>
      </c>
      <c r="J33" s="45"/>
      <c r="K33" s="1">
        <v>401</v>
      </c>
      <c r="L33" s="45"/>
      <c r="M33" s="1">
        <v>6655</v>
      </c>
      <c r="N33" s="45"/>
      <c r="O33" s="56">
        <v>0</v>
      </c>
    </row>
    <row r="34" spans="1:15" s="7" customFormat="1">
      <c r="A34" s="204" t="s">
        <v>133</v>
      </c>
      <c r="B34" s="52"/>
      <c r="C34" s="52"/>
      <c r="D34" s="52"/>
      <c r="I34" s="97">
        <f>+I33</f>
        <v>6581</v>
      </c>
      <c r="J34" s="98"/>
      <c r="K34" s="97">
        <f>+K33</f>
        <v>401</v>
      </c>
      <c r="L34" s="98"/>
      <c r="M34" s="97">
        <f>+M33</f>
        <v>6655</v>
      </c>
      <c r="N34" s="98"/>
      <c r="O34" s="97">
        <f>+O33</f>
        <v>0</v>
      </c>
    </row>
    <row r="35" spans="1:15" s="7" customFormat="1" ht="21.75" thickBot="1">
      <c r="A35" s="53" t="s">
        <v>134</v>
      </c>
      <c r="B35" s="52"/>
      <c r="C35" s="52"/>
      <c r="D35" s="52"/>
      <c r="I35" s="99">
        <f>I26+I34</f>
        <v>20872</v>
      </c>
      <c r="J35" s="94"/>
      <c r="K35" s="99">
        <f>K26+K34</f>
        <v>15561</v>
      </c>
      <c r="L35" s="185"/>
      <c r="M35" s="99">
        <f>M26+M34</f>
        <v>22952</v>
      </c>
      <c r="N35" s="94"/>
      <c r="O35" s="99">
        <f>O26+O34</f>
        <v>14830</v>
      </c>
    </row>
    <row r="36" spans="1:15" s="7" customFormat="1" ht="21.75" thickTop="1">
      <c r="A36" s="53"/>
      <c r="B36" s="52"/>
      <c r="C36" s="52"/>
      <c r="D36" s="52"/>
      <c r="I36" s="100"/>
      <c r="J36" s="94"/>
      <c r="K36" s="101"/>
      <c r="L36" s="185"/>
      <c r="M36" s="101"/>
      <c r="N36" s="94"/>
      <c r="O36" s="101"/>
    </row>
    <row r="37" spans="1:15" s="7" customFormat="1">
      <c r="A37" s="53"/>
      <c r="B37" s="52"/>
      <c r="C37" s="52"/>
      <c r="D37" s="52"/>
      <c r="I37" s="100"/>
      <c r="J37" s="94"/>
      <c r="K37" s="101"/>
      <c r="L37" s="185"/>
      <c r="M37" s="101"/>
      <c r="N37" s="94"/>
      <c r="O37" s="101"/>
    </row>
    <row r="38" spans="1:15" s="7" customFormat="1">
      <c r="A38" s="186" t="s">
        <v>91</v>
      </c>
      <c r="B38" s="190"/>
      <c r="C38" s="190"/>
      <c r="D38" s="190"/>
      <c r="E38" s="10"/>
      <c r="F38" s="10"/>
      <c r="I38" s="102"/>
      <c r="J38" s="64"/>
      <c r="K38" s="1"/>
      <c r="L38" s="45"/>
      <c r="M38" s="5"/>
      <c r="N38" s="45"/>
      <c r="O38" s="5"/>
    </row>
    <row r="39" spans="1:15" s="7" customFormat="1">
      <c r="A39" s="52"/>
      <c r="B39" s="52" t="s">
        <v>141</v>
      </c>
      <c r="C39" s="52"/>
      <c r="D39" s="52"/>
      <c r="I39" s="103">
        <f>I26-I40</f>
        <v>14416</v>
      </c>
      <c r="J39" s="45"/>
      <c r="K39" s="103">
        <f>K26-K40</f>
        <v>16749</v>
      </c>
      <c r="L39" s="45"/>
      <c r="M39" s="103">
        <f>M26-M40</f>
        <v>16297</v>
      </c>
      <c r="N39" s="45"/>
      <c r="O39" s="103">
        <f>O26-O40</f>
        <v>14830</v>
      </c>
    </row>
    <row r="40" spans="1:15" s="7" customFormat="1">
      <c r="A40" s="104"/>
      <c r="B40" s="52" t="s">
        <v>142</v>
      </c>
      <c r="C40" s="52"/>
      <c r="D40" s="52"/>
      <c r="I40" s="1">
        <v>-125</v>
      </c>
      <c r="J40" s="45"/>
      <c r="K40" s="1">
        <v>-1589</v>
      </c>
      <c r="L40" s="45"/>
      <c r="M40" s="1">
        <v>0</v>
      </c>
      <c r="N40" s="45"/>
      <c r="O40" s="88">
        <v>0</v>
      </c>
    </row>
    <row r="41" spans="1:15" s="7" customFormat="1" ht="21.75" thickBot="1">
      <c r="A41" s="52"/>
      <c r="B41" s="52"/>
      <c r="C41" s="186" t="s">
        <v>52</v>
      </c>
      <c r="D41" s="52"/>
      <c r="I41" s="99">
        <f>SUM(I39:I40)</f>
        <v>14291</v>
      </c>
      <c r="J41" s="46"/>
      <c r="K41" s="99">
        <f>SUM(K39:K40)</f>
        <v>15160</v>
      </c>
      <c r="L41" s="46"/>
      <c r="M41" s="99">
        <f>SUM(M39:M40)</f>
        <v>16297</v>
      </c>
      <c r="N41" s="46"/>
      <c r="O41" s="99">
        <f>SUM(O39:O40)</f>
        <v>14830</v>
      </c>
    </row>
    <row r="42" spans="1:15" s="7" customFormat="1" ht="21.75" thickTop="1">
      <c r="A42" s="186" t="s">
        <v>92</v>
      </c>
      <c r="B42" s="190"/>
      <c r="C42" s="190"/>
      <c r="D42" s="190"/>
      <c r="E42" s="10"/>
      <c r="F42" s="10"/>
      <c r="I42" s="102"/>
      <c r="J42" s="45"/>
      <c r="K42" s="1"/>
      <c r="L42" s="64"/>
      <c r="M42" s="64"/>
      <c r="N42" s="64"/>
      <c r="O42" s="1"/>
    </row>
    <row r="43" spans="1:15" s="7" customFormat="1">
      <c r="A43" s="52"/>
      <c r="B43" s="52" t="s">
        <v>141</v>
      </c>
      <c r="C43" s="52"/>
      <c r="D43" s="52"/>
      <c r="I43" s="103">
        <f>I39+I34</f>
        <v>20997</v>
      </c>
      <c r="J43" s="45"/>
      <c r="K43" s="103">
        <f>K39+K34</f>
        <v>17150</v>
      </c>
      <c r="L43" s="64"/>
      <c r="M43" s="103">
        <f>M39+M34</f>
        <v>22952</v>
      </c>
      <c r="N43" s="45"/>
      <c r="O43" s="103">
        <f>O39+O34</f>
        <v>14830</v>
      </c>
    </row>
    <row r="44" spans="1:15" s="7" customFormat="1">
      <c r="A44" s="104"/>
      <c r="B44" s="52" t="s">
        <v>142</v>
      </c>
      <c r="D44" s="192"/>
      <c r="I44" s="105">
        <f>I40</f>
        <v>-125</v>
      </c>
      <c r="J44" s="45"/>
      <c r="K44" s="105">
        <f>K40</f>
        <v>-1589</v>
      </c>
      <c r="L44" s="45">
        <v>0</v>
      </c>
      <c r="M44" s="88">
        <v>0</v>
      </c>
      <c r="N44" s="45"/>
      <c r="O44" s="88">
        <v>0</v>
      </c>
    </row>
    <row r="45" spans="1:15" s="7" customFormat="1" ht="21.75" thickBot="1">
      <c r="A45" s="52"/>
      <c r="B45" s="52"/>
      <c r="C45" s="186" t="s">
        <v>52</v>
      </c>
      <c r="D45" s="52"/>
      <c r="I45" s="99">
        <f>SUM(I43:I44)</f>
        <v>20872</v>
      </c>
      <c r="J45" s="46"/>
      <c r="K45" s="99">
        <f>SUM(K43:K44)</f>
        <v>15561</v>
      </c>
      <c r="L45" s="58"/>
      <c r="M45" s="99">
        <f>SUM(M43:M44)</f>
        <v>22952</v>
      </c>
      <c r="N45" s="46"/>
      <c r="O45" s="99">
        <f>SUM(O43:O44)</f>
        <v>14830</v>
      </c>
    </row>
    <row r="46" spans="1:15" s="7" customFormat="1" ht="21.75" thickTop="1">
      <c r="A46" s="53"/>
      <c r="B46" s="52"/>
      <c r="C46" s="52"/>
      <c r="D46" s="52"/>
      <c r="I46" s="100"/>
      <c r="J46" s="94"/>
      <c r="K46" s="101"/>
      <c r="L46" s="185"/>
      <c r="M46" s="101"/>
      <c r="N46" s="94"/>
      <c r="O46" s="101"/>
    </row>
    <row r="47" spans="1:15" s="7" customFormat="1">
      <c r="A47" s="203" t="s">
        <v>162</v>
      </c>
      <c r="B47" s="208"/>
      <c r="C47" s="208"/>
      <c r="D47" s="208"/>
      <c r="E47" s="193"/>
      <c r="F47" s="193"/>
      <c r="G47" s="193"/>
      <c r="H47" s="193"/>
      <c r="I47" s="106"/>
      <c r="J47" s="193"/>
      <c r="K47" s="107"/>
      <c r="L47" s="193"/>
      <c r="M47" s="108"/>
      <c r="N47" s="209"/>
      <c r="O47" s="108"/>
    </row>
    <row r="48" spans="1:15" s="7" customFormat="1">
      <c r="A48" s="203" t="s">
        <v>95</v>
      </c>
      <c r="B48" s="208"/>
      <c r="C48" s="208"/>
      <c r="D48" s="208"/>
      <c r="E48" s="193"/>
      <c r="F48" s="193"/>
      <c r="G48" s="193"/>
      <c r="H48" s="193"/>
      <c r="I48" s="106"/>
      <c r="J48" s="193"/>
      <c r="K48" s="107"/>
      <c r="L48" s="193"/>
      <c r="M48" s="108"/>
      <c r="N48" s="209"/>
      <c r="O48" s="108"/>
    </row>
    <row r="49" spans="1:15" s="7" customFormat="1">
      <c r="A49" s="104"/>
      <c r="B49" s="104"/>
      <c r="C49" s="104" t="s">
        <v>161</v>
      </c>
      <c r="D49" s="104"/>
      <c r="E49" s="106"/>
      <c r="F49" s="106"/>
      <c r="G49" s="152">
        <v>14</v>
      </c>
      <c r="H49" s="109"/>
      <c r="I49" s="110">
        <f>I39/19860788</f>
        <v>6.9999999999999999E-4</v>
      </c>
      <c r="J49" s="111"/>
      <c r="K49" s="110">
        <f>K39/19860788</f>
        <v>8.0000000000000004E-4</v>
      </c>
      <c r="L49" s="111"/>
      <c r="M49" s="110">
        <f>M39/19860788</f>
        <v>8.0000000000000004E-4</v>
      </c>
      <c r="N49" s="112"/>
      <c r="O49" s="110">
        <f>O39/19860788</f>
        <v>6.9999999999999999E-4</v>
      </c>
    </row>
    <row r="51" spans="1:15">
      <c r="I51" s="8"/>
      <c r="K51" s="211"/>
    </row>
    <row r="52" spans="1:15">
      <c r="I52" s="213"/>
      <c r="J52" s="214"/>
      <c r="K52" s="213"/>
      <c r="L52" s="111"/>
      <c r="M52" s="110"/>
      <c r="N52" s="112"/>
      <c r="O52" s="110"/>
    </row>
    <row r="53" spans="1:15">
      <c r="K53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6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X22"/>
  <sheetViews>
    <sheetView view="pageBreakPreview" topLeftCell="A5" zoomScale="70" zoomScaleNormal="85" zoomScaleSheetLayoutView="70" workbookViewId="0">
      <selection activeCell="L10" sqref="L10"/>
    </sheetView>
  </sheetViews>
  <sheetFormatPr defaultColWidth="9" defaultRowHeight="15"/>
  <cols>
    <col min="1" max="2" width="2" customWidth="1"/>
    <col min="3" max="3" width="25.5703125" customWidth="1"/>
    <col min="4" max="4" width="9.28515625" customWidth="1"/>
    <col min="5" max="5" width="1.42578125" customWidth="1"/>
    <col min="6" max="6" width="16.7109375" customWidth="1"/>
    <col min="7" max="7" width="0.85546875" customWidth="1"/>
    <col min="8" max="8" width="16.7109375" customWidth="1"/>
    <col min="9" max="9" width="0.85546875" customWidth="1"/>
    <col min="10" max="10" width="16.7109375" customWidth="1"/>
    <col min="11" max="11" width="0.85546875" customWidth="1"/>
    <col min="12" max="12" width="16.7109375" customWidth="1"/>
    <col min="13" max="13" width="0.85546875" customWidth="1"/>
    <col min="14" max="14" width="16.7109375" customWidth="1"/>
    <col min="15" max="15" width="0.85546875" customWidth="1"/>
    <col min="16" max="16" width="16.7109375" customWidth="1"/>
    <col min="17" max="17" width="0.85546875" customWidth="1"/>
    <col min="18" max="18" width="16.7109375" customWidth="1"/>
    <col min="19" max="19" width="0.85546875" customWidth="1"/>
    <col min="20" max="20" width="16.7109375" customWidth="1"/>
    <col min="21" max="21" width="0.85546875" customWidth="1"/>
    <col min="22" max="22" width="16.7109375" customWidth="1"/>
    <col min="23" max="23" width="11.140625" bestFit="1" customWidth="1"/>
  </cols>
  <sheetData>
    <row r="1" spans="1:24" ht="2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83" t="s">
        <v>137</v>
      </c>
    </row>
    <row r="2" spans="1:24" ht="2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83" t="s">
        <v>139</v>
      </c>
    </row>
    <row r="3" spans="1:24" ht="21">
      <c r="A3" s="119"/>
      <c r="B3" s="119"/>
      <c r="C3" s="246" t="s">
        <v>0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4" ht="21">
      <c r="A4" s="119"/>
      <c r="B4" s="119"/>
      <c r="C4" s="246" t="s">
        <v>198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4" ht="21">
      <c r="A5" s="119"/>
      <c r="B5" s="119"/>
      <c r="C5" s="246" t="s">
        <v>204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4" ht="20.25" customHeight="1">
      <c r="A6" s="119"/>
      <c r="B6" s="119"/>
      <c r="C6" s="120"/>
      <c r="D6" s="120"/>
      <c r="E6" s="120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129" t="s">
        <v>135</v>
      </c>
    </row>
    <row r="7" spans="1:24" ht="21">
      <c r="A7" s="119"/>
      <c r="B7" s="119"/>
      <c r="C7" s="119"/>
      <c r="D7" s="119"/>
      <c r="E7" s="120"/>
      <c r="F7" s="254" t="s">
        <v>1</v>
      </c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</row>
    <row r="8" spans="1:24" ht="21">
      <c r="A8" s="122"/>
      <c r="B8" s="122"/>
      <c r="C8" s="123"/>
      <c r="D8" s="123"/>
      <c r="E8" s="120"/>
      <c r="F8" s="120"/>
      <c r="G8" s="14"/>
      <c r="H8" s="120"/>
      <c r="I8" s="120"/>
      <c r="J8" s="119"/>
      <c r="K8" s="119"/>
      <c r="L8" s="119"/>
      <c r="M8" s="14"/>
      <c r="N8" s="218" t="s">
        <v>178</v>
      </c>
      <c r="O8" s="120"/>
      <c r="P8" s="18"/>
      <c r="Q8" s="120"/>
      <c r="R8" s="119"/>
      <c r="S8" s="16"/>
      <c r="T8" s="119"/>
      <c r="U8" s="120"/>
      <c r="V8" s="130"/>
    </row>
    <row r="9" spans="1:24" ht="21" customHeight="1">
      <c r="A9" s="122"/>
      <c r="B9" s="122"/>
      <c r="C9" s="154"/>
      <c r="D9" s="154"/>
      <c r="E9" s="120"/>
      <c r="F9" s="119"/>
      <c r="G9" s="14"/>
      <c r="H9" s="120"/>
      <c r="I9" s="120"/>
      <c r="J9" s="253" t="s">
        <v>35</v>
      </c>
      <c r="K9" s="253"/>
      <c r="L9" s="253"/>
      <c r="M9" s="14"/>
      <c r="N9" s="218" t="s">
        <v>179</v>
      </c>
      <c r="O9" s="120"/>
      <c r="P9" s="16" t="s">
        <v>52</v>
      </c>
      <c r="Q9" s="120"/>
      <c r="R9" s="19" t="s">
        <v>53</v>
      </c>
      <c r="S9" s="20"/>
      <c r="T9" s="16" t="s">
        <v>54</v>
      </c>
      <c r="U9" s="120"/>
      <c r="V9" s="120"/>
    </row>
    <row r="10" spans="1:24" ht="21">
      <c r="A10" s="122"/>
      <c r="B10" s="122"/>
      <c r="C10" s="123"/>
      <c r="D10" s="123"/>
      <c r="E10" s="120"/>
      <c r="F10" s="14" t="s">
        <v>55</v>
      </c>
      <c r="G10" s="14"/>
      <c r="H10" s="120" t="s">
        <v>131</v>
      </c>
      <c r="I10" s="120"/>
      <c r="J10" s="14" t="s">
        <v>97</v>
      </c>
      <c r="K10" s="14"/>
      <c r="L10" s="119"/>
      <c r="M10" s="14"/>
      <c r="N10" s="218" t="s">
        <v>180</v>
      </c>
      <c r="O10" s="120"/>
      <c r="P10" s="16" t="s">
        <v>84</v>
      </c>
      <c r="Q10" s="120"/>
      <c r="R10" s="16" t="s">
        <v>56</v>
      </c>
      <c r="S10" s="20"/>
      <c r="T10" s="16" t="s">
        <v>57</v>
      </c>
      <c r="U10" s="120"/>
      <c r="V10" s="120"/>
    </row>
    <row r="11" spans="1:24" ht="21">
      <c r="A11" s="122"/>
      <c r="B11" s="122"/>
      <c r="C11" s="123"/>
      <c r="D11" s="223" t="s">
        <v>2</v>
      </c>
      <c r="E11" s="120"/>
      <c r="F11" s="15" t="s">
        <v>86</v>
      </c>
      <c r="G11" s="14"/>
      <c r="H11" s="96" t="s">
        <v>130</v>
      </c>
      <c r="I11" s="120"/>
      <c r="J11" s="15" t="s">
        <v>58</v>
      </c>
      <c r="K11" s="14"/>
      <c r="L11" s="15" t="s">
        <v>37</v>
      </c>
      <c r="M11" s="14"/>
      <c r="N11" s="219" t="s">
        <v>181</v>
      </c>
      <c r="O11" s="120"/>
      <c r="P11" s="17" t="s">
        <v>30</v>
      </c>
      <c r="Q11" s="120"/>
      <c r="R11" s="17" t="s">
        <v>59</v>
      </c>
      <c r="S11" s="20"/>
      <c r="T11" s="17" t="s">
        <v>60</v>
      </c>
      <c r="U11" s="120"/>
      <c r="V11" s="131" t="s">
        <v>52</v>
      </c>
    </row>
    <row r="12" spans="1:24" s="119" customFormat="1" ht="20.25" customHeight="1">
      <c r="A12" s="121" t="s">
        <v>194</v>
      </c>
      <c r="D12" s="224"/>
      <c r="F12" s="128">
        <v>1985970</v>
      </c>
      <c r="G12" s="128"/>
      <c r="H12" s="128">
        <v>1215168</v>
      </c>
      <c r="I12" s="128"/>
      <c r="J12" s="128">
        <v>57860</v>
      </c>
      <c r="K12" s="128"/>
      <c r="L12" s="128">
        <v>590000</v>
      </c>
      <c r="M12" s="128"/>
      <c r="N12" s="128">
        <v>0</v>
      </c>
      <c r="O12" s="128"/>
      <c r="P12" s="128">
        <f>SUM(M12:N12)</f>
        <v>0</v>
      </c>
      <c r="Q12" s="128"/>
      <c r="R12" s="6">
        <f>SUM(F12:L12)+P12</f>
        <v>3848998</v>
      </c>
      <c r="S12" s="128"/>
      <c r="T12" s="128">
        <v>263224</v>
      </c>
      <c r="U12" s="128"/>
      <c r="V12" s="128">
        <f>+R12+T12</f>
        <v>4112222</v>
      </c>
    </row>
    <row r="13" spans="1:24" s="119" customFormat="1" ht="20.25" customHeight="1">
      <c r="A13" s="222" t="s">
        <v>195</v>
      </c>
      <c r="D13" s="153">
        <v>13.1</v>
      </c>
      <c r="F13" s="128">
        <v>121</v>
      </c>
      <c r="G13" s="128"/>
      <c r="H13" s="5">
        <v>0</v>
      </c>
      <c r="I13" s="128"/>
      <c r="J13" s="5">
        <v>0</v>
      </c>
      <c r="K13" s="128"/>
      <c r="L13" s="5">
        <v>0</v>
      </c>
      <c r="M13" s="128"/>
      <c r="N13" s="5">
        <v>0</v>
      </c>
      <c r="O13" s="128"/>
      <c r="P13" s="5">
        <f>SUM(M13:N13)</f>
        <v>0</v>
      </c>
      <c r="Q13" s="128"/>
      <c r="R13" s="6">
        <f>SUM(F13:L13)+P13</f>
        <v>121</v>
      </c>
      <c r="S13" s="128"/>
      <c r="T13" s="5">
        <v>0</v>
      </c>
      <c r="U13" s="128"/>
      <c r="V13" s="5">
        <f>+R13+T13</f>
        <v>121</v>
      </c>
    </row>
    <row r="14" spans="1:24" s="119" customFormat="1" ht="21">
      <c r="A14" s="119" t="s">
        <v>134</v>
      </c>
      <c r="F14" s="5">
        <v>0</v>
      </c>
      <c r="G14" s="5"/>
      <c r="H14" s="5">
        <v>0</v>
      </c>
      <c r="I14" s="5"/>
      <c r="J14" s="5">
        <v>0</v>
      </c>
      <c r="K14" s="5"/>
      <c r="L14" s="5">
        <f>'CI (6M)'!I39</f>
        <v>14416</v>
      </c>
      <c r="M14" s="5"/>
      <c r="N14" s="5">
        <f>'CI (6M)'!I33</f>
        <v>6581</v>
      </c>
      <c r="O14" s="5"/>
      <c r="P14" s="5">
        <f>SUM(M14:N14)</f>
        <v>6581</v>
      </c>
      <c r="Q14" s="128"/>
      <c r="R14" s="6">
        <f>SUM(F14:L14)+P14</f>
        <v>20997</v>
      </c>
      <c r="S14" s="5"/>
      <c r="T14" s="5">
        <f>'CI (6M)'!I40</f>
        <v>-125</v>
      </c>
      <c r="U14" s="5"/>
      <c r="V14" s="5">
        <f>+R14+T14</f>
        <v>20872</v>
      </c>
    </row>
    <row r="15" spans="1:24" s="119" customFormat="1" ht="21">
      <c r="A15" s="119" t="s">
        <v>221</v>
      </c>
      <c r="F15" s="5">
        <v>0</v>
      </c>
      <c r="G15" s="5"/>
      <c r="H15" s="5">
        <v>0</v>
      </c>
      <c r="I15" s="5"/>
      <c r="J15" s="5">
        <v>0</v>
      </c>
      <c r="K15" s="5"/>
      <c r="L15" s="5">
        <f>-N15</f>
        <v>6581</v>
      </c>
      <c r="M15" s="5"/>
      <c r="N15" s="5">
        <v>-6581</v>
      </c>
      <c r="O15" s="5"/>
      <c r="P15" s="5">
        <f>SUM(M15:N15)</f>
        <v>-6581</v>
      </c>
      <c r="Q15" s="128"/>
      <c r="R15" s="6">
        <f>SUM(F15:L15)+P15</f>
        <v>0</v>
      </c>
      <c r="S15" s="5"/>
      <c r="T15" s="5">
        <v>0</v>
      </c>
      <c r="U15" s="5"/>
      <c r="V15" s="5">
        <f>+R15+T15</f>
        <v>0</v>
      </c>
    </row>
    <row r="16" spans="1:24" s="119" customFormat="1" ht="21.75" thickBot="1">
      <c r="A16" s="121" t="s">
        <v>205</v>
      </c>
      <c r="E16" s="121"/>
      <c r="F16" s="132">
        <f>SUM(F12:F15)</f>
        <v>1986091</v>
      </c>
      <c r="G16" s="126"/>
      <c r="H16" s="132">
        <f>SUM(H12:H15)</f>
        <v>1215168</v>
      </c>
      <c r="I16" s="126"/>
      <c r="J16" s="132">
        <f>SUM(J12:J15)</f>
        <v>57860</v>
      </c>
      <c r="K16" s="127"/>
      <c r="L16" s="132">
        <f>SUM(L12:L15)</f>
        <v>610997</v>
      </c>
      <c r="M16" s="126"/>
      <c r="N16" s="9">
        <f>SUM(N12:N15)</f>
        <v>0</v>
      </c>
      <c r="O16" s="126"/>
      <c r="P16" s="9">
        <f>SUM(P12:P15)</f>
        <v>0</v>
      </c>
      <c r="Q16" s="126"/>
      <c r="R16" s="132">
        <f>SUM(R12:R15)</f>
        <v>3870116</v>
      </c>
      <c r="S16" s="126"/>
      <c r="T16" s="132">
        <f>SUM(T12:T15)</f>
        <v>263099</v>
      </c>
      <c r="U16" s="126"/>
      <c r="V16" s="132">
        <f>SUM(V12:V15)</f>
        <v>4133215</v>
      </c>
      <c r="W16" s="125"/>
      <c r="X16" s="125"/>
    </row>
    <row r="17" spans="1:23" s="119" customFormat="1" ht="21.75" thickTop="1">
      <c r="A17" s="121"/>
      <c r="E17" s="121"/>
      <c r="F17" s="127"/>
      <c r="G17" s="126"/>
      <c r="H17" s="67"/>
      <c r="I17" s="126"/>
      <c r="J17" s="67"/>
      <c r="K17" s="127"/>
      <c r="L17" s="67"/>
      <c r="M17" s="126"/>
      <c r="N17" s="67"/>
      <c r="O17" s="126"/>
      <c r="P17" s="67"/>
      <c r="Q17" s="126"/>
      <c r="R17" s="67"/>
      <c r="S17" s="126"/>
      <c r="T17" s="67"/>
      <c r="U17" s="126"/>
      <c r="V17" s="67"/>
      <c r="W17" s="125"/>
    </row>
    <row r="18" spans="1:23" s="119" customFormat="1" ht="20.25" customHeight="1">
      <c r="A18" s="121" t="s">
        <v>173</v>
      </c>
      <c r="F18" s="128">
        <v>1985970</v>
      </c>
      <c r="G18" s="128"/>
      <c r="H18" s="128">
        <v>1215168</v>
      </c>
      <c r="I18" s="128"/>
      <c r="J18" s="128">
        <v>56386</v>
      </c>
      <c r="K18" s="128"/>
      <c r="L18" s="128">
        <v>562524</v>
      </c>
      <c r="M18" s="128"/>
      <c r="N18" s="128">
        <v>0</v>
      </c>
      <c r="O18" s="128"/>
      <c r="P18" s="128">
        <f t="shared" ref="P18:P19" si="0">SUM(M18:N18)</f>
        <v>0</v>
      </c>
      <c r="Q18" s="128"/>
      <c r="R18" s="6">
        <f>SUM(F18:L18)+P18</f>
        <v>3820048</v>
      </c>
      <c r="S18" s="128"/>
      <c r="T18" s="128">
        <v>267162</v>
      </c>
      <c r="U18" s="128"/>
      <c r="V18" s="128">
        <f t="shared" ref="V18:V19" si="1">+R18+T18</f>
        <v>4087210</v>
      </c>
    </row>
    <row r="19" spans="1:23" s="119" customFormat="1" ht="20.25" customHeight="1">
      <c r="A19" s="119" t="s">
        <v>134</v>
      </c>
      <c r="F19" s="128">
        <v>0</v>
      </c>
      <c r="G19" s="128"/>
      <c r="H19" s="128">
        <v>0</v>
      </c>
      <c r="I19" s="128"/>
      <c r="J19" s="128">
        <v>0</v>
      </c>
      <c r="K19" s="128"/>
      <c r="L19" s="128">
        <f>'CI (6M)'!K39</f>
        <v>16749</v>
      </c>
      <c r="M19" s="128"/>
      <c r="N19" s="128">
        <f>'CI (6M)'!K33</f>
        <v>401</v>
      </c>
      <c r="O19" s="128"/>
      <c r="P19" s="128">
        <f t="shared" si="0"/>
        <v>401</v>
      </c>
      <c r="Q19" s="128"/>
      <c r="R19" s="6">
        <f>SUM(F19:L19)+P19</f>
        <v>17150</v>
      </c>
      <c r="S19" s="128"/>
      <c r="T19" s="88">
        <f>'CI (6M)'!K40</f>
        <v>-1589</v>
      </c>
      <c r="U19" s="128"/>
      <c r="V19" s="128">
        <f t="shared" si="1"/>
        <v>15561</v>
      </c>
    </row>
    <row r="20" spans="1:23" s="119" customFormat="1" ht="21">
      <c r="A20" s="119" t="s">
        <v>221</v>
      </c>
      <c r="F20" s="5">
        <v>0</v>
      </c>
      <c r="G20" s="5"/>
      <c r="H20" s="5">
        <v>0</v>
      </c>
      <c r="I20" s="5"/>
      <c r="J20" s="5">
        <v>0</v>
      </c>
      <c r="K20" s="5"/>
      <c r="L20" s="5">
        <v>401</v>
      </c>
      <c r="M20" s="5"/>
      <c r="N20" s="5">
        <v>-401</v>
      </c>
      <c r="O20" s="5"/>
      <c r="P20" s="5">
        <f>SUM(M20:N20)</f>
        <v>-401</v>
      </c>
      <c r="Q20" s="128"/>
      <c r="R20" s="6">
        <f>SUM(F20:L20)+P20</f>
        <v>0</v>
      </c>
      <c r="S20" s="5"/>
      <c r="T20" s="5">
        <v>0</v>
      </c>
      <c r="U20" s="5"/>
      <c r="V20" s="5">
        <f>+R20+T20</f>
        <v>0</v>
      </c>
    </row>
    <row r="21" spans="1:23" s="119" customFormat="1" ht="21.75" thickBot="1">
      <c r="A21" s="121" t="s">
        <v>206</v>
      </c>
      <c r="E21" s="121"/>
      <c r="F21" s="132">
        <f>SUM(F18:F20)</f>
        <v>1985970</v>
      </c>
      <c r="G21" s="126"/>
      <c r="H21" s="132">
        <f>SUM(H18:H20)</f>
        <v>1215168</v>
      </c>
      <c r="I21" s="126"/>
      <c r="J21" s="132">
        <f>SUM(J18:J20)</f>
        <v>56386</v>
      </c>
      <c r="K21" s="127"/>
      <c r="L21" s="132">
        <f>SUM(L18:L20)</f>
        <v>579674</v>
      </c>
      <c r="M21" s="126"/>
      <c r="N21" s="132">
        <f>SUM(N18:N20)</f>
        <v>0</v>
      </c>
      <c r="O21" s="126"/>
      <c r="P21" s="132">
        <f>SUM(P18:P20)</f>
        <v>0</v>
      </c>
      <c r="Q21" s="126"/>
      <c r="R21" s="132">
        <f>SUM(R18:R20)</f>
        <v>3837198</v>
      </c>
      <c r="S21" s="126"/>
      <c r="T21" s="132">
        <f>SUM(T18:T20)</f>
        <v>265573</v>
      </c>
      <c r="U21" s="126"/>
      <c r="V21" s="132">
        <f>SUM(V18:V20)</f>
        <v>4102771</v>
      </c>
      <c r="W21" s="125"/>
    </row>
    <row r="22" spans="1:23" ht="15.75" thickTop="1"/>
  </sheetData>
  <mergeCells count="5">
    <mergeCell ref="C3:V3"/>
    <mergeCell ref="C4:V4"/>
    <mergeCell ref="C5:V5"/>
    <mergeCell ref="J9:L9"/>
    <mergeCell ref="F7:V7"/>
  </mergeCells>
  <pageMargins left="0.39370078740157483" right="0.39370078740157483" top="0.70866141732283472" bottom="0.39370078740157483" header="0.51181102362204722" footer="0.51181102362204722"/>
  <pageSetup paperSize="9" scale="70" firstPageNumber="8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C1:P21"/>
  <sheetViews>
    <sheetView view="pageBreakPreview" topLeftCell="A3" zoomScale="70" zoomScaleNormal="85" zoomScaleSheetLayoutView="70" workbookViewId="0">
      <selection activeCell="H11" sqref="H11"/>
    </sheetView>
  </sheetViews>
  <sheetFormatPr defaultRowHeight="15"/>
  <cols>
    <col min="1" max="2" width="2" customWidth="1"/>
    <col min="3" max="3" width="30.140625" customWidth="1"/>
    <col min="4" max="4" width="7.42578125" customWidth="1"/>
    <col min="5" max="5" width="1.85546875" customWidth="1"/>
    <col min="6" max="6" width="19.5703125" customWidth="1"/>
    <col min="7" max="7" width="1.85546875" customWidth="1"/>
    <col min="8" max="8" width="19.5703125" customWidth="1"/>
    <col min="9" max="9" width="1.140625" customWidth="1"/>
    <col min="10" max="10" width="19.5703125" customWidth="1"/>
    <col min="11" max="11" width="1.140625" customWidth="1"/>
    <col min="12" max="12" width="19.5703125" customWidth="1"/>
    <col min="13" max="13" width="0.7109375" customWidth="1"/>
    <col min="14" max="14" width="19.5703125" customWidth="1"/>
    <col min="15" max="15" width="1.85546875" customWidth="1"/>
    <col min="16" max="16" width="19.5703125" customWidth="1"/>
    <col min="17" max="17" width="16.140625" bestFit="1" customWidth="1"/>
    <col min="18" max="18" width="12.7109375" bestFit="1" customWidth="1"/>
  </cols>
  <sheetData>
    <row r="1" spans="3:16" ht="21">
      <c r="P1" s="83" t="s">
        <v>137</v>
      </c>
    </row>
    <row r="2" spans="3:16" ht="21">
      <c r="P2" s="83" t="s">
        <v>139</v>
      </c>
    </row>
    <row r="3" spans="3:16" ht="21">
      <c r="C3" s="246" t="s">
        <v>0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3:16" ht="21">
      <c r="C4" s="246" t="s">
        <v>198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3:16" ht="21">
      <c r="C5" s="246" t="s">
        <v>204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</row>
    <row r="6" spans="3:16" ht="21">
      <c r="C6" s="124"/>
      <c r="D6" s="124"/>
      <c r="E6" s="120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29" t="s">
        <v>135</v>
      </c>
    </row>
    <row r="7" spans="3:16" ht="21">
      <c r="C7" s="119"/>
      <c r="D7" s="119"/>
      <c r="E7" s="120"/>
      <c r="F7" s="254" t="s">
        <v>85</v>
      </c>
      <c r="G7" s="254"/>
      <c r="H7" s="254"/>
      <c r="I7" s="254"/>
      <c r="J7" s="254"/>
      <c r="K7" s="254"/>
      <c r="L7" s="254"/>
      <c r="M7" s="254"/>
      <c r="N7" s="254"/>
      <c r="O7" s="254"/>
      <c r="P7" s="254"/>
    </row>
    <row r="8" spans="3:16" ht="21">
      <c r="C8" s="119"/>
      <c r="D8" s="119"/>
      <c r="E8" s="120"/>
      <c r="F8" s="120"/>
      <c r="G8" s="120"/>
      <c r="H8" s="120"/>
      <c r="I8" s="120"/>
      <c r="J8" s="120"/>
      <c r="K8" s="120"/>
      <c r="L8" s="120"/>
      <c r="M8" s="120"/>
      <c r="N8" s="218" t="s">
        <v>178</v>
      </c>
      <c r="O8" s="120"/>
      <c r="P8" s="120"/>
    </row>
    <row r="9" spans="3:16" ht="21">
      <c r="C9" s="120"/>
      <c r="D9" s="120"/>
      <c r="E9" s="120"/>
      <c r="F9" s="119"/>
      <c r="G9" s="119"/>
      <c r="H9" s="119"/>
      <c r="I9" s="120"/>
      <c r="J9" s="253" t="s">
        <v>35</v>
      </c>
      <c r="K9" s="253"/>
      <c r="L9" s="253"/>
      <c r="M9" s="120"/>
      <c r="N9" s="218" t="s">
        <v>179</v>
      </c>
      <c r="O9" s="120"/>
      <c r="P9" s="120"/>
    </row>
    <row r="10" spans="3:16" ht="21">
      <c r="C10" s="120"/>
      <c r="D10" s="120"/>
      <c r="E10" s="120"/>
      <c r="F10" s="14" t="s">
        <v>55</v>
      </c>
      <c r="G10" s="14"/>
      <c r="H10" s="120" t="s">
        <v>131</v>
      </c>
      <c r="I10" s="120"/>
      <c r="J10" s="14" t="s">
        <v>97</v>
      </c>
      <c r="K10" s="14"/>
      <c r="L10" s="119"/>
      <c r="M10" s="119"/>
      <c r="N10" s="218" t="s">
        <v>180</v>
      </c>
      <c r="O10" s="119"/>
      <c r="P10" s="120"/>
    </row>
    <row r="11" spans="3:16" ht="21">
      <c r="C11" s="120"/>
      <c r="D11" s="223" t="s">
        <v>2</v>
      </c>
      <c r="E11" s="120"/>
      <c r="F11" s="15" t="s">
        <v>86</v>
      </c>
      <c r="G11" s="14"/>
      <c r="H11" s="96" t="s">
        <v>130</v>
      </c>
      <c r="I11" s="120"/>
      <c r="J11" s="15" t="s">
        <v>58</v>
      </c>
      <c r="K11" s="14"/>
      <c r="L11" s="15" t="s">
        <v>37</v>
      </c>
      <c r="M11" s="14"/>
      <c r="N11" s="219" t="s">
        <v>181</v>
      </c>
      <c r="O11" s="14"/>
      <c r="P11" s="131" t="s">
        <v>52</v>
      </c>
    </row>
    <row r="12" spans="3:16" ht="21">
      <c r="C12" s="121" t="s">
        <v>194</v>
      </c>
      <c r="D12" s="224"/>
      <c r="F12" s="144">
        <v>1985970</v>
      </c>
      <c r="G12" s="144"/>
      <c r="H12" s="144">
        <v>1215168</v>
      </c>
      <c r="I12" s="145"/>
      <c r="J12" s="144">
        <v>57860</v>
      </c>
      <c r="K12" s="144"/>
      <c r="L12" s="144">
        <v>630189</v>
      </c>
      <c r="M12" s="144"/>
      <c r="N12" s="144">
        <v>0</v>
      </c>
      <c r="O12" s="144"/>
      <c r="P12" s="144">
        <f>SUM(F12:O12)</f>
        <v>3889187</v>
      </c>
    </row>
    <row r="13" spans="3:16" ht="21">
      <c r="C13" s="222" t="s">
        <v>195</v>
      </c>
      <c r="D13" s="153">
        <v>13.1</v>
      </c>
      <c r="F13" s="128">
        <v>121</v>
      </c>
      <c r="G13" s="144"/>
      <c r="H13" s="144">
        <v>0</v>
      </c>
      <c r="I13" s="145"/>
      <c r="J13" s="144">
        <v>0</v>
      </c>
      <c r="K13" s="144"/>
      <c r="L13" s="144">
        <v>0</v>
      </c>
      <c r="M13" s="144"/>
      <c r="N13" s="144">
        <v>0</v>
      </c>
      <c r="O13" s="144"/>
      <c r="P13" s="88">
        <f>SUM(F13:O13)</f>
        <v>121</v>
      </c>
    </row>
    <row r="14" spans="3:16" ht="21">
      <c r="C14" s="119" t="s">
        <v>134</v>
      </c>
      <c r="D14" s="119"/>
      <c r="F14" s="144">
        <v>0</v>
      </c>
      <c r="G14" s="144"/>
      <c r="H14" s="144">
        <v>0</v>
      </c>
      <c r="I14" s="145"/>
      <c r="J14" s="144">
        <v>0</v>
      </c>
      <c r="K14" s="144"/>
      <c r="L14" s="144">
        <f>'CI (6M)'!M39</f>
        <v>16297</v>
      </c>
      <c r="M14" s="144"/>
      <c r="N14" s="144">
        <f>'CI (6M)'!M33</f>
        <v>6655</v>
      </c>
      <c r="O14" s="144"/>
      <c r="P14" s="88">
        <f>SUM(F14:O14)</f>
        <v>22952</v>
      </c>
    </row>
    <row r="15" spans="3:16" ht="21">
      <c r="C15" s="119" t="s">
        <v>182</v>
      </c>
      <c r="D15" s="119"/>
      <c r="F15" s="144">
        <v>0</v>
      </c>
      <c r="G15" s="144"/>
      <c r="H15" s="144">
        <v>0</v>
      </c>
      <c r="I15" s="145"/>
      <c r="J15" s="144">
        <v>0</v>
      </c>
      <c r="K15" s="144"/>
      <c r="L15" s="144">
        <f>-N15</f>
        <v>6655</v>
      </c>
      <c r="M15" s="144"/>
      <c r="N15" s="5">
        <v>-6655</v>
      </c>
      <c r="O15" s="144"/>
      <c r="P15" s="88">
        <f>SUM(F15:O15)</f>
        <v>0</v>
      </c>
    </row>
    <row r="16" spans="3:16" ht="21.75" thickBot="1">
      <c r="C16" s="121" t="s">
        <v>205</v>
      </c>
      <c r="D16" s="121"/>
      <c r="F16" s="9">
        <f>SUM(F12:F15)</f>
        <v>1986091</v>
      </c>
      <c r="G16" s="146"/>
      <c r="H16" s="9">
        <f>SUM(H12:H15)</f>
        <v>1215168</v>
      </c>
      <c r="I16" s="147"/>
      <c r="J16" s="9">
        <f>SUM(J12:J15)</f>
        <v>57860</v>
      </c>
      <c r="K16" s="146"/>
      <c r="L16" s="9">
        <f>SUM(L12:L15)</f>
        <v>653141</v>
      </c>
      <c r="M16" s="67"/>
      <c r="N16" s="9">
        <f>SUM(N12:N15)</f>
        <v>0</v>
      </c>
      <c r="O16" s="146"/>
      <c r="P16" s="9">
        <f>SUM(P12:P15)</f>
        <v>3912260</v>
      </c>
    </row>
    <row r="17" spans="3:16" ht="21.75" thickTop="1">
      <c r="C17" s="119"/>
      <c r="D17" s="119"/>
      <c r="F17" s="144"/>
      <c r="G17" s="144"/>
      <c r="H17" s="144"/>
      <c r="I17" s="145"/>
      <c r="J17" s="144"/>
      <c r="K17" s="144"/>
      <c r="L17" s="144"/>
      <c r="M17" s="144"/>
      <c r="N17" s="144"/>
      <c r="O17" s="144"/>
      <c r="P17" s="144"/>
    </row>
    <row r="18" spans="3:16" ht="21">
      <c r="C18" s="121" t="s">
        <v>173</v>
      </c>
      <c r="D18" s="121"/>
      <c r="F18" s="144">
        <v>1985970</v>
      </c>
      <c r="G18" s="144"/>
      <c r="H18" s="144">
        <v>1215168</v>
      </c>
      <c r="I18" s="145"/>
      <c r="J18" s="144">
        <v>56386</v>
      </c>
      <c r="K18" s="144"/>
      <c r="L18" s="144">
        <v>602179</v>
      </c>
      <c r="M18" s="144"/>
      <c r="N18" s="144">
        <v>0</v>
      </c>
      <c r="O18" s="144"/>
      <c r="P18" s="144">
        <f>SUM(F18:O18)</f>
        <v>3859703</v>
      </c>
    </row>
    <row r="19" spans="3:16" ht="21">
      <c r="C19" s="119" t="s">
        <v>134</v>
      </c>
      <c r="D19" s="119"/>
      <c r="F19" s="144">
        <v>0</v>
      </c>
      <c r="G19" s="144"/>
      <c r="H19" s="144">
        <v>0</v>
      </c>
      <c r="I19" s="145"/>
      <c r="J19" s="144">
        <v>0</v>
      </c>
      <c r="K19" s="144"/>
      <c r="L19" s="144">
        <f>'CI (6M)'!O39</f>
        <v>14830</v>
      </c>
      <c r="M19" s="144"/>
      <c r="N19" s="144">
        <v>0</v>
      </c>
      <c r="O19" s="144"/>
      <c r="P19" s="144">
        <f>SUM(F19:O19)</f>
        <v>14830</v>
      </c>
    </row>
    <row r="20" spans="3:16" ht="21.75" thickBot="1">
      <c r="C20" s="121" t="s">
        <v>206</v>
      </c>
      <c r="D20" s="121"/>
      <c r="F20" s="9">
        <f>SUM(F18:F19)</f>
        <v>1985970</v>
      </c>
      <c r="G20" s="146"/>
      <c r="H20" s="9">
        <f>SUM(H18:H19)</f>
        <v>1215168</v>
      </c>
      <c r="I20" s="147"/>
      <c r="J20" s="9">
        <f>SUM(J18:J19)</f>
        <v>56386</v>
      </c>
      <c r="K20" s="146"/>
      <c r="L20" s="9">
        <f>SUM(L18:L19)</f>
        <v>617009</v>
      </c>
      <c r="M20" s="67"/>
      <c r="N20" s="9">
        <f>SUM(N18:N19)</f>
        <v>0</v>
      </c>
      <c r="O20" s="146"/>
      <c r="P20" s="9">
        <f>SUM(P18:P19)</f>
        <v>3874533</v>
      </c>
    </row>
    <row r="21" spans="3:16" ht="15.75" thickTop="1"/>
  </sheetData>
  <mergeCells count="5">
    <mergeCell ref="J9:L9"/>
    <mergeCell ref="C3:P3"/>
    <mergeCell ref="C4:P4"/>
    <mergeCell ref="C5:P5"/>
    <mergeCell ref="F7:P7"/>
  </mergeCells>
  <pageMargins left="0.74803149606299213" right="0.39370078740157483" top="0.9055118110236221" bottom="0.39370078740157483" header="0.51181102362204722" footer="0.51181102362204722"/>
  <pageSetup paperSize="9" scale="80" firstPageNumber="9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T101"/>
  <sheetViews>
    <sheetView tabSelected="1" view="pageBreakPreview" topLeftCell="A59" zoomScale="70" zoomScaleNormal="86" zoomScaleSheetLayoutView="70" workbookViewId="0">
      <selection activeCell="H74" sqref="H74"/>
    </sheetView>
  </sheetViews>
  <sheetFormatPr defaultColWidth="9" defaultRowHeight="21"/>
  <cols>
    <col min="1" max="4" width="2" style="158" customWidth="1"/>
    <col min="5" max="5" width="11.140625" style="149" customWidth="1"/>
    <col min="6" max="6" width="35.42578125" style="149" customWidth="1"/>
    <col min="7" max="7" width="2.85546875" style="149" customWidth="1"/>
    <col min="8" max="8" width="11.7109375" style="34" customWidth="1"/>
    <col min="9" max="9" width="1.85546875" style="149" customWidth="1"/>
    <col min="10" max="10" width="11.7109375" style="61" customWidth="1"/>
    <col min="11" max="11" width="1.85546875" style="149" customWidth="1"/>
    <col min="12" max="12" width="11.7109375" style="68" customWidth="1"/>
    <col min="13" max="13" width="1.85546875" style="159" customWidth="1"/>
    <col min="14" max="14" width="11.7109375" style="48" customWidth="1"/>
    <col min="15" max="16384" width="9" style="149"/>
  </cols>
  <sheetData>
    <row r="1" spans="1:20">
      <c r="N1" s="83" t="s">
        <v>137</v>
      </c>
    </row>
    <row r="2" spans="1:20">
      <c r="N2" s="83" t="s">
        <v>139</v>
      </c>
    </row>
    <row r="3" spans="1:20" ht="20.45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20" ht="20.45" customHeight="1">
      <c r="A4" s="247" t="s">
        <v>61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</row>
    <row r="5" spans="1:20" ht="20.45" customHeight="1">
      <c r="A5" s="247" t="s">
        <v>204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20" ht="20.45" customHeight="1">
      <c r="A6" s="21"/>
      <c r="B6" s="21"/>
      <c r="C6" s="21"/>
      <c r="D6" s="21"/>
      <c r="E6" s="22"/>
      <c r="F6" s="22"/>
      <c r="G6" s="22"/>
      <c r="H6" s="133"/>
      <c r="I6" s="25"/>
      <c r="J6" s="69"/>
      <c r="K6" s="25"/>
      <c r="L6" s="133"/>
      <c r="M6" s="25"/>
      <c r="N6" s="129" t="s">
        <v>135</v>
      </c>
    </row>
    <row r="7" spans="1:20" s="161" customFormat="1" ht="20.45" customHeight="1">
      <c r="A7" s="28"/>
      <c r="B7" s="28"/>
      <c r="C7" s="28"/>
      <c r="D7" s="28"/>
      <c r="E7" s="29"/>
      <c r="F7" s="29"/>
      <c r="G7" s="29"/>
      <c r="H7" s="252" t="s">
        <v>1</v>
      </c>
      <c r="I7" s="252"/>
      <c r="J7" s="252"/>
      <c r="K7" s="160"/>
      <c r="L7" s="252" t="s">
        <v>85</v>
      </c>
      <c r="M7" s="252"/>
      <c r="N7" s="252"/>
      <c r="P7" s="149"/>
    </row>
    <row r="8" spans="1:20" s="161" customFormat="1" ht="20.45" customHeight="1">
      <c r="A8" s="28"/>
      <c r="B8" s="28"/>
      <c r="C8" s="28"/>
      <c r="D8" s="28"/>
      <c r="E8" s="29"/>
      <c r="F8" s="29"/>
      <c r="G8" s="29"/>
      <c r="H8" s="70" t="s">
        <v>187</v>
      </c>
      <c r="I8" s="32"/>
      <c r="J8" s="70" t="s">
        <v>172</v>
      </c>
      <c r="K8" s="32"/>
      <c r="L8" s="70" t="s">
        <v>187</v>
      </c>
      <c r="M8" s="32"/>
      <c r="N8" s="70" t="s">
        <v>172</v>
      </c>
      <c r="P8" s="149"/>
      <c r="Q8" s="176"/>
      <c r="R8" s="176"/>
      <c r="S8" s="176"/>
      <c r="T8" s="176"/>
    </row>
    <row r="9" spans="1:20" s="199" customFormat="1">
      <c r="A9" s="186" t="s">
        <v>62</v>
      </c>
      <c r="B9" s="190"/>
      <c r="C9" s="190"/>
      <c r="D9" s="190"/>
      <c r="E9" s="196"/>
      <c r="F9" s="196"/>
      <c r="G9" s="196"/>
      <c r="H9" s="197"/>
      <c r="I9" s="190"/>
      <c r="J9" s="198"/>
      <c r="K9" s="190"/>
      <c r="L9" s="197"/>
      <c r="N9" s="200"/>
      <c r="P9" s="149"/>
      <c r="Q9" s="176"/>
      <c r="R9" s="176"/>
      <c r="S9" s="176"/>
      <c r="T9" s="176"/>
    </row>
    <row r="10" spans="1:20" s="157" customFormat="1" ht="20.25" customHeight="1">
      <c r="A10" s="190"/>
      <c r="B10" s="190" t="s">
        <v>90</v>
      </c>
      <c r="C10" s="190"/>
      <c r="D10" s="190"/>
      <c r="H10" s="88">
        <f>'CI (6M)'!I24</f>
        <v>21083</v>
      </c>
      <c r="I10" s="45"/>
      <c r="J10" s="88">
        <f>'CI (6M)'!K24</f>
        <v>21639</v>
      </c>
      <c r="K10" s="87"/>
      <c r="L10" s="88">
        <f>'CI (6M)'!M24</f>
        <v>20995</v>
      </c>
      <c r="M10" s="87"/>
      <c r="N10" s="88">
        <f>'CI (6M)'!O24</f>
        <v>18304</v>
      </c>
      <c r="P10" s="149"/>
      <c r="Q10" s="176"/>
      <c r="R10" s="176"/>
      <c r="S10" s="176"/>
      <c r="T10" s="176"/>
    </row>
    <row r="11" spans="1:20" s="157" customFormat="1">
      <c r="A11" s="190"/>
      <c r="C11" s="190" t="s">
        <v>63</v>
      </c>
      <c r="D11" s="190"/>
      <c r="E11" s="196"/>
      <c r="F11" s="196"/>
      <c r="G11" s="196"/>
      <c r="J11" s="237"/>
      <c r="L11" s="88"/>
      <c r="P11" s="149"/>
      <c r="Q11" s="176"/>
      <c r="R11" s="176"/>
      <c r="S11" s="176"/>
      <c r="T11" s="176"/>
    </row>
    <row r="12" spans="1:20" s="157" customFormat="1">
      <c r="A12" s="190"/>
      <c r="C12" s="190"/>
      <c r="D12" s="190" t="s">
        <v>98</v>
      </c>
      <c r="E12" s="196"/>
      <c r="F12" s="196"/>
      <c r="G12" s="196"/>
      <c r="H12" s="35">
        <v>3232</v>
      </c>
      <c r="I12" s="135"/>
      <c r="J12" s="35">
        <v>3402</v>
      </c>
      <c r="K12" s="135"/>
      <c r="L12" s="35">
        <v>1569</v>
      </c>
      <c r="M12" s="135"/>
      <c r="N12" s="35">
        <v>1652</v>
      </c>
      <c r="P12" s="149"/>
      <c r="Q12" s="176"/>
      <c r="R12" s="176"/>
      <c r="S12" s="176"/>
      <c r="T12" s="176"/>
    </row>
    <row r="13" spans="1:20" s="157" customFormat="1">
      <c r="A13" s="190"/>
      <c r="C13" s="190"/>
      <c r="D13" s="190" t="s">
        <v>64</v>
      </c>
      <c r="E13" s="196"/>
      <c r="F13" s="196"/>
      <c r="G13" s="196"/>
      <c r="H13" s="134">
        <v>58926</v>
      </c>
      <c r="I13" s="135"/>
      <c r="J13" s="134">
        <v>48922</v>
      </c>
      <c r="K13" s="135"/>
      <c r="L13" s="134">
        <v>59223</v>
      </c>
      <c r="M13" s="135"/>
      <c r="N13" s="134">
        <v>49130</v>
      </c>
      <c r="P13" s="149"/>
      <c r="Q13" s="176"/>
      <c r="R13" s="176"/>
      <c r="S13" s="176"/>
      <c r="T13" s="176"/>
    </row>
    <row r="14" spans="1:20" s="199" customFormat="1">
      <c r="A14" s="186"/>
      <c r="C14" s="190" t="s">
        <v>120</v>
      </c>
      <c r="D14" s="190"/>
      <c r="E14" s="196"/>
      <c r="F14" s="196"/>
      <c r="G14" s="196"/>
      <c r="H14" s="88">
        <v>-20789</v>
      </c>
      <c r="I14" s="136"/>
      <c r="J14" s="88">
        <v>-109316</v>
      </c>
      <c r="K14" s="136"/>
      <c r="L14" s="88">
        <v>-6739</v>
      </c>
      <c r="M14" s="137"/>
      <c r="N14" s="88">
        <v>-92842</v>
      </c>
      <c r="P14" s="149"/>
      <c r="Q14" s="176"/>
      <c r="R14" s="176"/>
      <c r="S14" s="176"/>
      <c r="T14" s="176"/>
    </row>
    <row r="15" spans="1:20" s="199" customFormat="1" ht="21.95" customHeight="1">
      <c r="A15" s="186"/>
      <c r="C15" s="190" t="s">
        <v>121</v>
      </c>
      <c r="D15" s="190"/>
      <c r="E15" s="196"/>
      <c r="F15" s="196"/>
      <c r="G15" s="196"/>
      <c r="H15" s="88">
        <v>-36081</v>
      </c>
      <c r="I15" s="136"/>
      <c r="J15" s="88">
        <v>-99981</v>
      </c>
      <c r="K15" s="136"/>
      <c r="L15" s="88">
        <v>-35547</v>
      </c>
      <c r="M15" s="137"/>
      <c r="N15" s="88">
        <v>-101428</v>
      </c>
      <c r="P15" s="149"/>
      <c r="Q15" s="176"/>
      <c r="R15" s="176"/>
      <c r="S15" s="176"/>
      <c r="T15" s="176"/>
    </row>
    <row r="16" spans="1:20" s="199" customFormat="1">
      <c r="A16" s="186"/>
      <c r="C16" s="190" t="s">
        <v>122</v>
      </c>
      <c r="D16" s="190"/>
      <c r="E16" s="190"/>
      <c r="F16" s="190"/>
      <c r="G16" s="190"/>
      <c r="H16" s="88">
        <f>-579</f>
        <v>-579</v>
      </c>
      <c r="I16" s="136"/>
      <c r="J16" s="88">
        <v>2833</v>
      </c>
      <c r="K16" s="136"/>
      <c r="L16" s="88">
        <f>-286-2</f>
        <v>-288</v>
      </c>
      <c r="M16" s="137"/>
      <c r="N16" s="88">
        <v>-11</v>
      </c>
      <c r="P16" s="149"/>
      <c r="Q16" s="176"/>
      <c r="R16" s="176"/>
      <c r="S16" s="176"/>
      <c r="T16" s="176"/>
    </row>
    <row r="17" spans="1:20" s="199" customFormat="1">
      <c r="A17" s="186"/>
      <c r="C17" s="190" t="s">
        <v>123</v>
      </c>
      <c r="D17" s="190"/>
      <c r="E17" s="196"/>
      <c r="F17" s="196"/>
      <c r="G17" s="196"/>
      <c r="H17" s="88">
        <v>-6896</v>
      </c>
      <c r="I17" s="136"/>
      <c r="J17" s="88">
        <v>1436</v>
      </c>
      <c r="K17" s="136"/>
      <c r="L17" s="88">
        <f>-1355</f>
        <v>-1355</v>
      </c>
      <c r="M17" s="137"/>
      <c r="N17" s="88">
        <v>6305</v>
      </c>
      <c r="P17" s="149"/>
      <c r="Q17" s="176"/>
      <c r="R17" s="176"/>
      <c r="S17" s="176"/>
      <c r="T17" s="176"/>
    </row>
    <row r="18" spans="1:20" s="199" customFormat="1">
      <c r="A18" s="186"/>
      <c r="C18" s="190" t="s">
        <v>153</v>
      </c>
      <c r="D18" s="190"/>
      <c r="E18" s="196"/>
      <c r="F18" s="196"/>
      <c r="G18" s="196"/>
      <c r="H18" s="88">
        <v>42</v>
      </c>
      <c r="I18" s="136"/>
      <c r="J18" s="88">
        <v>-2708</v>
      </c>
      <c r="K18" s="136"/>
      <c r="L18" s="88">
        <v>27</v>
      </c>
      <c r="M18" s="137"/>
      <c r="N18" s="88">
        <v>7</v>
      </c>
      <c r="P18" s="149"/>
      <c r="Q18" s="176"/>
      <c r="R18" s="176"/>
      <c r="S18" s="176"/>
      <c r="T18" s="176"/>
    </row>
    <row r="19" spans="1:20" s="157" customFormat="1">
      <c r="A19" s="186"/>
      <c r="B19" s="186"/>
      <c r="C19" s="190" t="s">
        <v>65</v>
      </c>
      <c r="D19" s="190"/>
      <c r="E19" s="185"/>
      <c r="F19" s="185"/>
      <c r="G19" s="185"/>
      <c r="H19" s="3"/>
      <c r="I19" s="64"/>
      <c r="J19" s="1"/>
      <c r="K19" s="135"/>
      <c r="L19" s="3"/>
      <c r="M19" s="135"/>
      <c r="N19" s="89"/>
      <c r="P19" s="149"/>
      <c r="Q19" s="176"/>
      <c r="R19" s="176"/>
      <c r="S19" s="176"/>
      <c r="T19" s="176"/>
    </row>
    <row r="20" spans="1:20" s="157" customFormat="1">
      <c r="A20" s="186"/>
      <c r="B20" s="186"/>
      <c r="C20" s="190"/>
      <c r="D20" s="190" t="s">
        <v>145</v>
      </c>
      <c r="E20" s="185"/>
      <c r="F20" s="185"/>
      <c r="G20" s="185"/>
      <c r="H20" s="88">
        <v>6876</v>
      </c>
      <c r="I20" s="64"/>
      <c r="J20" s="88">
        <v>7107</v>
      </c>
      <c r="K20" s="135"/>
      <c r="L20" s="88">
        <v>3226</v>
      </c>
      <c r="M20" s="135"/>
      <c r="N20" s="88">
        <v>5086</v>
      </c>
      <c r="P20" s="149"/>
      <c r="Q20" s="176"/>
      <c r="R20" s="176"/>
      <c r="S20" s="176"/>
      <c r="T20" s="176"/>
    </row>
    <row r="21" spans="1:20" s="157" customFormat="1">
      <c r="A21" s="186"/>
      <c r="B21" s="186"/>
      <c r="C21" s="190"/>
      <c r="D21" s="190" t="s">
        <v>146</v>
      </c>
      <c r="E21" s="185"/>
      <c r="F21" s="185"/>
      <c r="G21" s="185"/>
      <c r="H21" s="88">
        <v>10130</v>
      </c>
      <c r="I21" s="64"/>
      <c r="J21" s="88">
        <v>10600</v>
      </c>
      <c r="K21" s="135"/>
      <c r="L21" s="88">
        <v>10941</v>
      </c>
      <c r="M21" s="135"/>
      <c r="N21" s="88">
        <v>10950</v>
      </c>
      <c r="P21" s="149"/>
      <c r="Q21" s="176"/>
      <c r="R21" s="176"/>
      <c r="S21" s="176"/>
      <c r="T21" s="176"/>
    </row>
    <row r="22" spans="1:20" s="157" customFormat="1">
      <c r="A22" s="186"/>
      <c r="B22" s="186"/>
      <c r="C22" s="190"/>
      <c r="D22" s="190" t="s">
        <v>66</v>
      </c>
      <c r="E22" s="185"/>
      <c r="F22" s="185"/>
      <c r="G22" s="185"/>
      <c r="H22" s="88">
        <v>0</v>
      </c>
      <c r="I22" s="64"/>
      <c r="J22" s="88">
        <v>105</v>
      </c>
      <c r="K22" s="135"/>
      <c r="L22" s="88">
        <v>0</v>
      </c>
      <c r="M22" s="135"/>
      <c r="N22" s="88">
        <v>0</v>
      </c>
      <c r="P22" s="149"/>
      <c r="Q22" s="176"/>
      <c r="R22" s="176"/>
      <c r="S22" s="176"/>
      <c r="T22" s="176"/>
    </row>
    <row r="23" spans="1:20" s="157" customFormat="1">
      <c r="A23" s="186"/>
      <c r="B23" s="186"/>
      <c r="C23" s="190"/>
      <c r="D23" s="190" t="s">
        <v>100</v>
      </c>
      <c r="E23" s="185"/>
      <c r="F23" s="185"/>
      <c r="G23" s="185"/>
      <c r="H23" s="88">
        <v>1292</v>
      </c>
      <c r="I23" s="64"/>
      <c r="J23" s="88">
        <v>936</v>
      </c>
      <c r="K23" s="135"/>
      <c r="L23" s="88">
        <v>1050</v>
      </c>
      <c r="M23" s="135"/>
      <c r="N23" s="88">
        <v>936</v>
      </c>
      <c r="P23" s="149"/>
      <c r="Q23" s="176"/>
      <c r="R23" s="176"/>
      <c r="S23" s="176"/>
      <c r="T23" s="176"/>
    </row>
    <row r="24" spans="1:20" s="157" customFormat="1">
      <c r="A24" s="190"/>
      <c r="B24" s="190"/>
      <c r="C24" s="157" t="s">
        <v>101</v>
      </c>
      <c r="I24" s="45"/>
      <c r="J24" s="5"/>
      <c r="K24" s="64"/>
      <c r="M24" s="64"/>
      <c r="N24" s="5"/>
      <c r="P24" s="149"/>
      <c r="Q24" s="176"/>
      <c r="R24" s="176"/>
      <c r="S24" s="176"/>
      <c r="T24" s="176"/>
    </row>
    <row r="25" spans="1:20" s="157" customFormat="1">
      <c r="A25" s="190"/>
      <c r="B25" s="190"/>
      <c r="D25" s="190" t="s">
        <v>159</v>
      </c>
      <c r="E25" s="190"/>
      <c r="G25" s="201"/>
      <c r="H25" s="88">
        <v>284</v>
      </c>
      <c r="I25" s="45"/>
      <c r="J25" s="88">
        <v>358</v>
      </c>
      <c r="K25" s="64"/>
      <c r="L25" s="88">
        <v>284</v>
      </c>
      <c r="M25" s="64"/>
      <c r="N25" s="88">
        <v>358</v>
      </c>
      <c r="P25" s="149"/>
      <c r="Q25" s="176"/>
      <c r="R25" s="176"/>
      <c r="S25" s="176"/>
      <c r="T25" s="176"/>
    </row>
    <row r="26" spans="1:20" s="157" customFormat="1" ht="19.149999999999999" customHeight="1">
      <c r="A26" s="190"/>
      <c r="B26" s="190"/>
      <c r="D26" s="157" t="s">
        <v>67</v>
      </c>
      <c r="G26" s="201"/>
      <c r="H26" s="88">
        <v>-262</v>
      </c>
      <c r="I26" s="45"/>
      <c r="J26" s="88">
        <v>2092</v>
      </c>
      <c r="K26" s="64"/>
      <c r="L26" s="88">
        <v>-265</v>
      </c>
      <c r="M26" s="64"/>
      <c r="N26" s="88">
        <v>1988</v>
      </c>
      <c r="P26" s="149"/>
      <c r="Q26" s="176"/>
      <c r="R26" s="176"/>
      <c r="S26" s="176"/>
      <c r="T26" s="176"/>
    </row>
    <row r="27" spans="1:20" s="157" customFormat="1" ht="20.25" customHeight="1">
      <c r="A27" s="190"/>
      <c r="B27" s="190"/>
      <c r="D27" s="157" t="s">
        <v>148</v>
      </c>
      <c r="G27" s="201"/>
      <c r="H27" s="88">
        <v>-23187</v>
      </c>
      <c r="I27" s="45"/>
      <c r="J27" s="88">
        <v>1772</v>
      </c>
      <c r="K27" s="64"/>
      <c r="L27" s="88">
        <v>-23058</v>
      </c>
      <c r="M27" s="64"/>
      <c r="N27" s="88">
        <v>1789</v>
      </c>
      <c r="P27" s="149"/>
      <c r="Q27" s="176"/>
      <c r="R27" s="176"/>
      <c r="S27" s="176"/>
      <c r="T27" s="176"/>
    </row>
    <row r="28" spans="1:20" s="157" customFormat="1" ht="20.25" customHeight="1">
      <c r="A28" s="190"/>
      <c r="B28" s="190"/>
      <c r="D28" s="157" t="s">
        <v>207</v>
      </c>
      <c r="G28" s="201"/>
      <c r="H28" s="88">
        <v>0</v>
      </c>
      <c r="I28" s="45"/>
      <c r="J28" s="88">
        <v>3863</v>
      </c>
      <c r="K28" s="64"/>
      <c r="L28" s="88">
        <v>0</v>
      </c>
      <c r="M28" s="64"/>
      <c r="N28" s="88">
        <v>0</v>
      </c>
      <c r="P28" s="149"/>
      <c r="Q28" s="176"/>
      <c r="R28" s="176"/>
      <c r="S28" s="176"/>
      <c r="T28" s="176"/>
    </row>
    <row r="29" spans="1:20" s="157" customFormat="1" ht="20.25" customHeight="1">
      <c r="A29" s="190"/>
      <c r="B29" s="190"/>
      <c r="D29" s="157" t="s">
        <v>196</v>
      </c>
      <c r="G29" s="201"/>
      <c r="H29" s="88">
        <v>0</v>
      </c>
      <c r="I29" s="45"/>
      <c r="J29" s="88">
        <v>0</v>
      </c>
      <c r="K29" s="64"/>
      <c r="L29" s="88">
        <v>999</v>
      </c>
      <c r="M29" s="64"/>
      <c r="N29" s="88">
        <v>0</v>
      </c>
      <c r="P29" s="149"/>
      <c r="Q29" s="176"/>
      <c r="R29" s="176"/>
      <c r="S29" s="176"/>
      <c r="T29" s="176"/>
    </row>
    <row r="30" spans="1:20" s="157" customFormat="1">
      <c r="A30" s="190"/>
      <c r="B30" s="190"/>
      <c r="C30" s="190" t="s">
        <v>102</v>
      </c>
      <c r="D30" s="190"/>
      <c r="E30" s="238"/>
      <c r="F30" s="238"/>
      <c r="K30" s="45"/>
      <c r="M30" s="45"/>
      <c r="P30" s="149"/>
      <c r="Q30" s="176"/>
      <c r="R30" s="176"/>
      <c r="S30" s="176"/>
      <c r="T30" s="176"/>
    </row>
    <row r="31" spans="1:20" s="157" customFormat="1">
      <c r="A31" s="190"/>
      <c r="B31" s="190"/>
      <c r="C31" s="190"/>
      <c r="D31" s="190" t="s">
        <v>68</v>
      </c>
      <c r="E31" s="238"/>
      <c r="F31" s="238"/>
      <c r="G31" s="238"/>
      <c r="H31" s="88">
        <v>1345</v>
      </c>
      <c r="I31" s="238"/>
      <c r="J31" s="88">
        <v>1589</v>
      </c>
      <c r="K31" s="45"/>
      <c r="L31" s="88">
        <v>1184</v>
      </c>
      <c r="M31" s="45"/>
      <c r="N31" s="88">
        <v>1469</v>
      </c>
      <c r="P31" s="149"/>
      <c r="Q31" s="176"/>
      <c r="R31" s="176"/>
      <c r="S31" s="176"/>
      <c r="T31" s="176"/>
    </row>
    <row r="32" spans="1:20" s="157" customFormat="1">
      <c r="A32" s="190"/>
      <c r="B32" s="190"/>
      <c r="C32" s="190" t="s">
        <v>124</v>
      </c>
      <c r="D32" s="190"/>
      <c r="E32" s="238"/>
      <c r="F32" s="238"/>
      <c r="G32" s="238"/>
      <c r="H32" s="88">
        <v>-21</v>
      </c>
      <c r="I32" s="45"/>
      <c r="J32" s="88">
        <v>720</v>
      </c>
      <c r="K32" s="45"/>
      <c r="L32" s="88">
        <v>0</v>
      </c>
      <c r="M32" s="45"/>
      <c r="N32" s="88">
        <v>0</v>
      </c>
      <c r="P32" s="149"/>
      <c r="Q32" s="176"/>
      <c r="R32" s="176"/>
      <c r="S32" s="176"/>
      <c r="T32" s="176"/>
    </row>
    <row r="33" spans="1:20" s="157" customFormat="1">
      <c r="A33" s="190"/>
      <c r="B33" s="190"/>
      <c r="C33" s="190" t="s">
        <v>184</v>
      </c>
      <c r="D33" s="190"/>
      <c r="E33" s="238"/>
      <c r="F33" s="238"/>
      <c r="G33" s="238"/>
      <c r="H33" s="88">
        <v>0</v>
      </c>
      <c r="I33" s="45"/>
      <c r="J33" s="88">
        <v>84</v>
      </c>
      <c r="K33" s="45"/>
      <c r="L33" s="88">
        <v>0</v>
      </c>
      <c r="M33" s="45"/>
      <c r="N33" s="88">
        <v>0</v>
      </c>
      <c r="P33" s="149"/>
      <c r="Q33" s="176"/>
      <c r="R33" s="176"/>
      <c r="S33" s="176"/>
      <c r="T33" s="176"/>
    </row>
    <row r="34" spans="1:20" s="157" customFormat="1">
      <c r="A34" s="190"/>
      <c r="B34" s="190"/>
      <c r="C34" s="255" t="s">
        <v>223</v>
      </c>
      <c r="D34" s="244"/>
      <c r="E34" s="244"/>
      <c r="F34" s="244"/>
      <c r="G34" s="185"/>
      <c r="H34" s="6"/>
      <c r="I34" s="239"/>
      <c r="J34" s="6"/>
      <c r="K34" s="64"/>
      <c r="L34" s="6"/>
      <c r="M34" s="64"/>
      <c r="N34" s="6"/>
      <c r="P34" s="149"/>
      <c r="Q34" s="176"/>
      <c r="R34" s="176"/>
      <c r="S34" s="176"/>
      <c r="T34" s="176"/>
    </row>
    <row r="35" spans="1:20" s="157" customFormat="1">
      <c r="A35" s="190"/>
      <c r="B35" s="190"/>
      <c r="C35" s="196"/>
      <c r="D35" s="190" t="s">
        <v>224</v>
      </c>
      <c r="E35" s="185"/>
      <c r="F35" s="185"/>
      <c r="G35" s="185"/>
      <c r="H35" s="88">
        <v>39</v>
      </c>
      <c r="I35" s="239"/>
      <c r="J35" s="88">
        <v>-1271</v>
      </c>
      <c r="K35" s="64"/>
      <c r="L35" s="88">
        <v>1784</v>
      </c>
      <c r="M35" s="64"/>
      <c r="N35" s="88">
        <v>-1290</v>
      </c>
      <c r="P35" s="149"/>
      <c r="Q35" s="176"/>
      <c r="R35" s="176"/>
      <c r="S35" s="176"/>
      <c r="T35" s="176"/>
    </row>
    <row r="36" spans="1:20" s="157" customFormat="1">
      <c r="A36" s="190"/>
      <c r="B36" s="190"/>
      <c r="C36" s="196"/>
      <c r="D36" s="190" t="s">
        <v>225</v>
      </c>
      <c r="E36" s="185"/>
      <c r="F36" s="185"/>
      <c r="G36" s="185"/>
      <c r="H36" s="88">
        <v>0</v>
      </c>
      <c r="I36" s="239"/>
      <c r="J36" s="88">
        <v>6544</v>
      </c>
      <c r="K36" s="64"/>
      <c r="L36" s="88">
        <v>0</v>
      </c>
      <c r="M36" s="64"/>
      <c r="N36" s="88">
        <v>11434</v>
      </c>
      <c r="P36" s="149"/>
      <c r="Q36" s="176"/>
      <c r="R36" s="176"/>
      <c r="S36" s="176"/>
      <c r="T36" s="176"/>
    </row>
    <row r="37" spans="1:20" s="157" customFormat="1">
      <c r="A37" s="190"/>
      <c r="B37" s="190"/>
      <c r="C37" s="255" t="s">
        <v>163</v>
      </c>
      <c r="D37" s="244"/>
      <c r="E37" s="244"/>
      <c r="F37" s="244"/>
      <c r="G37" s="185"/>
      <c r="H37" s="88">
        <v>775</v>
      </c>
      <c r="I37" s="239"/>
      <c r="J37" s="88">
        <v>613</v>
      </c>
      <c r="K37" s="64"/>
      <c r="L37" s="88">
        <v>0</v>
      </c>
      <c r="M37" s="64"/>
      <c r="N37" s="88">
        <v>0</v>
      </c>
      <c r="P37" s="149"/>
      <c r="Q37" s="176"/>
      <c r="R37" s="176"/>
      <c r="S37" s="176"/>
      <c r="T37" s="176"/>
    </row>
    <row r="38" spans="1:20" s="157" customFormat="1">
      <c r="A38" s="190"/>
      <c r="B38" s="190"/>
      <c r="C38" s="255" t="s">
        <v>156</v>
      </c>
      <c r="D38" s="244"/>
      <c r="E38" s="244"/>
      <c r="F38" s="244"/>
      <c r="G38" s="185"/>
      <c r="H38" s="88">
        <v>0</v>
      </c>
      <c r="I38" s="239"/>
      <c r="J38" s="88">
        <v>-121</v>
      </c>
      <c r="K38" s="64"/>
      <c r="L38" s="88">
        <v>0</v>
      </c>
      <c r="M38" s="64"/>
      <c r="N38" s="88">
        <v>0</v>
      </c>
      <c r="P38" s="149"/>
      <c r="Q38" s="176"/>
      <c r="R38" s="176"/>
      <c r="S38" s="176"/>
      <c r="T38" s="176"/>
    </row>
    <row r="39" spans="1:20">
      <c r="N39" s="83" t="s">
        <v>137</v>
      </c>
    </row>
    <row r="40" spans="1:20">
      <c r="N40" s="83" t="s">
        <v>139</v>
      </c>
    </row>
    <row r="41" spans="1:20" ht="20.45" customHeight="1">
      <c r="A41" s="247" t="s">
        <v>0</v>
      </c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</row>
    <row r="42" spans="1:20" ht="20.45" customHeight="1">
      <c r="A42" s="247" t="s">
        <v>61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</row>
    <row r="43" spans="1:20" ht="20.45" customHeight="1">
      <c r="A43" s="247" t="s">
        <v>204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</row>
    <row r="44" spans="1:20" ht="20.45" customHeight="1">
      <c r="A44" s="21"/>
      <c r="B44" s="21"/>
      <c r="C44" s="21"/>
      <c r="D44" s="21"/>
      <c r="E44" s="22"/>
      <c r="F44" s="22"/>
      <c r="G44" s="22"/>
      <c r="H44" s="133"/>
      <c r="I44" s="25"/>
      <c r="J44" s="69"/>
      <c r="K44" s="25"/>
      <c r="L44" s="133"/>
      <c r="M44" s="25"/>
      <c r="N44" s="129" t="s">
        <v>135</v>
      </c>
    </row>
    <row r="45" spans="1:20" s="161" customFormat="1" ht="20.45" customHeight="1">
      <c r="A45" s="28"/>
      <c r="B45" s="28"/>
      <c r="C45" s="28"/>
      <c r="D45" s="28"/>
      <c r="E45" s="29"/>
      <c r="F45" s="29"/>
      <c r="G45" s="29"/>
      <c r="H45" s="252" t="s">
        <v>1</v>
      </c>
      <c r="I45" s="252"/>
      <c r="J45" s="252"/>
      <c r="K45" s="160"/>
      <c r="L45" s="252" t="s">
        <v>85</v>
      </c>
      <c r="M45" s="252"/>
      <c r="N45" s="252"/>
      <c r="P45" s="149"/>
    </row>
    <row r="46" spans="1:20" s="161" customFormat="1" ht="20.45" customHeight="1">
      <c r="A46" s="28"/>
      <c r="B46" s="28"/>
      <c r="C46" s="28"/>
      <c r="D46" s="28"/>
      <c r="E46" s="29"/>
      <c r="F46" s="29"/>
      <c r="G46" s="29"/>
      <c r="H46" s="70" t="s">
        <v>187</v>
      </c>
      <c r="I46" s="32"/>
      <c r="J46" s="70" t="s">
        <v>172</v>
      </c>
      <c r="K46" s="32"/>
      <c r="L46" s="70" t="s">
        <v>187</v>
      </c>
      <c r="M46" s="32"/>
      <c r="N46" s="70" t="s">
        <v>172</v>
      </c>
      <c r="P46" s="149"/>
      <c r="Q46" s="176"/>
      <c r="R46" s="176"/>
      <c r="S46" s="176"/>
      <c r="T46" s="176"/>
    </row>
    <row r="47" spans="1:20" s="161" customFormat="1" ht="20.45" customHeight="1">
      <c r="A47" s="186" t="s">
        <v>71</v>
      </c>
      <c r="B47" s="28"/>
      <c r="C47" s="28"/>
      <c r="D47" s="28"/>
      <c r="E47" s="29"/>
      <c r="F47" s="29"/>
      <c r="G47" s="29"/>
      <c r="H47" s="71"/>
      <c r="I47" s="32"/>
      <c r="J47" s="72"/>
      <c r="K47" s="32"/>
      <c r="L47" s="71"/>
      <c r="M47" s="32"/>
      <c r="N47" s="72"/>
      <c r="P47" s="149"/>
      <c r="Q47" s="176"/>
      <c r="R47" s="176"/>
      <c r="S47" s="176"/>
      <c r="T47" s="176"/>
    </row>
    <row r="48" spans="1:20" s="157" customFormat="1">
      <c r="A48" s="190"/>
      <c r="B48" s="240"/>
      <c r="C48" s="190" t="s">
        <v>69</v>
      </c>
      <c r="D48" s="185"/>
      <c r="E48" s="185"/>
      <c r="F48" s="185"/>
      <c r="G48" s="185"/>
      <c r="H48" s="5"/>
      <c r="I48" s="45"/>
      <c r="J48" s="5"/>
      <c r="K48" s="64"/>
      <c r="L48" s="5"/>
      <c r="M48" s="64"/>
      <c r="N48" s="5"/>
      <c r="P48" s="149"/>
      <c r="Q48" s="176"/>
      <c r="R48" s="176"/>
      <c r="S48" s="176"/>
      <c r="T48" s="176"/>
    </row>
    <row r="49" spans="1:20" s="157" customFormat="1">
      <c r="A49" s="190"/>
      <c r="B49" s="240"/>
      <c r="C49" s="190"/>
      <c r="D49" s="190" t="s">
        <v>70</v>
      </c>
      <c r="E49" s="185"/>
      <c r="F49" s="185"/>
      <c r="G49" s="185"/>
      <c r="H49" s="5">
        <v>-1886</v>
      </c>
      <c r="I49" s="45"/>
      <c r="J49" s="88">
        <v>-1720</v>
      </c>
      <c r="K49" s="64"/>
      <c r="L49" s="5">
        <v>-9532</v>
      </c>
      <c r="M49" s="64"/>
      <c r="N49" s="88">
        <v>-8562</v>
      </c>
      <c r="O49" s="199"/>
      <c r="P49" s="149"/>
      <c r="Q49" s="176"/>
      <c r="R49" s="176"/>
      <c r="S49" s="176"/>
      <c r="T49" s="176"/>
    </row>
    <row r="50" spans="1:20" s="157" customFormat="1">
      <c r="A50" s="190"/>
      <c r="B50" s="240"/>
      <c r="C50" s="190"/>
      <c r="D50" s="190" t="s">
        <v>160</v>
      </c>
      <c r="E50" s="185"/>
      <c r="F50" s="185"/>
      <c r="G50" s="185"/>
      <c r="H50" s="5">
        <v>-1919</v>
      </c>
      <c r="I50" s="45"/>
      <c r="J50" s="88">
        <v>-2112</v>
      </c>
      <c r="K50" s="64"/>
      <c r="L50" s="5">
        <v>-1137</v>
      </c>
      <c r="M50" s="64"/>
      <c r="N50" s="88">
        <v>-1287</v>
      </c>
      <c r="O50" s="202"/>
      <c r="P50" s="149"/>
      <c r="Q50" s="176"/>
      <c r="R50" s="176"/>
      <c r="S50" s="176"/>
      <c r="T50" s="176"/>
    </row>
    <row r="51" spans="1:20" s="199" customFormat="1">
      <c r="A51" s="186"/>
      <c r="B51" s="199" t="s">
        <v>143</v>
      </c>
      <c r="C51" s="190"/>
      <c r="D51" s="190"/>
      <c r="E51" s="196"/>
      <c r="F51" s="196"/>
      <c r="G51" s="196"/>
      <c r="H51" s="43">
        <f>SUM(H10:H38,H49:H50)</f>
        <v>12404</v>
      </c>
      <c r="I51" s="140"/>
      <c r="J51" s="43">
        <f>SUM(J10:J38,J49:J50)</f>
        <v>-102614</v>
      </c>
      <c r="K51" s="140"/>
      <c r="L51" s="43">
        <f>SUM(L10:L38,L49:L50)</f>
        <v>23361</v>
      </c>
      <c r="M51" s="140"/>
      <c r="N51" s="43">
        <f>SUM(N10:N38,N49:N50)</f>
        <v>-96012</v>
      </c>
      <c r="P51" s="149"/>
      <c r="Q51" s="176"/>
      <c r="R51" s="176"/>
      <c r="S51" s="176"/>
      <c r="T51" s="176"/>
    </row>
    <row r="52" spans="1:20" s="199" customFormat="1">
      <c r="A52" s="186"/>
      <c r="C52" s="190" t="s">
        <v>73</v>
      </c>
      <c r="D52" s="190"/>
      <c r="E52" s="196"/>
      <c r="F52" s="196"/>
      <c r="G52" s="196"/>
      <c r="H52" s="5">
        <v>1406</v>
      </c>
      <c r="I52" s="136"/>
      <c r="J52" s="88">
        <v>1225</v>
      </c>
      <c r="K52" s="136"/>
      <c r="L52" s="5">
        <v>2964</v>
      </c>
      <c r="M52" s="137"/>
      <c r="N52" s="88">
        <v>962</v>
      </c>
      <c r="P52" s="149"/>
      <c r="Q52" s="176"/>
      <c r="R52" s="176"/>
      <c r="S52" s="176"/>
      <c r="T52" s="176"/>
    </row>
    <row r="53" spans="1:20" s="157" customFormat="1">
      <c r="A53" s="186"/>
      <c r="B53" s="186"/>
      <c r="C53" s="190" t="s">
        <v>103</v>
      </c>
      <c r="D53" s="190"/>
      <c r="F53" s="190"/>
      <c r="G53" s="73"/>
      <c r="H53" s="5">
        <v>-12314</v>
      </c>
      <c r="I53" s="45"/>
      <c r="J53" s="88">
        <v>-7567</v>
      </c>
      <c r="K53" s="64"/>
      <c r="L53" s="5">
        <v>-9118</v>
      </c>
      <c r="M53" s="64"/>
      <c r="N53" s="88">
        <v>-7287</v>
      </c>
      <c r="P53" s="149"/>
      <c r="Q53" s="176"/>
      <c r="R53" s="176"/>
      <c r="S53" s="176"/>
      <c r="T53" s="176"/>
    </row>
    <row r="54" spans="1:20" s="157" customFormat="1">
      <c r="A54" s="186" t="s">
        <v>126</v>
      </c>
      <c r="B54" s="186"/>
      <c r="C54" s="190"/>
      <c r="D54" s="190"/>
      <c r="F54" s="190"/>
      <c r="G54" s="73"/>
      <c r="H54" s="43">
        <f>SUM(H52:H53,H51)</f>
        <v>1496</v>
      </c>
      <c r="I54" s="140"/>
      <c r="J54" s="43">
        <f>SUM(J52:J53,J51)</f>
        <v>-108956</v>
      </c>
      <c r="K54" s="140"/>
      <c r="L54" s="43">
        <f>SUM(L52:L53,L51)</f>
        <v>17207</v>
      </c>
      <c r="M54" s="140"/>
      <c r="N54" s="43">
        <f>SUM(N52:N53,N51)</f>
        <v>-102337</v>
      </c>
      <c r="P54" s="149"/>
      <c r="Q54" s="176"/>
      <c r="R54" s="176"/>
      <c r="S54" s="176"/>
      <c r="T54" s="176"/>
    </row>
    <row r="55" spans="1:20" s="157" customFormat="1" ht="10.5" customHeight="1">
      <c r="A55" s="186"/>
      <c r="B55" s="186"/>
      <c r="C55" s="190"/>
      <c r="D55" s="190"/>
      <c r="F55" s="190"/>
      <c r="G55" s="73"/>
      <c r="H55" s="74"/>
      <c r="I55" s="46"/>
      <c r="J55" s="67"/>
      <c r="K55" s="58"/>
      <c r="L55" s="74"/>
      <c r="M55" s="46"/>
      <c r="N55" s="75"/>
      <c r="P55" s="149"/>
      <c r="Q55" s="176"/>
      <c r="R55" s="176"/>
      <c r="S55" s="176"/>
      <c r="T55" s="176"/>
    </row>
    <row r="56" spans="1:20" s="157" customFormat="1">
      <c r="A56" s="186" t="s">
        <v>74</v>
      </c>
      <c r="B56" s="186"/>
      <c r="C56" s="190"/>
      <c r="D56" s="190"/>
      <c r="F56" s="190"/>
      <c r="G56" s="73"/>
      <c r="H56" s="138"/>
      <c r="I56" s="94"/>
      <c r="J56" s="67"/>
      <c r="K56" s="141"/>
      <c r="L56" s="138"/>
      <c r="M56" s="94"/>
      <c r="N56" s="1"/>
      <c r="P56" s="149"/>
      <c r="Q56" s="176"/>
      <c r="R56" s="176"/>
      <c r="S56" s="176"/>
      <c r="T56" s="176"/>
    </row>
    <row r="57" spans="1:20" s="157" customFormat="1">
      <c r="A57" s="186"/>
      <c r="B57" s="186"/>
      <c r="C57" s="190" t="s">
        <v>209</v>
      </c>
      <c r="D57" s="190"/>
      <c r="F57" s="190"/>
      <c r="G57" s="73"/>
      <c r="H57" s="134">
        <v>141600</v>
      </c>
      <c r="I57" s="94"/>
      <c r="J57" s="67">
        <v>0</v>
      </c>
      <c r="K57" s="141"/>
      <c r="L57" s="134">
        <v>141600</v>
      </c>
      <c r="M57" s="94"/>
      <c r="N57" s="1">
        <v>0</v>
      </c>
      <c r="P57" s="149"/>
      <c r="Q57" s="176"/>
      <c r="R57" s="176"/>
      <c r="S57" s="176"/>
      <c r="T57" s="176"/>
    </row>
    <row r="58" spans="1:20" s="157" customFormat="1">
      <c r="A58" s="186"/>
      <c r="B58" s="186"/>
      <c r="C58" s="190" t="s">
        <v>157</v>
      </c>
      <c r="D58" s="190"/>
      <c r="F58" s="190"/>
      <c r="G58" s="73"/>
      <c r="H58" s="5">
        <v>0</v>
      </c>
      <c r="I58" s="45"/>
      <c r="J58" s="88">
        <v>1850</v>
      </c>
      <c r="K58" s="64"/>
      <c r="L58" s="5">
        <v>0</v>
      </c>
      <c r="M58" s="45"/>
      <c r="N58" s="88">
        <v>0</v>
      </c>
      <c r="P58" s="149"/>
      <c r="Q58" s="176"/>
      <c r="R58" s="176"/>
      <c r="S58" s="176"/>
      <c r="T58" s="176"/>
    </row>
    <row r="59" spans="1:20" s="157" customFormat="1">
      <c r="A59" s="186"/>
      <c r="B59" s="186"/>
      <c r="C59" s="190" t="s">
        <v>75</v>
      </c>
      <c r="D59" s="190"/>
      <c r="F59" s="190"/>
      <c r="G59" s="73"/>
      <c r="H59" s="5">
        <v>-63435</v>
      </c>
      <c r="I59" s="45"/>
      <c r="J59" s="88">
        <v>-1366</v>
      </c>
      <c r="K59" s="64"/>
      <c r="L59" s="5">
        <v>-140</v>
      </c>
      <c r="M59" s="45"/>
      <c r="N59" s="88">
        <v>-1326</v>
      </c>
      <c r="P59" s="149"/>
      <c r="Q59" s="176"/>
      <c r="R59" s="176"/>
      <c r="S59" s="176"/>
      <c r="T59" s="176"/>
    </row>
    <row r="60" spans="1:20" s="157" customFormat="1">
      <c r="A60" s="186"/>
      <c r="B60" s="186"/>
      <c r="C60" s="190" t="s">
        <v>183</v>
      </c>
      <c r="D60" s="190"/>
      <c r="F60" s="190"/>
      <c r="G60" s="73"/>
      <c r="H60" s="5">
        <v>-700</v>
      </c>
      <c r="I60" s="45"/>
      <c r="J60" s="88">
        <v>-1350</v>
      </c>
      <c r="K60" s="64"/>
      <c r="L60" s="5">
        <v>-5</v>
      </c>
      <c r="M60" s="45"/>
      <c r="N60" s="88">
        <v>-1350</v>
      </c>
      <c r="P60" s="149"/>
      <c r="Q60" s="176"/>
      <c r="R60" s="176"/>
      <c r="S60" s="176"/>
      <c r="T60" s="176"/>
    </row>
    <row r="61" spans="1:20" s="157" customFormat="1">
      <c r="A61" s="186"/>
      <c r="B61" s="186"/>
      <c r="C61" s="190" t="s">
        <v>222</v>
      </c>
      <c r="D61" s="190"/>
      <c r="F61" s="190"/>
      <c r="G61" s="73"/>
      <c r="H61" s="5">
        <v>600</v>
      </c>
      <c r="I61" s="45"/>
      <c r="J61" s="88">
        <v>0</v>
      </c>
      <c r="K61" s="64"/>
      <c r="L61" s="5">
        <v>0</v>
      </c>
      <c r="M61" s="45"/>
      <c r="N61" s="88">
        <v>0</v>
      </c>
      <c r="P61" s="149"/>
      <c r="Q61" s="176"/>
      <c r="R61" s="176"/>
      <c r="S61" s="176"/>
      <c r="T61" s="176"/>
    </row>
    <row r="62" spans="1:20" s="157" customFormat="1">
      <c r="A62" s="186"/>
      <c r="B62" s="186"/>
      <c r="C62" s="190" t="s">
        <v>197</v>
      </c>
      <c r="D62" s="190"/>
      <c r="F62" s="190"/>
      <c r="G62" s="73"/>
      <c r="H62" s="5">
        <v>0</v>
      </c>
      <c r="I62" s="45"/>
      <c r="J62" s="88">
        <v>0</v>
      </c>
      <c r="K62" s="64"/>
      <c r="L62" s="5">
        <v>-19534</v>
      </c>
      <c r="M62" s="45"/>
      <c r="N62" s="88">
        <v>0</v>
      </c>
      <c r="P62" s="149"/>
      <c r="Q62" s="176"/>
      <c r="R62" s="176"/>
      <c r="S62" s="176"/>
      <c r="T62" s="176"/>
    </row>
    <row r="63" spans="1:20" s="157" customFormat="1">
      <c r="A63" s="186"/>
      <c r="B63" s="186"/>
      <c r="C63" s="220" t="s">
        <v>208</v>
      </c>
      <c r="D63" s="190"/>
      <c r="F63" s="190"/>
      <c r="G63" s="73"/>
      <c r="H63" s="5">
        <v>6735</v>
      </c>
      <c r="I63" s="45"/>
      <c r="J63" s="88">
        <v>5781</v>
      </c>
      <c r="K63" s="64"/>
      <c r="L63" s="5">
        <v>3694</v>
      </c>
      <c r="M63" s="45"/>
      <c r="N63" s="88">
        <v>4085</v>
      </c>
      <c r="P63" s="149"/>
      <c r="Q63" s="176"/>
      <c r="R63" s="176"/>
      <c r="S63" s="176"/>
      <c r="T63" s="176"/>
    </row>
    <row r="64" spans="1:20" s="157" customFormat="1">
      <c r="A64" s="186"/>
      <c r="B64" s="186"/>
      <c r="C64" s="190" t="s">
        <v>214</v>
      </c>
      <c r="D64" s="190"/>
      <c r="F64" s="190"/>
      <c r="G64" s="73"/>
      <c r="H64" s="5">
        <v>-70200</v>
      </c>
      <c r="I64" s="45"/>
      <c r="J64" s="88">
        <v>0</v>
      </c>
      <c r="K64" s="64"/>
      <c r="L64" s="5">
        <v>-70200</v>
      </c>
      <c r="M64" s="45"/>
      <c r="N64" s="88">
        <v>0</v>
      </c>
      <c r="P64" s="149"/>
      <c r="Q64" s="176"/>
      <c r="R64" s="176"/>
      <c r="S64" s="176"/>
      <c r="T64" s="176"/>
    </row>
    <row r="65" spans="1:20" s="157" customFormat="1">
      <c r="A65" s="186" t="s">
        <v>144</v>
      </c>
      <c r="B65" s="186"/>
      <c r="C65" s="190"/>
      <c r="D65" s="190"/>
      <c r="F65" s="190"/>
      <c r="G65" s="73"/>
      <c r="H65" s="43">
        <f>SUM(H57:H64)</f>
        <v>14600</v>
      </c>
      <c r="I65" s="140"/>
      <c r="J65" s="43">
        <f>SUM(J57:J64)</f>
        <v>4915</v>
      </c>
      <c r="K65" s="140"/>
      <c r="L65" s="43">
        <f>SUM(L57:L64)</f>
        <v>55415</v>
      </c>
      <c r="M65" s="140"/>
      <c r="N65" s="43">
        <f>SUM(N57:N64)</f>
        <v>1409</v>
      </c>
      <c r="P65" s="149"/>
      <c r="Q65" s="176"/>
      <c r="R65" s="176"/>
      <c r="S65" s="176"/>
      <c r="T65" s="176"/>
    </row>
    <row r="66" spans="1:20" s="157" customFormat="1" ht="10.5" customHeight="1">
      <c r="A66" s="186"/>
      <c r="B66" s="186"/>
      <c r="C66" s="190"/>
      <c r="D66" s="190"/>
      <c r="F66" s="190"/>
      <c r="G66" s="73"/>
      <c r="H66" s="6"/>
      <c r="I66" s="45"/>
      <c r="J66" s="6"/>
      <c r="K66" s="45"/>
      <c r="L66" s="6"/>
      <c r="M66" s="64"/>
      <c r="N66" s="139"/>
      <c r="P66" s="149"/>
      <c r="Q66" s="176"/>
      <c r="R66" s="176"/>
      <c r="S66" s="176"/>
      <c r="T66" s="176"/>
    </row>
    <row r="67" spans="1:20" s="157" customFormat="1">
      <c r="A67" s="203" t="s">
        <v>76</v>
      </c>
      <c r="B67" s="203"/>
      <c r="C67" s="220"/>
      <c r="D67" s="220"/>
      <c r="E67" s="241"/>
      <c r="F67" s="220"/>
      <c r="G67" s="142"/>
      <c r="H67" s="6"/>
      <c r="I67" s="45"/>
      <c r="J67" s="139"/>
      <c r="K67" s="45"/>
      <c r="L67" s="6"/>
      <c r="M67" s="64"/>
      <c r="N67" s="139"/>
      <c r="P67" s="149"/>
      <c r="Q67" s="176"/>
      <c r="R67" s="176"/>
      <c r="S67" s="176"/>
      <c r="T67" s="176"/>
    </row>
    <row r="68" spans="1:20" s="157" customFormat="1">
      <c r="A68" s="220"/>
      <c r="B68" s="220"/>
      <c r="C68" s="220" t="s">
        <v>82</v>
      </c>
      <c r="D68" s="242"/>
      <c r="E68" s="242"/>
      <c r="F68" s="220"/>
      <c r="G68" s="142"/>
      <c r="H68" s="5">
        <v>121</v>
      </c>
      <c r="I68" s="45"/>
      <c r="J68" s="88">
        <v>0</v>
      </c>
      <c r="K68" s="45"/>
      <c r="L68" s="5">
        <v>121</v>
      </c>
      <c r="M68" s="64"/>
      <c r="N68" s="88">
        <v>0</v>
      </c>
      <c r="P68" s="149"/>
      <c r="Q68" s="176"/>
      <c r="R68" s="176"/>
      <c r="S68" s="176"/>
      <c r="T68" s="176"/>
    </row>
    <row r="69" spans="1:20" s="157" customFormat="1">
      <c r="A69" s="220"/>
      <c r="B69" s="220"/>
      <c r="C69" s="220" t="s">
        <v>105</v>
      </c>
      <c r="D69" s="239"/>
      <c r="E69" s="239"/>
      <c r="F69" s="138"/>
      <c r="G69" s="73"/>
      <c r="H69" s="5">
        <v>300075</v>
      </c>
      <c r="I69" s="45"/>
      <c r="J69" s="88">
        <v>45863</v>
      </c>
      <c r="K69" s="45"/>
      <c r="L69" s="5">
        <v>244248</v>
      </c>
      <c r="M69" s="64"/>
      <c r="N69" s="88">
        <v>45863</v>
      </c>
      <c r="P69" s="149"/>
      <c r="Q69" s="176"/>
      <c r="R69" s="176"/>
      <c r="S69" s="176"/>
      <c r="T69" s="176"/>
    </row>
    <row r="70" spans="1:20" s="157" customFormat="1">
      <c r="A70" s="220"/>
      <c r="B70" s="220"/>
      <c r="C70" s="220" t="s">
        <v>77</v>
      </c>
      <c r="D70" s="186"/>
      <c r="E70" s="199"/>
      <c r="F70" s="186"/>
      <c r="G70" s="76"/>
      <c r="H70" s="5">
        <v>-216595</v>
      </c>
      <c r="I70" s="45"/>
      <c r="J70" s="88">
        <v>-10589</v>
      </c>
      <c r="K70" s="45"/>
      <c r="L70" s="5">
        <v>-216659</v>
      </c>
      <c r="M70" s="64"/>
      <c r="N70" s="88">
        <v>-11700</v>
      </c>
      <c r="O70" s="176"/>
      <c r="P70" s="149"/>
      <c r="Q70" s="176"/>
      <c r="R70" s="176"/>
      <c r="S70" s="176"/>
      <c r="T70" s="176"/>
    </row>
    <row r="71" spans="1:20" ht="20.45" customHeight="1">
      <c r="A71" s="220"/>
      <c r="B71" s="220"/>
      <c r="C71" s="220" t="s">
        <v>83</v>
      </c>
      <c r="D71" s="21"/>
      <c r="E71" s="22"/>
      <c r="F71" s="22"/>
      <c r="G71" s="22"/>
      <c r="H71" s="5">
        <v>-10396</v>
      </c>
      <c r="I71" s="45"/>
      <c r="J71" s="88">
        <v>-11589</v>
      </c>
      <c r="K71" s="45"/>
      <c r="L71" s="5">
        <v>-11129</v>
      </c>
      <c r="M71" s="64"/>
      <c r="N71" s="88">
        <v>-11905</v>
      </c>
      <c r="O71" s="176"/>
      <c r="Q71" s="176"/>
      <c r="R71" s="176"/>
      <c r="S71" s="176"/>
      <c r="T71" s="176"/>
    </row>
    <row r="72" spans="1:20" s="161" customFormat="1" ht="20.45" customHeight="1">
      <c r="A72" s="220"/>
      <c r="B72" s="220"/>
      <c r="C72" s="220" t="s">
        <v>215</v>
      </c>
      <c r="D72" s="29"/>
      <c r="E72" s="29"/>
      <c r="F72" s="29"/>
      <c r="G72" s="29"/>
      <c r="H72" s="5">
        <v>-611</v>
      </c>
      <c r="I72" s="45"/>
      <c r="J72" s="88">
        <v>-794</v>
      </c>
      <c r="K72" s="45"/>
      <c r="L72" s="5">
        <v>-907</v>
      </c>
      <c r="M72" s="64"/>
      <c r="N72" s="88">
        <v>-853</v>
      </c>
      <c r="O72" s="176"/>
      <c r="P72" s="149"/>
      <c r="Q72" s="176"/>
      <c r="R72" s="176"/>
      <c r="S72" s="176"/>
      <c r="T72" s="176"/>
    </row>
    <row r="73" spans="1:20" s="199" customFormat="1">
      <c r="A73" s="186"/>
      <c r="C73" s="190" t="s">
        <v>72</v>
      </c>
      <c r="D73" s="190"/>
      <c r="E73" s="196"/>
      <c r="F73" s="196"/>
      <c r="G73" s="196"/>
      <c r="H73" s="5">
        <v>-58259</v>
      </c>
      <c r="I73" s="136"/>
      <c r="J73" s="88">
        <v>-45660</v>
      </c>
      <c r="K73" s="136"/>
      <c r="L73" s="5">
        <v>-56441</v>
      </c>
      <c r="M73" s="137"/>
      <c r="N73" s="88">
        <v>-46046</v>
      </c>
      <c r="P73" s="149"/>
      <c r="Q73" s="176"/>
      <c r="R73" s="176"/>
      <c r="S73" s="176"/>
      <c r="T73" s="176"/>
    </row>
    <row r="74" spans="1:20" s="161" customFormat="1" ht="20.45" customHeight="1">
      <c r="A74" s="186" t="s">
        <v>127</v>
      </c>
      <c r="B74" s="220"/>
      <c r="C74" s="220"/>
      <c r="D74" s="29"/>
      <c r="E74" s="29"/>
      <c r="F74" s="29"/>
      <c r="G74" s="29"/>
      <c r="H74" s="43">
        <f>SUM(H68:H73)</f>
        <v>14335</v>
      </c>
      <c r="I74" s="140"/>
      <c r="J74" s="43">
        <f>SUM(J68:J73)</f>
        <v>-22769</v>
      </c>
      <c r="K74" s="140"/>
      <c r="L74" s="43">
        <f>SUM(L68:L73)</f>
        <v>-40767</v>
      </c>
      <c r="M74" s="140"/>
      <c r="N74" s="43">
        <f>SUM(N68:N73)</f>
        <v>-24641</v>
      </c>
      <c r="O74" s="176"/>
      <c r="P74" s="149"/>
      <c r="Q74" s="176"/>
      <c r="R74" s="176"/>
      <c r="S74" s="176"/>
      <c r="T74" s="176"/>
    </row>
    <row r="75" spans="1:20" s="161" customFormat="1" ht="10.5" customHeight="1">
      <c r="A75" s="186"/>
      <c r="B75" s="220"/>
      <c r="C75" s="220"/>
      <c r="D75" s="29"/>
      <c r="E75" s="29"/>
      <c r="F75" s="29"/>
      <c r="G75" s="29"/>
      <c r="H75" s="67"/>
      <c r="I75" s="140"/>
      <c r="J75" s="156"/>
      <c r="K75" s="140"/>
      <c r="L75" s="156"/>
      <c r="M75" s="140"/>
      <c r="N75" s="156"/>
      <c r="O75" s="176"/>
      <c r="P75" s="149"/>
      <c r="Q75" s="176"/>
      <c r="R75" s="176"/>
      <c r="S75" s="176"/>
      <c r="T75" s="176"/>
    </row>
    <row r="76" spans="1:20">
      <c r="A76" s="190" t="s">
        <v>128</v>
      </c>
      <c r="B76" s="190"/>
      <c r="C76" s="190"/>
      <c r="D76" s="190"/>
      <c r="E76" s="190"/>
      <c r="F76" s="190"/>
      <c r="G76" s="22"/>
      <c r="H76" s="5">
        <f>H74+H65+H54</f>
        <v>30431</v>
      </c>
      <c r="I76" s="45"/>
      <c r="J76" s="5">
        <f>J74+J65+J54</f>
        <v>-126810</v>
      </c>
      <c r="K76" s="45"/>
      <c r="L76" s="5">
        <f>L74+L65+L54</f>
        <v>31855</v>
      </c>
      <c r="M76" s="64"/>
      <c r="N76" s="5">
        <f>N74+N65+N54</f>
        <v>-125569</v>
      </c>
      <c r="O76" s="176"/>
      <c r="Q76" s="176"/>
      <c r="R76" s="176"/>
      <c r="S76" s="176"/>
      <c r="T76" s="176"/>
    </row>
    <row r="77" spans="1:20" s="157" customFormat="1">
      <c r="A77" s="190" t="s">
        <v>151</v>
      </c>
      <c r="B77" s="190"/>
      <c r="C77" s="190"/>
      <c r="D77" s="190"/>
      <c r="F77" s="190"/>
      <c r="G77" s="204"/>
      <c r="H77" s="3">
        <f>SP!K12</f>
        <v>252472</v>
      </c>
      <c r="I77" s="45"/>
      <c r="J77" s="3">
        <v>356396</v>
      </c>
      <c r="K77" s="45"/>
      <c r="L77" s="3">
        <f>SP!O12</f>
        <v>245248</v>
      </c>
      <c r="M77" s="64"/>
      <c r="N77" s="1">
        <v>350727</v>
      </c>
      <c r="P77" s="149"/>
      <c r="Q77" s="176"/>
      <c r="R77" s="176"/>
      <c r="S77" s="176"/>
      <c r="T77" s="176"/>
    </row>
    <row r="78" spans="1:20" s="157" customFormat="1" ht="21.75" thickBot="1">
      <c r="A78" s="256" t="s">
        <v>152</v>
      </c>
      <c r="B78" s="256"/>
      <c r="C78" s="256"/>
      <c r="D78" s="256"/>
      <c r="E78" s="256"/>
      <c r="F78" s="256"/>
      <c r="G78" s="158"/>
      <c r="H78" s="77">
        <f>SUM(H76:H77)</f>
        <v>282903</v>
      </c>
      <c r="I78" s="45"/>
      <c r="J78" s="78">
        <f>SUM(J76:J77)</f>
        <v>229586</v>
      </c>
      <c r="K78" s="46"/>
      <c r="L78" s="9">
        <f>SUM(L76:L77)</f>
        <v>277103</v>
      </c>
      <c r="M78" s="58"/>
      <c r="N78" s="78">
        <f>SUM(N76:N77)</f>
        <v>225158</v>
      </c>
      <c r="P78" s="149"/>
      <c r="Q78" s="176"/>
      <c r="R78" s="176"/>
      <c r="S78" s="176"/>
      <c r="T78" s="176"/>
    </row>
    <row r="79" spans="1:20" s="157" customFormat="1" ht="18" customHeight="1" thickTop="1">
      <c r="A79" s="204"/>
      <c r="B79" s="205"/>
      <c r="C79" s="206"/>
      <c r="D79" s="207"/>
      <c r="E79" s="158"/>
      <c r="F79" s="158"/>
      <c r="G79" s="158"/>
      <c r="H79" s="158"/>
      <c r="I79" s="158"/>
      <c r="J79" s="180"/>
      <c r="K79" s="158"/>
      <c r="L79" s="158"/>
      <c r="M79" s="158"/>
      <c r="N79" s="202"/>
      <c r="P79" s="176"/>
      <c r="Q79" s="176"/>
      <c r="R79" s="176"/>
      <c r="S79" s="176"/>
      <c r="T79" s="176"/>
    </row>
    <row r="80" spans="1:20">
      <c r="N80" s="83" t="s">
        <v>137</v>
      </c>
    </row>
    <row r="81" spans="1:20">
      <c r="N81" s="83" t="s">
        <v>139</v>
      </c>
    </row>
    <row r="82" spans="1:20" ht="20.45" customHeight="1">
      <c r="A82" s="247" t="s">
        <v>0</v>
      </c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</row>
    <row r="83" spans="1:20" ht="20.45" customHeight="1">
      <c r="A83" s="247" t="s">
        <v>61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</row>
    <row r="84" spans="1:20" ht="20.45" customHeight="1">
      <c r="A84" s="247" t="s">
        <v>204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</row>
    <row r="85" spans="1:20" ht="20.45" customHeight="1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</row>
    <row r="86" spans="1:20" s="157" customFormat="1">
      <c r="A86" s="204" t="s">
        <v>78</v>
      </c>
      <c r="B86" s="228"/>
      <c r="C86" s="206"/>
      <c r="D86" s="207"/>
      <c r="E86" s="229"/>
      <c r="F86" s="229"/>
      <c r="G86" s="229"/>
      <c r="H86" s="229"/>
      <c r="I86" s="229"/>
      <c r="J86" s="230"/>
      <c r="K86" s="229"/>
      <c r="L86" s="229"/>
      <c r="M86" s="229"/>
      <c r="N86" s="231"/>
      <c r="P86" s="176"/>
      <c r="Q86" s="176"/>
      <c r="R86" s="176"/>
      <c r="S86" s="176"/>
      <c r="T86" s="176"/>
    </row>
    <row r="87" spans="1:20" s="157" customFormat="1">
      <c r="A87" s="204"/>
      <c r="B87" s="232" t="s">
        <v>79</v>
      </c>
      <c r="C87" s="158" t="s">
        <v>80</v>
      </c>
      <c r="E87" s="229"/>
      <c r="F87" s="229"/>
      <c r="G87" s="229"/>
      <c r="H87" s="229"/>
      <c r="I87" s="229"/>
      <c r="J87" s="230"/>
      <c r="K87" s="229"/>
      <c r="L87" s="229"/>
      <c r="M87" s="229"/>
      <c r="N87" s="231"/>
      <c r="P87" s="176"/>
      <c r="Q87" s="176"/>
      <c r="R87" s="176"/>
      <c r="S87" s="176"/>
      <c r="T87" s="176"/>
    </row>
    <row r="88" spans="1:20" s="157" customFormat="1">
      <c r="A88" s="204"/>
      <c r="B88" s="232"/>
      <c r="C88" s="158" t="s">
        <v>81</v>
      </c>
      <c r="E88" s="229"/>
      <c r="F88" s="229"/>
      <c r="G88" s="229"/>
      <c r="H88" s="229"/>
      <c r="I88" s="229"/>
      <c r="J88" s="230"/>
      <c r="K88" s="229"/>
      <c r="L88" s="88"/>
      <c r="M88" s="229"/>
      <c r="N88" s="231"/>
      <c r="P88" s="176"/>
      <c r="Q88" s="176"/>
      <c r="R88" s="176"/>
      <c r="S88" s="176"/>
      <c r="T88" s="176"/>
    </row>
    <row r="89" spans="1:20" s="157" customFormat="1">
      <c r="A89" s="204"/>
      <c r="B89" s="228" t="s">
        <v>158</v>
      </c>
      <c r="C89" s="233" t="s">
        <v>199</v>
      </c>
      <c r="D89" s="234"/>
      <c r="E89" s="229"/>
      <c r="F89" s="229"/>
      <c r="G89" s="229"/>
      <c r="H89" s="229"/>
      <c r="I89" s="229"/>
      <c r="J89" s="230"/>
      <c r="K89" s="229"/>
      <c r="L89" s="229"/>
      <c r="M89" s="229"/>
      <c r="N89" s="231"/>
      <c r="P89" s="176"/>
      <c r="Q89" s="176"/>
      <c r="R89" s="176"/>
      <c r="S89" s="176"/>
      <c r="T89" s="176"/>
    </row>
    <row r="90" spans="1:20" s="157" customFormat="1">
      <c r="A90" s="204"/>
      <c r="B90" s="228"/>
      <c r="C90" s="233" t="s">
        <v>211</v>
      </c>
      <c r="D90" s="234"/>
      <c r="E90" s="229"/>
      <c r="F90" s="229"/>
      <c r="G90" s="229"/>
      <c r="H90" s="229"/>
      <c r="I90" s="229"/>
      <c r="J90" s="230"/>
      <c r="K90" s="229"/>
      <c r="L90" s="229"/>
      <c r="M90" s="229"/>
      <c r="N90" s="231"/>
      <c r="P90" s="176"/>
      <c r="Q90" s="176"/>
      <c r="R90" s="176"/>
      <c r="S90" s="176"/>
      <c r="T90" s="176"/>
    </row>
    <row r="91" spans="1:20" s="157" customFormat="1">
      <c r="A91" s="204"/>
      <c r="B91" s="228" t="s">
        <v>212</v>
      </c>
      <c r="C91" s="233" t="s">
        <v>216</v>
      </c>
      <c r="D91" s="234"/>
      <c r="E91" s="229"/>
      <c r="F91" s="229"/>
      <c r="G91" s="229"/>
      <c r="H91" s="229"/>
      <c r="I91" s="229"/>
      <c r="J91" s="230"/>
      <c r="K91" s="229"/>
      <c r="L91" s="229"/>
      <c r="M91" s="229"/>
      <c r="N91" s="231"/>
      <c r="P91" s="176"/>
      <c r="Q91" s="176"/>
      <c r="R91" s="176"/>
      <c r="S91" s="176"/>
      <c r="T91" s="176"/>
    </row>
    <row r="92" spans="1:20" s="157" customFormat="1">
      <c r="A92" s="204"/>
      <c r="B92" s="228"/>
      <c r="C92" s="233" t="s">
        <v>217</v>
      </c>
      <c r="D92" s="234"/>
      <c r="E92" s="229"/>
      <c r="F92" s="229"/>
      <c r="G92" s="229"/>
      <c r="H92" s="229"/>
      <c r="I92" s="229"/>
      <c r="J92" s="230"/>
      <c r="K92" s="229"/>
      <c r="L92" s="229"/>
      <c r="M92" s="229"/>
      <c r="N92" s="231"/>
      <c r="P92" s="176"/>
      <c r="Q92" s="176"/>
      <c r="R92" s="176"/>
      <c r="S92" s="176"/>
      <c r="T92" s="176"/>
    </row>
    <row r="93" spans="1:20" s="157" customFormat="1">
      <c r="A93" s="204"/>
      <c r="B93" s="228"/>
      <c r="C93" s="233" t="s">
        <v>218</v>
      </c>
      <c r="D93" s="234"/>
      <c r="E93" s="229"/>
      <c r="F93" s="229"/>
      <c r="G93" s="229"/>
      <c r="H93" s="229"/>
      <c r="I93" s="229"/>
      <c r="J93" s="230"/>
      <c r="K93" s="229"/>
      <c r="L93" s="229"/>
      <c r="M93" s="229"/>
      <c r="N93" s="231"/>
      <c r="P93" s="176"/>
      <c r="Q93" s="176"/>
      <c r="R93" s="176"/>
      <c r="S93" s="176"/>
      <c r="T93" s="176"/>
    </row>
    <row r="94" spans="1:20" s="157" customFormat="1">
      <c r="A94" s="204"/>
      <c r="B94" s="228" t="s">
        <v>213</v>
      </c>
      <c r="C94" s="233" t="s">
        <v>220</v>
      </c>
      <c r="D94" s="234"/>
      <c r="E94" s="229"/>
      <c r="F94" s="229"/>
      <c r="G94" s="229"/>
      <c r="H94" s="229"/>
      <c r="I94" s="229"/>
      <c r="J94" s="230"/>
      <c r="K94" s="229"/>
      <c r="L94" s="229"/>
      <c r="M94" s="229"/>
      <c r="N94" s="231"/>
      <c r="P94" s="176"/>
      <c r="Q94" s="176"/>
      <c r="R94" s="176"/>
      <c r="S94" s="176"/>
      <c r="T94" s="176"/>
    </row>
    <row r="95" spans="1:20" s="157" customFormat="1">
      <c r="A95" s="204"/>
      <c r="B95" s="228"/>
      <c r="C95" s="233" t="s">
        <v>219</v>
      </c>
      <c r="D95" s="234"/>
      <c r="E95" s="229"/>
      <c r="F95" s="229"/>
      <c r="G95" s="229"/>
      <c r="H95" s="229"/>
      <c r="I95" s="229"/>
      <c r="J95" s="230"/>
      <c r="K95" s="229"/>
      <c r="L95" s="229"/>
      <c r="M95" s="229"/>
      <c r="N95" s="231"/>
      <c r="P95" s="176"/>
      <c r="Q95" s="176"/>
      <c r="R95" s="176"/>
      <c r="S95" s="176"/>
      <c r="T95" s="176"/>
    </row>
    <row r="96" spans="1:20" s="157" customFormat="1">
      <c r="A96" s="204"/>
      <c r="B96" s="228"/>
      <c r="C96" s="233"/>
      <c r="D96" s="234"/>
      <c r="E96" s="229"/>
      <c r="F96" s="229"/>
      <c r="G96" s="229"/>
      <c r="H96" s="229"/>
      <c r="I96" s="229"/>
      <c r="J96" s="230"/>
      <c r="K96" s="229"/>
      <c r="L96" s="229"/>
      <c r="M96" s="229"/>
      <c r="N96" s="231"/>
      <c r="P96" s="176"/>
      <c r="Q96" s="176"/>
      <c r="R96" s="176"/>
      <c r="S96" s="176"/>
      <c r="T96" s="176"/>
    </row>
    <row r="97" spans="1:14" s="157" customFormat="1">
      <c r="A97" s="204"/>
      <c r="B97" s="228"/>
      <c r="C97" s="235"/>
      <c r="D97" s="236"/>
      <c r="E97" s="229"/>
      <c r="F97" s="229"/>
      <c r="G97" s="229"/>
      <c r="H97" s="229"/>
      <c r="I97" s="229"/>
      <c r="J97" s="230"/>
      <c r="K97" s="229"/>
      <c r="L97" s="229"/>
      <c r="M97" s="229"/>
      <c r="N97" s="231"/>
    </row>
    <row r="98" spans="1:14">
      <c r="H98" s="149"/>
      <c r="J98" s="149"/>
      <c r="L98" s="149"/>
      <c r="M98" s="149"/>
      <c r="N98" s="149"/>
    </row>
    <row r="99" spans="1:14">
      <c r="H99" s="149"/>
      <c r="J99" s="180"/>
      <c r="L99" s="149"/>
      <c r="M99" s="149"/>
      <c r="N99" s="180"/>
    </row>
    <row r="100" spans="1:14">
      <c r="H100" s="180">
        <f>H78-SP!I12</f>
        <v>0</v>
      </c>
      <c r="J100" s="149"/>
      <c r="L100" s="180">
        <f>L78-SP!M12</f>
        <v>0</v>
      </c>
      <c r="M100" s="149"/>
      <c r="N100" s="149"/>
    </row>
    <row r="101" spans="1:14">
      <c r="H101" s="149"/>
      <c r="J101" s="180"/>
      <c r="L101" s="149"/>
      <c r="M101" s="149"/>
      <c r="N101" s="180"/>
    </row>
  </sheetData>
  <mergeCells count="17">
    <mergeCell ref="C34:F34"/>
    <mergeCell ref="C38:F38"/>
    <mergeCell ref="A82:N82"/>
    <mergeCell ref="A83:N83"/>
    <mergeCell ref="A84:N84"/>
    <mergeCell ref="C37:F37"/>
    <mergeCell ref="A78:F78"/>
    <mergeCell ref="A41:N41"/>
    <mergeCell ref="A42:N42"/>
    <mergeCell ref="A43:N43"/>
    <mergeCell ref="H45:J45"/>
    <mergeCell ref="L45:N45"/>
    <mergeCell ref="A3:N3"/>
    <mergeCell ref="A4:N4"/>
    <mergeCell ref="A5:N5"/>
    <mergeCell ref="H7:J7"/>
    <mergeCell ref="L7:N7"/>
  </mergeCells>
  <pageMargins left="0.78740157480314965" right="0.39370078740157483" top="0.9055118110236221" bottom="0.39370078740157483" header="0.51181102362204722" footer="0.51181102362204722"/>
  <pageSetup paperSize="9" scale="81" firstPageNumber="10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8" max="13" man="1"/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SP</vt:lpstr>
      <vt:lpstr>CI (3M)</vt:lpstr>
      <vt:lpstr>CI (6M)</vt:lpstr>
      <vt:lpstr>EC Consol</vt:lpstr>
      <vt:lpstr>EC Separate</vt:lpstr>
      <vt:lpstr>CF</vt:lpstr>
      <vt:lpstr>CF!Print_Area</vt:lpstr>
      <vt:lpstr>'CI (3M)'!Print_Area</vt:lpstr>
      <vt:lpstr>'CI (6M)'!Print_Area</vt:lpstr>
      <vt:lpstr>'EC Consol'!Print_Area</vt:lpstr>
      <vt:lpstr>'EC Separate'!Print_Area</vt:lpstr>
      <vt:lpstr>SP!Print_Area</vt:lpstr>
      <vt:lpstr>'CI (3M)'!Print_Titles</vt:lpstr>
      <vt:lpstr>'CI (6M)'!Print_Titles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 Krachangta</cp:lastModifiedBy>
  <cp:lastPrinted>2024-08-08T10:00:17Z</cp:lastPrinted>
  <dcterms:created xsi:type="dcterms:W3CDTF">2018-05-15T03:34:59Z</dcterms:created>
  <dcterms:modified xsi:type="dcterms:W3CDTF">2024-08-11T10:36:24Z</dcterms:modified>
</cp:coreProperties>
</file>