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2\กรุงไทยคาร์เร้นท์ แอนด์ ลีส _TQ2_66\"/>
    </mc:Choice>
  </mc:AlternateContent>
  <xr:revisionPtr revIDLastSave="0" documentId="13_ncr:1_{F77DBA14-0229-4BFC-82C2-50EEA5964B93}" xr6:coauthVersionLast="47" xr6:coauthVersionMax="47" xr10:uidLastSave="{00000000-0000-0000-0000-000000000000}"/>
  <bookViews>
    <workbookView xWindow="-120" yWindow="-120" windowWidth="29040" windowHeight="15840" tabRatio="893" xr2:uid="{36D6B4A3-FD51-4770-AABA-B507CA2AF153}"/>
  </bookViews>
  <sheets>
    <sheet name="งบฐานะการเงิน" sheetId="7" r:id="rId1"/>
    <sheet name="งบกำไรขาดทุนเบ็ดเสร็จ (2)" sheetId="30" r:id="rId2"/>
    <sheet name="งบกำไรขาดทุนเบ็ดเสร็จเฉพาะ" sheetId="31" r:id="rId3"/>
    <sheet name="งบการเปลี่ยนแปลงฯ" sheetId="19" r:id="rId4"/>
    <sheet name="งบการเปลี่ยนแปลงฯกิจการ" sheetId="17" r:id="rId5"/>
    <sheet name=" งบกระแสเงินสด" sheetId="29" r:id="rId6"/>
    <sheet name="งบกระแสเงินสด" sheetId="18" state="hidden" r:id="rId7"/>
  </sheets>
  <definedNames>
    <definedName name="_xlnm.Print_Area" localSheetId="5">' งบกระแสเงินสด'!$A$1:$K$83</definedName>
    <definedName name="_xlnm.Print_Area" localSheetId="6">งบกระแสเงินสด!$A$1:$K$83</definedName>
    <definedName name="_xlnm.Print_Area" localSheetId="3">งบการเปลี่ยนแปลงฯ!$A$1:$R$24</definedName>
    <definedName name="_xlnm.Print_Area" localSheetId="4">งบการเปลี่ยนแปลงฯกิจการ!$A$1:$Q$24</definedName>
    <definedName name="_xlnm.Print_Area" localSheetId="1">'งบกำไรขาดทุนเบ็ดเสร็จ (2)'!$A$1:$M$41</definedName>
    <definedName name="_xlnm.Print_Area" localSheetId="2">งบกำไรขาดทุนเบ็ดเสร็จเฉพาะ!$A$1:$L$40</definedName>
    <definedName name="_xlnm.Print_Area" localSheetId="0">งบฐานะการเงิน!$A$1:$N$106</definedName>
  </definedNames>
  <calcPr calcId="181029" calcMode="manual"/>
</workbook>
</file>

<file path=xl/calcChain.xml><?xml version="1.0" encoding="utf-8"?>
<calcChain xmlns="http://schemas.openxmlformats.org/spreadsheetml/2006/main">
  <c r="E51" i="29" l="1"/>
  <c r="G51" i="29" s="1"/>
  <c r="K51" i="29" s="1"/>
  <c r="I10" i="29"/>
  <c r="G10" i="29"/>
  <c r="K10" i="29" s="1"/>
  <c r="J12" i="31"/>
  <c r="H12" i="31"/>
  <c r="L12" i="31" s="1"/>
  <c r="I51" i="29" l="1"/>
</calcChain>
</file>

<file path=xl/sharedStrings.xml><?xml version="1.0" encoding="utf-8"?>
<sst xmlns="http://schemas.openxmlformats.org/spreadsheetml/2006/main" count="431" uniqueCount="227">
  <si>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</si>
  <si>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</si>
  <si>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</si>
  <si>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</si>
  <si>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</si>
  <si>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</si>
  <si>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</si>
  <si>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</si>
  <si>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</si>
  <si>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</si>
  <si>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</si>
  <si>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</si>
  <si>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</si>
  <si>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</si>
  <si>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</si>
  <si>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</si>
  <si>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</si>
  <si>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</si>
  <si>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</si>
  <si>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</si>
  <si>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</si>
  <si>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</si>
  <si>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</si>
  <si>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</si>
  <si>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</si>
  <si>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</si>
  <si>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</si>
  <si>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</si>
  <si>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</si>
  <si>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</si>
  <si>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</si>
  <si>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</si>
  <si>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</si>
  <si>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บาท</t>
  </si>
  <si>
    <t>กระแสเงินสดจากกิจกรรมลงทุน</t>
  </si>
  <si>
    <t>ค่าเบี้ยประกันจ่ายล่วงหน้า</t>
  </si>
  <si>
    <t>เจ้าหนี้ค่าซื้อสินทรัพย์ที่มีไว้เพื่อให้เช่า</t>
  </si>
  <si>
    <t>กำไรสะสม</t>
  </si>
  <si>
    <t>เงินสดจ่ายซื้อสินทรัพย์ที่มีไว้เพื่อให้เช่า</t>
  </si>
  <si>
    <t>ข้อมูลงบกระแสเงินสดเปิดเผยเพิ่มเติม</t>
  </si>
  <si>
    <t>เงินสดและรายการเทียบเท่าเงินสด</t>
  </si>
  <si>
    <t>รายได้จากค่าเช่ารถยนต์</t>
  </si>
  <si>
    <t>ต้นทุนการให้เช่ารถยนต์</t>
  </si>
  <si>
    <t>ส่วนเกินมูลค่าหุ้น</t>
  </si>
  <si>
    <t>รายได้จากการขายรถยนต์</t>
  </si>
  <si>
    <t>ที่ออกและ</t>
  </si>
  <si>
    <t>ชำระแล้ว</t>
  </si>
  <si>
    <t>สินค้าคงเหลือ</t>
  </si>
  <si>
    <t>ต้นทุนการขายรถยนต์</t>
  </si>
  <si>
    <t>ส่วนเกิน</t>
  </si>
  <si>
    <t>มูลค่าหุ้น</t>
  </si>
  <si>
    <t>เงินสดจ่ายซื้อสินทรัพย์ถาวร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</si>
  <si>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</si>
  <si>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เงินสดจ่ายชำระหนี้สินตามสัญญาเช่าซื้อ</t>
  </si>
  <si>
    <t>กำไรต่อหุ้นขั้นพื้นฐาน</t>
  </si>
  <si>
    <t>ค่าเสื่อมราคาและค่าตัดจำหน่าย</t>
  </si>
  <si>
    <t>ดอกเบี้ยรับ</t>
  </si>
  <si>
    <t>เงินสดรับดอกเบี้ย</t>
  </si>
  <si>
    <t>เงินสดจ่ายซื้อสินทรัพย์ไม่มีตัวตน</t>
  </si>
  <si>
    <t>จัดสรรแล้ว -</t>
  </si>
  <si>
    <t>ค่าใช้จ่ายในการขาย</t>
  </si>
  <si>
    <t>ต้นทุนทางการเงิน</t>
  </si>
  <si>
    <t>ค่าใช้จ่ายในการบริหาร</t>
  </si>
  <si>
    <t>ค่าตอบแทนกรรมการและผู้บริหาร</t>
  </si>
  <si>
    <t>เงินสดจ่ายภาษีเงินได้</t>
  </si>
  <si>
    <t>เงินลงทุนในบริษัทย่อย</t>
  </si>
  <si>
    <t>เงินสดรับจากการดำเนินงาน</t>
  </si>
  <si>
    <t>เงินสดจ่ายซื้อเงินลงทุนในหลักทรัพย์ประเภทเผื่อขาย</t>
  </si>
  <si>
    <t>งบกำไรขาดทุนเบ็ดเสร็จ</t>
  </si>
  <si>
    <t>งบการเงินรวม</t>
  </si>
  <si>
    <t>งบการเงินเฉพาะกิจการ</t>
  </si>
  <si>
    <t>หนี้สินและส่วนของผู้ถือหุ้น (ต่อ)</t>
  </si>
  <si>
    <t>รวมส่วนของผู้ถือหุ้น</t>
  </si>
  <si>
    <t>รวมหนี้สินและส่วนของผู้ถือหุ้น</t>
  </si>
  <si>
    <t>ค่าใช้จ่ายผลประโยชน์พนักงาน</t>
  </si>
  <si>
    <t>หนี้สินและส่วนของผู้ถือหุ้น</t>
  </si>
  <si>
    <t>กำไรขาดทุนเบ็ดเสร็จอื่น :</t>
  </si>
  <si>
    <t>บริษัท กรุงไทยคาร์เร้นท์ แอนด์ ลีส จำกัด (มหาชน) และบริษัทย่อย</t>
  </si>
  <si>
    <t xml:space="preserve"> </t>
  </si>
  <si>
    <t>กำไรจากการขายเงินลงทุนในหลักทรัพย์ประเภทเผื่อขาย</t>
  </si>
  <si>
    <t>ลูกหนี้การค้าและลูกหนี้อื่น</t>
  </si>
  <si>
    <t>สินทรัพย์ที่มีไว้เพื่อให้เช่า</t>
  </si>
  <si>
    <t>เจ้าหนี้การค้าและเจ้าหนี้อื่น</t>
  </si>
  <si>
    <t xml:space="preserve">เงินกู้ยืมระยะยาวจากสถาบันการเงิน </t>
  </si>
  <si>
    <t>ค่าเบี้ยประกันภัยจ่ายล่วงหน้า</t>
  </si>
  <si>
    <t>เงินสดรับจากการออกตั๋วแลกเงิน</t>
  </si>
  <si>
    <t>เงินสดจ่ายชำระตั๋วแลกเงินครบกำหนด</t>
  </si>
  <si>
    <t>เงินประกันค่าเช่ารถยนต์จากลูกค้า</t>
  </si>
  <si>
    <t>เงินสดรับจากการให้กู้ยืมระยะสั้นแก่บริษัทที่เกี่ยวข้องกัน</t>
  </si>
  <si>
    <t>เงินสดจ่ายจากการให้กู้ยืมระยะสั้นแก่บริษัทที่เกี่ยวข้องกัน</t>
  </si>
  <si>
    <t>สินทรัพย์ภาษีเงินได้รอตัดบัญชี</t>
  </si>
  <si>
    <t>เงินสดรับจากการขายเงินลงทุนในหลักทรัพย์ประเภทเผื่อขาย</t>
  </si>
  <si>
    <t xml:space="preserve">  เป็นเงินสดรับ (จ่าย) จากกิจกรรมดำเนินงาน</t>
  </si>
  <si>
    <t>บริษัท กรุงไทยคาร์เร้นท์ แอนด์ ลีส  จำกัด (มหาชน) และบริษัทย่อย</t>
  </si>
  <si>
    <t>ที่ดิน อาคารและอุปกรณ์</t>
  </si>
  <si>
    <t>เงินสดรับจากเงินกู้ยืมระยะยาวจากสถาบันการเงิน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</si>
  <si>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</si>
  <si>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</si>
  <si>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ณ วันที่ 31</t>
  </si>
  <si>
    <t>กำไรเบ็ดเสร็จรวมสำหรับงวด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</si>
  <si>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</si>
  <si>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</si>
  <si>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</si>
  <si>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- 3 -</t>
  </si>
  <si>
    <t>- 4 -</t>
  </si>
  <si>
    <t xml:space="preserve"> - 9 -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</si>
  <si>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</si>
  <si>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</si>
  <si>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บริษัท กรุงไทยคาร์เร้นท์ แอนด์ ลีส จำกัด (มหาชน) และบริษัทย่อย </t>
  </si>
  <si>
    <t>หุ้นกู้</t>
  </si>
  <si>
    <t>เงินสดรับจากการออกหุ้นกู้</t>
  </si>
  <si>
    <t>เงินสดจ่ายจากการให้กู้ยืมระยะสั้นแก่บริษัทย่อย</t>
  </si>
  <si>
    <t>เงินกู้ยืมระยะยาวจากสถาบันการเงิน</t>
  </si>
  <si>
    <t>ส่วนที่ถึงกำหนดชำระภายในหนึ่งปี</t>
  </si>
  <si>
    <t>กำไรก่อนค่าใช้จ่าย (รายได้) ภาษีเงินได้</t>
  </si>
  <si>
    <t>รายการปรับปรุงกระทบกำไรก่อนค่าใช้จ่าย (รายได้) ภาษีเงินได้</t>
  </si>
  <si>
    <t>เงินเบิกเกินบัญชีธนาคารลดลง</t>
  </si>
  <si>
    <t>ดอกเบี้ยจ่าย</t>
  </si>
  <si>
    <t>เงินสดจ่ายดอกเบี้ย</t>
  </si>
  <si>
    <t>หนี้สงสัยจะสูญ (โอนกลับ)</t>
  </si>
  <si>
    <t>ค่าเผื่อการได้รับคืนของภาษีเงินได้ถูกหัก ณ ที่จ่าย</t>
  </si>
  <si>
    <t>เงินสดรับจากเงินกู้ยืมระยะสั้นจากสถาบันการเงิน</t>
  </si>
  <si>
    <t>เงินสดรับจากการให้กู้ยืมระยะสั้นแก่บริษัทย่อย</t>
  </si>
  <si>
    <t>เงินสดจ่ายจากเงินกู้ยืมระยะสั้นจากสถาบันการเงิน</t>
  </si>
  <si>
    <t>เงินสดสุทธิได้มาจาก (ใช้ไปใน) กิจกรรมลงทุน</t>
  </si>
  <si>
    <t>สำหรับงวดสามเดือนสิ้นสุดวันที่ 31 มีนาคม 2562</t>
  </si>
  <si>
    <t xml:space="preserve"> - 8 -</t>
  </si>
  <si>
    <t>เงินสดจ่ายผลประโยชน์พนักงาน</t>
  </si>
  <si>
    <t>เงินสดสุทธิได้มาจาก (ใช้ไปใน) กิจกรรมดำเนินงาน</t>
  </si>
  <si>
    <t xml:space="preserve">เงินสดและรายการเทียบเท่าเงินสดลดลง - สุทธิ </t>
  </si>
  <si>
    <t>เงินสดสุทธิได้มาจาก (ใช้ไปใน) กิจกรรมจัดหาเงิน</t>
  </si>
  <si>
    <t>เงินฝากประจำธนาคารติดภาระค้ำประกัน (เพิ่มขึ้น) ลดลง</t>
  </si>
  <si>
    <t>โอนสินทรัพย์ที่มีไว้เพื่อให้เช่าไปเป็นสินค้าคงเหลือ</t>
  </si>
  <si>
    <t>เจ้าหนี้ค่าซื้อสินทรัพย์ที่มีไว้เพื่อให้เช่าเพิ่มขึ้น</t>
  </si>
  <si>
    <t>สำหรับงวดหกเดือนสิ้นสุดวันที่ 30 มิถุนายน 2562</t>
  </si>
  <si>
    <t>ภาษีถูกหัก ณ ที่จ่ายตัดจ่าย</t>
  </si>
  <si>
    <t>ขาดทุนจากการตัดจำหน่ายทรัพย์สิน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</si>
  <si>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</si>
  <si>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</si>
  <si>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</t>
  </si>
  <si>
    <t>ประมาณหนี้สินผลประโยชน์พนักงาน</t>
  </si>
  <si>
    <t>เจ้าหนี้การค้าและเจ้าหนี้หมุนเวียนอื่น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</si>
  <si>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</si>
  <si>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</si>
  <si>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ลูกหนี้การค้าและลูกหนี้หมุนเวียนอื่น</t>
  </si>
  <si>
    <t>เงินสดจ่ายชำระหนี้สินตามสัญญาเช่า</t>
  </si>
  <si>
    <t>หนี้สินตามสัญญาเช่าเพิ่มขึ้น</t>
  </si>
  <si>
    <t>รวม</t>
  </si>
  <si>
    <t>หุ้นสามัญ 250,000,000 หุ้น มูลค่าหุ้นละ 1.00 บาท</t>
  </si>
  <si>
    <t>จัดสรรแล้ว - สำรองตามกฎหมาย</t>
  </si>
  <si>
    <t xml:space="preserve">ยังไม่ได้จัดสรร </t>
  </si>
  <si>
    <t>24</t>
  </si>
  <si>
    <t>ยังไม่ได้จัดสรร</t>
  </si>
  <si>
    <t xml:space="preserve">  </t>
  </si>
  <si>
    <t>เป็นเงินสดรับ (จ่าย) จากกิจกรรมดำเนินงาน</t>
  </si>
  <si>
    <t>ตราสารอนุพันธ์</t>
  </si>
  <si>
    <t>- 2 -</t>
  </si>
  <si>
    <t xml:space="preserve"> - 5 -</t>
  </si>
  <si>
    <t>- 7 -</t>
  </si>
  <si>
    <t>4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</si>
  <si>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</si>
  <si>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</si>
  <si>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เจ้าหนี้ค่าซื้อสินทรัพย์ที่มีไว้เพื่อเช่าเพิ่มขึ้น (ลดลง)</t>
  </si>
  <si>
    <t>จากการวัดมูลค่า</t>
  </si>
  <si>
    <t>เงินสดรับจากการขายหน่วยลงทุน</t>
  </si>
  <si>
    <t>เงินสดจ่ายซื้อหน่วยลงทุน</t>
  </si>
  <si>
    <t>ของส่วนของผู้ถือหุ้น</t>
  </si>
  <si>
    <t>องค์ประกอบอื่น</t>
  </si>
  <si>
    <t>ผลกำไร (ขาดทุน)</t>
  </si>
  <si>
    <t>ภาษีถูกหัก ณ ที่จ่ายรอรับคืน</t>
  </si>
  <si>
    <t>กำไรก่อนค่าใช้จ่ายภาษีเงินได้</t>
  </si>
  <si>
    <t>ค่าใช้จ่ายภาษีเงินได้</t>
  </si>
  <si>
    <t>รายการปรับปรุงกระทบกำไรก่อนค่าใช้จ่ายภาษีเงินได้</t>
  </si>
  <si>
    <t>ข้อมูลกระแสเงินสดเปิดเผยเพิ่มเติม</t>
  </si>
  <si>
    <t>รายการที่ไม่ใช่เงินสด</t>
  </si>
  <si>
    <t>เงินสดรับคืนภาษีเงินได้ถูกหัก ณ ที่จ่าย</t>
  </si>
  <si>
    <t>สินทรัพย์ไม่มีตัวตน</t>
  </si>
  <si>
    <t>ลูกหนี้ตามสัญญาเช่าเงินทุนที่ถึงกำหนดชำระ</t>
  </si>
  <si>
    <t xml:space="preserve">   ภายในหนึ่งปี</t>
  </si>
  <si>
    <t>ลูกหนี้ตามสัญญาเช่าเงินทุน</t>
  </si>
  <si>
    <t>ยอดคงเหลือ ณ วันที่ 1 มกราคม 2566</t>
  </si>
  <si>
    <t>เงินสดจ่ายซื้อสินทรัพย์สิทธิการใช้</t>
  </si>
  <si>
    <t>ผลขาดทุนด้านเครดิตที่คาดว่าจะเกิดขึ้น (โอนกลับ)</t>
  </si>
  <si>
    <t>สินทรัพย์สิทธิการใช้ได้มาภายใต้สัญญาเช่า</t>
  </si>
  <si>
    <t>4, 6</t>
  </si>
  <si>
    <t>4, 23</t>
  </si>
  <si>
    <t>เงินฝากประจำธนาคารที่ติดภาระค้ำประกัน</t>
  </si>
  <si>
    <t>สำหรับงวดสามเดือนสิ้นสุด</t>
  </si>
  <si>
    <t>สำหรับงวดหกเดือนสิ้นสุด</t>
  </si>
  <si>
    <t>วันที่ 30 มิถุนายน</t>
  </si>
  <si>
    <t>- สุทธิจากภาษีเงินได้</t>
  </si>
  <si>
    <t>26</t>
  </si>
  <si>
    <t xml:space="preserve"> - 6 -</t>
  </si>
  <si>
    <t>ณ วันที่ 30</t>
  </si>
  <si>
    <t>ยอดคงเหลือ ณ วันที่ 30 มิถุนายน 2566</t>
  </si>
  <si>
    <t>จ่ายเงินปันผล</t>
  </si>
  <si>
    <t>เงินสดจ่ายเงินปันผล</t>
  </si>
  <si>
    <t>- 8 -</t>
  </si>
  <si>
    <t xml:space="preserve"> - 10 -</t>
  </si>
  <si>
    <t>กำไรจากการขายหน่วยลงทุน</t>
  </si>
  <si>
    <t>เงินสดรับดอกเบี้ยรับ</t>
  </si>
  <si>
    <t>เงินสดจ่ายดอกเบี้ยจ่าย</t>
  </si>
  <si>
    <t>ณ วันที่ 30 มิถุนายน 2567</t>
  </si>
  <si>
    <t>มิถุนายน 2567</t>
  </si>
  <si>
    <t>ธันวาคม 2566</t>
  </si>
  <si>
    <t>สำหรับงวดสามเดือนและหกเดือนสิ้นสุดวันที่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</si>
  <si>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</si>
  <si>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</si>
  <si>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</si>
  <si>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ภาษีเงินได้นิติบุคคลค้างจ่าย</t>
  </si>
  <si>
    <t>หนี้สินทางการเงินไม่หมุนเวียนอื่น</t>
  </si>
  <si>
    <t>องค์ประกอบอื่นของส่วนของผู้ถือหุ้น</t>
  </si>
  <si>
    <t>รายได้ดอกเบี้ยจากสัญญาเช่าเงินทุน</t>
  </si>
  <si>
    <t>สินทรัพย์ที่มีไว้เพื่อให้เช่าได้มาภายใต้สัญญาเช่า</t>
  </si>
  <si>
    <t>เงินสดสุทธิใช้ไปในกิจกรรมลงทุน</t>
  </si>
  <si>
    <t>กำไรที่ยังไม่เกิดขึ้นจริงจากหน่วยลงทุน</t>
  </si>
  <si>
    <t>กำไร (ขาดทุน) เบ็ดเสร็จอื่นสำหรับงวด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</si>
  <si>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</si>
  <si>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</si>
  <si>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</si>
  <si>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งบการเปลี่ยนแปลงส่วนของผู้ถือหุ้น (ต่อ)</t>
  </si>
  <si>
    <t xml:space="preserve">ผลขาดทุนจากการวัดมูลค่าตราสารอนุพันธ์ </t>
  </si>
  <si>
    <t>กำไรจากการปรับลดค่าเช่า</t>
  </si>
  <si>
    <t>ขาดทุนจากการจำหน่ายและเลิกใช้ทรัพย์สิน</t>
  </si>
  <si>
    <t>เงินสดจ่ายประมาณการหนี้สินผลประโยชน์พนักงาน</t>
  </si>
  <si>
    <t>เงินเบิกเกินบัญชีธนาคารและเงินกู้ยืม</t>
  </si>
  <si>
    <t>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</si>
</sst>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.0000_-;\-* #,##0.0000_-;_-* &quot;-&quot;????_-;_-@_-"/>
    <numFmt numFmtId="168" formatCode="#,##0;\(#,##0\)"/>
    <numFmt numFmtId="169" formatCode="#,##0.00;\(#,##0.00\)"/>
    <numFmt numFmtId="170" formatCode="#,##0.00\ ;\(#,##0.00\);&quot;-   &quot;\ \ \ "/>
    <numFmt numFmtId="171" formatCode="#,##0\ ;\(#,##0\);&quot;-  &quot;\ \ \ "/>
    <numFmt numFmtId="172" formatCode="_-* #,##0.00000_-;\-* #,##0.00000_-;_-* &quot;-&quot;?????_-;_-@_-"/>
    <numFmt numFmtId="173" formatCode="#,##0.00\ ;\(#,##0.00\);&quot;-  &quot;\ \ \ "/>
    <numFmt numFmtId="174" formatCode="_-* #,##0.00_-;\-* #,##0.00_-;_-* &quot;-&quot;?????_-;_-@_-"/>
    <numFmt numFmtId="175" formatCode="_-* #,##0.00_-;\-* #,##0.00_-;_-* \-??_-;_-@_-"/>
    <numFmt numFmtId="176" formatCode="_(* #,##0.00_);_(* \(#,##0.00\);_(* \-??_);_(@_)"/>
    <numFmt numFmtId="177" formatCode="#,##0.00\ ;\(#,##0.00\);&quot;- &quot;\ \ \ "/>
    <numFmt numFmtId="178" formatCode="_(* #,##0.00_);_(* \(#,##0.00\);_(* &quot;-&quot;_);_(@_)"/>
    <numFmt numFmtId="179" formatCode="_-* #,##0.00_-;\-* #,##0.00_-;_-* &quot;-&quot;????_-;_-@_-"/>
  </numFmts>
  <fonts count="26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2"/>
      <color indexed="10"/>
      <name val="Angsana New"/>
      <family val="1"/>
    </font>
    <font>
      <sz val="11.5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.5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2"/>
      <name val="Angsana New"/>
      <family val="1"/>
    </font>
    <font>
      <u/>
      <sz val="11.5"/>
      <name val="Angsana New"/>
      <family val="1"/>
    </font>
    <font>
      <sz val="11.5"/>
      <color indexed="10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u/>
      <sz val="12"/>
      <name val="Angsana New"/>
      <family val="1"/>
    </font>
    <font>
      <sz val="12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</cellStyleXfs>
  <cellXfs count="381">
    <xf numFmtId="0" fontId="0" fillId="0" borderId="0" xfId="0"/>
    <xf numFmtId="0" fontId="4" fillId="0" borderId="0" xfId="0" applyFont="1" applyAlignment="1">
      <alignment horizontal="left" vertical="center"/>
    </xf>
    <xf numFmtId="0" fontId="9" fillId="0" borderId="0" xfId="13" applyFont="1"/>
    <xf numFmtId="0" fontId="4" fillId="0" borderId="0" xfId="13" applyFont="1" applyAlignment="1">
      <alignment vertical="center"/>
    </xf>
    <xf numFmtId="43" fontId="4" fillId="0" borderId="0" xfId="1" applyFont="1" applyFill="1" applyAlignment="1">
      <alignment vertical="center"/>
    </xf>
    <xf numFmtId="0" fontId="4" fillId="0" borderId="0" xfId="9" applyFont="1" applyAlignment="1">
      <alignment vertical="center"/>
    </xf>
    <xf numFmtId="0" fontId="9" fillId="0" borderId="0" xfId="9" applyFont="1" applyAlignment="1">
      <alignment vertical="center"/>
    </xf>
    <xf numFmtId="43" fontId="9" fillId="0" borderId="0" xfId="9" applyNumberFormat="1" applyFont="1" applyAlignment="1">
      <alignment vertical="center"/>
    </xf>
    <xf numFmtId="0" fontId="7" fillId="0" borderId="0" xfId="9" applyFont="1" applyAlignment="1">
      <alignment vertical="center"/>
    </xf>
    <xf numFmtId="0" fontId="7" fillId="0" borderId="0" xfId="0" applyFont="1" applyAlignment="1">
      <alignment vertical="center"/>
    </xf>
    <xf numFmtId="43" fontId="7" fillId="0" borderId="0" xfId="1" applyFont="1" applyAlignment="1">
      <alignment vertical="center"/>
    </xf>
    <xf numFmtId="43" fontId="9" fillId="0" borderId="0" xfId="1" applyFont="1" applyAlignment="1">
      <alignment vertical="center"/>
    </xf>
    <xf numFmtId="0" fontId="5" fillId="0" borderId="0" xfId="9" applyFont="1" applyAlignment="1">
      <alignment horizontal="center" vertical="center"/>
    </xf>
    <xf numFmtId="0" fontId="5" fillId="0" borderId="0" xfId="13" applyFont="1"/>
    <xf numFmtId="0" fontId="5" fillId="0" borderId="0" xfId="9" applyFont="1" applyAlignment="1">
      <alignment vertical="center"/>
    </xf>
    <xf numFmtId="43" fontId="5" fillId="0" borderId="0" xfId="2" applyFont="1" applyBorder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Border="1" applyAlignment="1">
      <alignment horizontal="right" vertical="center"/>
    </xf>
    <xf numFmtId="0" fontId="5" fillId="0" borderId="0" xfId="9" applyFont="1" applyAlignment="1">
      <alignment horizontal="right" vertical="center"/>
    </xf>
    <xf numFmtId="0" fontId="7" fillId="0" borderId="0" xfId="13" applyFont="1" applyAlignment="1">
      <alignment vertical="center"/>
    </xf>
    <xf numFmtId="176" fontId="7" fillId="0" borderId="0" xfId="2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8" fontId="3" fillId="0" borderId="0" xfId="2" applyNumberFormat="1" applyFont="1" applyAlignment="1">
      <alignment horizontal="right" vertical="center"/>
    </xf>
    <xf numFmtId="0" fontId="7" fillId="0" borderId="0" xfId="17" applyFont="1" applyAlignment="1">
      <alignment vertical="center"/>
    </xf>
    <xf numFmtId="43" fontId="7" fillId="0" borderId="0" xfId="2" applyFont="1" applyFill="1" applyAlignment="1">
      <alignment horizontal="center" vertical="center"/>
    </xf>
    <xf numFmtId="43" fontId="7" fillId="0" borderId="0" xfId="2" applyFont="1" applyFill="1" applyAlignment="1">
      <alignment vertical="center"/>
    </xf>
    <xf numFmtId="0" fontId="7" fillId="0" borderId="0" xfId="14" applyFont="1" applyAlignment="1">
      <alignment vertical="center"/>
    </xf>
    <xf numFmtId="168" fontId="3" fillId="0" borderId="0" xfId="2" applyNumberFormat="1" applyFont="1" applyAlignment="1">
      <alignment horizontal="right" vertical="top"/>
    </xf>
    <xf numFmtId="43" fontId="7" fillId="0" borderId="0" xfId="9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8" fillId="0" borderId="0" xfId="17" applyFont="1" applyAlignment="1">
      <alignment horizontal="center" vertical="center"/>
    </xf>
    <xf numFmtId="0" fontId="4" fillId="0" borderId="0" xfId="9" applyFont="1" applyAlignment="1">
      <alignment vertical="top"/>
    </xf>
    <xf numFmtId="43" fontId="4" fillId="0" borderId="0" xfId="1" applyFont="1" applyAlignment="1">
      <alignment vertical="top"/>
    </xf>
    <xf numFmtId="0" fontId="3" fillId="0" borderId="0" xfId="9" applyFont="1" applyAlignment="1">
      <alignment horizontal="center" vertical="top"/>
    </xf>
    <xf numFmtId="0" fontId="9" fillId="0" borderId="0" xfId="13" applyFont="1" applyAlignment="1">
      <alignment vertical="center"/>
    </xf>
    <xf numFmtId="168" fontId="16" fillId="0" borderId="0" xfId="2" applyNumberFormat="1" applyFont="1" applyAlignment="1">
      <alignment horizontal="right" vertical="center"/>
    </xf>
    <xf numFmtId="0" fontId="4" fillId="0" borderId="0" xfId="13" applyFont="1" applyAlignment="1">
      <alignment horizontal="left" vertical="center"/>
    </xf>
    <xf numFmtId="0" fontId="11" fillId="0" borderId="0" xfId="13" applyFont="1" applyAlignment="1">
      <alignment vertical="center"/>
    </xf>
    <xf numFmtId="164" fontId="7" fillId="0" borderId="0" xfId="2" applyNumberFormat="1" applyFont="1" applyFill="1" applyBorder="1" applyAlignment="1">
      <alignment vertical="center"/>
    </xf>
    <xf numFmtId="43" fontId="4" fillId="0" borderId="0" xfId="1" applyFont="1" applyBorder="1" applyAlignment="1">
      <alignment vertical="center"/>
    </xf>
    <xf numFmtId="164" fontId="7" fillId="0" borderId="0" xfId="17" applyNumberFormat="1" applyFont="1" applyAlignment="1">
      <alignment vertical="center"/>
    </xf>
    <xf numFmtId="166" fontId="7" fillId="0" borderId="0" xfId="2" applyNumberFormat="1" applyFont="1" applyFill="1" applyBorder="1" applyAlignment="1">
      <alignment vertical="center"/>
    </xf>
    <xf numFmtId="174" fontId="7" fillId="0" borderId="0" xfId="2" applyNumberFormat="1" applyFont="1" applyFill="1" applyAlignment="1">
      <alignment vertical="center"/>
    </xf>
    <xf numFmtId="43" fontId="7" fillId="0" borderId="1" xfId="2" applyFont="1" applyFill="1" applyBorder="1" applyAlignment="1">
      <alignment vertical="center"/>
    </xf>
    <xf numFmtId="43" fontId="7" fillId="0" borderId="0" xfId="2" applyFont="1" applyFill="1" applyBorder="1" applyAlignment="1">
      <alignment vertical="center"/>
    </xf>
    <xf numFmtId="43" fontId="7" fillId="0" borderId="0" xfId="2" applyFont="1" applyFill="1" applyBorder="1" applyAlignment="1">
      <alignment horizontal="center" vertical="center"/>
    </xf>
    <xf numFmtId="43" fontId="7" fillId="0" borderId="2" xfId="2" applyFont="1" applyFill="1" applyBorder="1" applyAlignment="1">
      <alignment horizontal="right" vertical="center"/>
    </xf>
    <xf numFmtId="43" fontId="7" fillId="0" borderId="2" xfId="2" applyFont="1" applyFill="1" applyBorder="1" applyAlignment="1">
      <alignment vertical="center"/>
    </xf>
    <xf numFmtId="172" fontId="7" fillId="0" borderId="0" xfId="2" applyNumberFormat="1" applyFont="1" applyFill="1" applyBorder="1" applyAlignment="1">
      <alignment vertical="center"/>
    </xf>
    <xf numFmtId="171" fontId="7" fillId="0" borderId="0" xfId="2" applyNumberFormat="1" applyFont="1" applyFill="1" applyBorder="1" applyAlignment="1">
      <alignment vertical="center"/>
    </xf>
    <xf numFmtId="43" fontId="9" fillId="0" borderId="0" xfId="2" applyFont="1" applyFill="1" applyBorder="1" applyAlignment="1">
      <alignment horizontal="right" vertical="center"/>
    </xf>
    <xf numFmtId="43" fontId="9" fillId="0" borderId="0" xfId="2" applyFont="1" applyFill="1" applyAlignment="1">
      <alignment vertical="center"/>
    </xf>
    <xf numFmtId="43" fontId="9" fillId="0" borderId="0" xfId="2" applyFont="1" applyFill="1" applyBorder="1" applyAlignment="1">
      <alignment vertical="center"/>
    </xf>
    <xf numFmtId="0" fontId="12" fillId="0" borderId="0" xfId="13" applyFont="1" applyAlignment="1">
      <alignment vertical="center"/>
    </xf>
    <xf numFmtId="43" fontId="12" fillId="0" borderId="0" xfId="1" applyFont="1" applyBorder="1" applyAlignment="1">
      <alignment vertical="center"/>
    </xf>
    <xf numFmtId="43" fontId="12" fillId="0" borderId="0" xfId="1" applyFont="1" applyAlignment="1">
      <alignment vertical="center"/>
    </xf>
    <xf numFmtId="0" fontId="12" fillId="0" borderId="1" xfId="13" applyFont="1" applyBorder="1" applyAlignment="1">
      <alignment horizontal="center" vertical="center"/>
    </xf>
    <xf numFmtId="0" fontId="19" fillId="0" borderId="0" xfId="13" applyFont="1" applyAlignment="1">
      <alignment vertical="center"/>
    </xf>
    <xf numFmtId="173" fontId="12" fillId="0" borderId="0" xfId="13" quotePrefix="1" applyNumberFormat="1" applyFont="1" applyAlignment="1">
      <alignment horizontal="center" vertical="center"/>
    </xf>
    <xf numFmtId="173" fontId="12" fillId="0" borderId="0" xfId="13" applyNumberFormat="1" applyFont="1" applyAlignment="1">
      <alignment horizontal="center" vertical="center"/>
    </xf>
    <xf numFmtId="175" fontId="12" fillId="0" borderId="0" xfId="1" applyNumberFormat="1" applyFont="1" applyAlignment="1">
      <alignment vertical="center"/>
    </xf>
    <xf numFmtId="172" fontId="12" fillId="0" borderId="0" xfId="0" applyNumberFormat="1" applyFont="1" applyAlignment="1">
      <alignment vertical="center"/>
    </xf>
    <xf numFmtId="173" fontId="12" fillId="0" borderId="0" xfId="13" applyNumberFormat="1" applyFont="1" applyAlignment="1">
      <alignment vertical="center"/>
    </xf>
    <xf numFmtId="174" fontId="12" fillId="0" borderId="0" xfId="13" applyNumberFormat="1" applyFont="1" applyAlignment="1">
      <alignment vertical="center"/>
    </xf>
    <xf numFmtId="174" fontId="12" fillId="0" borderId="0" xfId="14" applyNumberFormat="1" applyFont="1" applyAlignment="1">
      <alignment vertical="center"/>
    </xf>
    <xf numFmtId="170" fontId="12" fillId="0" borderId="0" xfId="9" applyNumberFormat="1" applyFont="1" applyAlignment="1">
      <alignment vertical="center"/>
    </xf>
    <xf numFmtId="0" fontId="12" fillId="0" borderId="0" xfId="16" applyFont="1" applyAlignment="1">
      <alignment vertical="center"/>
    </xf>
    <xf numFmtId="173" fontId="12" fillId="0" borderId="0" xfId="1" applyNumberFormat="1" applyFont="1" applyAlignment="1">
      <alignment vertical="center"/>
    </xf>
    <xf numFmtId="170" fontId="12" fillId="0" borderId="0" xfId="16" applyNumberFormat="1" applyFont="1" applyAlignment="1">
      <alignment vertical="center"/>
    </xf>
    <xf numFmtId="169" fontId="12" fillId="0" borderId="1" xfId="13" applyNumberFormat="1" applyFont="1" applyBorder="1" applyAlignment="1">
      <alignment vertical="center"/>
    </xf>
    <xf numFmtId="169" fontId="12" fillId="0" borderId="0" xfId="13" applyNumberFormat="1" applyFont="1" applyAlignment="1">
      <alignment vertical="center"/>
    </xf>
    <xf numFmtId="176" fontId="12" fillId="0" borderId="1" xfId="16" applyNumberFormat="1" applyFont="1" applyBorder="1" applyAlignment="1">
      <alignment vertical="center"/>
    </xf>
    <xf numFmtId="43" fontId="12" fillId="0" borderId="0" xfId="13" applyNumberFormat="1" applyFont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171" fontId="12" fillId="0" borderId="0" xfId="1" applyNumberFormat="1" applyFont="1" applyFill="1" applyAlignment="1">
      <alignment vertical="center"/>
    </xf>
    <xf numFmtId="173" fontId="12" fillId="0" borderId="1" xfId="13" applyNumberFormat="1" applyFont="1" applyBorder="1" applyAlignment="1">
      <alignment vertical="center"/>
    </xf>
    <xf numFmtId="175" fontId="12" fillId="0" borderId="0" xfId="1" applyNumberFormat="1" applyFont="1" applyBorder="1" applyAlignment="1">
      <alignment vertical="center"/>
    </xf>
    <xf numFmtId="175" fontId="12" fillId="0" borderId="3" xfId="1" applyNumberFormat="1" applyFont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170" fontId="12" fillId="0" borderId="0" xfId="0" applyNumberFormat="1" applyFont="1" applyAlignment="1">
      <alignment vertical="center"/>
    </xf>
    <xf numFmtId="164" fontId="12" fillId="0" borderId="0" xfId="1" applyNumberFormat="1" applyFont="1" applyFill="1" applyAlignment="1">
      <alignment vertical="center"/>
    </xf>
    <xf numFmtId="176" fontId="12" fillId="0" borderId="0" xfId="13" applyNumberFormat="1" applyFont="1" applyAlignment="1">
      <alignment vertical="center"/>
    </xf>
    <xf numFmtId="173" fontId="12" fillId="0" borderId="0" xfId="1" applyNumberFormat="1" applyFont="1" applyFill="1" applyAlignment="1">
      <alignment vertical="center"/>
    </xf>
    <xf numFmtId="176" fontId="12" fillId="0" borderId="0" xfId="2" applyNumberFormat="1" applyFont="1" applyFill="1" applyAlignment="1">
      <alignment vertical="center"/>
    </xf>
    <xf numFmtId="164" fontId="12" fillId="0" borderId="0" xfId="2" applyNumberFormat="1" applyFont="1" applyFill="1" applyAlignment="1">
      <alignment vertical="center"/>
    </xf>
    <xf numFmtId="174" fontId="12" fillId="0" borderId="0" xfId="0" applyNumberFormat="1" applyFont="1" applyAlignment="1">
      <alignment vertical="center"/>
    </xf>
    <xf numFmtId="174" fontId="12" fillId="0" borderId="0" xfId="1" applyNumberFormat="1" applyFont="1" applyFill="1" applyBorder="1" applyAlignment="1">
      <alignment vertical="center"/>
    </xf>
    <xf numFmtId="174" fontId="12" fillId="0" borderId="0" xfId="1" applyNumberFormat="1" applyFont="1" applyFill="1" applyAlignment="1">
      <alignment vertical="center"/>
    </xf>
    <xf numFmtId="173" fontId="12" fillId="0" borderId="4" xfId="13" applyNumberFormat="1" applyFont="1" applyBorder="1" applyAlignment="1">
      <alignment vertical="center"/>
    </xf>
    <xf numFmtId="177" fontId="12" fillId="0" borderId="0" xfId="2" applyNumberFormat="1" applyFont="1" applyFill="1" applyAlignment="1">
      <alignment vertical="center"/>
    </xf>
    <xf numFmtId="0" fontId="12" fillId="0" borderId="0" xfId="1" applyNumberFormat="1" applyFont="1" applyFill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64" fontId="12" fillId="0" borderId="4" xfId="1" applyNumberFormat="1" applyFont="1" applyFill="1" applyBorder="1" applyAlignment="1">
      <alignment vertical="center"/>
    </xf>
    <xf numFmtId="164" fontId="12" fillId="0" borderId="5" xfId="1" applyNumberFormat="1" applyFont="1" applyFill="1" applyBorder="1" applyAlignment="1">
      <alignment vertical="center"/>
    </xf>
    <xf numFmtId="164" fontId="12" fillId="0" borderId="1" xfId="1" applyNumberFormat="1" applyFont="1" applyFill="1" applyBorder="1" applyAlignment="1">
      <alignment vertical="center"/>
    </xf>
    <xf numFmtId="43" fontId="7" fillId="0" borderId="0" xfId="1" applyFont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0" fontId="20" fillId="0" borderId="0" xfId="13" applyFont="1" applyAlignment="1">
      <alignment vertical="center"/>
    </xf>
    <xf numFmtId="175" fontId="7" fillId="0" borderId="0" xfId="1" applyNumberFormat="1" applyFont="1" applyBorder="1" applyAlignment="1">
      <alignment vertical="center"/>
    </xf>
    <xf numFmtId="176" fontId="7" fillId="0" borderId="0" xfId="2" applyNumberFormat="1" applyFont="1" applyBorder="1" applyAlignment="1">
      <alignment vertical="center"/>
    </xf>
    <xf numFmtId="43" fontId="7" fillId="0" borderId="0" xfId="13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72" fontId="12" fillId="0" borderId="0" xfId="1" applyNumberFormat="1" applyFont="1" applyFill="1" applyBorder="1" applyAlignment="1">
      <alignment vertical="center"/>
    </xf>
    <xf numFmtId="43" fontId="7" fillId="0" borderId="0" xfId="2" applyFont="1" applyBorder="1" applyAlignment="1">
      <alignment vertical="center"/>
    </xf>
    <xf numFmtId="173" fontId="7" fillId="0" borderId="0" xfId="14" applyNumberFormat="1" applyFont="1" applyAlignment="1">
      <alignment vertical="center"/>
    </xf>
    <xf numFmtId="0" fontId="4" fillId="0" borderId="0" xfId="9" applyFont="1" applyAlignment="1">
      <alignment horizontal="right" vertical="top"/>
    </xf>
    <xf numFmtId="0" fontId="9" fillId="0" borderId="0" xfId="9" applyFont="1" applyAlignment="1">
      <alignment horizontal="right" vertical="center"/>
    </xf>
    <xf numFmtId="174" fontId="7" fillId="0" borderId="0" xfId="2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43" fontId="7" fillId="0" borderId="0" xfId="2" applyFont="1" applyBorder="1" applyAlignment="1">
      <alignment horizontal="right" vertical="center"/>
    </xf>
    <xf numFmtId="43" fontId="7" fillId="0" borderId="0" xfId="2" applyFont="1" applyAlignment="1">
      <alignment horizontal="right" vertical="center"/>
    </xf>
    <xf numFmtId="43" fontId="7" fillId="0" borderId="3" xfId="2" applyFont="1" applyBorder="1" applyAlignment="1">
      <alignment horizontal="right" vertical="center"/>
    </xf>
    <xf numFmtId="43" fontId="7" fillId="0" borderId="0" xfId="2" applyFont="1" applyFill="1" applyAlignment="1">
      <alignment horizontal="right" vertical="center"/>
    </xf>
    <xf numFmtId="43" fontId="18" fillId="0" borderId="0" xfId="7" applyFont="1" applyAlignment="1">
      <alignment vertical="center"/>
    </xf>
    <xf numFmtId="0" fontId="18" fillId="0" borderId="0" xfId="9" applyFont="1" applyAlignment="1">
      <alignment vertical="center"/>
    </xf>
    <xf numFmtId="0" fontId="7" fillId="0" borderId="0" xfId="9" applyFont="1" applyAlignment="1">
      <alignment horizontal="right" vertical="center"/>
    </xf>
    <xf numFmtId="43" fontId="7" fillId="0" borderId="0" xfId="7" applyFont="1" applyAlignment="1">
      <alignment vertical="center"/>
    </xf>
    <xf numFmtId="2" fontId="7" fillId="0" borderId="0" xfId="9" applyNumberFormat="1" applyFont="1" applyAlignment="1">
      <alignment vertical="center"/>
    </xf>
    <xf numFmtId="164" fontId="7" fillId="0" borderId="0" xfId="9" applyNumberFormat="1" applyFont="1" applyAlignment="1">
      <alignment vertical="center"/>
    </xf>
    <xf numFmtId="49" fontId="7" fillId="0" borderId="0" xfId="9" applyNumberFormat="1" applyFont="1" applyAlignment="1">
      <alignment horizontal="right" vertical="center"/>
    </xf>
    <xf numFmtId="49" fontId="7" fillId="0" borderId="0" xfId="9" applyNumberFormat="1" applyFont="1" applyAlignment="1">
      <alignment horizontal="center" vertical="center"/>
    </xf>
    <xf numFmtId="0" fontId="7" fillId="0" borderId="0" xfId="9" applyFont="1" applyAlignment="1">
      <alignment horizontal="center" vertical="center"/>
    </xf>
    <xf numFmtId="2" fontId="7" fillId="0" borderId="0" xfId="9" applyNumberFormat="1" applyFont="1" applyAlignment="1">
      <alignment horizontal="center" vertical="center"/>
    </xf>
    <xf numFmtId="43" fontId="7" fillId="0" borderId="0" xfId="9" applyNumberFormat="1" applyFont="1" applyAlignment="1">
      <alignment horizontal="right" vertical="center"/>
    </xf>
    <xf numFmtId="43" fontId="7" fillId="0" borderId="0" xfId="7" applyFont="1" applyFill="1" applyAlignment="1">
      <alignment vertical="center"/>
    </xf>
    <xf numFmtId="174" fontId="7" fillId="0" borderId="0" xfId="9" applyNumberFormat="1" applyFont="1" applyAlignment="1">
      <alignment horizontal="right" vertical="center"/>
    </xf>
    <xf numFmtId="43" fontId="7" fillId="0" borderId="1" xfId="9" applyNumberFormat="1" applyFont="1" applyBorder="1" applyAlignment="1">
      <alignment horizontal="right" vertical="center"/>
    </xf>
    <xf numFmtId="4" fontId="7" fillId="0" borderId="0" xfId="9" applyNumberFormat="1" applyFont="1" applyAlignment="1">
      <alignment vertical="center"/>
    </xf>
    <xf numFmtId="43" fontId="7" fillId="0" borderId="5" xfId="9" applyNumberFormat="1" applyFont="1" applyBorder="1" applyAlignment="1">
      <alignment horizontal="right" vertical="center"/>
    </xf>
    <xf numFmtId="43" fontId="4" fillId="0" borderId="0" xfId="7" applyFont="1" applyAlignment="1">
      <alignment vertical="center"/>
    </xf>
    <xf numFmtId="4" fontId="7" fillId="0" borderId="0" xfId="9" applyNumberFormat="1" applyFont="1" applyAlignment="1">
      <alignment horizontal="right" vertical="center"/>
    </xf>
    <xf numFmtId="0" fontId="4" fillId="0" borderId="0" xfId="9" applyFont="1" applyAlignment="1">
      <alignment horizontal="left" vertical="center"/>
    </xf>
    <xf numFmtId="0" fontId="4" fillId="0" borderId="0" xfId="9" applyFont="1" applyAlignment="1">
      <alignment horizontal="right" vertical="center"/>
    </xf>
    <xf numFmtId="43" fontId="9" fillId="0" borderId="0" xfId="7" applyFont="1" applyFill="1" applyAlignment="1">
      <alignment horizontal="right" vertical="center"/>
    </xf>
    <xf numFmtId="0" fontId="3" fillId="0" borderId="0" xfId="0" applyFont="1" applyAlignment="1">
      <alignment horizontal="center" vertical="top"/>
    </xf>
    <xf numFmtId="43" fontId="7" fillId="0" borderId="0" xfId="2" applyFont="1" applyFill="1" applyBorder="1" applyAlignment="1">
      <alignment horizontal="right" vertical="center"/>
    </xf>
    <xf numFmtId="0" fontId="7" fillId="0" borderId="0" xfId="13" applyFont="1"/>
    <xf numFmtId="0" fontId="5" fillId="0" borderId="0" xfId="13" applyFont="1" applyAlignment="1">
      <alignment horizontal="center" vertical="center"/>
    </xf>
    <xf numFmtId="0" fontId="5" fillId="0" borderId="4" xfId="9" applyFont="1" applyBorder="1" applyAlignment="1">
      <alignment horizontal="center" vertical="center"/>
    </xf>
    <xf numFmtId="0" fontId="5" fillId="0" borderId="0" xfId="13" applyFont="1" applyAlignment="1">
      <alignment vertical="center"/>
    </xf>
    <xf numFmtId="43" fontId="5" fillId="0" borderId="5" xfId="2" applyFont="1" applyBorder="1" applyAlignment="1">
      <alignment vertical="center"/>
    </xf>
    <xf numFmtId="43" fontId="5" fillId="0" borderId="5" xfId="2" applyFont="1" applyFill="1" applyBorder="1" applyAlignment="1">
      <alignment vertical="center"/>
    </xf>
    <xf numFmtId="172" fontId="5" fillId="0" borderId="0" xfId="2" applyNumberFormat="1" applyFont="1" applyBorder="1" applyAlignment="1">
      <alignment vertical="center"/>
    </xf>
    <xf numFmtId="164" fontId="5" fillId="0" borderId="0" xfId="13" applyNumberFormat="1" applyFont="1" applyAlignment="1">
      <alignment vertical="center"/>
    </xf>
    <xf numFmtId="178" fontId="5" fillId="0" borderId="0" xfId="2" applyNumberFormat="1" applyFont="1" applyFill="1" applyBorder="1" applyAlignment="1">
      <alignment vertical="center"/>
    </xf>
    <xf numFmtId="43" fontId="5" fillId="0" borderId="3" xfId="2" applyFont="1" applyBorder="1" applyAlignment="1">
      <alignment vertical="center"/>
    </xf>
    <xf numFmtId="43" fontId="5" fillId="0" borderId="3" xfId="2" applyFont="1" applyFill="1" applyBorder="1" applyAlignment="1">
      <alignment vertical="center"/>
    </xf>
    <xf numFmtId="172" fontId="5" fillId="0" borderId="0" xfId="2" applyNumberFormat="1" applyFont="1" applyFill="1" applyBorder="1" applyAlignment="1">
      <alignment vertical="center"/>
    </xf>
    <xf numFmtId="0" fontId="5" fillId="0" borderId="0" xfId="13" applyFont="1" applyAlignment="1">
      <alignment horizontal="left" vertical="center"/>
    </xf>
    <xf numFmtId="0" fontId="5" fillId="0" borderId="0" xfId="13" applyFont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4" fontId="5" fillId="0" borderId="0" xfId="2" applyNumberFormat="1" applyFont="1" applyFill="1" applyBorder="1" applyAlignment="1">
      <alignment horizontal="right" vertical="center"/>
    </xf>
    <xf numFmtId="43" fontId="5" fillId="0" borderId="0" xfId="1" applyFont="1" applyBorder="1" applyAlignment="1">
      <alignment horizontal="right" vertical="center"/>
    </xf>
    <xf numFmtId="43" fontId="5" fillId="0" borderId="0" xfId="1" applyFont="1" applyBorder="1" applyAlignment="1">
      <alignment vertical="center"/>
    </xf>
    <xf numFmtId="164" fontId="5" fillId="0" borderId="4" xfId="13" applyNumberFormat="1" applyFont="1" applyBorder="1" applyAlignment="1">
      <alignment vertical="center"/>
    </xf>
    <xf numFmtId="43" fontId="5" fillId="0" borderId="0" xfId="13" applyNumberFormat="1" applyFont="1" applyAlignment="1">
      <alignment vertical="center"/>
    </xf>
    <xf numFmtId="164" fontId="5" fillId="0" borderId="0" xfId="1" applyNumberFormat="1" applyFont="1" applyBorder="1" applyAlignment="1">
      <alignment vertical="center"/>
    </xf>
    <xf numFmtId="0" fontId="8" fillId="0" borderId="0" xfId="13" applyFont="1" applyAlignment="1">
      <alignment horizontal="center" vertical="center"/>
    </xf>
    <xf numFmtId="0" fontId="8" fillId="0" borderId="4" xfId="9" applyFont="1" applyBorder="1" applyAlignment="1">
      <alignment horizontal="center" vertical="center"/>
    </xf>
    <xf numFmtId="0" fontId="8" fillId="0" borderId="0" xfId="9" applyFont="1" applyAlignment="1">
      <alignment horizontal="center" vertical="center"/>
    </xf>
    <xf numFmtId="0" fontId="8" fillId="0" borderId="0" xfId="13" applyFont="1" applyAlignment="1">
      <alignment vertical="center"/>
    </xf>
    <xf numFmtId="0" fontId="8" fillId="0" borderId="0" xfId="9" applyFont="1" applyAlignment="1">
      <alignment vertical="center"/>
    </xf>
    <xf numFmtId="0" fontId="8" fillId="0" borderId="0" xfId="13" applyFont="1" applyAlignment="1">
      <alignment horizontal="left" vertical="center"/>
    </xf>
    <xf numFmtId="0" fontId="8" fillId="0" borderId="0" xfId="13" applyFont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43" fontId="8" fillId="0" borderId="5" xfId="2" applyFont="1" applyBorder="1" applyAlignment="1">
      <alignment vertical="center"/>
    </xf>
    <xf numFmtId="43" fontId="8" fillId="0" borderId="0" xfId="2" applyFont="1" applyBorder="1" applyAlignment="1">
      <alignment vertical="center"/>
    </xf>
    <xf numFmtId="43" fontId="8" fillId="0" borderId="5" xfId="2" applyFont="1" applyFill="1" applyBorder="1" applyAlignment="1">
      <alignment vertical="center"/>
    </xf>
    <xf numFmtId="43" fontId="8" fillId="0" borderId="0" xfId="2" applyFont="1" applyFill="1" applyBorder="1" applyAlignment="1">
      <alignment vertical="center"/>
    </xf>
    <xf numFmtId="172" fontId="8" fillId="0" borderId="0" xfId="2" applyNumberFormat="1" applyFont="1" applyBorder="1" applyAlignment="1">
      <alignment vertical="center"/>
    </xf>
    <xf numFmtId="164" fontId="8" fillId="0" borderId="0" xfId="13" applyNumberFormat="1" applyFont="1" applyAlignment="1">
      <alignment vertical="center"/>
    </xf>
    <xf numFmtId="178" fontId="8" fillId="0" borderId="0" xfId="2" applyNumberFormat="1" applyFont="1" applyFill="1" applyBorder="1" applyAlignment="1">
      <alignment vertical="center"/>
    </xf>
    <xf numFmtId="43" fontId="8" fillId="0" borderId="3" xfId="2" applyFont="1" applyBorder="1" applyAlignment="1">
      <alignment vertical="center"/>
    </xf>
    <xf numFmtId="43" fontId="8" fillId="0" borderId="3" xfId="2" applyFont="1" applyFill="1" applyBorder="1" applyAlignment="1">
      <alignment vertical="center"/>
    </xf>
    <xf numFmtId="172" fontId="8" fillId="0" borderId="0" xfId="2" applyNumberFormat="1" applyFont="1" applyFill="1" applyBorder="1" applyAlignment="1">
      <alignment vertical="center"/>
    </xf>
    <xf numFmtId="174" fontId="8" fillId="0" borderId="0" xfId="2" applyNumberFormat="1" applyFont="1" applyBorder="1" applyAlignment="1">
      <alignment vertical="center"/>
    </xf>
    <xf numFmtId="0" fontId="8" fillId="0" borderId="0" xfId="9" applyFont="1" applyAlignment="1">
      <alignment horizontal="right" vertical="center"/>
    </xf>
    <xf numFmtId="43" fontId="8" fillId="0" borderId="0" xfId="1" applyFont="1" applyAlignment="1">
      <alignment vertical="center"/>
    </xf>
    <xf numFmtId="0" fontId="8" fillId="0" borderId="0" xfId="0" applyFont="1" applyAlignment="1">
      <alignment vertical="center"/>
    </xf>
    <xf numFmtId="43" fontId="8" fillId="0" borderId="0" xfId="1" applyFont="1" applyFill="1" applyAlignment="1">
      <alignment vertical="center"/>
    </xf>
    <xf numFmtId="43" fontId="8" fillId="0" borderId="0" xfId="2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43" fontId="8" fillId="0" borderId="0" xfId="9" applyNumberFormat="1" applyFont="1" applyAlignment="1">
      <alignment vertical="center"/>
    </xf>
    <xf numFmtId="0" fontId="4" fillId="0" borderId="0" xfId="14" applyFont="1" applyAlignment="1">
      <alignment vertical="center"/>
    </xf>
    <xf numFmtId="43" fontId="4" fillId="0" borderId="0" xfId="8" applyFont="1" applyAlignment="1">
      <alignment vertical="center"/>
    </xf>
    <xf numFmtId="0" fontId="3" fillId="0" borderId="0" xfId="9" applyFont="1" applyAlignment="1">
      <alignment horizontal="center" vertical="center"/>
    </xf>
    <xf numFmtId="43" fontId="7" fillId="0" borderId="0" xfId="8" applyFont="1" applyAlignment="1">
      <alignment vertical="center"/>
    </xf>
    <xf numFmtId="0" fontId="7" fillId="0" borderId="1" xfId="14" applyFont="1" applyBorder="1" applyAlignment="1">
      <alignment horizontal="center" vertical="center"/>
    </xf>
    <xf numFmtId="0" fontId="24" fillId="0" borderId="0" xfId="14" applyFont="1" applyAlignment="1">
      <alignment vertical="center"/>
    </xf>
    <xf numFmtId="166" fontId="7" fillId="0" borderId="0" xfId="2" applyNumberFormat="1" applyFont="1" applyFill="1" applyAlignment="1">
      <alignment vertical="center"/>
    </xf>
    <xf numFmtId="176" fontId="7" fillId="0" borderId="0" xfId="2" applyNumberFormat="1" applyFont="1" applyFill="1" applyAlignment="1">
      <alignment vertical="center"/>
    </xf>
    <xf numFmtId="164" fontId="7" fillId="0" borderId="0" xfId="2" applyNumberFormat="1" applyFont="1" applyFill="1" applyAlignment="1">
      <alignment vertical="center"/>
    </xf>
    <xf numFmtId="176" fontId="7" fillId="0" borderId="0" xfId="14" applyNumberFormat="1" applyFont="1" applyAlignment="1">
      <alignment vertical="center"/>
    </xf>
    <xf numFmtId="173" fontId="7" fillId="0" borderId="0" xfId="2" applyNumberFormat="1" applyFont="1" applyFill="1" applyAlignment="1">
      <alignment vertical="center"/>
    </xf>
    <xf numFmtId="176" fontId="7" fillId="0" borderId="0" xfId="9" applyNumberFormat="1" applyFont="1" applyAlignment="1">
      <alignment vertical="center"/>
    </xf>
    <xf numFmtId="172" fontId="7" fillId="0" borderId="0" xfId="8" applyNumberFormat="1" applyFont="1" applyFill="1" applyAlignment="1">
      <alignment vertical="center"/>
    </xf>
    <xf numFmtId="176" fontId="7" fillId="0" borderId="0" xfId="11" applyNumberFormat="1" applyFont="1" applyAlignment="1">
      <alignment vertical="center"/>
    </xf>
    <xf numFmtId="176" fontId="7" fillId="0" borderId="4" xfId="11" applyNumberFormat="1" applyFont="1" applyBorder="1" applyAlignment="1">
      <alignment vertical="center"/>
    </xf>
    <xf numFmtId="164" fontId="7" fillId="0" borderId="4" xfId="2" applyNumberFormat="1" applyFont="1" applyFill="1" applyBorder="1" applyAlignment="1">
      <alignment vertical="center"/>
    </xf>
    <xf numFmtId="43" fontId="7" fillId="0" borderId="0" xfId="15" applyNumberFormat="1" applyFont="1" applyAlignment="1">
      <alignment vertical="center"/>
    </xf>
    <xf numFmtId="43" fontId="7" fillId="0" borderId="0" xfId="14" applyNumberFormat="1" applyFont="1" applyAlignment="1">
      <alignment vertical="center"/>
    </xf>
    <xf numFmtId="43" fontId="7" fillId="0" borderId="0" xfId="10" applyNumberFormat="1" applyFont="1" applyAlignment="1">
      <alignment vertical="center"/>
    </xf>
    <xf numFmtId="173" fontId="7" fillId="0" borderId="0" xfId="15" applyNumberFormat="1" applyFont="1" applyAlignment="1">
      <alignment vertical="center"/>
    </xf>
    <xf numFmtId="173" fontId="7" fillId="0" borderId="0" xfId="3" applyNumberFormat="1" applyFont="1" applyFill="1" applyAlignment="1">
      <alignment vertical="center"/>
    </xf>
    <xf numFmtId="164" fontId="7" fillId="0" borderId="0" xfId="3" applyNumberFormat="1" applyFont="1" applyFill="1" applyAlignment="1">
      <alignment vertical="center"/>
    </xf>
    <xf numFmtId="164" fontId="7" fillId="0" borderId="0" xfId="3" applyNumberFormat="1" applyFont="1" applyFill="1" applyBorder="1" applyAlignment="1">
      <alignment vertical="center"/>
    </xf>
    <xf numFmtId="177" fontId="7" fillId="0" borderId="0" xfId="3" applyNumberFormat="1" applyFont="1" applyFill="1" applyAlignment="1">
      <alignment vertical="center"/>
    </xf>
    <xf numFmtId="173" fontId="7" fillId="0" borderId="0" xfId="3" applyNumberFormat="1" applyFont="1" applyFill="1" applyBorder="1" applyAlignment="1">
      <alignment vertical="center"/>
    </xf>
    <xf numFmtId="0" fontId="7" fillId="0" borderId="0" xfId="15" applyFont="1" applyAlignment="1">
      <alignment vertical="center"/>
    </xf>
    <xf numFmtId="0" fontId="7" fillId="0" borderId="0" xfId="3" applyNumberFormat="1" applyFont="1" applyFill="1" applyAlignment="1">
      <alignment vertical="center"/>
    </xf>
    <xf numFmtId="164" fontId="7" fillId="0" borderId="4" xfId="3" applyNumberFormat="1" applyFont="1" applyFill="1" applyBorder="1" applyAlignment="1">
      <alignment vertical="center"/>
    </xf>
    <xf numFmtId="0" fontId="11" fillId="0" borderId="0" xfId="14" applyFont="1" applyAlignment="1">
      <alignment vertical="center"/>
    </xf>
    <xf numFmtId="170" fontId="7" fillId="0" borderId="0" xfId="17" applyNumberFormat="1" applyFont="1" applyAlignment="1">
      <alignment vertical="center"/>
    </xf>
    <xf numFmtId="170" fontId="7" fillId="0" borderId="4" xfId="17" applyNumberFormat="1" applyFont="1" applyBorder="1" applyAlignment="1">
      <alignment vertical="center"/>
    </xf>
    <xf numFmtId="164" fontId="7" fillId="0" borderId="1" xfId="2" applyNumberFormat="1" applyFont="1" applyFill="1" applyBorder="1" applyAlignment="1">
      <alignment vertical="center"/>
    </xf>
    <xf numFmtId="0" fontId="4" fillId="0" borderId="0" xfId="14" applyFont="1" applyAlignment="1">
      <alignment horizontal="left" vertical="center"/>
    </xf>
    <xf numFmtId="173" fontId="7" fillId="0" borderId="0" xfId="14" applyNumberFormat="1" applyFont="1" applyAlignment="1">
      <alignment horizontal="center" vertical="center"/>
    </xf>
    <xf numFmtId="175" fontId="7" fillId="0" borderId="0" xfId="2" applyNumberFormat="1" applyFont="1" applyAlignment="1">
      <alignment vertical="center"/>
    </xf>
    <xf numFmtId="173" fontId="7" fillId="0" borderId="0" xfId="2" applyNumberFormat="1" applyFont="1" applyAlignment="1">
      <alignment vertical="center"/>
    </xf>
    <xf numFmtId="167" fontId="5" fillId="0" borderId="0" xfId="2" applyNumberFormat="1" applyFont="1" applyBorder="1" applyAlignment="1">
      <alignment horizontal="right" vertical="center"/>
    </xf>
    <xf numFmtId="170" fontId="7" fillId="0" borderId="1" xfId="17" applyNumberFormat="1" applyFont="1" applyBorder="1" applyAlignment="1">
      <alignment vertical="center"/>
    </xf>
    <xf numFmtId="169" fontId="7" fillId="0" borderId="0" xfId="14" applyNumberFormat="1" applyFont="1" applyAlignment="1">
      <alignment vertical="center"/>
    </xf>
    <xf numFmtId="176" fontId="7" fillId="0" borderId="1" xfId="17" applyNumberFormat="1" applyFont="1" applyBorder="1" applyAlignment="1">
      <alignment vertical="center"/>
    </xf>
    <xf numFmtId="171" fontId="7" fillId="0" borderId="0" xfId="2" applyNumberFormat="1" applyFont="1" applyFill="1" applyAlignment="1">
      <alignment vertical="center"/>
    </xf>
    <xf numFmtId="43" fontId="7" fillId="0" borderId="0" xfId="2" applyFont="1" applyAlignment="1">
      <alignment vertical="center"/>
    </xf>
    <xf numFmtId="173" fontId="7" fillId="0" borderId="1" xfId="14" applyNumberFormat="1" applyFont="1" applyBorder="1" applyAlignment="1">
      <alignment vertical="center"/>
    </xf>
    <xf numFmtId="175" fontId="7" fillId="0" borderId="0" xfId="2" applyNumberFormat="1" applyFont="1" applyBorder="1" applyAlignment="1">
      <alignment vertical="center"/>
    </xf>
    <xf numFmtId="43" fontId="7" fillId="0" borderId="3" xfId="2" applyFont="1" applyBorder="1" applyAlignment="1">
      <alignment vertical="center"/>
    </xf>
    <xf numFmtId="43" fontId="24" fillId="0" borderId="0" xfId="12" applyNumberFormat="1" applyFont="1" applyAlignment="1">
      <alignment vertical="center"/>
    </xf>
    <xf numFmtId="177" fontId="7" fillId="0" borderId="0" xfId="3" applyNumberFormat="1" applyFont="1" applyFill="1" applyBorder="1" applyAlignment="1">
      <alignment vertical="center"/>
    </xf>
    <xf numFmtId="0" fontId="5" fillId="0" borderId="5" xfId="13" applyFont="1" applyBorder="1" applyAlignment="1">
      <alignment vertical="center"/>
    </xf>
    <xf numFmtId="172" fontId="7" fillId="0" borderId="0" xfId="1" applyNumberFormat="1" applyFont="1" applyFill="1" applyAlignment="1">
      <alignment vertical="center"/>
    </xf>
    <xf numFmtId="43" fontId="7" fillId="0" borderId="4" xfId="9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3" fontId="7" fillId="0" borderId="0" xfId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0" xfId="17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4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43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vertical="center"/>
    </xf>
    <xf numFmtId="174" fontId="7" fillId="0" borderId="0" xfId="1" applyNumberFormat="1" applyFont="1" applyFill="1" applyAlignment="1">
      <alignment vertical="center"/>
    </xf>
    <xf numFmtId="43" fontId="7" fillId="0" borderId="1" xfId="0" applyNumberFormat="1" applyFont="1" applyBorder="1" applyAlignment="1">
      <alignment horizontal="right" vertical="center"/>
    </xf>
    <xf numFmtId="43" fontId="7" fillId="0" borderId="0" xfId="0" applyNumberFormat="1" applyFont="1" applyAlignment="1">
      <alignment horizontal="left" vertical="center"/>
    </xf>
    <xf numFmtId="174" fontId="7" fillId="0" borderId="0" xfId="2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1" xfId="1" applyFont="1" applyFill="1" applyBorder="1" applyAlignment="1">
      <alignment horizontal="right" vertical="center"/>
    </xf>
    <xf numFmtId="43" fontId="7" fillId="0" borderId="3" xfId="0" applyNumberFormat="1" applyFont="1" applyBorder="1" applyAlignment="1">
      <alignment horizontal="right" vertical="center"/>
    </xf>
    <xf numFmtId="170" fontId="7" fillId="0" borderId="3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43" fontId="15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165" fontId="14" fillId="0" borderId="0" xfId="0" applyNumberFormat="1" applyFont="1" applyAlignment="1">
      <alignment vertical="center"/>
    </xf>
    <xf numFmtId="43" fontId="14" fillId="0" borderId="0" xfId="1" applyFont="1" applyFill="1" applyAlignment="1">
      <alignment vertical="center"/>
    </xf>
    <xf numFmtId="43" fontId="14" fillId="0" borderId="0" xfId="1" applyFont="1" applyFill="1" applyBorder="1" applyAlignment="1">
      <alignment horizontal="center" vertical="center"/>
    </xf>
    <xf numFmtId="43" fontId="14" fillId="0" borderId="0" xfId="0" applyNumberFormat="1" applyFont="1" applyAlignment="1">
      <alignment vertical="center"/>
    </xf>
    <xf numFmtId="43" fontId="15" fillId="0" borderId="0" xfId="1" applyFont="1" applyFill="1" applyBorder="1" applyAlignment="1">
      <alignment horizontal="right" vertical="center"/>
    </xf>
    <xf numFmtId="43" fontId="15" fillId="0" borderId="0" xfId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center" vertical="center"/>
    </xf>
    <xf numFmtId="43" fontId="12" fillId="0" borderId="0" xfId="0" applyNumberFormat="1" applyFont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4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43" fontId="7" fillId="0" borderId="0" xfId="1" applyFont="1" applyFill="1" applyBorder="1" applyAlignment="1">
      <alignment horizontal="center" vertical="center"/>
    </xf>
    <xf numFmtId="43" fontId="7" fillId="0" borderId="3" xfId="2" applyFont="1" applyFill="1" applyBorder="1" applyAlignment="1">
      <alignment horizontal="right" vertical="center"/>
    </xf>
    <xf numFmtId="166" fontId="14" fillId="0" borderId="0" xfId="1" applyNumberFormat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right" vertical="center"/>
    </xf>
    <xf numFmtId="165" fontId="14" fillId="0" borderId="0" xfId="1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166" fontId="15" fillId="0" borderId="0" xfId="1" applyNumberFormat="1" applyFont="1" applyFill="1" applyBorder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165" fontId="15" fillId="0" borderId="0" xfId="1" applyNumberFormat="1" applyFont="1" applyFill="1" applyAlignment="1">
      <alignment vertical="center"/>
    </xf>
    <xf numFmtId="164" fontId="1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72" fontId="8" fillId="0" borderId="3" xfId="2" applyNumberFormat="1" applyFont="1" applyBorder="1" applyAlignment="1">
      <alignment vertical="center"/>
    </xf>
    <xf numFmtId="172" fontId="5" fillId="0" borderId="3" xfId="2" applyNumberFormat="1" applyFont="1" applyBorder="1" applyAlignment="1">
      <alignment vertical="center"/>
    </xf>
    <xf numFmtId="166" fontId="7" fillId="0" borderId="0" xfId="3" applyNumberFormat="1" applyFont="1" applyFill="1" applyBorder="1" applyAlignment="1">
      <alignment vertical="center"/>
    </xf>
    <xf numFmtId="43" fontId="7" fillId="0" borderId="0" xfId="12" applyNumberFormat="1" applyFont="1" applyAlignment="1">
      <alignment vertical="center"/>
    </xf>
    <xf numFmtId="0" fontId="4" fillId="0" borderId="0" xfId="9" quotePrefix="1" applyFont="1" applyAlignment="1">
      <alignment horizontal="center" vertical="center"/>
    </xf>
    <xf numFmtId="0" fontId="4" fillId="0" borderId="0" xfId="9" quotePrefix="1" applyFont="1" applyAlignment="1">
      <alignment horizontal="right" vertical="center"/>
    </xf>
    <xf numFmtId="43" fontId="3" fillId="0" borderId="0" xfId="7" applyFont="1" applyAlignment="1">
      <alignment vertical="center"/>
    </xf>
    <xf numFmtId="0" fontId="3" fillId="0" borderId="0" xfId="9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4" fontId="25" fillId="0" borderId="0" xfId="9" applyNumberFormat="1" applyFont="1" applyAlignment="1">
      <alignment vertical="center"/>
    </xf>
    <xf numFmtId="4" fontId="25" fillId="0" borderId="0" xfId="9" applyNumberFormat="1" applyFont="1" applyAlignment="1">
      <alignment horizontal="right" vertical="center" wrapText="1"/>
    </xf>
    <xf numFmtId="0" fontId="7" fillId="0" borderId="0" xfId="9" quotePrefix="1" applyFont="1" applyAlignment="1">
      <alignment vertical="center"/>
    </xf>
    <xf numFmtId="43" fontId="4" fillId="0" borderId="0" xfId="5" applyFont="1" applyFill="1" applyAlignment="1">
      <alignment vertical="center"/>
    </xf>
    <xf numFmtId="43" fontId="3" fillId="0" borderId="0" xfId="5" applyFont="1" applyFill="1" applyAlignment="1">
      <alignment vertical="center"/>
    </xf>
    <xf numFmtId="43" fontId="18" fillId="0" borderId="0" xfId="5" applyFont="1" applyFill="1" applyAlignment="1">
      <alignment vertical="center"/>
    </xf>
    <xf numFmtId="43" fontId="7" fillId="0" borderId="0" xfId="5" applyFont="1" applyFill="1" applyAlignment="1">
      <alignment vertical="center"/>
    </xf>
    <xf numFmtId="43" fontId="7" fillId="0" borderId="0" xfId="17" applyNumberFormat="1" applyFont="1" applyAlignment="1">
      <alignment vertical="center"/>
    </xf>
    <xf numFmtId="43" fontId="7" fillId="0" borderId="4" xfId="2" applyFont="1" applyFill="1" applyBorder="1" applyAlignment="1">
      <alignment vertical="center"/>
    </xf>
    <xf numFmtId="164" fontId="7" fillId="0" borderId="0" xfId="14" applyNumberFormat="1" applyFont="1" applyAlignment="1">
      <alignment vertical="center"/>
    </xf>
    <xf numFmtId="43" fontId="9" fillId="0" borderId="0" xfId="5" applyFont="1" applyFill="1" applyAlignment="1">
      <alignment vertical="center"/>
    </xf>
    <xf numFmtId="174" fontId="5" fillId="0" borderId="0" xfId="2" applyNumberFormat="1" applyFont="1" applyFill="1" applyBorder="1" applyAlignment="1">
      <alignment vertical="center"/>
    </xf>
    <xf numFmtId="43" fontId="7" fillId="0" borderId="0" xfId="8" applyFont="1" applyFill="1" applyAlignment="1">
      <alignment vertical="center"/>
    </xf>
    <xf numFmtId="174" fontId="7" fillId="0" borderId="0" xfId="8" applyNumberFormat="1" applyFont="1" applyFill="1" applyAlignment="1">
      <alignment vertical="center"/>
    </xf>
    <xf numFmtId="172" fontId="7" fillId="0" borderId="4" xfId="8" applyNumberFormat="1" applyFont="1" applyFill="1" applyBorder="1" applyAlignment="1">
      <alignment vertical="center"/>
    </xf>
    <xf numFmtId="178" fontId="7" fillId="0" borderId="4" xfId="2" applyNumberFormat="1" applyFont="1" applyBorder="1" applyAlignment="1">
      <alignment horizontal="right" vertical="center"/>
    </xf>
    <xf numFmtId="178" fontId="8" fillId="0" borderId="0" xfId="2" applyNumberFormat="1" applyFont="1" applyBorder="1" applyAlignment="1">
      <alignment vertical="center"/>
    </xf>
    <xf numFmtId="179" fontId="7" fillId="0" borderId="0" xfId="2" applyNumberFormat="1" applyFont="1" applyBorder="1" applyAlignment="1">
      <alignment horizontal="right" vertical="center"/>
    </xf>
    <xf numFmtId="164" fontId="7" fillId="0" borderId="0" xfId="2" applyNumberFormat="1" applyFont="1" applyBorder="1" applyAlignment="1">
      <alignment horizontal="right" vertical="center"/>
    </xf>
    <xf numFmtId="174" fontId="7" fillId="0" borderId="4" xfId="8" applyNumberFormat="1" applyFont="1" applyFill="1" applyBorder="1" applyAlignment="1">
      <alignment vertical="center"/>
    </xf>
    <xf numFmtId="176" fontId="7" fillId="0" borderId="4" xfId="8" applyNumberFormat="1" applyFont="1" applyFill="1" applyBorder="1" applyAlignment="1">
      <alignment vertical="center"/>
    </xf>
    <xf numFmtId="43" fontId="7" fillId="0" borderId="4" xfId="1" applyFont="1" applyFill="1" applyBorder="1" applyAlignment="1">
      <alignment vertical="center"/>
    </xf>
    <xf numFmtId="164" fontId="8" fillId="0" borderId="5" xfId="14" applyNumberFormat="1" applyFont="1" applyBorder="1" applyAlignment="1">
      <alignment vertical="center"/>
    </xf>
    <xf numFmtId="164" fontId="8" fillId="0" borderId="0" xfId="2" applyNumberFormat="1" applyFont="1" applyFill="1" applyBorder="1" applyAlignment="1">
      <alignment horizontal="right" vertical="center"/>
    </xf>
    <xf numFmtId="164" fontId="8" fillId="0" borderId="4" xfId="14" applyNumberFormat="1" applyFont="1" applyBorder="1" applyAlignment="1">
      <alignment vertical="center"/>
    </xf>
    <xf numFmtId="164" fontId="8" fillId="0" borderId="3" xfId="14" applyNumberFormat="1" applyFont="1" applyBorder="1" applyAlignment="1">
      <alignment vertical="center"/>
    </xf>
    <xf numFmtId="43" fontId="5" fillId="0" borderId="0" xfId="1" applyFont="1" applyAlignment="1">
      <alignment vertical="center"/>
    </xf>
    <xf numFmtId="1" fontId="7" fillId="0" borderId="0" xfId="1" applyNumberFormat="1" applyFont="1" applyFill="1" applyAlignment="1">
      <alignment horizontal="right" vertical="center"/>
    </xf>
    <xf numFmtId="1" fontId="7" fillId="0" borderId="0" xfId="1" applyNumberFormat="1" applyFont="1" applyFill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/>
    </xf>
    <xf numFmtId="43" fontId="25" fillId="0" borderId="0" xfId="1" applyFont="1" applyFill="1" applyAlignment="1">
      <alignment horizontal="right" vertical="center" wrapText="1"/>
    </xf>
    <xf numFmtId="1" fontId="7" fillId="0" borderId="0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9" applyFont="1" applyAlignment="1">
      <alignment horizontal="right" vertical="center"/>
    </xf>
    <xf numFmtId="0" fontId="7" fillId="0" borderId="4" xfId="9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0" xfId="9" quotePrefix="1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0" fontId="7" fillId="0" borderId="0" xfId="9" applyFont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7" fillId="0" borderId="0" xfId="17" applyFont="1" applyAlignment="1">
      <alignment horizontal="center" vertical="center"/>
    </xf>
    <xf numFmtId="0" fontId="7" fillId="0" borderId="4" xfId="17" applyFont="1" applyBorder="1" applyAlignment="1">
      <alignment horizontal="center" vertical="center"/>
    </xf>
    <xf numFmtId="0" fontId="8" fillId="0" borderId="1" xfId="9" applyFont="1" applyBorder="1" applyAlignment="1">
      <alignment horizontal="center" vertical="center"/>
    </xf>
    <xf numFmtId="0" fontId="4" fillId="0" borderId="0" xfId="9" quotePrefix="1" applyFont="1" applyAlignment="1">
      <alignment horizontal="center" vertical="top"/>
    </xf>
    <xf numFmtId="0" fontId="4" fillId="0" borderId="0" xfId="9" applyFont="1" applyAlignment="1">
      <alignment horizontal="center" vertical="top"/>
    </xf>
    <xf numFmtId="0" fontId="3" fillId="0" borderId="0" xfId="9" applyFont="1" applyAlignment="1">
      <alignment horizontal="center" vertical="top"/>
    </xf>
    <xf numFmtId="0" fontId="8" fillId="0" borderId="4" xfId="9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4" xfId="13" applyFont="1" applyBorder="1" applyAlignment="1">
      <alignment horizontal="center" vertical="center"/>
    </xf>
    <xf numFmtId="0" fontId="5" fillId="0" borderId="1" xfId="13" applyFont="1" applyBorder="1" applyAlignment="1">
      <alignment horizontal="center" vertical="center"/>
    </xf>
    <xf numFmtId="0" fontId="4" fillId="0" borderId="0" xfId="13" quotePrefix="1" applyFont="1" applyAlignment="1">
      <alignment horizontal="center" vertical="center"/>
    </xf>
    <xf numFmtId="0" fontId="3" fillId="0" borderId="0" xfId="13" applyFont="1" applyAlignment="1">
      <alignment horizontal="center" vertical="center"/>
    </xf>
    <xf numFmtId="17" fontId="7" fillId="0" borderId="1" xfId="14" applyNumberFormat="1" applyFont="1" applyBorder="1" applyAlignment="1">
      <alignment horizontal="center" vertical="center"/>
    </xf>
    <xf numFmtId="0" fontId="7" fillId="0" borderId="1" xfId="14" applyFont="1" applyBorder="1" applyAlignment="1">
      <alignment horizontal="center" vertical="center"/>
    </xf>
    <xf numFmtId="0" fontId="4" fillId="0" borderId="0" xfId="14" quotePrefix="1" applyFont="1" applyAlignment="1">
      <alignment horizontal="center" vertical="center"/>
    </xf>
    <xf numFmtId="0" fontId="4" fillId="0" borderId="0" xfId="14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7" fillId="0" borderId="4" xfId="14" applyFont="1" applyBorder="1" applyAlignment="1">
      <alignment horizontal="center" vertical="center"/>
    </xf>
    <xf numFmtId="0" fontId="12" fillId="0" borderId="4" xfId="13" applyFont="1" applyBorder="1" applyAlignment="1">
      <alignment horizontal="center" vertical="center"/>
    </xf>
    <xf numFmtId="0" fontId="12" fillId="0" borderId="1" xfId="13" applyFont="1" applyBorder="1" applyAlignment="1">
      <alignment horizontal="center" vertical="center"/>
    </xf>
    <xf numFmtId="17" fontId="12" fillId="0" borderId="1" xfId="13" applyNumberFormat="1" applyFont="1" applyBorder="1" applyAlignment="1">
      <alignment horizontal="center" vertical="center"/>
    </xf>
    <xf numFmtId="0" fontId="4" fillId="0" borderId="0" xfId="13" applyFont="1" applyAlignment="1">
      <alignment horizontal="center" vertical="center"/>
    </xf>
  </cellXfs>
  <cellStyles count="18">
    <cellStyle name="Comma" xfId="1" builtinId="3"/>
    <cellStyle name="Comma 2" xfId="2" xr:uid="{38E44B48-E7A9-462D-9814-B7343432AE2C}"/>
    <cellStyle name="Comma 2 2" xfId="3" xr:uid="{7753721A-9A39-4806-89DA-1E6BE07ABE6F}"/>
    <cellStyle name="Comma 3" xfId="4" xr:uid="{074F1AE4-B48F-4C24-B6FF-DE9E09641F98}"/>
    <cellStyle name="Comma 3 2" xfId="5" xr:uid="{04A05C74-32B5-40DE-910D-F2313B08F631}"/>
    <cellStyle name="Comma 4" xfId="6" xr:uid="{5632A575-B15A-4404-BEBB-36A54BE89AFC}"/>
    <cellStyle name="Comma 4 2" xfId="7" xr:uid="{92594BA2-71E6-4FE1-BEB3-6BD943198599}"/>
    <cellStyle name="Comma 5" xfId="8" xr:uid="{15428F77-C892-4C27-BC86-6707237F6A2C}"/>
    <cellStyle name="Normal" xfId="0" builtinId="0"/>
    <cellStyle name="Normal 2" xfId="9" xr:uid="{95E9F287-2FF3-4234-86BE-00A606E01333}"/>
    <cellStyle name="Normal 2 2" xfId="10" xr:uid="{E46524AA-C9D6-4DC4-B916-C71CF913A55F}"/>
    <cellStyle name="Normal 3" xfId="11" xr:uid="{686CFB57-00C7-43E7-9BCF-BD8D4D9A4309}"/>
    <cellStyle name="Normal_Krungthai Car Rent_ EQ1_11" xfId="12" xr:uid="{A32877BB-8A5E-45E3-A141-A8BF0B8CFD88}"/>
    <cellStyle name="Normal_กรุงไทยคาร์เร้นท์ แอนด์ ลีส _TQ1_54" xfId="13" xr:uid="{D2EE4E13-2CB4-4318-82A4-F8DDF49CE6E3}"/>
    <cellStyle name="Normal_กรุงไทยคาร์เร้นท์ แอนด์ ลีส _TQ1_54 2" xfId="14" xr:uid="{1B195C16-400A-4810-9475-EA9D21428A31}"/>
    <cellStyle name="Normal_กรุงไทยคาร์เร้นท์ แอนด์ ลีส _TQ1_54 2 2" xfId="15" xr:uid="{F17CEF9D-AAF0-4C82-98B6-C6790ACE4E53}"/>
    <cellStyle name="Normal_กรุงไทยคาร์เร้นท์ แอนด์ ลีส _TQ2_53" xfId="16" xr:uid="{31A6F80C-1F45-4128-8A45-BAC23F724FFA}"/>
    <cellStyle name="Normal_กรุงไทยคาร์เร้นท์ แอนด์ ลีส _TQ2_53 2" xfId="17" xr:uid="{68EB6E6E-ABBE-474E-8DEF-2B866407DB7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961FE-D6D5-4569-B077-18951D999856}">
  <sheetPr>
    <tabColor theme="8" tint="0.59999389629810485"/>
  </sheetPr>
  <dimension ref="A1:R115"/>
  <sheetViews>
    <sheetView tabSelected="1" view="pageBreakPreview" zoomScaleNormal="85" zoomScaleSheetLayoutView="100" workbookViewId="0"/>
  </sheetViews>
  <sheetFormatPr defaultColWidth="9.140625" defaultRowHeight="20.100000000000001" customHeight="1" x14ac:dyDescent="0.5"/>
  <cols>
    <col min="1" max="4" width="1.7109375" style="237" customWidth="1"/>
    <col min="5" max="5" width="27.7109375" style="237" customWidth="1"/>
    <col min="6" max="6" width="2.85546875" style="237" customWidth="1"/>
    <col min="7" max="7" width="2" style="237" customWidth="1"/>
    <col min="8" max="8" width="12.7109375" style="237" customWidth="1"/>
    <col min="9" max="9" width="0.85546875" style="239" customWidth="1"/>
    <col min="10" max="10" width="12.7109375" style="237" customWidth="1"/>
    <col min="11" max="11" width="0.85546875" style="240" customWidth="1"/>
    <col min="12" max="12" width="12.7109375" style="241" customWidth="1"/>
    <col min="13" max="13" width="0.85546875" style="237" customWidth="1"/>
    <col min="14" max="14" width="12.7109375" style="241" customWidth="1"/>
    <col min="15" max="15" width="15.140625" style="237" customWidth="1"/>
    <col min="16" max="16" width="13" style="237" bestFit="1" customWidth="1"/>
    <col min="17" max="17" width="11.140625" style="237" bestFit="1" customWidth="1"/>
    <col min="18" max="16384" width="9.140625" style="237"/>
  </cols>
  <sheetData>
    <row r="1" spans="1:16" ht="21" customHeight="1" x14ac:dyDescent="0.5">
      <c r="H1" s="238"/>
      <c r="M1" s="240"/>
      <c r="N1" s="242" t="s">
        <v>106</v>
      </c>
    </row>
    <row r="2" spans="1:16" ht="21" customHeight="1" x14ac:dyDescent="0.5">
      <c r="M2" s="240"/>
      <c r="N2" s="242" t="s">
        <v>107</v>
      </c>
    </row>
    <row r="3" spans="1:16" ht="21" customHeight="1" x14ac:dyDescent="0.5">
      <c r="A3" s="344" t="s">
        <v>156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</row>
    <row r="4" spans="1:16" ht="21" customHeight="1" x14ac:dyDescent="0.5">
      <c r="A4" s="345" t="s">
        <v>77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</row>
    <row r="5" spans="1:16" ht="21" customHeight="1" x14ac:dyDescent="0.5">
      <c r="A5" s="345" t="s">
        <v>217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</row>
    <row r="6" spans="1:16" ht="21" customHeight="1" x14ac:dyDescent="0.5">
      <c r="A6" s="345" t="s">
        <v>202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</row>
    <row r="7" spans="1:16" ht="9.9499999999999993" customHeight="1" x14ac:dyDescent="0.5">
      <c r="A7" s="29"/>
      <c r="B7" s="29"/>
      <c r="C7" s="29"/>
      <c r="D7" s="29"/>
      <c r="E7" s="29"/>
      <c r="F7" s="29"/>
      <c r="G7" s="29"/>
      <c r="H7" s="29"/>
      <c r="I7" s="29"/>
      <c r="J7" s="29"/>
      <c r="L7" s="29"/>
      <c r="M7" s="29"/>
      <c r="N7" s="29"/>
    </row>
    <row r="8" spans="1:16" ht="21" customHeight="1" x14ac:dyDescent="0.5">
      <c r="A8" s="349" t="s">
        <v>0</v>
      </c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</row>
    <row r="9" spans="1:16" s="9" customFormat="1" ht="18.95" customHeight="1" x14ac:dyDescent="0.5">
      <c r="E9" s="9" t="s">
        <v>78</v>
      </c>
      <c r="H9" s="346" t="s">
        <v>33</v>
      </c>
      <c r="I9" s="346"/>
      <c r="J9" s="346"/>
      <c r="K9" s="346"/>
      <c r="L9" s="346"/>
      <c r="M9" s="346"/>
      <c r="N9" s="346"/>
    </row>
    <row r="10" spans="1:16" s="9" customFormat="1" ht="18.95" customHeight="1" x14ac:dyDescent="0.5">
      <c r="H10" s="348" t="s">
        <v>69</v>
      </c>
      <c r="I10" s="348"/>
      <c r="J10" s="348"/>
      <c r="K10" s="243"/>
      <c r="L10" s="347" t="s">
        <v>70</v>
      </c>
      <c r="M10" s="347"/>
      <c r="N10" s="347"/>
    </row>
    <row r="11" spans="1:16" s="9" customFormat="1" ht="18.95" customHeight="1" x14ac:dyDescent="0.5">
      <c r="H11" s="244" t="s">
        <v>193</v>
      </c>
      <c r="I11" s="243"/>
      <c r="J11" s="244" t="s">
        <v>98</v>
      </c>
      <c r="K11" s="243"/>
      <c r="L11" s="244" t="s">
        <v>193</v>
      </c>
      <c r="M11" s="245"/>
      <c r="N11" s="244" t="s">
        <v>98</v>
      </c>
    </row>
    <row r="12" spans="1:16" s="9" customFormat="1" ht="18.95" customHeight="1" x14ac:dyDescent="0.5">
      <c r="E12" s="350" t="s">
        <v>6</v>
      </c>
      <c r="F12" s="350"/>
      <c r="G12" s="350"/>
      <c r="H12" s="247" t="s">
        <v>203</v>
      </c>
      <c r="I12" s="243"/>
      <c r="J12" s="247" t="s">
        <v>204</v>
      </c>
      <c r="K12" s="243"/>
      <c r="L12" s="247" t="s">
        <v>203</v>
      </c>
      <c r="M12" s="243"/>
      <c r="N12" s="247" t="s">
        <v>204</v>
      </c>
    </row>
    <row r="13" spans="1:16" s="9" customFormat="1" ht="18.95" customHeight="1" x14ac:dyDescent="0.5">
      <c r="A13" s="9" t="s">
        <v>1</v>
      </c>
      <c r="H13" s="248"/>
      <c r="I13" s="243"/>
      <c r="J13" s="248"/>
      <c r="L13" s="249"/>
      <c r="M13" s="250"/>
      <c r="N13" s="249"/>
    </row>
    <row r="14" spans="1:16" s="9" customFormat="1" ht="18.95" customHeight="1" x14ac:dyDescent="0.5">
      <c r="B14" s="9" t="s">
        <v>40</v>
      </c>
      <c r="F14" s="246">
        <v>5</v>
      </c>
      <c r="G14" s="246"/>
      <c r="H14" s="251">
        <v>48955646.810000002</v>
      </c>
      <c r="I14" s="252"/>
      <c r="J14" s="251">
        <v>58608854.450000003</v>
      </c>
      <c r="K14" s="253"/>
      <c r="L14" s="238">
        <v>48661325.739999987</v>
      </c>
      <c r="M14" s="254"/>
      <c r="N14" s="238">
        <v>58319533.380000003</v>
      </c>
      <c r="O14" s="255"/>
      <c r="P14" s="256"/>
    </row>
    <row r="15" spans="1:16" s="9" customFormat="1" ht="18.95" customHeight="1" x14ac:dyDescent="0.5">
      <c r="B15" s="9" t="s">
        <v>144</v>
      </c>
      <c r="F15" s="246" t="s">
        <v>184</v>
      </c>
      <c r="G15" s="246"/>
      <c r="H15" s="251">
        <v>183646312.38</v>
      </c>
      <c r="I15" s="252"/>
      <c r="J15" s="251">
        <v>166708119.15000001</v>
      </c>
      <c r="K15" s="253"/>
      <c r="L15" s="238">
        <v>177588362.17000005</v>
      </c>
      <c r="M15" s="254"/>
      <c r="N15" s="238">
        <v>163606730.03</v>
      </c>
      <c r="O15" s="255"/>
      <c r="P15" s="256"/>
    </row>
    <row r="16" spans="1:16" s="9" customFormat="1" ht="18.95" customHeight="1" x14ac:dyDescent="0.5">
      <c r="B16" s="9" t="s">
        <v>177</v>
      </c>
      <c r="F16" s="246"/>
      <c r="G16" s="246"/>
      <c r="H16" s="251"/>
      <c r="I16" s="252"/>
      <c r="J16" s="251"/>
      <c r="K16" s="253"/>
      <c r="L16" s="238"/>
      <c r="M16" s="254"/>
      <c r="N16" s="238"/>
      <c r="O16" s="255"/>
      <c r="P16" s="256"/>
    </row>
    <row r="17" spans="1:17" s="9" customFormat="1" ht="18.95" customHeight="1" x14ac:dyDescent="0.5">
      <c r="C17" s="9" t="s">
        <v>178</v>
      </c>
      <c r="F17" s="246">
        <v>7</v>
      </c>
      <c r="G17" s="246"/>
      <c r="H17" s="251">
        <v>10765098.099999998</v>
      </c>
      <c r="I17" s="252"/>
      <c r="J17" s="251">
        <v>9242015.0099999998</v>
      </c>
      <c r="K17" s="253"/>
      <c r="L17" s="238">
        <v>10765098.099999998</v>
      </c>
      <c r="M17" s="254"/>
      <c r="N17" s="238">
        <v>9242015.0099999998</v>
      </c>
      <c r="O17" s="255"/>
      <c r="P17" s="256"/>
    </row>
    <row r="18" spans="1:17" s="9" customFormat="1" ht="18.95" customHeight="1" x14ac:dyDescent="0.5">
      <c r="B18" s="9" t="s">
        <v>35</v>
      </c>
      <c r="G18" s="246"/>
      <c r="H18" s="238">
        <v>58188272.32</v>
      </c>
      <c r="I18" s="252"/>
      <c r="J18" s="251">
        <v>65623783.890000001</v>
      </c>
      <c r="K18" s="253"/>
      <c r="L18" s="238">
        <v>58188272.32</v>
      </c>
      <c r="M18" s="254"/>
      <c r="N18" s="238">
        <v>65623783.890000001</v>
      </c>
      <c r="O18" s="255"/>
      <c r="P18" s="256"/>
      <c r="Q18" s="254"/>
    </row>
    <row r="19" spans="1:17" s="9" customFormat="1" ht="18.95" customHeight="1" x14ac:dyDescent="0.5">
      <c r="B19" s="9" t="s">
        <v>47</v>
      </c>
      <c r="F19" s="246">
        <v>8</v>
      </c>
      <c r="G19" s="246"/>
      <c r="H19" s="251">
        <v>361309061.78000003</v>
      </c>
      <c r="I19" s="252"/>
      <c r="J19" s="251">
        <v>222313152.75999999</v>
      </c>
      <c r="K19" s="253"/>
      <c r="L19" s="238">
        <v>347923149.35000002</v>
      </c>
      <c r="M19" s="254"/>
      <c r="N19" s="238">
        <v>204366600.84999999</v>
      </c>
      <c r="O19" s="255"/>
      <c r="P19" s="256"/>
    </row>
    <row r="20" spans="1:17" s="9" customFormat="1" ht="18.95" customHeight="1" x14ac:dyDescent="0.5">
      <c r="B20" s="9" t="s">
        <v>137</v>
      </c>
      <c r="F20" s="246">
        <v>9</v>
      </c>
      <c r="G20" s="246"/>
      <c r="H20" s="251">
        <v>8021636.9299999997</v>
      </c>
      <c r="I20" s="252"/>
      <c r="J20" s="257">
        <v>223192.11</v>
      </c>
      <c r="K20" s="238"/>
      <c r="L20" s="238">
        <v>8021636.9299999997</v>
      </c>
      <c r="M20" s="254"/>
      <c r="N20" s="257">
        <v>223192.11</v>
      </c>
      <c r="O20" s="255"/>
      <c r="P20" s="256"/>
    </row>
    <row r="21" spans="1:17" s="9" customFormat="1" ht="18.95" customHeight="1" x14ac:dyDescent="0.5">
      <c r="B21" s="9" t="s">
        <v>169</v>
      </c>
      <c r="F21" s="246">
        <v>17</v>
      </c>
      <c r="G21" s="246"/>
      <c r="H21" s="238">
        <v>57410109.909999996</v>
      </c>
      <c r="I21" s="252"/>
      <c r="J21" s="251">
        <v>58200434.840000004</v>
      </c>
      <c r="K21" s="253"/>
      <c r="L21" s="238">
        <v>57410109.909999996</v>
      </c>
      <c r="M21" s="254"/>
      <c r="N21" s="238">
        <v>58200434.840000004</v>
      </c>
      <c r="O21" s="255"/>
      <c r="P21" s="256"/>
    </row>
    <row r="22" spans="1:17" s="9" customFormat="1" ht="18.95" customHeight="1" x14ac:dyDescent="0.5">
      <c r="B22" s="9" t="s">
        <v>26</v>
      </c>
      <c r="F22" s="246"/>
      <c r="G22" s="246"/>
      <c r="H22" s="251">
        <v>24231626.079999991</v>
      </c>
      <c r="I22" s="252"/>
      <c r="J22" s="251">
        <v>22580256.949999999</v>
      </c>
      <c r="K22" s="253"/>
      <c r="L22" s="238">
        <v>23591497.329999991</v>
      </c>
      <c r="M22" s="254"/>
      <c r="N22" s="238">
        <v>22307499.82</v>
      </c>
      <c r="O22" s="254"/>
      <c r="P22" s="256"/>
      <c r="Q22" s="253"/>
    </row>
    <row r="23" spans="1:17" s="9" customFormat="1" ht="18.95" customHeight="1" x14ac:dyDescent="0.5">
      <c r="D23" s="9" t="s">
        <v>2</v>
      </c>
      <c r="F23" s="246"/>
      <c r="G23" s="246"/>
      <c r="H23" s="258">
        <v>752527764.30999994</v>
      </c>
      <c r="I23" s="252"/>
      <c r="J23" s="258">
        <v>603499809.16000009</v>
      </c>
      <c r="K23" s="253"/>
      <c r="L23" s="258">
        <v>732149451.85000014</v>
      </c>
      <c r="M23" s="254"/>
      <c r="N23" s="258">
        <v>581889789.93000007</v>
      </c>
      <c r="O23" s="255"/>
      <c r="P23" s="256"/>
    </row>
    <row r="24" spans="1:17" s="9" customFormat="1" ht="18.95" customHeight="1" x14ac:dyDescent="0.5">
      <c r="A24" s="9" t="s">
        <v>3</v>
      </c>
      <c r="F24" s="246"/>
      <c r="G24" s="246"/>
      <c r="H24" s="251"/>
      <c r="I24" s="251"/>
      <c r="J24" s="251"/>
      <c r="K24" s="251"/>
      <c r="L24" s="251"/>
      <c r="M24" s="251"/>
      <c r="N24" s="251"/>
      <c r="O24" s="259"/>
      <c r="P24" s="256"/>
    </row>
    <row r="25" spans="1:17" s="9" customFormat="1" ht="18.95" customHeight="1" x14ac:dyDescent="0.5">
      <c r="B25" s="9" t="s">
        <v>179</v>
      </c>
      <c r="F25" s="246">
        <v>7</v>
      </c>
      <c r="G25" s="246"/>
      <c r="H25" s="251">
        <v>39333366.860000014</v>
      </c>
      <c r="I25" s="252"/>
      <c r="J25" s="251">
        <v>42918371.189999998</v>
      </c>
      <c r="K25" s="253"/>
      <c r="L25" s="251">
        <v>39333366.860000014</v>
      </c>
      <c r="M25" s="254"/>
      <c r="N25" s="251">
        <v>42918371.189999998</v>
      </c>
      <c r="O25" s="259"/>
      <c r="P25" s="256"/>
    </row>
    <row r="26" spans="1:17" s="9" customFormat="1" ht="18.95" customHeight="1" x14ac:dyDescent="0.5">
      <c r="B26" s="9" t="s">
        <v>186</v>
      </c>
      <c r="F26" s="246">
        <v>10</v>
      </c>
      <c r="G26" s="246"/>
      <c r="H26" s="111">
        <v>50000000</v>
      </c>
      <c r="I26" s="252"/>
      <c r="J26" s="111">
        <v>50000000</v>
      </c>
      <c r="K26" s="253"/>
      <c r="L26" s="238">
        <v>50000000</v>
      </c>
      <c r="M26" s="254"/>
      <c r="N26" s="238">
        <v>50000000</v>
      </c>
      <c r="O26" s="251"/>
      <c r="P26" s="256"/>
    </row>
    <row r="27" spans="1:17" s="9" customFormat="1" ht="18.95" customHeight="1" x14ac:dyDescent="0.5">
      <c r="B27" s="9" t="s">
        <v>65</v>
      </c>
      <c r="F27" s="246">
        <v>11</v>
      </c>
      <c r="G27" s="246"/>
      <c r="H27" s="235">
        <v>0</v>
      </c>
      <c r="I27" s="243"/>
      <c r="J27" s="235">
        <v>0</v>
      </c>
      <c r="L27" s="238">
        <v>48812300</v>
      </c>
      <c r="M27" s="254"/>
      <c r="N27" s="238">
        <v>48812300</v>
      </c>
      <c r="P27" s="256"/>
    </row>
    <row r="28" spans="1:17" s="9" customFormat="1" ht="18.95" customHeight="1" x14ac:dyDescent="0.5">
      <c r="B28" s="9" t="s">
        <v>81</v>
      </c>
      <c r="F28" s="246">
        <v>12</v>
      </c>
      <c r="G28" s="246"/>
      <c r="H28" s="260">
        <v>4633858649.2300005</v>
      </c>
      <c r="I28" s="252"/>
      <c r="J28" s="111">
        <v>4727028231.8400002</v>
      </c>
      <c r="L28" s="238">
        <v>4633858649.2300005</v>
      </c>
      <c r="M28" s="254"/>
      <c r="N28" s="238">
        <v>4727028231.8400002</v>
      </c>
      <c r="P28" s="256"/>
    </row>
    <row r="29" spans="1:17" s="9" customFormat="1" ht="18.95" customHeight="1" x14ac:dyDescent="0.5">
      <c r="B29" s="9" t="s">
        <v>94</v>
      </c>
      <c r="F29" s="246">
        <v>13</v>
      </c>
      <c r="G29" s="246"/>
      <c r="H29" s="111">
        <v>166153389.19</v>
      </c>
      <c r="I29" s="252"/>
      <c r="J29" s="111">
        <v>166427513.22</v>
      </c>
      <c r="L29" s="238">
        <v>2595965.0900000045</v>
      </c>
      <c r="M29" s="254"/>
      <c r="N29" s="238">
        <v>2020035.5</v>
      </c>
      <c r="P29" s="256"/>
    </row>
    <row r="30" spans="1:17" s="9" customFormat="1" ht="18.95" customHeight="1" x14ac:dyDescent="0.5">
      <c r="B30" s="9" t="s">
        <v>138</v>
      </c>
      <c r="F30" s="246">
        <v>14</v>
      </c>
      <c r="G30" s="246"/>
      <c r="H30" s="111">
        <v>92205606.280000016</v>
      </c>
      <c r="I30" s="252"/>
      <c r="J30" s="257">
        <v>93304918</v>
      </c>
      <c r="L30" s="238">
        <v>34308863.570000008</v>
      </c>
      <c r="M30" s="254"/>
      <c r="N30" s="257">
        <v>33590199.369999997</v>
      </c>
      <c r="P30" s="256"/>
    </row>
    <row r="31" spans="1:17" s="9" customFormat="1" ht="18.95" customHeight="1" x14ac:dyDescent="0.5">
      <c r="B31" s="9" t="s">
        <v>176</v>
      </c>
      <c r="F31" s="246">
        <v>15</v>
      </c>
      <c r="G31" s="246"/>
      <c r="H31" s="111">
        <v>14622791.189999998</v>
      </c>
      <c r="I31" s="252"/>
      <c r="J31" s="111">
        <v>14803611.01</v>
      </c>
      <c r="L31" s="238">
        <v>13508033.369999997</v>
      </c>
      <c r="M31" s="254"/>
      <c r="N31" s="238">
        <v>13553070.199999999</v>
      </c>
      <c r="P31" s="256"/>
    </row>
    <row r="32" spans="1:17" s="9" customFormat="1" ht="18.95" customHeight="1" x14ac:dyDescent="0.5">
      <c r="B32" s="9" t="s">
        <v>90</v>
      </c>
      <c r="F32" s="246">
        <v>16</v>
      </c>
      <c r="G32" s="246"/>
      <c r="H32" s="111">
        <v>20051020.910000004</v>
      </c>
      <c r="I32" s="252"/>
      <c r="J32" s="111">
        <v>30589572.739999998</v>
      </c>
      <c r="L32" s="257">
        <v>18056821.130000003</v>
      </c>
      <c r="M32" s="254"/>
      <c r="N32" s="238">
        <v>28735987.079999998</v>
      </c>
      <c r="P32" s="256"/>
    </row>
    <row r="33" spans="1:16" s="9" customFormat="1" ht="18.95" customHeight="1" x14ac:dyDescent="0.5">
      <c r="B33" s="9" t="s">
        <v>4</v>
      </c>
      <c r="F33" s="246">
        <v>17</v>
      </c>
      <c r="G33" s="246"/>
      <c r="H33" s="111">
        <v>121145712.32000002</v>
      </c>
      <c r="I33" s="252"/>
      <c r="J33" s="111">
        <v>152940188.03</v>
      </c>
      <c r="L33" s="261">
        <v>117265008.40000002</v>
      </c>
      <c r="M33" s="254"/>
      <c r="N33" s="261">
        <v>149062484.11000001</v>
      </c>
      <c r="P33" s="256"/>
    </row>
    <row r="34" spans="1:16" s="9" customFormat="1" ht="18.95" customHeight="1" x14ac:dyDescent="0.5">
      <c r="D34" s="9" t="s">
        <v>7</v>
      </c>
      <c r="F34" s="243"/>
      <c r="G34" s="243"/>
      <c r="H34" s="262">
        <v>5137370535.9799986</v>
      </c>
      <c r="I34" s="252"/>
      <c r="J34" s="258">
        <v>5278012406.0299997</v>
      </c>
      <c r="L34" s="262">
        <v>4957739007.6499996</v>
      </c>
      <c r="M34" s="254"/>
      <c r="N34" s="262">
        <v>5095720679.289999</v>
      </c>
      <c r="O34" s="253"/>
      <c r="P34" s="256"/>
    </row>
    <row r="35" spans="1:16" s="9" customFormat="1" ht="18.95" customHeight="1" thickBot="1" x14ac:dyDescent="0.55000000000000004">
      <c r="A35" s="9" t="s">
        <v>5</v>
      </c>
      <c r="F35" s="243"/>
      <c r="G35" s="243"/>
      <c r="H35" s="263">
        <v>5889898300.29</v>
      </c>
      <c r="I35" s="252"/>
      <c r="J35" s="264">
        <v>5881512215.1899996</v>
      </c>
      <c r="L35" s="263">
        <v>5689888459.5</v>
      </c>
      <c r="M35" s="254"/>
      <c r="N35" s="263">
        <v>5677610469.2199993</v>
      </c>
      <c r="O35" s="111"/>
      <c r="P35" s="256"/>
    </row>
    <row r="36" spans="1:16" s="265" customFormat="1" ht="18" customHeight="1" thickTop="1" x14ac:dyDescent="0.5">
      <c r="H36" s="251"/>
      <c r="I36" s="266"/>
      <c r="J36" s="251"/>
      <c r="L36" s="251"/>
      <c r="M36" s="251"/>
      <c r="N36" s="251"/>
      <c r="O36" s="111"/>
      <c r="P36" s="269"/>
    </row>
    <row r="37" spans="1:16" s="265" customFormat="1" ht="18" customHeight="1" x14ac:dyDescent="0.5">
      <c r="H37" s="269"/>
      <c r="I37" s="266"/>
      <c r="J37" s="269"/>
      <c r="L37" s="269"/>
      <c r="M37" s="268"/>
      <c r="N37" s="269"/>
    </row>
    <row r="38" spans="1:16" s="265" customFormat="1" ht="18" customHeight="1" x14ac:dyDescent="0.5">
      <c r="I38" s="266"/>
      <c r="L38" s="267"/>
      <c r="M38" s="268"/>
      <c r="N38" s="267"/>
    </row>
    <row r="39" spans="1:16" s="265" customFormat="1" ht="18" customHeight="1" x14ac:dyDescent="0.5">
      <c r="I39" s="266"/>
      <c r="L39" s="267"/>
      <c r="M39" s="268"/>
      <c r="N39" s="267"/>
    </row>
    <row r="40" spans="1:16" s="265" customFormat="1" ht="18" customHeight="1" x14ac:dyDescent="0.5">
      <c r="I40" s="266"/>
      <c r="L40" s="267"/>
      <c r="M40" s="268"/>
      <c r="N40" s="267"/>
    </row>
    <row r="41" spans="1:16" s="270" customFormat="1" ht="21" customHeight="1" x14ac:dyDescent="0.5">
      <c r="I41" s="271"/>
      <c r="L41" s="272"/>
      <c r="M41" s="237"/>
      <c r="N41" s="242" t="s">
        <v>106</v>
      </c>
      <c r="O41" s="265"/>
    </row>
    <row r="42" spans="1:16" s="270" customFormat="1" ht="21" customHeight="1" x14ac:dyDescent="0.5">
      <c r="I42" s="271"/>
      <c r="L42" s="272"/>
      <c r="M42" s="237"/>
      <c r="N42" s="242" t="s">
        <v>107</v>
      </c>
    </row>
    <row r="43" spans="1:16" ht="21" customHeight="1" x14ac:dyDescent="0.5">
      <c r="A43" s="344" t="s">
        <v>103</v>
      </c>
      <c r="B43" s="344"/>
      <c r="C43" s="344"/>
      <c r="D43" s="344"/>
      <c r="E43" s="344"/>
      <c r="F43" s="344"/>
      <c r="G43" s="344"/>
      <c r="H43" s="344"/>
      <c r="I43" s="344"/>
      <c r="J43" s="344"/>
      <c r="K43" s="344"/>
      <c r="L43" s="344"/>
      <c r="M43" s="344"/>
      <c r="N43" s="344"/>
      <c r="O43" s="270"/>
    </row>
    <row r="44" spans="1:16" ht="21" customHeight="1" x14ac:dyDescent="0.5">
      <c r="A44" s="345" t="s">
        <v>77</v>
      </c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  <c r="N44" s="345"/>
    </row>
    <row r="45" spans="1:16" ht="21" customHeight="1" x14ac:dyDescent="0.5">
      <c r="A45" s="345" t="s">
        <v>219</v>
      </c>
      <c r="B45" s="345"/>
      <c r="C45" s="345"/>
      <c r="D45" s="345"/>
      <c r="E45" s="345"/>
      <c r="F45" s="345"/>
      <c r="G45" s="345"/>
      <c r="H45" s="345"/>
      <c r="I45" s="345"/>
      <c r="J45" s="345"/>
      <c r="K45" s="345"/>
      <c r="L45" s="345"/>
      <c r="M45" s="345"/>
      <c r="N45" s="345"/>
    </row>
    <row r="46" spans="1:16" ht="21" customHeight="1" x14ac:dyDescent="0.5">
      <c r="A46" s="345" t="s">
        <v>202</v>
      </c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</row>
    <row r="47" spans="1:16" ht="9.9499999999999993" customHeight="1" x14ac:dyDescent="0.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37"/>
      <c r="L47" s="29"/>
      <c r="M47" s="29"/>
      <c r="N47" s="29"/>
    </row>
    <row r="48" spans="1:16" ht="23.25" x14ac:dyDescent="0.5">
      <c r="A48" s="349" t="s">
        <v>75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</row>
    <row r="49" spans="1:17" s="9" customFormat="1" ht="18.95" customHeight="1" x14ac:dyDescent="0.5">
      <c r="E49" s="9" t="s">
        <v>78</v>
      </c>
      <c r="H49" s="346" t="s">
        <v>33</v>
      </c>
      <c r="I49" s="346"/>
      <c r="J49" s="346"/>
      <c r="K49" s="346"/>
      <c r="L49" s="346"/>
      <c r="M49" s="346"/>
      <c r="N49" s="346"/>
    </row>
    <row r="50" spans="1:17" s="9" customFormat="1" ht="18.95" customHeight="1" x14ac:dyDescent="0.5">
      <c r="H50" s="348" t="s">
        <v>69</v>
      </c>
      <c r="I50" s="348"/>
      <c r="J50" s="348"/>
      <c r="K50" s="243"/>
      <c r="L50" s="347" t="s">
        <v>70</v>
      </c>
      <c r="M50" s="347"/>
      <c r="N50" s="347"/>
    </row>
    <row r="51" spans="1:17" s="9" customFormat="1" ht="18.95" customHeight="1" x14ac:dyDescent="0.5">
      <c r="H51" s="244" t="s">
        <v>193</v>
      </c>
      <c r="I51" s="243"/>
      <c r="J51" s="244" t="s">
        <v>98</v>
      </c>
      <c r="K51" s="243"/>
      <c r="L51" s="244" t="s">
        <v>193</v>
      </c>
      <c r="M51" s="245"/>
      <c r="N51" s="244" t="s">
        <v>98</v>
      </c>
    </row>
    <row r="52" spans="1:17" s="9" customFormat="1" ht="18.95" customHeight="1" x14ac:dyDescent="0.5">
      <c r="E52" s="350" t="s">
        <v>6</v>
      </c>
      <c r="F52" s="350"/>
      <c r="G52" s="350"/>
      <c r="H52" s="247" t="s">
        <v>203</v>
      </c>
      <c r="I52" s="243"/>
      <c r="J52" s="247" t="s">
        <v>204</v>
      </c>
      <c r="K52" s="243"/>
      <c r="L52" s="247" t="s">
        <v>203</v>
      </c>
      <c r="M52" s="243"/>
      <c r="N52" s="247" t="s">
        <v>204</v>
      </c>
    </row>
    <row r="53" spans="1:17" s="9" customFormat="1" ht="18.95" customHeight="1" x14ac:dyDescent="0.5">
      <c r="A53" s="9" t="s">
        <v>8</v>
      </c>
      <c r="F53" s="339"/>
      <c r="G53" s="339"/>
      <c r="H53" s="249"/>
      <c r="I53" s="340"/>
      <c r="J53" s="249"/>
      <c r="L53" s="249"/>
      <c r="M53" s="250"/>
      <c r="N53" s="249"/>
    </row>
    <row r="54" spans="1:17" s="9" customFormat="1" ht="18.95" customHeight="1" x14ac:dyDescent="0.5">
      <c r="B54" s="9" t="s">
        <v>225</v>
      </c>
      <c r="F54" s="339"/>
      <c r="G54" s="339"/>
      <c r="H54" s="249"/>
      <c r="I54" s="340"/>
      <c r="J54" s="249"/>
      <c r="L54" s="249"/>
      <c r="M54" s="250"/>
      <c r="N54" s="249"/>
    </row>
    <row r="55" spans="1:17" s="9" customFormat="1" ht="18.95" customHeight="1" x14ac:dyDescent="0.5">
      <c r="C55" s="9" t="s">
        <v>226</v>
      </c>
      <c r="F55" s="339">
        <v>18</v>
      </c>
      <c r="G55" s="339"/>
      <c r="H55" s="111">
        <v>30000000</v>
      </c>
      <c r="I55" s="340"/>
      <c r="J55" s="235">
        <v>0</v>
      </c>
      <c r="L55" s="111">
        <v>30000000</v>
      </c>
      <c r="M55" s="250"/>
      <c r="N55" s="235">
        <v>0</v>
      </c>
    </row>
    <row r="56" spans="1:17" s="9" customFormat="1" ht="18.95" customHeight="1" x14ac:dyDescent="0.5">
      <c r="B56" s="9" t="s">
        <v>141</v>
      </c>
      <c r="F56" s="246">
        <v>4</v>
      </c>
      <c r="G56" s="246"/>
      <c r="H56" s="111">
        <v>65151654.329999998</v>
      </c>
      <c r="I56" s="341"/>
      <c r="J56" s="111">
        <v>70342807.010000005</v>
      </c>
      <c r="K56" s="287"/>
      <c r="L56" s="111">
        <v>128978045.73999999</v>
      </c>
      <c r="M56" s="254"/>
      <c r="N56" s="111">
        <v>129468266.25</v>
      </c>
      <c r="O56" s="342"/>
      <c r="P56" s="256"/>
      <c r="Q56" s="256"/>
    </row>
    <row r="57" spans="1:17" s="9" customFormat="1" ht="18.95" customHeight="1" x14ac:dyDescent="0.5">
      <c r="B57" s="9" t="s">
        <v>36</v>
      </c>
      <c r="F57" s="246">
        <v>4</v>
      </c>
      <c r="G57" s="246"/>
      <c r="H57" s="111">
        <v>107457434.21999997</v>
      </c>
      <c r="J57" s="111">
        <v>76790754.370000005</v>
      </c>
      <c r="K57" s="287"/>
      <c r="L57" s="111">
        <v>107457434.21999997</v>
      </c>
      <c r="N57" s="111">
        <v>76790754.370000005</v>
      </c>
      <c r="O57" s="295"/>
      <c r="P57" s="295"/>
    </row>
    <row r="58" spans="1:17" s="9" customFormat="1" ht="18.95" customHeight="1" x14ac:dyDescent="0.5">
      <c r="B58" s="9" t="s">
        <v>113</v>
      </c>
      <c r="F58" s="246"/>
      <c r="G58" s="246"/>
      <c r="H58" s="235"/>
      <c r="J58" s="235"/>
      <c r="K58" s="287"/>
      <c r="L58" s="111"/>
      <c r="N58" s="235"/>
      <c r="O58" s="295"/>
      <c r="P58" s="295"/>
    </row>
    <row r="59" spans="1:17" s="9" customFormat="1" ht="18.95" customHeight="1" x14ac:dyDescent="0.5">
      <c r="C59" s="9" t="s">
        <v>112</v>
      </c>
      <c r="F59" s="246">
        <v>19</v>
      </c>
      <c r="G59" s="246"/>
      <c r="H59" s="111">
        <v>233608923.37</v>
      </c>
      <c r="I59" s="290"/>
      <c r="J59" s="111">
        <v>330757231.20999998</v>
      </c>
      <c r="K59" s="253"/>
      <c r="L59" s="111">
        <v>233608923.37</v>
      </c>
      <c r="M59" s="254"/>
      <c r="N59" s="111">
        <v>330757231.20999998</v>
      </c>
      <c r="O59" s="295"/>
      <c r="P59" s="256"/>
    </row>
    <row r="60" spans="1:17" s="9" customFormat="1" ht="18.95" customHeight="1" x14ac:dyDescent="0.5">
      <c r="C60" s="9" t="s">
        <v>139</v>
      </c>
      <c r="F60" s="246">
        <v>20</v>
      </c>
      <c r="G60" s="246"/>
      <c r="H60" s="111">
        <v>512088050.87999994</v>
      </c>
      <c r="I60" s="290"/>
      <c r="J60" s="111">
        <v>503044411.13</v>
      </c>
      <c r="K60" s="253"/>
      <c r="L60" s="111">
        <v>498207835.66999996</v>
      </c>
      <c r="M60" s="254"/>
      <c r="N60" s="111">
        <v>490261648.18000001</v>
      </c>
      <c r="O60" s="295"/>
      <c r="P60" s="256"/>
      <c r="Q60" s="253"/>
    </row>
    <row r="61" spans="1:17" s="9" customFormat="1" ht="18.95" customHeight="1" x14ac:dyDescent="0.5">
      <c r="C61" s="9" t="s">
        <v>109</v>
      </c>
      <c r="F61" s="246">
        <v>21</v>
      </c>
      <c r="G61" s="246"/>
      <c r="H61" s="111">
        <v>449820642.47000003</v>
      </c>
      <c r="J61" s="235">
        <v>0</v>
      </c>
      <c r="K61" s="287"/>
      <c r="L61" s="111">
        <v>449820642.47000003</v>
      </c>
      <c r="N61" s="235">
        <v>0</v>
      </c>
      <c r="O61" s="295"/>
      <c r="P61" s="256"/>
    </row>
    <row r="62" spans="1:17" s="9" customFormat="1" ht="18.95" customHeight="1" x14ac:dyDescent="0.5">
      <c r="B62" s="9" t="s">
        <v>209</v>
      </c>
      <c r="F62" s="246"/>
      <c r="G62" s="246"/>
      <c r="H62" s="235">
        <v>0</v>
      </c>
      <c r="J62" s="257">
        <v>20930.8</v>
      </c>
      <c r="K62" s="287"/>
      <c r="L62" s="235">
        <v>0</v>
      </c>
      <c r="N62" s="235">
        <v>0</v>
      </c>
      <c r="O62" s="295"/>
      <c r="P62" s="256"/>
    </row>
    <row r="63" spans="1:17" s="9" customFormat="1" ht="18.95" customHeight="1" x14ac:dyDescent="0.5">
      <c r="B63" s="9" t="s">
        <v>9</v>
      </c>
      <c r="F63" s="246"/>
      <c r="G63" s="246"/>
      <c r="H63" s="257">
        <v>12035552.390000001</v>
      </c>
      <c r="I63" s="290"/>
      <c r="J63" s="110">
        <v>11268326.32</v>
      </c>
      <c r="K63" s="253"/>
      <c r="L63" s="111">
        <v>11288534.49</v>
      </c>
      <c r="M63" s="254"/>
      <c r="N63" s="110">
        <v>10668689</v>
      </c>
      <c r="O63" s="295"/>
      <c r="P63" s="256"/>
      <c r="Q63" s="253"/>
    </row>
    <row r="64" spans="1:17" s="9" customFormat="1" ht="18.95" customHeight="1" x14ac:dyDescent="0.5">
      <c r="D64" s="9" t="s">
        <v>32</v>
      </c>
      <c r="F64" s="246"/>
      <c r="G64" s="246"/>
      <c r="H64" s="112">
        <v>1410162257.6600001</v>
      </c>
      <c r="I64" s="290"/>
      <c r="J64" s="112">
        <v>992224460.84000003</v>
      </c>
      <c r="K64" s="253"/>
      <c r="L64" s="112">
        <v>1459361415.96</v>
      </c>
      <c r="M64" s="254"/>
      <c r="N64" s="112">
        <v>1037946589.01</v>
      </c>
      <c r="O64" s="295"/>
      <c r="P64" s="256"/>
    </row>
    <row r="65" spans="1:18" s="9" customFormat="1" ht="18.95" customHeight="1" x14ac:dyDescent="0.5">
      <c r="A65" s="9" t="s">
        <v>29</v>
      </c>
      <c r="F65" s="246"/>
      <c r="G65" s="246"/>
      <c r="H65" s="283"/>
      <c r="I65" s="343"/>
      <c r="J65" s="283"/>
      <c r="K65" s="287"/>
      <c r="L65" s="283"/>
      <c r="M65" s="254"/>
      <c r="N65" s="283"/>
      <c r="O65" s="256"/>
      <c r="P65" s="256"/>
      <c r="Q65" s="253"/>
    </row>
    <row r="66" spans="1:18" s="9" customFormat="1" ht="18.95" customHeight="1" x14ac:dyDescent="0.5">
      <c r="B66" s="9" t="s">
        <v>83</v>
      </c>
      <c r="F66" s="246">
        <v>19</v>
      </c>
      <c r="G66" s="246"/>
      <c r="H66" s="111">
        <v>488936737.63</v>
      </c>
      <c r="I66" s="290"/>
      <c r="J66" s="111">
        <v>311022323.38</v>
      </c>
      <c r="K66" s="253"/>
      <c r="L66" s="111">
        <v>488936737.63</v>
      </c>
      <c r="M66" s="254"/>
      <c r="N66" s="111">
        <v>311022323.38</v>
      </c>
      <c r="O66" s="295"/>
      <c r="P66" s="256"/>
      <c r="Q66" s="253"/>
    </row>
    <row r="67" spans="1:18" s="9" customFormat="1" ht="18.95" customHeight="1" x14ac:dyDescent="0.5">
      <c r="B67" s="9" t="s">
        <v>139</v>
      </c>
      <c r="F67" s="246">
        <v>20</v>
      </c>
      <c r="G67" s="246"/>
      <c r="H67" s="111">
        <v>1116422351.29</v>
      </c>
      <c r="I67" s="290"/>
      <c r="J67" s="111">
        <v>1257805283.3</v>
      </c>
      <c r="K67" s="253"/>
      <c r="L67" s="111">
        <v>1067109041.85</v>
      </c>
      <c r="M67" s="254"/>
      <c r="N67" s="111">
        <v>1205718069.3</v>
      </c>
      <c r="O67" s="295"/>
      <c r="P67" s="256"/>
      <c r="Q67" s="253"/>
    </row>
    <row r="68" spans="1:18" s="9" customFormat="1" ht="18.95" customHeight="1" x14ac:dyDescent="0.5">
      <c r="B68" s="9" t="s">
        <v>109</v>
      </c>
      <c r="F68" s="246">
        <v>21</v>
      </c>
      <c r="G68" s="246"/>
      <c r="H68" s="111">
        <v>299430489.79000002</v>
      </c>
      <c r="I68" s="343"/>
      <c r="J68" s="111">
        <v>748985020.00999999</v>
      </c>
      <c r="K68" s="287"/>
      <c r="L68" s="111">
        <v>299430489.79000002</v>
      </c>
      <c r="M68" s="254"/>
      <c r="N68" s="111">
        <v>748985020.00999999</v>
      </c>
      <c r="O68" s="295"/>
      <c r="P68" s="256"/>
    </row>
    <row r="69" spans="1:18" s="9" customFormat="1" ht="18.95" customHeight="1" x14ac:dyDescent="0.5">
      <c r="B69" s="9" t="s">
        <v>210</v>
      </c>
      <c r="F69" s="246">
        <v>33</v>
      </c>
      <c r="G69" s="246"/>
      <c r="H69" s="111">
        <v>1061890.6200000001</v>
      </c>
      <c r="I69" s="343"/>
      <c r="J69" s="111">
        <v>107676.86</v>
      </c>
      <c r="K69" s="287"/>
      <c r="L69" s="111">
        <v>1061890.6200000001</v>
      </c>
      <c r="M69" s="254"/>
      <c r="N69" s="111">
        <v>107676.86</v>
      </c>
      <c r="O69" s="295"/>
      <c r="P69" s="256"/>
    </row>
    <row r="70" spans="1:18" s="9" customFormat="1" ht="18.95" customHeight="1" x14ac:dyDescent="0.5">
      <c r="B70" s="9" t="s">
        <v>87</v>
      </c>
      <c r="F70" s="246"/>
      <c r="G70" s="246"/>
      <c r="H70" s="111">
        <v>149582722.72</v>
      </c>
      <c r="I70" s="253"/>
      <c r="J70" s="111">
        <v>159388540.81999999</v>
      </c>
      <c r="K70" s="253"/>
      <c r="L70" s="111">
        <v>149582722.72</v>
      </c>
      <c r="M70" s="254"/>
      <c r="N70" s="111">
        <v>159388540.81999999</v>
      </c>
      <c r="O70" s="295"/>
      <c r="P70" s="295"/>
    </row>
    <row r="71" spans="1:18" s="9" customFormat="1" ht="18.95" customHeight="1" x14ac:dyDescent="0.5">
      <c r="B71" s="9" t="s">
        <v>140</v>
      </c>
      <c r="F71" s="246">
        <v>22</v>
      </c>
      <c r="G71" s="246"/>
      <c r="H71" s="111">
        <v>30612034.260000002</v>
      </c>
      <c r="I71" s="290"/>
      <c r="J71" s="111">
        <v>30546363.18</v>
      </c>
      <c r="K71" s="253"/>
      <c r="L71" s="111">
        <v>26933250.350000001</v>
      </c>
      <c r="M71" s="295"/>
      <c r="N71" s="111">
        <v>27153634.670000002</v>
      </c>
      <c r="O71" s="295"/>
      <c r="P71" s="295"/>
      <c r="R71" s="295"/>
    </row>
    <row r="72" spans="1:18" s="9" customFormat="1" ht="18.95" customHeight="1" x14ac:dyDescent="0.5">
      <c r="D72" s="9" t="s">
        <v>10</v>
      </c>
      <c r="F72" s="246"/>
      <c r="G72" s="246"/>
      <c r="H72" s="112">
        <v>2086046226.3099999</v>
      </c>
      <c r="I72" s="290"/>
      <c r="J72" s="112">
        <v>2507855207.5499997</v>
      </c>
      <c r="K72" s="253"/>
      <c r="L72" s="112">
        <v>2033054132.9599998</v>
      </c>
      <c r="M72" s="254"/>
      <c r="N72" s="112">
        <v>2452375265.04</v>
      </c>
      <c r="O72" s="295"/>
      <c r="P72" s="295"/>
      <c r="Q72" s="295"/>
      <c r="R72" s="295"/>
    </row>
    <row r="73" spans="1:18" s="9" customFormat="1" ht="18.95" customHeight="1" x14ac:dyDescent="0.5">
      <c r="A73" s="9" t="s">
        <v>11</v>
      </c>
      <c r="F73" s="246"/>
      <c r="G73" s="246"/>
      <c r="H73" s="112">
        <v>3496208483.9699998</v>
      </c>
      <c r="I73" s="290"/>
      <c r="J73" s="112">
        <v>3500079668.3899999</v>
      </c>
      <c r="K73" s="253"/>
      <c r="L73" s="112">
        <v>3492415548.9200001</v>
      </c>
      <c r="M73" s="254"/>
      <c r="N73" s="112">
        <v>3490321854.0500002</v>
      </c>
      <c r="O73" s="295"/>
      <c r="P73" s="295"/>
      <c r="Q73" s="295"/>
      <c r="R73" s="295"/>
    </row>
    <row r="74" spans="1:18" s="9" customFormat="1" ht="18" customHeight="1" x14ac:dyDescent="0.5">
      <c r="F74" s="246"/>
      <c r="G74" s="246"/>
      <c r="H74" s="283"/>
      <c r="I74" s="343"/>
      <c r="J74" s="283"/>
      <c r="K74" s="287"/>
      <c r="L74" s="283"/>
      <c r="M74" s="254"/>
      <c r="N74" s="283"/>
      <c r="O74" s="295"/>
      <c r="P74" s="295"/>
      <c r="Q74" s="295"/>
      <c r="R74" s="295"/>
    </row>
    <row r="75" spans="1:18" s="9" customFormat="1" ht="18" customHeight="1" x14ac:dyDescent="0.5">
      <c r="F75" s="246"/>
      <c r="G75" s="246"/>
      <c r="H75" s="111"/>
      <c r="I75" s="290"/>
      <c r="J75" s="111"/>
      <c r="K75" s="253"/>
      <c r="L75" s="111"/>
      <c r="M75" s="254"/>
      <c r="N75" s="111"/>
      <c r="O75" s="295"/>
      <c r="P75" s="295"/>
      <c r="Q75" s="295"/>
      <c r="R75" s="295"/>
    </row>
    <row r="76" spans="1:18" s="9" customFormat="1" ht="18" customHeight="1" x14ac:dyDescent="0.5">
      <c r="F76" s="246"/>
      <c r="G76" s="246"/>
      <c r="H76" s="111"/>
      <c r="I76" s="290"/>
      <c r="J76" s="111"/>
      <c r="K76" s="253"/>
      <c r="L76" s="111"/>
      <c r="M76" s="254"/>
      <c r="N76" s="111"/>
    </row>
    <row r="77" spans="1:18" s="270" customFormat="1" ht="18" customHeight="1" x14ac:dyDescent="0.5">
      <c r="A77" s="1"/>
      <c r="B77" s="9"/>
      <c r="C77" s="9"/>
      <c r="D77" s="9"/>
      <c r="E77" s="9"/>
      <c r="F77" s="246"/>
      <c r="G77" s="246"/>
      <c r="H77" s="111"/>
      <c r="I77" s="275"/>
      <c r="J77" s="111"/>
      <c r="K77" s="276"/>
      <c r="L77" s="111"/>
      <c r="M77" s="274"/>
      <c r="N77" s="111"/>
      <c r="O77" s="237"/>
      <c r="P77" s="265"/>
    </row>
    <row r="78" spans="1:18" s="265" customFormat="1" ht="21" customHeight="1" x14ac:dyDescent="0.5">
      <c r="H78" s="277"/>
      <c r="I78" s="278"/>
      <c r="K78" s="269"/>
      <c r="L78" s="272"/>
      <c r="M78" s="237"/>
      <c r="N78" s="242" t="s">
        <v>106</v>
      </c>
      <c r="O78" s="237"/>
      <c r="P78" s="30"/>
    </row>
    <row r="79" spans="1:18" s="30" customFormat="1" ht="21" customHeight="1" x14ac:dyDescent="0.5">
      <c r="H79" s="279"/>
      <c r="I79" s="280"/>
      <c r="K79" s="281"/>
      <c r="L79" s="272"/>
      <c r="M79" s="237"/>
      <c r="N79" s="242" t="s">
        <v>107</v>
      </c>
      <c r="O79" s="237"/>
      <c r="P79" s="237"/>
    </row>
    <row r="80" spans="1:18" ht="21" customHeight="1" x14ac:dyDescent="0.5">
      <c r="A80" s="344" t="s">
        <v>104</v>
      </c>
      <c r="B80" s="344"/>
      <c r="C80" s="344"/>
      <c r="D80" s="344"/>
      <c r="E80" s="344"/>
      <c r="F80" s="344"/>
      <c r="G80" s="344"/>
      <c r="H80" s="344"/>
      <c r="I80" s="344"/>
      <c r="J80" s="344"/>
      <c r="K80" s="344"/>
      <c r="L80" s="344"/>
      <c r="M80" s="344"/>
      <c r="N80" s="344"/>
    </row>
    <row r="81" spans="1:16" ht="21" customHeight="1" x14ac:dyDescent="0.5">
      <c r="A81" s="345" t="s">
        <v>77</v>
      </c>
      <c r="B81" s="345"/>
      <c r="C81" s="345"/>
      <c r="D81" s="345"/>
      <c r="E81" s="345"/>
      <c r="F81" s="345"/>
      <c r="G81" s="345"/>
      <c r="H81" s="345"/>
      <c r="I81" s="345"/>
      <c r="J81" s="345"/>
      <c r="K81" s="345"/>
      <c r="L81" s="345"/>
      <c r="M81" s="345"/>
      <c r="N81" s="345"/>
    </row>
    <row r="82" spans="1:16" ht="21" customHeight="1" x14ac:dyDescent="0.5">
      <c r="A82" s="345" t="s">
        <v>219</v>
      </c>
      <c r="B82" s="345"/>
      <c r="C82" s="345"/>
      <c r="D82" s="345"/>
      <c r="E82" s="345"/>
      <c r="F82" s="345"/>
      <c r="G82" s="345"/>
      <c r="H82" s="345"/>
      <c r="I82" s="345"/>
      <c r="J82" s="345"/>
      <c r="K82" s="345"/>
      <c r="L82" s="345"/>
      <c r="M82" s="345"/>
      <c r="N82" s="345"/>
      <c r="O82" s="9"/>
    </row>
    <row r="83" spans="1:16" ht="21" customHeight="1" x14ac:dyDescent="0.5">
      <c r="A83" s="345" t="s">
        <v>202</v>
      </c>
      <c r="B83" s="345"/>
      <c r="C83" s="345"/>
      <c r="D83" s="345"/>
      <c r="E83" s="345"/>
      <c r="F83" s="345"/>
      <c r="G83" s="345"/>
      <c r="H83" s="345"/>
      <c r="I83" s="345"/>
      <c r="J83" s="345"/>
      <c r="K83" s="345"/>
      <c r="L83" s="345"/>
      <c r="M83" s="345"/>
      <c r="N83" s="345"/>
      <c r="O83" s="9"/>
    </row>
    <row r="84" spans="1:16" ht="9.9499999999999993" customHeight="1" x14ac:dyDescent="0.5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37"/>
      <c r="L84" s="29"/>
      <c r="M84" s="29"/>
      <c r="N84" s="29"/>
      <c r="O84" s="9"/>
    </row>
    <row r="85" spans="1:16" ht="23.25" x14ac:dyDescent="0.5">
      <c r="A85" s="349" t="s">
        <v>71</v>
      </c>
      <c r="B85" s="349"/>
      <c r="C85" s="349"/>
      <c r="D85" s="349"/>
      <c r="E85" s="349"/>
      <c r="F85" s="349"/>
      <c r="G85" s="349"/>
      <c r="H85" s="349"/>
      <c r="I85" s="349"/>
      <c r="J85" s="349"/>
      <c r="K85" s="349"/>
      <c r="L85" s="349"/>
      <c r="M85" s="349"/>
      <c r="N85" s="349"/>
      <c r="O85" s="9"/>
      <c r="P85" s="9"/>
    </row>
    <row r="86" spans="1:16" s="9" customFormat="1" ht="18.95" customHeight="1" x14ac:dyDescent="0.5">
      <c r="E86" s="9" t="s">
        <v>78</v>
      </c>
      <c r="H86" s="346" t="s">
        <v>33</v>
      </c>
      <c r="I86" s="346"/>
      <c r="J86" s="346"/>
      <c r="K86" s="346"/>
      <c r="L86" s="346"/>
      <c r="M86" s="346"/>
      <c r="N86" s="346"/>
    </row>
    <row r="87" spans="1:16" s="9" customFormat="1" ht="18.95" customHeight="1" x14ac:dyDescent="0.5">
      <c r="H87" s="348" t="s">
        <v>69</v>
      </c>
      <c r="I87" s="348"/>
      <c r="J87" s="348"/>
      <c r="K87" s="243"/>
      <c r="L87" s="347" t="s">
        <v>70</v>
      </c>
      <c r="M87" s="347"/>
      <c r="N87" s="347"/>
    </row>
    <row r="88" spans="1:16" s="9" customFormat="1" ht="18.95" customHeight="1" x14ac:dyDescent="0.5">
      <c r="H88" s="244" t="s">
        <v>193</v>
      </c>
      <c r="I88" s="243"/>
      <c r="J88" s="244" t="s">
        <v>98</v>
      </c>
      <c r="K88" s="243"/>
      <c r="L88" s="244" t="s">
        <v>193</v>
      </c>
      <c r="M88" s="243"/>
      <c r="N88" s="244" t="s">
        <v>98</v>
      </c>
    </row>
    <row r="89" spans="1:16" s="9" customFormat="1" ht="18.95" customHeight="1" x14ac:dyDescent="0.5">
      <c r="E89" s="350" t="s">
        <v>6</v>
      </c>
      <c r="F89" s="350"/>
      <c r="G89" s="350"/>
      <c r="H89" s="247" t="s">
        <v>203</v>
      </c>
      <c r="I89" s="243"/>
      <c r="J89" s="247" t="s">
        <v>204</v>
      </c>
      <c r="K89" s="243"/>
      <c r="L89" s="247" t="s">
        <v>203</v>
      </c>
      <c r="M89" s="243"/>
      <c r="N89" s="247" t="s">
        <v>204</v>
      </c>
    </row>
    <row r="90" spans="1:16" s="9" customFormat="1" ht="18.95" customHeight="1" x14ac:dyDescent="0.5">
      <c r="A90" s="9" t="s">
        <v>12</v>
      </c>
      <c r="H90" s="249"/>
      <c r="I90" s="282"/>
      <c r="J90" s="249"/>
      <c r="L90" s="249"/>
      <c r="M90" s="250"/>
      <c r="N90" s="249"/>
    </row>
    <row r="91" spans="1:16" s="9" customFormat="1" ht="18.95" customHeight="1" x14ac:dyDescent="0.5">
      <c r="B91" s="9" t="s">
        <v>13</v>
      </c>
      <c r="H91" s="248"/>
      <c r="I91" s="243"/>
      <c r="J91" s="248"/>
      <c r="L91" s="249"/>
      <c r="M91" s="250"/>
      <c r="N91" s="249"/>
      <c r="O91" s="295"/>
    </row>
    <row r="92" spans="1:16" s="9" customFormat="1" ht="18.95" customHeight="1" x14ac:dyDescent="0.5">
      <c r="C92" s="9" t="s">
        <v>14</v>
      </c>
      <c r="H92" s="283"/>
      <c r="I92" s="284"/>
      <c r="J92" s="283"/>
      <c r="L92" s="249"/>
      <c r="M92" s="250"/>
      <c r="N92" s="249"/>
      <c r="O92" s="295"/>
    </row>
    <row r="93" spans="1:16" s="9" customFormat="1" ht="18.95" customHeight="1" thickBot="1" x14ac:dyDescent="0.55000000000000004">
      <c r="D93" s="285" t="s">
        <v>148</v>
      </c>
      <c r="E93" s="286"/>
      <c r="F93" s="286"/>
      <c r="G93" s="286"/>
      <c r="H93" s="48">
        <v>250000000</v>
      </c>
      <c r="I93" s="243"/>
      <c r="J93" s="48">
        <v>250000000</v>
      </c>
      <c r="K93" s="287"/>
      <c r="L93" s="48">
        <v>250000000</v>
      </c>
      <c r="M93" s="288"/>
      <c r="N93" s="48">
        <v>250000000</v>
      </c>
      <c r="O93" s="295"/>
    </row>
    <row r="94" spans="1:16" s="9" customFormat="1" ht="18.95" customHeight="1" thickTop="1" x14ac:dyDescent="0.5">
      <c r="C94" s="9" t="s">
        <v>15</v>
      </c>
      <c r="H94" s="139"/>
      <c r="I94" s="284"/>
      <c r="J94" s="139"/>
      <c r="K94" s="287"/>
      <c r="L94" s="139"/>
      <c r="M94" s="289"/>
      <c r="N94" s="139"/>
    </row>
    <row r="95" spans="1:16" s="9" customFormat="1" ht="18.95" customHeight="1" x14ac:dyDescent="0.5">
      <c r="D95" s="9" t="s">
        <v>148</v>
      </c>
      <c r="E95" s="286"/>
      <c r="F95" s="286"/>
      <c r="G95" s="286"/>
      <c r="H95" s="139">
        <v>250000000</v>
      </c>
      <c r="I95" s="284"/>
      <c r="J95" s="139">
        <v>250000000</v>
      </c>
      <c r="K95" s="287"/>
      <c r="L95" s="139">
        <v>250000000</v>
      </c>
      <c r="M95" s="289"/>
      <c r="N95" s="139">
        <v>250000000</v>
      </c>
      <c r="O95" s="295"/>
      <c r="P95" s="254"/>
    </row>
    <row r="96" spans="1:16" s="9" customFormat="1" ht="18.95" customHeight="1" x14ac:dyDescent="0.5">
      <c r="B96" s="9" t="s">
        <v>43</v>
      </c>
      <c r="E96" s="286"/>
      <c r="F96" s="286"/>
      <c r="G96" s="286"/>
      <c r="H96" s="113">
        <v>162450370.19999999</v>
      </c>
      <c r="I96" s="243"/>
      <c r="J96" s="113">
        <v>162450370.19999999</v>
      </c>
      <c r="K96" s="287"/>
      <c r="L96" s="113">
        <v>162450370.19999999</v>
      </c>
      <c r="M96" s="288"/>
      <c r="N96" s="113">
        <v>162450370.19999999</v>
      </c>
      <c r="O96" s="254"/>
      <c r="P96" s="254"/>
    </row>
    <row r="97" spans="1:16" s="9" customFormat="1" ht="18.95" customHeight="1" x14ac:dyDescent="0.5">
      <c r="B97" s="9" t="s">
        <v>37</v>
      </c>
      <c r="H97" s="116"/>
      <c r="I97" s="290"/>
      <c r="J97" s="114"/>
      <c r="K97" s="287"/>
      <c r="L97" s="116"/>
      <c r="M97" s="289"/>
      <c r="N97" s="116"/>
      <c r="O97" s="254"/>
      <c r="P97" s="254"/>
    </row>
    <row r="98" spans="1:16" s="9" customFormat="1" ht="18.95" customHeight="1" x14ac:dyDescent="0.5">
      <c r="C98" s="9" t="s">
        <v>149</v>
      </c>
      <c r="H98" s="113">
        <v>30000000</v>
      </c>
      <c r="I98" s="284"/>
      <c r="J98" s="113">
        <v>30000000</v>
      </c>
      <c r="K98" s="287"/>
      <c r="L98" s="113">
        <v>30000000</v>
      </c>
      <c r="M98" s="288"/>
      <c r="N98" s="113">
        <v>30000000</v>
      </c>
      <c r="O98" s="295"/>
      <c r="P98" s="254"/>
    </row>
    <row r="99" spans="1:16" s="9" customFormat="1" ht="18.95" customHeight="1" x14ac:dyDescent="0.5">
      <c r="C99" s="9" t="s">
        <v>150</v>
      </c>
      <c r="H99" s="139">
        <v>1952088958.6200001</v>
      </c>
      <c r="I99" s="284"/>
      <c r="J99" s="113">
        <v>1939068318.0899999</v>
      </c>
      <c r="K99" s="287"/>
      <c r="L99" s="40">
        <v>1755872052.8800001</v>
      </c>
      <c r="M99" s="288"/>
      <c r="N99" s="40">
        <v>1744924386.46</v>
      </c>
      <c r="O99" s="295"/>
      <c r="P99" s="254"/>
    </row>
    <row r="100" spans="1:16" s="9" customFormat="1" ht="18.95" customHeight="1" x14ac:dyDescent="0.5">
      <c r="C100" s="9" t="s">
        <v>211</v>
      </c>
      <c r="H100" s="327">
        <v>-849512.50000000012</v>
      </c>
      <c r="I100" s="284"/>
      <c r="J100" s="327">
        <v>-86141.49</v>
      </c>
      <c r="K100" s="287"/>
      <c r="L100" s="202">
        <v>-849512.50000000012</v>
      </c>
      <c r="M100" s="288"/>
      <c r="N100" s="202">
        <v>-86141.49</v>
      </c>
      <c r="O100" s="295"/>
      <c r="P100" s="254"/>
    </row>
    <row r="101" spans="1:16" s="9" customFormat="1" ht="18.95" customHeight="1" x14ac:dyDescent="0.5">
      <c r="A101" s="9" t="s">
        <v>72</v>
      </c>
      <c r="H101" s="116">
        <v>2393689816.3200002</v>
      </c>
      <c r="I101" s="284"/>
      <c r="J101" s="114">
        <v>2381432546.8000002</v>
      </c>
      <c r="K101" s="287"/>
      <c r="L101" s="116">
        <v>2197472910.5799999</v>
      </c>
      <c r="M101" s="289"/>
      <c r="N101" s="114">
        <v>2187288615.1700001</v>
      </c>
      <c r="O101" s="295"/>
      <c r="P101" s="254"/>
    </row>
    <row r="102" spans="1:16" s="9" customFormat="1" ht="18.95" customHeight="1" thickBot="1" x14ac:dyDescent="0.55000000000000004">
      <c r="A102" s="9" t="s">
        <v>73</v>
      </c>
      <c r="H102" s="291">
        <v>5889898300.29</v>
      </c>
      <c r="I102" s="284"/>
      <c r="J102" s="115">
        <v>5881512215.1900005</v>
      </c>
      <c r="K102" s="287"/>
      <c r="L102" s="291">
        <v>5689888459.5</v>
      </c>
      <c r="M102" s="289"/>
      <c r="N102" s="115">
        <v>5677610469.2200003</v>
      </c>
      <c r="O102" s="295"/>
      <c r="P102" s="254"/>
    </row>
    <row r="103" spans="1:16" s="270" customFormat="1" ht="20.100000000000001" customHeight="1" thickTop="1" x14ac:dyDescent="0.5">
      <c r="H103" s="293"/>
      <c r="I103" s="292"/>
      <c r="J103" s="293"/>
      <c r="K103" s="273"/>
      <c r="L103" s="293"/>
      <c r="M103" s="294"/>
      <c r="N103" s="293"/>
      <c r="O103" s="295"/>
      <c r="P103" s="296"/>
    </row>
    <row r="104" spans="1:16" s="265" customFormat="1" ht="20.100000000000001" customHeight="1" x14ac:dyDescent="0.5">
      <c r="H104" s="277"/>
      <c r="I104" s="297"/>
      <c r="J104" s="277"/>
      <c r="K104" s="298"/>
      <c r="L104" s="277"/>
      <c r="M104" s="299"/>
      <c r="N104" s="277"/>
      <c r="O104" s="9"/>
      <c r="P104" s="300"/>
    </row>
    <row r="105" spans="1:16" s="9" customFormat="1" ht="20.100000000000001" customHeight="1" x14ac:dyDescent="0.5">
      <c r="H105" s="261"/>
      <c r="I105" s="284"/>
      <c r="J105" s="261"/>
      <c r="K105" s="287"/>
      <c r="L105" s="261"/>
      <c r="M105" s="289"/>
      <c r="N105" s="261"/>
      <c r="O105" s="253"/>
      <c r="P105" s="253"/>
    </row>
    <row r="106" spans="1:16" s="9" customFormat="1" ht="20.100000000000001" customHeight="1" x14ac:dyDescent="0.5">
      <c r="H106" s="261"/>
      <c r="I106" s="284"/>
      <c r="J106" s="261"/>
      <c r="K106" s="287"/>
      <c r="L106" s="261"/>
      <c r="M106" s="289"/>
      <c r="N106" s="261"/>
      <c r="O106" s="182"/>
    </row>
    <row r="107" spans="1:16" s="9" customFormat="1" ht="20.100000000000001" customHeight="1" x14ac:dyDescent="0.5">
      <c r="H107" s="261"/>
      <c r="I107" s="284"/>
      <c r="J107" s="261"/>
      <c r="K107" s="287"/>
      <c r="L107" s="261"/>
      <c r="M107" s="289"/>
      <c r="N107" s="261"/>
      <c r="O107" s="182"/>
    </row>
    <row r="108" spans="1:16" s="9" customFormat="1" ht="20.100000000000001" customHeight="1" x14ac:dyDescent="0.5">
      <c r="H108" s="261"/>
      <c r="I108" s="284"/>
      <c r="J108" s="261"/>
      <c r="K108" s="287"/>
      <c r="L108" s="261"/>
      <c r="M108" s="289"/>
      <c r="N108" s="261"/>
      <c r="O108" s="237"/>
    </row>
    <row r="109" spans="1:16" s="9" customFormat="1" ht="20.100000000000001" customHeight="1" x14ac:dyDescent="0.5">
      <c r="H109" s="261"/>
      <c r="I109" s="284"/>
      <c r="J109" s="261"/>
      <c r="K109" s="287"/>
      <c r="L109" s="261"/>
      <c r="M109" s="289"/>
      <c r="N109" s="261"/>
      <c r="O109" s="237"/>
    </row>
    <row r="110" spans="1:16" s="9" customFormat="1" ht="20.100000000000001" customHeight="1" x14ac:dyDescent="0.5">
      <c r="H110" s="261"/>
      <c r="I110" s="284"/>
      <c r="J110" s="261"/>
      <c r="K110" s="287"/>
      <c r="L110" s="261"/>
      <c r="M110" s="289"/>
      <c r="N110" s="261"/>
      <c r="O110" s="237"/>
    </row>
    <row r="111" spans="1:16" s="9" customFormat="1" ht="20.100000000000001" customHeight="1" x14ac:dyDescent="0.5">
      <c r="H111" s="261"/>
      <c r="I111" s="284"/>
      <c r="J111" s="261"/>
      <c r="K111" s="287"/>
      <c r="L111" s="261"/>
      <c r="M111" s="289"/>
      <c r="N111" s="261"/>
      <c r="O111" s="237"/>
      <c r="P111" s="182"/>
    </row>
    <row r="112" spans="1:16" s="182" customFormat="1" ht="20.100000000000001" customHeight="1" x14ac:dyDescent="0.5">
      <c r="I112" s="301"/>
      <c r="O112" s="237"/>
    </row>
    <row r="113" spans="1:16" s="182" customFormat="1" ht="20.100000000000001" customHeight="1" x14ac:dyDescent="0.5">
      <c r="I113" s="301"/>
      <c r="O113" s="237"/>
      <c r="P113" s="237"/>
    </row>
    <row r="115" spans="1:16" ht="25.5" customHeight="1" x14ac:dyDescent="0.5">
      <c r="A115" s="1"/>
      <c r="D115" s="182"/>
    </row>
  </sheetData>
  <mergeCells count="27">
    <mergeCell ref="E89:G89"/>
    <mergeCell ref="E52:G52"/>
    <mergeCell ref="E12:G12"/>
    <mergeCell ref="H49:N49"/>
    <mergeCell ref="A80:N80"/>
    <mergeCell ref="A43:N43"/>
    <mergeCell ref="A48:N48"/>
    <mergeCell ref="H86:N86"/>
    <mergeCell ref="H87:J87"/>
    <mergeCell ref="L87:N87"/>
    <mergeCell ref="A83:N83"/>
    <mergeCell ref="A85:N85"/>
    <mergeCell ref="H50:J50"/>
    <mergeCell ref="L50:N50"/>
    <mergeCell ref="A81:N81"/>
    <mergeCell ref="A82:N82"/>
    <mergeCell ref="A3:N3"/>
    <mergeCell ref="A46:N46"/>
    <mergeCell ref="A45:N45"/>
    <mergeCell ref="A44:N44"/>
    <mergeCell ref="H9:N9"/>
    <mergeCell ref="L10:N10"/>
    <mergeCell ref="H10:J10"/>
    <mergeCell ref="A8:N8"/>
    <mergeCell ref="A6:N6"/>
    <mergeCell ref="A5:N5"/>
    <mergeCell ref="A4:N4"/>
  </mergeCells>
  <phoneticPr fontId="2" type="noConversion"/>
  <printOptions horizontalCentered="1"/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B9E43-6D46-430E-ACD1-3E0F1C76BB94}">
  <sheetPr>
    <tabColor theme="2" tint="-0.249977111117893"/>
  </sheetPr>
  <dimension ref="A1:R41"/>
  <sheetViews>
    <sheetView view="pageBreakPreview" zoomScaleNormal="130" zoomScaleSheetLayoutView="100" workbookViewId="0"/>
  </sheetViews>
  <sheetFormatPr defaultColWidth="9.140625" defaultRowHeight="20.100000000000001" customHeight="1" x14ac:dyDescent="0.5"/>
  <cols>
    <col min="1" max="2" width="1.7109375" style="5" customWidth="1"/>
    <col min="3" max="3" width="27.7109375" style="5" customWidth="1"/>
    <col min="4" max="4" width="3.5703125" style="136" customWidth="1"/>
    <col min="5" max="5" width="2" style="136" customWidth="1"/>
    <col min="6" max="6" width="1" style="136" customWidth="1"/>
    <col min="7" max="7" width="13.28515625" style="136" customWidth="1"/>
    <col min="8" max="8" width="0.7109375" style="136" customWidth="1"/>
    <col min="9" max="9" width="13.28515625" style="136" customWidth="1"/>
    <col min="10" max="10" width="0.7109375" style="136" customWidth="1"/>
    <col min="11" max="11" width="13.28515625" style="5" customWidth="1"/>
    <col min="12" max="12" width="0.7109375" style="5" customWidth="1"/>
    <col min="13" max="13" width="13.28515625" style="5" customWidth="1"/>
    <col min="14" max="14" width="12.42578125" style="133" bestFit="1" customWidth="1"/>
    <col min="15" max="15" width="12.42578125" style="5" bestFit="1" customWidth="1"/>
    <col min="16" max="16" width="9.85546875" style="5" customWidth="1"/>
    <col min="17" max="17" width="12.140625" style="5" customWidth="1"/>
    <col min="18" max="18" width="11.85546875" style="5" bestFit="1" customWidth="1"/>
    <col min="19" max="16384" width="9.140625" style="5"/>
  </cols>
  <sheetData>
    <row r="1" spans="1:16" ht="22.15" customHeight="1" x14ac:dyDescent="0.5">
      <c r="A1" s="306"/>
      <c r="B1" s="306"/>
      <c r="C1" s="306"/>
      <c r="D1" s="307"/>
      <c r="E1" s="306"/>
      <c r="F1" s="306"/>
      <c r="G1" s="306"/>
      <c r="H1" s="306"/>
      <c r="I1" s="306"/>
      <c r="J1" s="306"/>
      <c r="K1" s="306"/>
      <c r="L1" s="306"/>
      <c r="M1" s="22" t="s">
        <v>106</v>
      </c>
    </row>
    <row r="2" spans="1:16" ht="22.15" customHeight="1" x14ac:dyDescent="0.5">
      <c r="A2" s="306"/>
      <c r="B2" s="306"/>
      <c r="C2" s="306"/>
      <c r="D2" s="307"/>
      <c r="E2" s="306"/>
      <c r="F2" s="306"/>
      <c r="G2" s="306"/>
      <c r="H2" s="306"/>
      <c r="I2" s="306"/>
      <c r="J2" s="306"/>
      <c r="K2" s="306"/>
      <c r="L2" s="306"/>
      <c r="M2" s="22" t="s">
        <v>107</v>
      </c>
    </row>
    <row r="3" spans="1:16" ht="22.15" customHeight="1" x14ac:dyDescent="0.5">
      <c r="A3" s="354" t="s">
        <v>157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</row>
    <row r="4" spans="1:16" ht="22.15" customHeight="1" x14ac:dyDescent="0.5">
      <c r="A4" s="355" t="s">
        <v>108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08"/>
      <c r="O4" s="309"/>
    </row>
    <row r="5" spans="1:16" ht="22.15" customHeight="1" x14ac:dyDescent="0.5">
      <c r="A5" s="355" t="s">
        <v>68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08"/>
      <c r="O5" s="309"/>
    </row>
    <row r="6" spans="1:16" ht="23.25" x14ac:dyDescent="0.5">
      <c r="A6" s="356" t="s">
        <v>205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08"/>
      <c r="O6" s="309"/>
    </row>
    <row r="7" spans="1:16" s="8" customFormat="1" ht="9.9499999999999993" customHeight="1" x14ac:dyDescent="0.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117"/>
      <c r="O7" s="118"/>
    </row>
    <row r="8" spans="1:16" s="8" customFormat="1" ht="17.25" customHeight="1" x14ac:dyDescent="0.5">
      <c r="A8" s="125"/>
      <c r="B8" s="125"/>
      <c r="C8" s="125"/>
      <c r="D8" s="119"/>
      <c r="E8" s="125"/>
      <c r="F8" s="125"/>
      <c r="G8" s="352" t="s">
        <v>33</v>
      </c>
      <c r="H8" s="352"/>
      <c r="I8" s="352"/>
      <c r="J8" s="352"/>
      <c r="K8" s="352"/>
      <c r="L8" s="352"/>
      <c r="M8" s="352"/>
      <c r="N8" s="120"/>
    </row>
    <row r="9" spans="1:16" s="8" customFormat="1" ht="17.25" customHeight="1" x14ac:dyDescent="0.5">
      <c r="A9" s="125"/>
      <c r="B9" s="125"/>
      <c r="C9" s="125"/>
      <c r="D9" s="119"/>
      <c r="E9" s="125"/>
      <c r="F9" s="125"/>
      <c r="G9" s="352" t="s">
        <v>69</v>
      </c>
      <c r="H9" s="352"/>
      <c r="I9" s="352"/>
      <c r="J9" s="352"/>
      <c r="K9" s="352"/>
      <c r="L9" s="352"/>
      <c r="M9" s="352"/>
      <c r="N9" s="120"/>
    </row>
    <row r="10" spans="1:16" s="8" customFormat="1" ht="17.25" customHeight="1" x14ac:dyDescent="0.5">
      <c r="A10" s="125"/>
      <c r="B10" s="125"/>
      <c r="C10" s="125"/>
      <c r="D10" s="119"/>
      <c r="E10" s="125"/>
      <c r="F10" s="125"/>
      <c r="G10" s="353" t="s">
        <v>187</v>
      </c>
      <c r="H10" s="353"/>
      <c r="I10" s="353"/>
      <c r="J10" s="310"/>
      <c r="K10" s="353" t="s">
        <v>188</v>
      </c>
      <c r="L10" s="353"/>
      <c r="M10" s="353"/>
      <c r="N10" s="120"/>
    </row>
    <row r="11" spans="1:16" s="8" customFormat="1" ht="17.25" customHeight="1" x14ac:dyDescent="0.5">
      <c r="A11" s="125"/>
      <c r="B11" s="125"/>
      <c r="C11" s="125"/>
      <c r="D11" s="119"/>
      <c r="E11" s="125"/>
      <c r="F11" s="125"/>
      <c r="G11" s="346" t="s">
        <v>189</v>
      </c>
      <c r="H11" s="346"/>
      <c r="I11" s="346"/>
      <c r="J11" s="9"/>
      <c r="K11" s="346" t="s">
        <v>189</v>
      </c>
      <c r="L11" s="346"/>
      <c r="M11" s="346"/>
      <c r="N11" s="120"/>
    </row>
    <row r="12" spans="1:16" s="8" customFormat="1" ht="17.25" customHeight="1" x14ac:dyDescent="0.5">
      <c r="A12" s="125"/>
      <c r="B12" s="125"/>
      <c r="C12" s="351" t="s">
        <v>6</v>
      </c>
      <c r="D12" s="351"/>
      <c r="E12" s="351"/>
      <c r="F12" s="125"/>
      <c r="G12" s="311">
        <v>2567</v>
      </c>
      <c r="H12" s="125"/>
      <c r="I12" s="311">
        <v>2566</v>
      </c>
      <c r="J12" s="125"/>
      <c r="K12" s="311">
        <v>2567</v>
      </c>
      <c r="L12" s="125"/>
      <c r="M12" s="311">
        <v>2566</v>
      </c>
      <c r="N12" s="120"/>
    </row>
    <row r="13" spans="1:16" s="8" customFormat="1" ht="17.25" customHeight="1" x14ac:dyDescent="0.5">
      <c r="A13" s="8" t="s">
        <v>17</v>
      </c>
      <c r="D13" s="119"/>
      <c r="G13" s="119"/>
      <c r="I13" s="119"/>
      <c r="K13" s="43"/>
      <c r="L13" s="43"/>
      <c r="M13" s="43"/>
      <c r="N13" s="120"/>
      <c r="O13" s="23"/>
    </row>
    <row r="14" spans="1:16" s="8" customFormat="1" ht="17.25" customHeight="1" x14ac:dyDescent="0.5">
      <c r="B14" s="8" t="s">
        <v>41</v>
      </c>
      <c r="D14" s="119"/>
      <c r="G14" s="25">
        <v>334880285.88</v>
      </c>
      <c r="I14" s="25">
        <v>321998156.92000008</v>
      </c>
      <c r="J14" s="121"/>
      <c r="K14" s="25">
        <v>673947590.60000002</v>
      </c>
      <c r="L14" s="25"/>
      <c r="M14" s="25">
        <v>652631449.82000005</v>
      </c>
      <c r="N14" s="120"/>
      <c r="O14" s="120"/>
      <c r="P14" s="122"/>
    </row>
    <row r="15" spans="1:16" s="8" customFormat="1" ht="17.25" customHeight="1" x14ac:dyDescent="0.5">
      <c r="B15" s="8" t="s">
        <v>44</v>
      </c>
      <c r="D15" s="119"/>
      <c r="G15" s="25">
        <v>181869026.84999996</v>
      </c>
      <c r="I15" s="25">
        <v>221003520.28999999</v>
      </c>
      <c r="J15" s="121"/>
      <c r="K15" s="44">
        <v>320796802.77999997</v>
      </c>
      <c r="L15" s="25"/>
      <c r="M15" s="44">
        <v>468426394.25</v>
      </c>
      <c r="N15" s="120"/>
      <c r="O15" s="120"/>
      <c r="P15" s="122"/>
    </row>
    <row r="16" spans="1:16" s="8" customFormat="1" ht="17.25" customHeight="1" x14ac:dyDescent="0.5">
      <c r="B16" s="8" t="s">
        <v>212</v>
      </c>
      <c r="D16" s="119"/>
      <c r="G16" s="25">
        <v>1138186.1000000001</v>
      </c>
      <c r="I16" s="25">
        <v>437543.45</v>
      </c>
      <c r="J16" s="121"/>
      <c r="K16" s="44">
        <v>2314799.12</v>
      </c>
      <c r="L16" s="25"/>
      <c r="M16" s="44">
        <v>896249.72</v>
      </c>
      <c r="N16" s="120"/>
      <c r="O16" s="120"/>
      <c r="P16" s="122"/>
    </row>
    <row r="17" spans="1:18" s="8" customFormat="1" ht="17.25" customHeight="1" x14ac:dyDescent="0.5">
      <c r="B17" s="8" t="s">
        <v>18</v>
      </c>
      <c r="D17" s="123" t="s">
        <v>185</v>
      </c>
      <c r="E17" s="124"/>
      <c r="F17" s="124"/>
      <c r="G17" s="25">
        <v>17962089.109999999</v>
      </c>
      <c r="H17" s="125"/>
      <c r="I17" s="25">
        <v>18186685.120000001</v>
      </c>
      <c r="J17" s="126"/>
      <c r="K17" s="25">
        <v>30871708.73</v>
      </c>
      <c r="L17" s="25"/>
      <c r="M17" s="25">
        <v>31121923.649999999</v>
      </c>
      <c r="N17" s="120"/>
      <c r="O17" s="120"/>
      <c r="P17" s="122"/>
    </row>
    <row r="18" spans="1:18" s="8" customFormat="1" ht="17.25" customHeight="1" x14ac:dyDescent="0.5">
      <c r="C18" s="8" t="s">
        <v>19</v>
      </c>
      <c r="D18" s="123"/>
      <c r="E18" s="124"/>
      <c r="F18" s="124"/>
      <c r="G18" s="45">
        <v>535849587.94</v>
      </c>
      <c r="H18" s="125"/>
      <c r="I18" s="45">
        <v>561625905.77999997</v>
      </c>
      <c r="J18" s="126"/>
      <c r="K18" s="45">
        <v>1027930901.23</v>
      </c>
      <c r="L18" s="25"/>
      <c r="M18" s="45">
        <v>1153076017.4400001</v>
      </c>
      <c r="N18" s="120"/>
      <c r="O18" s="120"/>
      <c r="P18" s="122"/>
    </row>
    <row r="19" spans="1:18" s="8" customFormat="1" ht="17.25" customHeight="1" x14ac:dyDescent="0.5">
      <c r="A19" s="8" t="s">
        <v>20</v>
      </c>
      <c r="D19" s="123"/>
      <c r="E19" s="124"/>
      <c r="F19" s="124"/>
      <c r="G19" s="25"/>
      <c r="H19" s="125"/>
      <c r="I19" s="25"/>
      <c r="J19" s="126"/>
      <c r="K19" s="25"/>
      <c r="L19" s="25"/>
      <c r="M19" s="25"/>
      <c r="N19" s="128"/>
      <c r="O19" s="23"/>
    </row>
    <row r="20" spans="1:18" s="8" customFormat="1" ht="17.25" customHeight="1" x14ac:dyDescent="0.5">
      <c r="B20" s="8" t="s">
        <v>42</v>
      </c>
      <c r="D20" s="123" t="s">
        <v>159</v>
      </c>
      <c r="E20" s="124"/>
      <c r="F20" s="124"/>
      <c r="G20" s="127">
        <v>298330739.52000004</v>
      </c>
      <c r="H20" s="125"/>
      <c r="I20" s="127">
        <v>285289053.11000001</v>
      </c>
      <c r="J20" s="24"/>
      <c r="K20" s="127">
        <v>605268110.70000005</v>
      </c>
      <c r="L20" s="25"/>
      <c r="M20" s="127">
        <v>566791968.36000001</v>
      </c>
      <c r="N20" s="120"/>
      <c r="O20" s="120"/>
      <c r="P20" s="122"/>
    </row>
    <row r="21" spans="1:18" s="8" customFormat="1" ht="17.25" customHeight="1" x14ac:dyDescent="0.5">
      <c r="B21" s="8" t="s">
        <v>48</v>
      </c>
      <c r="D21" s="123"/>
      <c r="E21" s="124"/>
      <c r="F21" s="124"/>
      <c r="G21" s="127">
        <v>132936778.56999999</v>
      </c>
      <c r="H21" s="125"/>
      <c r="I21" s="127">
        <v>138027838.72999999</v>
      </c>
      <c r="J21" s="24"/>
      <c r="K21" s="129">
        <v>227482552.69999999</v>
      </c>
      <c r="L21" s="43"/>
      <c r="M21" s="129">
        <v>288366593.44</v>
      </c>
      <c r="N21" s="312"/>
      <c r="O21" s="120"/>
      <c r="P21" s="313"/>
      <c r="Q21" s="42"/>
    </row>
    <row r="22" spans="1:18" s="8" customFormat="1" ht="17.25" customHeight="1" x14ac:dyDescent="0.5">
      <c r="B22" s="8" t="s">
        <v>60</v>
      </c>
      <c r="D22" s="123" t="s">
        <v>159</v>
      </c>
      <c r="E22" s="124"/>
      <c r="F22" s="124"/>
      <c r="G22" s="127">
        <v>15885396.67</v>
      </c>
      <c r="H22" s="125"/>
      <c r="I22" s="127">
        <v>16608643.48</v>
      </c>
      <c r="J22" s="24"/>
      <c r="K22" s="25">
        <v>31278582.43</v>
      </c>
      <c r="L22" s="25"/>
      <c r="M22" s="25">
        <v>33575991.460000001</v>
      </c>
      <c r="N22" s="312"/>
      <c r="O22" s="120"/>
      <c r="P22" s="313"/>
      <c r="Q22" s="42"/>
    </row>
    <row r="23" spans="1:18" s="8" customFormat="1" ht="17.25" customHeight="1" x14ac:dyDescent="0.5">
      <c r="B23" s="8" t="s">
        <v>62</v>
      </c>
      <c r="D23" s="123"/>
      <c r="E23" s="124"/>
      <c r="F23" s="124"/>
      <c r="G23" s="127">
        <v>25453519.779999994</v>
      </c>
      <c r="H23" s="125"/>
      <c r="I23" s="127">
        <v>23426040.66</v>
      </c>
      <c r="J23" s="24"/>
      <c r="K23" s="25">
        <v>50221854.539999999</v>
      </c>
      <c r="L23" s="25"/>
      <c r="M23" s="25">
        <v>47261793.859999999</v>
      </c>
      <c r="N23" s="120"/>
      <c r="O23" s="120"/>
      <c r="P23" s="122"/>
    </row>
    <row r="24" spans="1:18" s="8" customFormat="1" ht="17.25" customHeight="1" x14ac:dyDescent="0.5">
      <c r="B24" s="8" t="s">
        <v>63</v>
      </c>
      <c r="D24" s="123" t="s">
        <v>159</v>
      </c>
      <c r="E24" s="124"/>
      <c r="F24" s="124"/>
      <c r="G24" s="127">
        <v>5305217.32</v>
      </c>
      <c r="H24" s="125"/>
      <c r="I24" s="127">
        <v>5133690.3600000003</v>
      </c>
      <c r="J24" s="24"/>
      <c r="K24" s="25">
        <v>10291967.4</v>
      </c>
      <c r="L24" s="25"/>
      <c r="M24" s="25">
        <v>10708118.43</v>
      </c>
      <c r="N24" s="120"/>
      <c r="O24" s="120"/>
      <c r="P24" s="122"/>
    </row>
    <row r="25" spans="1:18" s="8" customFormat="1" ht="17.25" customHeight="1" x14ac:dyDescent="0.5">
      <c r="C25" s="8" t="s">
        <v>21</v>
      </c>
      <c r="D25" s="123"/>
      <c r="E25" s="124"/>
      <c r="F25" s="124"/>
      <c r="G25" s="130">
        <v>477911651.86000001</v>
      </c>
      <c r="H25" s="125"/>
      <c r="I25" s="130">
        <v>468485266.34000009</v>
      </c>
      <c r="J25" s="24"/>
      <c r="K25" s="130">
        <v>924543067.76999998</v>
      </c>
      <c r="L25" s="25"/>
      <c r="M25" s="130">
        <v>946704465.54999995</v>
      </c>
      <c r="N25" s="120"/>
      <c r="O25" s="120"/>
      <c r="P25" s="131"/>
      <c r="Q25" s="122"/>
      <c r="R25" s="122"/>
    </row>
    <row r="26" spans="1:18" s="8" customFormat="1" ht="17.25" customHeight="1" x14ac:dyDescent="0.5">
      <c r="A26" s="8" t="s">
        <v>142</v>
      </c>
      <c r="D26" s="123"/>
      <c r="E26" s="124"/>
      <c r="F26" s="124"/>
      <c r="G26" s="127">
        <v>57937936.079999998</v>
      </c>
      <c r="H26" s="125"/>
      <c r="I26" s="127">
        <v>93140639.439999998</v>
      </c>
      <c r="J26" s="24"/>
      <c r="K26" s="127">
        <v>103387833.45999999</v>
      </c>
      <c r="L26" s="25"/>
      <c r="M26" s="127">
        <v>206371551.8900001</v>
      </c>
      <c r="N26" s="120"/>
      <c r="O26" s="120"/>
      <c r="P26" s="131"/>
      <c r="Q26" s="122"/>
      <c r="R26" s="122"/>
    </row>
    <row r="27" spans="1:18" s="8" customFormat="1" ht="17.25" customHeight="1" x14ac:dyDescent="0.5">
      <c r="A27" s="8" t="s">
        <v>61</v>
      </c>
      <c r="D27" s="123"/>
      <c r="E27" s="124"/>
      <c r="F27" s="124"/>
      <c r="G27" s="127">
        <v>25785575.900000006</v>
      </c>
      <c r="H27" s="125"/>
      <c r="I27" s="127">
        <v>20461428.73</v>
      </c>
      <c r="J27" s="24"/>
      <c r="K27" s="46">
        <v>51483247.450000003</v>
      </c>
      <c r="L27" s="46"/>
      <c r="M27" s="46">
        <v>40446430.829999998</v>
      </c>
      <c r="N27" s="120"/>
      <c r="O27" s="120"/>
      <c r="P27" s="131"/>
      <c r="Q27" s="122"/>
      <c r="R27" s="122"/>
    </row>
    <row r="28" spans="1:18" s="8" customFormat="1" ht="17.25" customHeight="1" x14ac:dyDescent="0.5">
      <c r="A28" s="8" t="s">
        <v>170</v>
      </c>
      <c r="D28" s="123"/>
      <c r="E28" s="124"/>
      <c r="F28" s="124"/>
      <c r="G28" s="132">
        <v>32152360.18</v>
      </c>
      <c r="H28" s="125"/>
      <c r="I28" s="132">
        <v>72679210.709999993</v>
      </c>
      <c r="J28" s="24"/>
      <c r="K28" s="132">
        <v>51904586.009999998</v>
      </c>
      <c r="L28" s="46"/>
      <c r="M28" s="132">
        <v>165925121.06000012</v>
      </c>
      <c r="N28" s="120"/>
      <c r="O28" s="120"/>
      <c r="P28" s="122"/>
    </row>
    <row r="29" spans="1:18" s="8" customFormat="1" ht="17.25" customHeight="1" x14ac:dyDescent="0.5">
      <c r="A29" s="23" t="s">
        <v>171</v>
      </c>
      <c r="D29" s="123" t="s">
        <v>151</v>
      </c>
      <c r="E29" s="124"/>
      <c r="F29" s="124"/>
      <c r="G29" s="40">
        <v>-6852443.9900000002</v>
      </c>
      <c r="H29" s="125"/>
      <c r="I29" s="40">
        <v>-14826042.800000001</v>
      </c>
      <c r="J29" s="47"/>
      <c r="K29" s="107">
        <v>-11383945.48</v>
      </c>
      <c r="L29" s="46"/>
      <c r="M29" s="107">
        <v>-33867285.409999996</v>
      </c>
      <c r="O29" s="120"/>
      <c r="P29" s="122"/>
    </row>
    <row r="30" spans="1:18" s="8" customFormat="1" ht="17.25" customHeight="1" x14ac:dyDescent="0.5">
      <c r="A30" s="8" t="s">
        <v>100</v>
      </c>
      <c r="D30" s="123"/>
      <c r="E30" s="124"/>
      <c r="F30" s="124"/>
      <c r="G30" s="130">
        <v>25299916.190000001</v>
      </c>
      <c r="H30" s="125"/>
      <c r="I30" s="130">
        <v>57853167.909999996</v>
      </c>
      <c r="J30" s="47"/>
      <c r="K30" s="45">
        <v>40520640.530000001</v>
      </c>
      <c r="L30" s="46"/>
      <c r="M30" s="45">
        <v>132057835.65000001</v>
      </c>
      <c r="N30" s="120"/>
      <c r="O30" s="120"/>
      <c r="P30" s="122"/>
    </row>
    <row r="31" spans="1:18" s="8" customFormat="1" ht="17.25" customHeight="1" x14ac:dyDescent="0.5">
      <c r="A31" s="8" t="s">
        <v>76</v>
      </c>
      <c r="D31" s="123"/>
      <c r="E31" s="124"/>
      <c r="F31" s="124"/>
      <c r="G31" s="46"/>
      <c r="H31" s="125"/>
      <c r="I31" s="46"/>
      <c r="J31" s="47"/>
      <c r="K31" s="46"/>
      <c r="L31" s="46"/>
      <c r="M31" s="46"/>
      <c r="N31" s="120"/>
      <c r="O31" s="120"/>
    </row>
    <row r="32" spans="1:18" s="8" customFormat="1" ht="17.25" customHeight="1" x14ac:dyDescent="0.5">
      <c r="A32" s="26" t="s">
        <v>143</v>
      </c>
      <c r="D32" s="123"/>
      <c r="E32" s="124"/>
      <c r="F32" s="124"/>
      <c r="G32" s="46"/>
      <c r="H32" s="125"/>
      <c r="I32" s="46"/>
      <c r="J32" s="47"/>
      <c r="K32" s="46"/>
      <c r="L32" s="46"/>
      <c r="M32" s="46"/>
      <c r="N32" s="120"/>
    </row>
    <row r="33" spans="1:15" s="8" customFormat="1" ht="17.25" customHeight="1" x14ac:dyDescent="0.5">
      <c r="B33" s="9" t="s">
        <v>221</v>
      </c>
      <c r="D33" s="123"/>
      <c r="E33" s="124"/>
      <c r="F33" s="124"/>
      <c r="N33" s="120"/>
      <c r="O33" s="120"/>
    </row>
    <row r="34" spans="1:15" s="8" customFormat="1" ht="17.25" customHeight="1" x14ac:dyDescent="0.5">
      <c r="B34" s="9"/>
      <c r="C34" s="314" t="s">
        <v>190</v>
      </c>
      <c r="D34" s="123"/>
      <c r="E34" s="124"/>
      <c r="F34" s="124"/>
      <c r="G34" s="331">
        <v>663033.32000000007</v>
      </c>
      <c r="H34" s="243"/>
      <c r="I34" s="326">
        <v>0</v>
      </c>
      <c r="J34" s="47"/>
      <c r="K34" s="332">
        <v>-763371.01</v>
      </c>
      <c r="L34" s="46"/>
      <c r="M34" s="326">
        <v>0</v>
      </c>
      <c r="N34" s="120"/>
      <c r="O34" s="120"/>
    </row>
    <row r="35" spans="1:15" s="8" customFormat="1" ht="17.25" customHeight="1" x14ac:dyDescent="0.5">
      <c r="A35" s="8" t="s">
        <v>216</v>
      </c>
      <c r="D35" s="123"/>
      <c r="E35" s="124"/>
      <c r="F35" s="124"/>
      <c r="G35" s="333">
        <v>663033.32000000007</v>
      </c>
      <c r="H35" s="125"/>
      <c r="I35" s="326">
        <v>0</v>
      </c>
      <c r="J35" s="47"/>
      <c r="K35" s="332">
        <v>-763371.01</v>
      </c>
      <c r="L35" s="46"/>
      <c r="M35" s="326">
        <v>0</v>
      </c>
      <c r="N35" s="120"/>
    </row>
    <row r="36" spans="1:15" s="8" customFormat="1" ht="17.25" customHeight="1" thickBot="1" x14ac:dyDescent="0.55000000000000004">
      <c r="A36" s="8" t="s">
        <v>99</v>
      </c>
      <c r="D36" s="123"/>
      <c r="E36" s="124"/>
      <c r="F36" s="124"/>
      <c r="G36" s="49">
        <v>25962949.510000002</v>
      </c>
      <c r="H36" s="46"/>
      <c r="I36" s="48">
        <v>57853167.909999996</v>
      </c>
      <c r="J36" s="47"/>
      <c r="K36" s="49">
        <v>39757269.520000003</v>
      </c>
      <c r="L36" s="46"/>
      <c r="M36" s="49">
        <v>132057835.65000013</v>
      </c>
      <c r="N36" s="120"/>
      <c r="O36" s="120"/>
    </row>
    <row r="37" spans="1:15" s="8" customFormat="1" ht="17.25" customHeight="1" thickTop="1" x14ac:dyDescent="0.5">
      <c r="D37" s="123"/>
      <c r="E37" s="124"/>
      <c r="F37" s="124"/>
      <c r="G37" s="28"/>
      <c r="H37" s="125"/>
      <c r="I37" s="28"/>
      <c r="J37" s="47"/>
      <c r="K37" s="28"/>
      <c r="L37" s="46"/>
      <c r="M37" s="28"/>
      <c r="N37" s="120"/>
      <c r="O37" s="26"/>
    </row>
    <row r="38" spans="1:15" s="8" customFormat="1" ht="17.25" customHeight="1" x14ac:dyDescent="0.5">
      <c r="A38" s="8" t="s">
        <v>54</v>
      </c>
      <c r="D38" s="123" t="s">
        <v>191</v>
      </c>
      <c r="E38" s="124"/>
      <c r="F38" s="124"/>
      <c r="G38" s="134"/>
      <c r="H38" s="125"/>
      <c r="I38" s="134"/>
      <c r="J38" s="126"/>
      <c r="K38" s="50"/>
      <c r="L38" s="51"/>
      <c r="M38" s="50"/>
      <c r="N38" s="120"/>
    </row>
    <row r="39" spans="1:15" s="8" customFormat="1" ht="17.25" customHeight="1" thickBot="1" x14ac:dyDescent="0.55000000000000004">
      <c r="B39" s="8" t="s">
        <v>100</v>
      </c>
      <c r="D39" s="119"/>
      <c r="G39" s="48">
        <v>0.1</v>
      </c>
      <c r="H39" s="25"/>
      <c r="I39" s="48">
        <v>0.23</v>
      </c>
      <c r="J39" s="25"/>
      <c r="K39" s="48">
        <v>0.16</v>
      </c>
      <c r="L39" s="46"/>
      <c r="M39" s="48">
        <v>0.53</v>
      </c>
      <c r="N39" s="120"/>
    </row>
    <row r="40" spans="1:15" s="6" customFormat="1" ht="18" customHeight="1" thickTop="1" x14ac:dyDescent="0.5">
      <c r="D40" s="109"/>
      <c r="G40" s="52"/>
      <c r="H40" s="53"/>
      <c r="I40" s="52"/>
      <c r="J40" s="53"/>
      <c r="L40" s="54"/>
      <c r="M40" s="54"/>
      <c r="N40" s="133"/>
      <c r="O40" s="8"/>
    </row>
    <row r="41" spans="1:15" ht="26.25" customHeight="1" x14ac:dyDescent="0.5">
      <c r="A41" s="135"/>
      <c r="G41" s="137"/>
    </row>
  </sheetData>
  <mergeCells count="11">
    <mergeCell ref="A3:M3"/>
    <mergeCell ref="A4:M4"/>
    <mergeCell ref="A5:M5"/>
    <mergeCell ref="A6:M6"/>
    <mergeCell ref="G8:M8"/>
    <mergeCell ref="C12:E12"/>
    <mergeCell ref="G9:M9"/>
    <mergeCell ref="G10:I10"/>
    <mergeCell ref="K10:M10"/>
    <mergeCell ref="G11:I11"/>
    <mergeCell ref="K11:M11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D4D27-B753-4B6F-99EF-6D8755573C1C}">
  <sheetPr>
    <tabColor theme="2" tint="-0.249977111117893"/>
  </sheetPr>
  <dimension ref="A1:Q41"/>
  <sheetViews>
    <sheetView view="pageBreakPreview" zoomScaleNormal="100" zoomScaleSheetLayoutView="100" workbookViewId="0"/>
  </sheetViews>
  <sheetFormatPr defaultColWidth="9.140625" defaultRowHeight="20.100000000000001" customHeight="1" x14ac:dyDescent="0.5"/>
  <cols>
    <col min="1" max="2" width="1.7109375" style="5" customWidth="1"/>
    <col min="3" max="3" width="26.7109375" style="5" customWidth="1"/>
    <col min="4" max="4" width="5.28515625" style="136" customWidth="1"/>
    <col min="5" max="5" width="2.42578125" style="136" customWidth="1"/>
    <col min="6" max="6" width="13.28515625" style="136" customWidth="1"/>
    <col min="7" max="7" width="0.7109375" style="136" customWidth="1"/>
    <col min="8" max="8" width="13.28515625" style="136" customWidth="1"/>
    <col min="9" max="9" width="0.7109375" style="136" customWidth="1"/>
    <col min="10" max="10" width="13.28515625" style="5" customWidth="1"/>
    <col min="11" max="11" width="0.7109375" style="5" customWidth="1"/>
    <col min="12" max="12" width="13.28515625" style="5" customWidth="1"/>
    <col min="13" max="13" width="13.42578125" style="315" bestFit="1" customWidth="1"/>
    <col min="14" max="14" width="12.42578125" style="5" bestFit="1" customWidth="1"/>
    <col min="15" max="15" width="13.85546875" style="5" customWidth="1"/>
    <col min="16" max="16" width="11.140625" style="5" bestFit="1" customWidth="1"/>
    <col min="17" max="16384" width="9.140625" style="5"/>
  </cols>
  <sheetData>
    <row r="1" spans="1:16" ht="22.15" customHeight="1" x14ac:dyDescent="0.5">
      <c r="A1" s="306"/>
      <c r="B1" s="306"/>
      <c r="C1" s="306"/>
      <c r="D1" s="307"/>
      <c r="E1" s="306"/>
      <c r="F1" s="306"/>
      <c r="G1" s="306"/>
      <c r="H1" s="306"/>
      <c r="I1" s="306"/>
      <c r="J1" s="306"/>
      <c r="K1" s="306"/>
      <c r="L1" s="242" t="s">
        <v>106</v>
      </c>
    </row>
    <row r="2" spans="1:16" ht="22.15" customHeight="1" x14ac:dyDescent="0.5">
      <c r="A2" s="306"/>
      <c r="B2" s="306"/>
      <c r="C2" s="306"/>
      <c r="D2" s="307"/>
      <c r="E2" s="306"/>
      <c r="F2" s="306"/>
      <c r="G2" s="306"/>
      <c r="H2" s="306"/>
      <c r="I2" s="306"/>
      <c r="J2" s="306"/>
      <c r="K2" s="306"/>
      <c r="L2" s="242" t="s">
        <v>107</v>
      </c>
    </row>
    <row r="3" spans="1:16" ht="22.15" customHeight="1" x14ac:dyDescent="0.5">
      <c r="A3" s="354" t="s">
        <v>192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</row>
    <row r="4" spans="1:16" ht="22.15" customHeight="1" x14ac:dyDescent="0.5">
      <c r="A4" s="355" t="s">
        <v>108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16"/>
      <c r="N4" s="309"/>
      <c r="O4" s="309"/>
    </row>
    <row r="5" spans="1:16" ht="22.15" customHeight="1" x14ac:dyDescent="0.5">
      <c r="A5" s="355" t="s">
        <v>68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16"/>
      <c r="N5" s="309"/>
      <c r="O5" s="309"/>
    </row>
    <row r="6" spans="1:16" ht="23.25" x14ac:dyDescent="0.5">
      <c r="A6" s="356" t="s">
        <v>205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16"/>
      <c r="N6" s="309"/>
      <c r="O6" s="309"/>
    </row>
    <row r="7" spans="1:16" s="8" customFormat="1" ht="9.9499999999999993" customHeight="1" x14ac:dyDescent="0.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17"/>
      <c r="N7" s="118"/>
      <c r="O7" s="118"/>
    </row>
    <row r="8" spans="1:16" s="8" customFormat="1" ht="17.25" customHeight="1" x14ac:dyDescent="0.5">
      <c r="A8" s="125"/>
      <c r="B8" s="125"/>
      <c r="C8" s="125"/>
      <c r="D8" s="119"/>
      <c r="E8" s="125"/>
      <c r="F8" s="352" t="s">
        <v>33</v>
      </c>
      <c r="G8" s="352"/>
      <c r="H8" s="352"/>
      <c r="I8" s="352"/>
      <c r="J8" s="352"/>
      <c r="K8" s="352"/>
      <c r="L8" s="352"/>
      <c r="M8" s="318"/>
    </row>
    <row r="9" spans="1:16" s="8" customFormat="1" ht="17.25" customHeight="1" x14ac:dyDescent="0.5">
      <c r="A9" s="125"/>
      <c r="B9" s="125"/>
      <c r="C9" s="125"/>
      <c r="D9" s="119"/>
      <c r="E9" s="125"/>
      <c r="F9" s="358" t="s">
        <v>70</v>
      </c>
      <c r="G9" s="358"/>
      <c r="H9" s="358"/>
      <c r="I9" s="358"/>
      <c r="J9" s="358"/>
      <c r="K9" s="358"/>
      <c r="L9" s="358"/>
      <c r="M9" s="318"/>
    </row>
    <row r="10" spans="1:16" s="8" customFormat="1" ht="17.25" customHeight="1" x14ac:dyDescent="0.5">
      <c r="A10" s="125"/>
      <c r="B10" s="125"/>
      <c r="C10" s="125"/>
      <c r="D10" s="119"/>
      <c r="F10" s="359" t="s">
        <v>187</v>
      </c>
      <c r="G10" s="359"/>
      <c r="H10" s="359"/>
      <c r="I10" s="245"/>
      <c r="J10" s="359" t="s">
        <v>188</v>
      </c>
      <c r="K10" s="359"/>
      <c r="L10" s="359"/>
      <c r="M10" s="318"/>
    </row>
    <row r="11" spans="1:16" s="8" customFormat="1" ht="17.25" customHeight="1" x14ac:dyDescent="0.5">
      <c r="A11" s="125"/>
      <c r="B11" s="125"/>
      <c r="C11" s="125"/>
      <c r="D11" s="119"/>
      <c r="F11" s="360" t="s">
        <v>189</v>
      </c>
      <c r="G11" s="360"/>
      <c r="H11" s="360"/>
      <c r="I11" s="245"/>
      <c r="J11" s="360" t="s">
        <v>189</v>
      </c>
      <c r="K11" s="360"/>
      <c r="L11" s="360"/>
      <c r="M11" s="318"/>
    </row>
    <row r="12" spans="1:16" s="8" customFormat="1" ht="17.25" customHeight="1" x14ac:dyDescent="0.5">
      <c r="A12" s="125"/>
      <c r="B12" s="125"/>
      <c r="C12" s="125"/>
      <c r="D12" s="357" t="s">
        <v>6</v>
      </c>
      <c r="E12" s="357"/>
      <c r="F12" s="311">
        <v>2567</v>
      </c>
      <c r="G12" s="125"/>
      <c r="H12" s="311">
        <f>F12-1</f>
        <v>2566</v>
      </c>
      <c r="I12" s="125"/>
      <c r="J12" s="311">
        <f>F12</f>
        <v>2567</v>
      </c>
      <c r="K12" s="125"/>
      <c r="L12" s="311">
        <f>H12</f>
        <v>2566</v>
      </c>
      <c r="M12" s="318"/>
    </row>
    <row r="13" spans="1:16" s="8" customFormat="1" ht="17.25" customHeight="1" x14ac:dyDescent="0.5">
      <c r="A13" s="8" t="s">
        <v>17</v>
      </c>
      <c r="D13" s="119"/>
      <c r="F13" s="119"/>
      <c r="H13" s="119"/>
      <c r="J13" s="43"/>
      <c r="K13" s="43"/>
      <c r="L13" s="43"/>
      <c r="M13" s="318"/>
      <c r="N13" s="23"/>
      <c r="O13" s="23"/>
      <c r="P13" s="23"/>
    </row>
    <row r="14" spans="1:16" s="8" customFormat="1" ht="17.25" customHeight="1" x14ac:dyDescent="0.5">
      <c r="B14" s="8" t="s">
        <v>41</v>
      </c>
      <c r="D14" s="119"/>
      <c r="F14" s="25">
        <v>334880285.88000005</v>
      </c>
      <c r="H14" s="25">
        <v>321998156.92000002</v>
      </c>
      <c r="I14" s="121"/>
      <c r="J14" s="25">
        <v>673947590.60000002</v>
      </c>
      <c r="K14" s="25"/>
      <c r="L14" s="25">
        <v>652631449.82000005</v>
      </c>
      <c r="M14" s="318"/>
      <c r="N14" s="318"/>
      <c r="O14" s="42"/>
      <c r="P14" s="23"/>
    </row>
    <row r="15" spans="1:16" s="8" customFormat="1" ht="17.25" customHeight="1" x14ac:dyDescent="0.5">
      <c r="B15" s="8" t="s">
        <v>44</v>
      </c>
      <c r="D15" s="119"/>
      <c r="F15" s="25">
        <v>153822809.25000006</v>
      </c>
      <c r="H15" s="25">
        <v>191030199.88</v>
      </c>
      <c r="I15" s="121"/>
      <c r="J15" s="44">
        <v>281876771.13999999</v>
      </c>
      <c r="K15" s="25"/>
      <c r="L15" s="44">
        <v>413298723.13</v>
      </c>
      <c r="M15" s="318"/>
      <c r="N15" s="318"/>
      <c r="O15" s="42"/>
      <c r="P15" s="23"/>
    </row>
    <row r="16" spans="1:16" s="8" customFormat="1" ht="17.25" customHeight="1" x14ac:dyDescent="0.5">
      <c r="B16" s="8" t="s">
        <v>212</v>
      </c>
      <c r="D16" s="119"/>
      <c r="F16" s="25">
        <v>1138186.1000000001</v>
      </c>
      <c r="H16" s="25">
        <v>437543.45</v>
      </c>
      <c r="I16" s="121"/>
      <c r="J16" s="44">
        <v>2314799.12</v>
      </c>
      <c r="K16" s="25"/>
      <c r="L16" s="44">
        <v>896249.72</v>
      </c>
      <c r="M16" s="318"/>
      <c r="N16" s="318"/>
      <c r="O16" s="42"/>
      <c r="P16" s="23"/>
    </row>
    <row r="17" spans="1:16" s="8" customFormat="1" ht="17.25" customHeight="1" x14ac:dyDescent="0.5">
      <c r="B17" s="8" t="s">
        <v>18</v>
      </c>
      <c r="D17" s="123" t="s">
        <v>185</v>
      </c>
      <c r="E17" s="124"/>
      <c r="F17" s="25">
        <v>13302581.890000002</v>
      </c>
      <c r="G17" s="125"/>
      <c r="H17" s="25">
        <v>10694478.649999999</v>
      </c>
      <c r="I17" s="126"/>
      <c r="J17" s="25">
        <v>21951487.219999999</v>
      </c>
      <c r="K17" s="25"/>
      <c r="L17" s="25">
        <v>16363515.83</v>
      </c>
      <c r="M17" s="318"/>
      <c r="N17" s="318"/>
      <c r="O17" s="42"/>
      <c r="P17" s="23"/>
    </row>
    <row r="18" spans="1:16" s="8" customFormat="1" ht="17.25" customHeight="1" x14ac:dyDescent="0.5">
      <c r="C18" s="8" t="s">
        <v>19</v>
      </c>
      <c r="D18" s="123"/>
      <c r="E18" s="124"/>
      <c r="F18" s="45">
        <v>503143863.12000012</v>
      </c>
      <c r="G18" s="125"/>
      <c r="H18" s="45">
        <v>524160378.89999998</v>
      </c>
      <c r="I18" s="126"/>
      <c r="J18" s="45">
        <v>980090648.08000004</v>
      </c>
      <c r="K18" s="25"/>
      <c r="L18" s="45">
        <v>1083189938.5</v>
      </c>
      <c r="M18" s="318"/>
      <c r="N18" s="318"/>
      <c r="O18" s="42"/>
      <c r="P18" s="23"/>
    </row>
    <row r="19" spans="1:16" s="8" customFormat="1" ht="17.25" customHeight="1" x14ac:dyDescent="0.5">
      <c r="A19" s="8" t="s">
        <v>20</v>
      </c>
      <c r="D19" s="123"/>
      <c r="E19" s="124"/>
      <c r="F19" s="127"/>
      <c r="G19" s="125"/>
      <c r="H19" s="127"/>
      <c r="I19" s="126"/>
      <c r="J19" s="127"/>
      <c r="K19" s="25"/>
      <c r="L19" s="127"/>
      <c r="M19" s="318"/>
      <c r="N19" s="319"/>
      <c r="O19" s="23"/>
      <c r="P19" s="23"/>
    </row>
    <row r="20" spans="1:16" s="8" customFormat="1" ht="17.25" customHeight="1" x14ac:dyDescent="0.5">
      <c r="B20" s="8" t="s">
        <v>42</v>
      </c>
      <c r="D20" s="123" t="s">
        <v>159</v>
      </c>
      <c r="E20" s="124"/>
      <c r="F20" s="127">
        <v>298330739.5200001</v>
      </c>
      <c r="G20" s="125"/>
      <c r="H20" s="127">
        <v>285289053.11000001</v>
      </c>
      <c r="I20" s="24"/>
      <c r="J20" s="127">
        <v>605268110.70000005</v>
      </c>
      <c r="K20" s="25"/>
      <c r="L20" s="127">
        <v>566791968.36000001</v>
      </c>
      <c r="M20" s="312"/>
      <c r="N20" s="318"/>
      <c r="O20" s="42"/>
      <c r="P20" s="23"/>
    </row>
    <row r="21" spans="1:16" s="8" customFormat="1" ht="17.25" customHeight="1" x14ac:dyDescent="0.5">
      <c r="B21" s="8" t="s">
        <v>48</v>
      </c>
      <c r="D21" s="123"/>
      <c r="E21" s="124"/>
      <c r="F21" s="127">
        <v>108287051.28999996</v>
      </c>
      <c r="G21" s="125"/>
      <c r="H21" s="127">
        <v>110974154.45</v>
      </c>
      <c r="I21" s="24"/>
      <c r="J21" s="129">
        <v>192543363.03999996</v>
      </c>
      <c r="K21" s="43"/>
      <c r="L21" s="129">
        <v>238802423.71000001</v>
      </c>
      <c r="M21" s="312"/>
      <c r="N21" s="318"/>
      <c r="O21" s="313"/>
      <c r="P21" s="42"/>
    </row>
    <row r="22" spans="1:16" s="8" customFormat="1" ht="17.25" customHeight="1" x14ac:dyDescent="0.5">
      <c r="B22" s="8" t="s">
        <v>60</v>
      </c>
      <c r="D22" s="123" t="s">
        <v>159</v>
      </c>
      <c r="E22" s="124"/>
      <c r="F22" s="127">
        <v>16177558.290000003</v>
      </c>
      <c r="G22" s="125"/>
      <c r="H22" s="127">
        <v>13165533.35</v>
      </c>
      <c r="I22" s="24"/>
      <c r="J22" s="25">
        <v>31754182.220000003</v>
      </c>
      <c r="K22" s="25"/>
      <c r="L22" s="25">
        <v>27350931.829999998</v>
      </c>
      <c r="M22" s="312"/>
      <c r="N22" s="318"/>
      <c r="O22" s="313"/>
      <c r="P22" s="42"/>
    </row>
    <row r="23" spans="1:16" s="8" customFormat="1" ht="17.25" customHeight="1" x14ac:dyDescent="0.5">
      <c r="B23" s="8" t="s">
        <v>62</v>
      </c>
      <c r="D23" s="123"/>
      <c r="E23" s="124"/>
      <c r="F23" s="127">
        <v>20271098.640000008</v>
      </c>
      <c r="G23" s="125"/>
      <c r="H23" s="127">
        <v>18810502.789999999</v>
      </c>
      <c r="I23" s="24"/>
      <c r="J23" s="25">
        <v>40724677.580000006</v>
      </c>
      <c r="K23" s="25"/>
      <c r="L23" s="25">
        <v>38311369.340000004</v>
      </c>
      <c r="M23" s="318"/>
      <c r="N23" s="318"/>
      <c r="O23" s="42"/>
      <c r="P23" s="23"/>
    </row>
    <row r="24" spans="1:16" s="8" customFormat="1" ht="17.25" customHeight="1" x14ac:dyDescent="0.5">
      <c r="B24" s="8" t="s">
        <v>63</v>
      </c>
      <c r="D24" s="123" t="s">
        <v>159</v>
      </c>
      <c r="E24" s="124"/>
      <c r="F24" s="236">
        <v>5305217.32</v>
      </c>
      <c r="G24" s="125"/>
      <c r="H24" s="236">
        <v>5133690.3600000003</v>
      </c>
      <c r="I24" s="24"/>
      <c r="J24" s="320">
        <v>10291967.4</v>
      </c>
      <c r="K24" s="25"/>
      <c r="L24" s="320">
        <v>10708118.43</v>
      </c>
      <c r="M24" s="318"/>
      <c r="N24" s="318"/>
      <c r="O24" s="42"/>
      <c r="P24" s="23"/>
    </row>
    <row r="25" spans="1:16" s="8" customFormat="1" ht="17.25" customHeight="1" x14ac:dyDescent="0.5">
      <c r="C25" s="8" t="s">
        <v>21</v>
      </c>
      <c r="D25" s="123"/>
      <c r="E25" s="124"/>
      <c r="F25" s="130">
        <v>448371665.06000006</v>
      </c>
      <c r="G25" s="125"/>
      <c r="H25" s="130">
        <v>433372934.06000006</v>
      </c>
      <c r="I25" s="24"/>
      <c r="J25" s="45">
        <v>880582300.94000006</v>
      </c>
      <c r="K25" s="25"/>
      <c r="L25" s="45">
        <v>881964811.67000008</v>
      </c>
      <c r="M25" s="318"/>
      <c r="N25" s="318"/>
      <c r="O25" s="42"/>
      <c r="P25" s="23"/>
    </row>
    <row r="26" spans="1:16" s="8" customFormat="1" ht="17.25" customHeight="1" x14ac:dyDescent="0.5">
      <c r="A26" s="8" t="s">
        <v>142</v>
      </c>
      <c r="D26" s="123"/>
      <c r="E26" s="124"/>
      <c r="F26" s="25">
        <v>54772198.060000002</v>
      </c>
      <c r="G26" s="125"/>
      <c r="H26" s="127">
        <v>90787444.839999974</v>
      </c>
      <c r="I26" s="24"/>
      <c r="J26" s="25">
        <v>99508347.139999986</v>
      </c>
      <c r="K26" s="25"/>
      <c r="L26" s="25">
        <v>201225126.82999992</v>
      </c>
      <c r="M26" s="318"/>
      <c r="N26" s="318"/>
      <c r="O26" s="42"/>
      <c r="P26" s="23"/>
    </row>
    <row r="27" spans="1:16" s="8" customFormat="1" ht="17.25" customHeight="1" x14ac:dyDescent="0.5">
      <c r="A27" s="8" t="s">
        <v>61</v>
      </c>
      <c r="D27" s="123"/>
      <c r="E27" s="124"/>
      <c r="F27" s="236">
        <v>25147990.689999998</v>
      </c>
      <c r="G27" s="125"/>
      <c r="H27" s="236">
        <v>19852810.989999998</v>
      </c>
      <c r="I27" s="24"/>
      <c r="J27" s="320">
        <v>50190672.019999996</v>
      </c>
      <c r="K27" s="46"/>
      <c r="L27" s="320">
        <v>39192288.619999997</v>
      </c>
      <c r="M27" s="318"/>
      <c r="N27" s="318"/>
      <c r="O27" s="42"/>
      <c r="P27" s="23"/>
    </row>
    <row r="28" spans="1:16" s="8" customFormat="1" ht="17.25" customHeight="1" x14ac:dyDescent="0.5">
      <c r="A28" s="8" t="s">
        <v>170</v>
      </c>
      <c r="D28" s="123"/>
      <c r="E28" s="124"/>
      <c r="F28" s="127">
        <v>29624207.370000001</v>
      </c>
      <c r="G28" s="125"/>
      <c r="H28" s="127">
        <v>70934633.849999979</v>
      </c>
      <c r="I28" s="24"/>
      <c r="J28" s="25">
        <v>49317675.11999999</v>
      </c>
      <c r="K28" s="46"/>
      <c r="L28" s="25">
        <v>162032838.20999992</v>
      </c>
      <c r="M28" s="318"/>
      <c r="N28" s="318"/>
      <c r="O28" s="42"/>
      <c r="P28" s="23"/>
    </row>
    <row r="29" spans="1:16" s="8" customFormat="1" ht="17.25" customHeight="1" x14ac:dyDescent="0.5">
      <c r="A29" s="23" t="s">
        <v>171</v>
      </c>
      <c r="D29" s="123" t="s">
        <v>151</v>
      </c>
      <c r="E29" s="124"/>
      <c r="F29" s="40">
        <v>-6320367.4299999997</v>
      </c>
      <c r="G29" s="125"/>
      <c r="H29" s="40">
        <v>-14495258.49</v>
      </c>
      <c r="I29" s="47"/>
      <c r="J29" s="40">
        <v>-10870008.699999999</v>
      </c>
      <c r="K29" s="46"/>
      <c r="L29" s="40">
        <v>-33137380.25</v>
      </c>
      <c r="M29" s="318"/>
      <c r="N29" s="318"/>
      <c r="O29" s="42"/>
      <c r="P29" s="42"/>
    </row>
    <row r="30" spans="1:16" s="8" customFormat="1" ht="17.25" customHeight="1" x14ac:dyDescent="0.5">
      <c r="A30" s="8" t="s">
        <v>100</v>
      </c>
      <c r="D30" s="123"/>
      <c r="E30" s="124"/>
      <c r="F30" s="130">
        <v>23303839.940000005</v>
      </c>
      <c r="G30" s="125"/>
      <c r="H30" s="130">
        <v>56439375.359999977</v>
      </c>
      <c r="I30" s="47"/>
      <c r="J30" s="45">
        <v>38447666.419999987</v>
      </c>
      <c r="K30" s="46"/>
      <c r="L30" s="45">
        <v>128895457.95999992</v>
      </c>
      <c r="M30" s="318"/>
      <c r="N30" s="318"/>
      <c r="O30" s="42"/>
      <c r="P30" s="23"/>
    </row>
    <row r="31" spans="1:16" s="8" customFormat="1" ht="17.25" customHeight="1" x14ac:dyDescent="0.5">
      <c r="A31" s="8" t="s">
        <v>76</v>
      </c>
      <c r="D31" s="123"/>
      <c r="E31" s="124"/>
      <c r="F31" s="127"/>
      <c r="G31" s="125"/>
      <c r="H31" s="127"/>
      <c r="I31" s="126"/>
      <c r="J31" s="127"/>
      <c r="K31" s="25"/>
      <c r="L31" s="127"/>
      <c r="M31" s="318"/>
      <c r="N31" s="28"/>
      <c r="O31" s="321"/>
    </row>
    <row r="32" spans="1:16" s="8" customFormat="1" ht="17.25" customHeight="1" x14ac:dyDescent="0.5">
      <c r="A32" s="26" t="s">
        <v>143</v>
      </c>
      <c r="D32" s="123"/>
      <c r="E32" s="124"/>
      <c r="F32" s="127"/>
      <c r="G32" s="125"/>
      <c r="H32" s="127"/>
      <c r="I32" s="47"/>
      <c r="J32" s="46"/>
      <c r="K32" s="46"/>
      <c r="L32" s="46"/>
      <c r="M32" s="318"/>
      <c r="N32" s="122"/>
      <c r="O32" s="26"/>
    </row>
    <row r="33" spans="1:17" s="8" customFormat="1" ht="17.25" customHeight="1" x14ac:dyDescent="0.5">
      <c r="B33" s="8" t="s">
        <v>221</v>
      </c>
      <c r="C33" s="314"/>
      <c r="D33" s="123"/>
      <c r="E33" s="124"/>
      <c r="L33" s="199"/>
      <c r="M33" s="318"/>
      <c r="N33" s="318"/>
      <c r="O33" s="42"/>
    </row>
    <row r="34" spans="1:17" s="8" customFormat="1" ht="17.25" customHeight="1" x14ac:dyDescent="0.5">
      <c r="C34" s="314" t="s">
        <v>190</v>
      </c>
      <c r="D34" s="123"/>
      <c r="E34" s="124"/>
      <c r="F34" s="333">
        <v>663033.32000000007</v>
      </c>
      <c r="G34" s="125"/>
      <c r="H34" s="326">
        <v>0</v>
      </c>
      <c r="I34" s="47"/>
      <c r="J34" s="332">
        <v>-763371.01</v>
      </c>
      <c r="K34" s="46"/>
      <c r="L34" s="326">
        <v>0</v>
      </c>
      <c r="M34" s="318"/>
      <c r="N34" s="318"/>
      <c r="O34" s="42"/>
    </row>
    <row r="35" spans="1:17" s="8" customFormat="1" ht="17.25" customHeight="1" x14ac:dyDescent="0.5">
      <c r="A35" s="8" t="s">
        <v>216</v>
      </c>
      <c r="D35" s="123"/>
      <c r="E35" s="124"/>
      <c r="F35" s="333">
        <v>663033.32000000007</v>
      </c>
      <c r="G35" s="125"/>
      <c r="H35" s="326">
        <v>0</v>
      </c>
      <c r="I35" s="47"/>
      <c r="J35" s="332">
        <v>-763371.01</v>
      </c>
      <c r="K35" s="46"/>
      <c r="L35" s="326">
        <v>0</v>
      </c>
      <c r="M35" s="318"/>
      <c r="N35" s="318"/>
      <c r="O35" s="42"/>
      <c r="P35" s="23"/>
    </row>
    <row r="36" spans="1:17" s="8" customFormat="1" ht="17.25" customHeight="1" thickBot="1" x14ac:dyDescent="0.55000000000000004">
      <c r="A36" s="8" t="s">
        <v>99</v>
      </c>
      <c r="D36" s="123"/>
      <c r="E36" s="124"/>
      <c r="F36" s="48">
        <v>23966873.260000005</v>
      </c>
      <c r="G36" s="125"/>
      <c r="H36" s="48">
        <v>56439375.359999977</v>
      </c>
      <c r="I36" s="47"/>
      <c r="J36" s="48">
        <v>37684295.409999989</v>
      </c>
      <c r="K36" s="46"/>
      <c r="L36" s="49">
        <v>128895457.95999992</v>
      </c>
      <c r="M36" s="318"/>
      <c r="N36" s="318"/>
      <c r="O36" s="42"/>
      <c r="P36" s="23"/>
    </row>
    <row r="37" spans="1:17" s="8" customFormat="1" ht="17.25" customHeight="1" thickTop="1" x14ac:dyDescent="0.5">
      <c r="D37" s="123"/>
      <c r="E37" s="124"/>
      <c r="F37" s="127"/>
      <c r="G37" s="125"/>
      <c r="H37" s="127"/>
      <c r="I37" s="47"/>
      <c r="K37" s="46"/>
      <c r="M37" s="318"/>
      <c r="N37" s="26"/>
      <c r="O37" s="26"/>
      <c r="P37" s="23"/>
    </row>
    <row r="38" spans="1:17" s="8" customFormat="1" ht="17.25" customHeight="1" x14ac:dyDescent="0.5">
      <c r="A38" s="8" t="s">
        <v>54</v>
      </c>
      <c r="D38" s="123" t="s">
        <v>191</v>
      </c>
      <c r="E38" s="124"/>
      <c r="F38" s="134"/>
      <c r="G38" s="125"/>
      <c r="H38" s="134"/>
      <c r="I38" s="126"/>
      <c r="J38" s="50"/>
      <c r="K38" s="51"/>
      <c r="L38" s="50"/>
      <c r="M38" s="318"/>
      <c r="Q38" s="23"/>
    </row>
    <row r="39" spans="1:17" s="8" customFormat="1" ht="17.25" customHeight="1" thickBot="1" x14ac:dyDescent="0.55000000000000004">
      <c r="B39" s="8" t="s">
        <v>100</v>
      </c>
      <c r="D39" s="119"/>
      <c r="F39" s="49">
        <v>0.09</v>
      </c>
      <c r="G39" s="25"/>
      <c r="H39" s="48">
        <v>0.23</v>
      </c>
      <c r="I39" s="25"/>
      <c r="J39" s="49">
        <v>0.15</v>
      </c>
      <c r="K39" s="46"/>
      <c r="L39" s="49">
        <v>0.52</v>
      </c>
      <c r="M39" s="318"/>
    </row>
    <row r="40" spans="1:17" s="6" customFormat="1" ht="18" customHeight="1" thickTop="1" x14ac:dyDescent="0.5">
      <c r="D40" s="109"/>
      <c r="F40" s="7"/>
      <c r="G40" s="53"/>
      <c r="H40" s="52"/>
      <c r="I40" s="53"/>
      <c r="J40" s="7"/>
      <c r="K40" s="54"/>
      <c r="L40" s="54"/>
      <c r="M40" s="322"/>
      <c r="N40" s="8"/>
      <c r="O40" s="8"/>
      <c r="P40" s="5"/>
      <c r="Q40" s="8"/>
    </row>
    <row r="41" spans="1:17" ht="26.25" customHeight="1" x14ac:dyDescent="0.5">
      <c r="A41" s="135"/>
    </row>
  </sheetData>
  <mergeCells count="11">
    <mergeCell ref="A3:L3"/>
    <mergeCell ref="A4:L4"/>
    <mergeCell ref="A5:L5"/>
    <mergeCell ref="A6:L6"/>
    <mergeCell ref="F8:L8"/>
    <mergeCell ref="D12:E12"/>
    <mergeCell ref="F9:L9"/>
    <mergeCell ref="F10:H10"/>
    <mergeCell ref="J10:L10"/>
    <mergeCell ref="F11:H11"/>
    <mergeCell ref="J11:L11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978D6-EB44-4E96-A1E2-158D96960836}">
  <sheetPr>
    <tabColor theme="6" tint="0.39997558519241921"/>
  </sheetPr>
  <dimension ref="A1:AH31"/>
  <sheetViews>
    <sheetView view="pageBreakPreview" zoomScaleNormal="115" zoomScaleSheetLayoutView="100" workbookViewId="0"/>
  </sheetViews>
  <sheetFormatPr defaultColWidth="9.140625" defaultRowHeight="22.15" customHeight="1" x14ac:dyDescent="0.5"/>
  <cols>
    <col min="1" max="3" width="1.42578125" style="6" customWidth="1"/>
    <col min="4" max="4" width="34" style="6" customWidth="1"/>
    <col min="5" max="5" width="2.140625" style="6" customWidth="1"/>
    <col min="6" max="6" width="2.5703125" style="109" customWidth="1"/>
    <col min="7" max="7" width="2.42578125" style="6" customWidth="1"/>
    <col min="8" max="8" width="14.7109375" style="6" customWidth="1"/>
    <col min="9" max="9" width="0.85546875" style="6" customWidth="1"/>
    <col min="10" max="10" width="14.7109375" style="6" customWidth="1"/>
    <col min="11" max="11" width="0.85546875" style="6" customWidth="1"/>
    <col min="12" max="12" width="14.7109375" style="6" customWidth="1"/>
    <col min="13" max="13" width="0.85546875" style="6" customWidth="1"/>
    <col min="14" max="14" width="14.7109375" style="6" customWidth="1"/>
    <col min="15" max="15" width="0.85546875" style="6" customWidth="1"/>
    <col min="16" max="16" width="14.7109375" style="6" customWidth="1"/>
    <col min="17" max="17" width="0.85546875" style="6" customWidth="1"/>
    <col min="18" max="18" width="14.7109375" style="6" customWidth="1"/>
    <col min="19" max="19" width="15" style="6" bestFit="1" customWidth="1"/>
    <col min="20" max="20" width="14.5703125" style="11" bestFit="1" customWidth="1"/>
    <col min="21" max="21" width="3" style="11" customWidth="1"/>
    <col min="22" max="22" width="11.140625" style="11" bestFit="1" customWidth="1"/>
    <col min="23" max="23" width="3.140625" style="11" customWidth="1"/>
    <col min="24" max="24" width="10.5703125" style="11" bestFit="1" customWidth="1"/>
    <col min="25" max="25" width="2.140625" style="11" customWidth="1"/>
    <col min="26" max="26" width="12.42578125" style="11" bestFit="1" customWidth="1"/>
    <col min="27" max="27" width="2.7109375" style="11" customWidth="1"/>
    <col min="28" max="28" width="9.140625" style="11" bestFit="1" customWidth="1"/>
    <col min="29" max="29" width="2.85546875" style="11" customWidth="1"/>
    <col min="30" max="30" width="12.42578125" style="11" bestFit="1" customWidth="1"/>
    <col min="31" max="31" width="9.140625" style="11"/>
    <col min="32" max="32" width="9.140625" style="11" bestFit="1" customWidth="1"/>
    <col min="33" max="33" width="9.140625" style="11"/>
    <col min="34" max="34" width="12.42578125" style="11" bestFit="1" customWidth="1"/>
    <col min="35" max="16384" width="9.140625" style="6"/>
  </cols>
  <sheetData>
    <row r="1" spans="1:34" s="33" customFormat="1" ht="22.15" customHeight="1" x14ac:dyDescent="0.5">
      <c r="F1" s="108"/>
      <c r="P1" s="27" t="s">
        <v>106</v>
      </c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</row>
    <row r="2" spans="1:34" s="33" customFormat="1" ht="22.15" customHeight="1" x14ac:dyDescent="0.5">
      <c r="F2" s="108"/>
      <c r="P2" s="27" t="s">
        <v>107</v>
      </c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</row>
    <row r="3" spans="1:34" s="33" customFormat="1" ht="22.15" customHeight="1" x14ac:dyDescent="0.5">
      <c r="A3" s="362" t="s">
        <v>158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</row>
    <row r="4" spans="1:34" s="33" customFormat="1" ht="22.15" customHeight="1" x14ac:dyDescent="0.5">
      <c r="A4" s="364" t="s">
        <v>77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</row>
    <row r="5" spans="1:34" s="33" customFormat="1" ht="22.15" customHeight="1" x14ac:dyDescent="0.5">
      <c r="A5" s="364" t="s">
        <v>218</v>
      </c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5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</row>
    <row r="6" spans="1:34" s="33" customFormat="1" ht="22.15" customHeight="1" x14ac:dyDescent="0.5">
      <c r="A6" s="366" t="s">
        <v>206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1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</row>
    <row r="7" spans="1:34" s="33" customFormat="1" ht="9.9499999999999993" customHeight="1" x14ac:dyDescent="0.5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31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</row>
    <row r="8" spans="1:34" s="165" customFormat="1" ht="18.95" customHeight="1" x14ac:dyDescent="0.5">
      <c r="F8" s="180"/>
      <c r="H8" s="365" t="s">
        <v>33</v>
      </c>
      <c r="I8" s="365"/>
      <c r="J8" s="365"/>
      <c r="K8" s="365"/>
      <c r="L8" s="365"/>
      <c r="M8" s="365"/>
      <c r="N8" s="365"/>
      <c r="O8" s="365"/>
      <c r="P8" s="365"/>
      <c r="Q8" s="365"/>
      <c r="R8" s="365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</row>
    <row r="9" spans="1:34" s="165" customFormat="1" ht="18.95" customHeight="1" x14ac:dyDescent="0.5">
      <c r="D9" s="163"/>
      <c r="E9" s="163"/>
      <c r="F9" s="180"/>
      <c r="G9" s="163"/>
      <c r="H9" s="361" t="s">
        <v>69</v>
      </c>
      <c r="I9" s="361"/>
      <c r="J9" s="361"/>
      <c r="K9" s="361"/>
      <c r="L9" s="361"/>
      <c r="M9" s="361"/>
      <c r="N9" s="361"/>
      <c r="O9" s="361"/>
      <c r="P9" s="361"/>
      <c r="Q9" s="361"/>
      <c r="R9" s="36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</row>
    <row r="10" spans="1:34" s="165" customFormat="1" ht="18.95" customHeight="1" x14ac:dyDescent="0.5">
      <c r="D10" s="163"/>
      <c r="E10" s="163"/>
      <c r="F10" s="180"/>
      <c r="G10" s="163"/>
      <c r="H10" s="163" t="s">
        <v>13</v>
      </c>
      <c r="I10" s="163"/>
      <c r="J10" s="163" t="s">
        <v>49</v>
      </c>
      <c r="K10" s="163"/>
      <c r="L10" s="361" t="s">
        <v>37</v>
      </c>
      <c r="M10" s="361"/>
      <c r="N10" s="361"/>
      <c r="O10" s="163"/>
      <c r="P10" s="163" t="s">
        <v>167</v>
      </c>
      <c r="R10" s="163" t="s">
        <v>147</v>
      </c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</row>
    <row r="11" spans="1:34" s="165" customFormat="1" ht="18.95" customHeight="1" x14ac:dyDescent="0.5">
      <c r="F11" s="180"/>
      <c r="H11" s="163" t="s">
        <v>45</v>
      </c>
      <c r="I11" s="163"/>
      <c r="J11" s="163" t="s">
        <v>50</v>
      </c>
      <c r="K11" s="163"/>
      <c r="L11" s="163" t="s">
        <v>59</v>
      </c>
      <c r="M11" s="163"/>
      <c r="N11" s="163" t="s">
        <v>152</v>
      </c>
      <c r="P11" s="162" t="s">
        <v>166</v>
      </c>
      <c r="Q11" s="161"/>
      <c r="R11" s="163" t="s">
        <v>12</v>
      </c>
      <c r="S11" s="163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</row>
    <row r="12" spans="1:34" s="165" customFormat="1" ht="18.95" customHeight="1" x14ac:dyDescent="0.5">
      <c r="F12" s="180"/>
      <c r="G12" s="180"/>
      <c r="H12" s="163" t="s">
        <v>46</v>
      </c>
      <c r="I12" s="163"/>
      <c r="J12" s="163"/>
      <c r="K12" s="163"/>
      <c r="L12" s="163" t="s">
        <v>16</v>
      </c>
      <c r="M12" s="163"/>
      <c r="N12" s="163"/>
      <c r="P12" s="161" t="s">
        <v>168</v>
      </c>
      <c r="Q12" s="161"/>
      <c r="R12" s="163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</row>
    <row r="13" spans="1:34" s="165" customFormat="1" ht="18.95" customHeight="1" x14ac:dyDescent="0.5">
      <c r="F13" s="180"/>
      <c r="G13" s="180"/>
      <c r="H13" s="163"/>
      <c r="I13" s="163"/>
      <c r="J13" s="163"/>
      <c r="K13" s="163"/>
      <c r="L13" s="163"/>
      <c r="M13" s="163"/>
      <c r="N13" s="163"/>
      <c r="P13" s="161" t="s">
        <v>163</v>
      </c>
      <c r="Q13" s="161"/>
      <c r="R13" s="163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</row>
    <row r="14" spans="1:34" s="165" customFormat="1" ht="18.95" customHeight="1" x14ac:dyDescent="0.5">
      <c r="F14" s="180"/>
      <c r="G14" s="180" t="s">
        <v>6</v>
      </c>
      <c r="H14" s="163"/>
      <c r="I14" s="163"/>
      <c r="J14" s="163"/>
      <c r="K14" s="163"/>
      <c r="L14" s="163"/>
      <c r="M14" s="163"/>
      <c r="N14" s="163"/>
      <c r="P14" s="162" t="s">
        <v>155</v>
      </c>
      <c r="Q14" s="161"/>
      <c r="R14" s="163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</row>
    <row r="15" spans="1:34" s="165" customFormat="1" ht="18.95" customHeight="1" x14ac:dyDescent="0.5">
      <c r="A15" s="164" t="s">
        <v>207</v>
      </c>
      <c r="E15" s="180"/>
      <c r="F15" s="180"/>
      <c r="G15" s="163"/>
      <c r="H15" s="169">
        <v>250000000</v>
      </c>
      <c r="I15" s="170"/>
      <c r="J15" s="169">
        <v>162450370.19999999</v>
      </c>
      <c r="K15" s="170"/>
      <c r="L15" s="171">
        <v>30000000</v>
      </c>
      <c r="M15" s="172"/>
      <c r="N15" s="171">
        <v>1939068318.0900004</v>
      </c>
      <c r="P15" s="334">
        <v>-86141.49</v>
      </c>
      <c r="R15" s="171">
        <v>2381432546.8000002</v>
      </c>
      <c r="S15" s="186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1"/>
    </row>
    <row r="16" spans="1:34" s="165" customFormat="1" ht="18.95" customHeight="1" x14ac:dyDescent="0.5">
      <c r="A16" s="164" t="s">
        <v>195</v>
      </c>
      <c r="E16" s="180"/>
      <c r="F16" s="163">
        <v>25</v>
      </c>
      <c r="G16" s="163"/>
      <c r="H16" s="178">
        <v>0</v>
      </c>
      <c r="I16" s="170"/>
      <c r="J16" s="178">
        <v>0</v>
      </c>
      <c r="K16" s="170"/>
      <c r="L16" s="178">
        <v>0</v>
      </c>
      <c r="M16" s="172"/>
      <c r="N16" s="174">
        <v>-27500000</v>
      </c>
      <c r="P16" s="178">
        <v>0</v>
      </c>
      <c r="R16" s="174">
        <v>-27500000</v>
      </c>
      <c r="S16" s="186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</row>
    <row r="17" spans="1:34" s="165" customFormat="1" ht="18.95" customHeight="1" x14ac:dyDescent="0.5">
      <c r="A17" s="182" t="s">
        <v>99</v>
      </c>
      <c r="B17" s="182"/>
      <c r="E17" s="163"/>
      <c r="F17" s="180"/>
      <c r="G17" s="163"/>
      <c r="H17" s="173">
        <v>0</v>
      </c>
      <c r="I17" s="170"/>
      <c r="J17" s="173">
        <v>0</v>
      </c>
      <c r="K17" s="170"/>
      <c r="L17" s="173">
        <v>0</v>
      </c>
      <c r="M17" s="172"/>
      <c r="N17" s="175">
        <v>40520640.530000001</v>
      </c>
      <c r="P17" s="336">
        <v>-763371.01000000013</v>
      </c>
      <c r="Q17" s="173"/>
      <c r="R17" s="175">
        <v>39757269.520000003</v>
      </c>
      <c r="S17" s="186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</row>
    <row r="18" spans="1:34" s="165" customFormat="1" ht="18.95" customHeight="1" thickBot="1" x14ac:dyDescent="0.55000000000000004">
      <c r="A18" s="182" t="s">
        <v>208</v>
      </c>
      <c r="E18" s="163"/>
      <c r="F18" s="180"/>
      <c r="G18" s="163"/>
      <c r="H18" s="176">
        <v>250000000</v>
      </c>
      <c r="I18" s="170"/>
      <c r="J18" s="176">
        <v>162450370.19999999</v>
      </c>
      <c r="K18" s="170"/>
      <c r="L18" s="176">
        <v>30000000</v>
      </c>
      <c r="M18" s="172"/>
      <c r="N18" s="177">
        <v>1952088958.6200001</v>
      </c>
      <c r="P18" s="337">
        <v>-849512.50000000012</v>
      </c>
      <c r="Q18" s="178"/>
      <c r="R18" s="177">
        <v>2393689816.3200002</v>
      </c>
      <c r="S18" s="186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183"/>
      <c r="AG18" s="183"/>
      <c r="AH18" s="183"/>
    </row>
    <row r="19" spans="1:34" s="165" customFormat="1" ht="18.95" customHeight="1" thickTop="1" x14ac:dyDescent="0.5">
      <c r="A19" s="182"/>
      <c r="E19" s="163"/>
      <c r="F19" s="180"/>
      <c r="G19" s="163"/>
      <c r="H19" s="170"/>
      <c r="I19" s="170"/>
      <c r="J19" s="170"/>
      <c r="K19" s="170"/>
      <c r="L19" s="172"/>
      <c r="M19" s="172"/>
      <c r="N19" s="172"/>
      <c r="P19" s="184"/>
      <c r="R19" s="172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</row>
    <row r="20" spans="1:34" s="165" customFormat="1" ht="18.95" customHeight="1" x14ac:dyDescent="0.5">
      <c r="A20" s="164" t="s">
        <v>180</v>
      </c>
      <c r="B20" s="164"/>
      <c r="C20" s="166"/>
      <c r="D20" s="166"/>
      <c r="E20" s="167"/>
      <c r="F20" s="185"/>
      <c r="G20" s="168"/>
      <c r="H20" s="170">
        <v>250000000</v>
      </c>
      <c r="I20" s="172"/>
      <c r="J20" s="170">
        <v>162450370.19999999</v>
      </c>
      <c r="K20" s="172"/>
      <c r="L20" s="179">
        <v>30000000</v>
      </c>
      <c r="M20" s="168"/>
      <c r="N20" s="179">
        <v>1886378422.1199999</v>
      </c>
      <c r="O20" s="164"/>
      <c r="P20" s="178">
        <v>0</v>
      </c>
      <c r="Q20" s="164"/>
      <c r="R20" s="179">
        <v>2328828792.3199997</v>
      </c>
      <c r="S20" s="186"/>
      <c r="T20" s="181"/>
    </row>
    <row r="21" spans="1:34" s="165" customFormat="1" ht="18.95" customHeight="1" x14ac:dyDescent="0.5">
      <c r="A21" s="164" t="s">
        <v>195</v>
      </c>
      <c r="E21" s="180"/>
      <c r="F21" s="163"/>
      <c r="G21" s="163"/>
      <c r="H21" s="178">
        <v>0</v>
      </c>
      <c r="I21" s="178"/>
      <c r="J21" s="178">
        <v>0</v>
      </c>
      <c r="K21" s="178"/>
      <c r="L21" s="178">
        <v>0</v>
      </c>
      <c r="M21" s="172"/>
      <c r="N21" s="174">
        <v>-75000000</v>
      </c>
      <c r="P21" s="178">
        <v>0</v>
      </c>
      <c r="R21" s="328">
        <v>-75000000</v>
      </c>
      <c r="S21" s="186"/>
      <c r="T21" s="181"/>
    </row>
    <row r="22" spans="1:34" s="165" customFormat="1" ht="18.95" customHeight="1" x14ac:dyDescent="0.5">
      <c r="A22" s="182" t="s">
        <v>99</v>
      </c>
      <c r="E22" s="180"/>
      <c r="F22" s="180"/>
      <c r="H22" s="173">
        <v>0</v>
      </c>
      <c r="I22" s="170"/>
      <c r="J22" s="173">
        <v>0</v>
      </c>
      <c r="K22" s="170"/>
      <c r="L22" s="173">
        <v>0</v>
      </c>
      <c r="M22" s="172"/>
      <c r="N22" s="172">
        <v>132057835.65000001</v>
      </c>
      <c r="P22" s="178">
        <v>0</v>
      </c>
      <c r="Q22" s="175"/>
      <c r="R22" s="179">
        <v>132057835.65000001</v>
      </c>
      <c r="S22" s="186"/>
      <c r="T22" s="181"/>
    </row>
    <row r="23" spans="1:34" s="165" customFormat="1" ht="18.95" customHeight="1" thickBot="1" x14ac:dyDescent="0.55000000000000004">
      <c r="A23" s="182" t="s">
        <v>194</v>
      </c>
      <c r="E23" s="180"/>
      <c r="F23" s="180"/>
      <c r="H23" s="176">
        <v>250000000</v>
      </c>
      <c r="I23" s="170"/>
      <c r="J23" s="176">
        <v>162450370.19999999</v>
      </c>
      <c r="K23" s="170"/>
      <c r="L23" s="176">
        <v>30000000</v>
      </c>
      <c r="M23" s="172"/>
      <c r="N23" s="177">
        <v>1943436257.77</v>
      </c>
      <c r="P23" s="302">
        <v>0</v>
      </c>
      <c r="Q23" s="175"/>
      <c r="R23" s="177">
        <v>2385886627.9699998</v>
      </c>
      <c r="S23" s="186"/>
    </row>
    <row r="24" spans="1:34" s="8" customFormat="1" ht="18" customHeight="1" thickTop="1" x14ac:dyDescent="0.4">
      <c r="A24" s="140"/>
      <c r="E24" s="125"/>
      <c r="F24" s="119"/>
      <c r="G24" s="125"/>
      <c r="H24" s="106"/>
      <c r="I24" s="106"/>
      <c r="J24" s="106"/>
      <c r="K24" s="106"/>
      <c r="L24" s="46"/>
      <c r="M24" s="46"/>
      <c r="N24" s="172"/>
      <c r="P24" s="172"/>
      <c r="Q24" s="139"/>
      <c r="R24" s="172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s="8" customFormat="1" ht="22.15" customHeight="1" x14ac:dyDescent="0.45">
      <c r="A25" s="13"/>
      <c r="B25" s="14"/>
      <c r="C25" s="14"/>
      <c r="D25" s="14"/>
      <c r="E25" s="12"/>
      <c r="F25" s="18"/>
      <c r="G25" s="12"/>
      <c r="H25" s="15"/>
      <c r="I25" s="15"/>
      <c r="J25" s="15"/>
      <c r="K25" s="15"/>
      <c r="L25" s="16"/>
      <c r="M25" s="16"/>
      <c r="N25" s="16"/>
      <c r="O25" s="14"/>
      <c r="P25" s="17"/>
      <c r="Q25" s="17"/>
      <c r="R25" s="16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</row>
    <row r="26" spans="1:34" s="8" customFormat="1" ht="16.5" customHeight="1" x14ac:dyDescent="0.45">
      <c r="A26" s="13"/>
      <c r="B26" s="14"/>
      <c r="C26" s="14"/>
      <c r="D26" s="14"/>
      <c r="E26" s="12"/>
      <c r="F26" s="18"/>
      <c r="G26" s="12"/>
      <c r="H26" s="15"/>
      <c r="I26" s="15"/>
      <c r="J26" s="15"/>
      <c r="K26" s="15"/>
      <c r="L26" s="16"/>
      <c r="M26" s="16"/>
      <c r="N26" s="16"/>
      <c r="O26" s="14"/>
      <c r="P26" s="17"/>
      <c r="Q26" s="17"/>
      <c r="R26" s="16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s="8" customFormat="1" ht="16.5" customHeight="1" x14ac:dyDescent="0.45">
      <c r="A27" s="13"/>
      <c r="B27" s="14"/>
      <c r="C27" s="14"/>
      <c r="D27" s="14"/>
      <c r="E27" s="12"/>
      <c r="F27" s="18"/>
      <c r="G27" s="12"/>
      <c r="H27" s="15"/>
      <c r="I27" s="15"/>
      <c r="J27" s="15"/>
      <c r="K27" s="15"/>
      <c r="L27" s="16"/>
      <c r="M27" s="16"/>
      <c r="N27" s="16"/>
      <c r="O27" s="14"/>
      <c r="P27" s="17"/>
      <c r="Q27" s="17"/>
      <c r="R27" s="16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</row>
    <row r="28" spans="1:34" s="8" customFormat="1" ht="16.5" customHeight="1" x14ac:dyDescent="0.45">
      <c r="A28" s="13"/>
      <c r="B28" s="14"/>
      <c r="C28" s="14"/>
      <c r="D28" s="14"/>
      <c r="E28" s="12"/>
      <c r="F28" s="18"/>
      <c r="G28" s="12"/>
      <c r="H28" s="15"/>
      <c r="I28" s="15"/>
      <c r="J28" s="15"/>
      <c r="K28" s="15"/>
      <c r="L28" s="16"/>
      <c r="M28" s="16"/>
      <c r="N28" s="16"/>
      <c r="O28" s="14"/>
      <c r="P28" s="17"/>
      <c r="Q28" s="17"/>
      <c r="R28" s="16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s="8" customFormat="1" ht="25.5" customHeight="1" x14ac:dyDescent="0.5">
      <c r="A29" s="1"/>
      <c r="B29" s="14"/>
      <c r="C29" s="14"/>
      <c r="D29" s="14"/>
      <c r="E29" s="12"/>
      <c r="F29" s="18"/>
      <c r="G29" s="12"/>
      <c r="H29" s="15"/>
      <c r="I29" s="15"/>
      <c r="J29" s="15"/>
      <c r="K29" s="15"/>
      <c r="L29" s="16"/>
      <c r="M29" s="16"/>
      <c r="N29" s="16"/>
      <c r="O29" s="14"/>
      <c r="P29" s="17"/>
      <c r="Q29" s="17"/>
      <c r="R29" s="16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</row>
    <row r="31" spans="1:34" ht="22.15" customHeight="1" x14ac:dyDescent="0.5"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</sheetData>
  <mergeCells count="7">
    <mergeCell ref="L10:N10"/>
    <mergeCell ref="A3:R3"/>
    <mergeCell ref="A4:R4"/>
    <mergeCell ref="A5:R5"/>
    <mergeCell ref="H8:R8"/>
    <mergeCell ref="H9:R9"/>
    <mergeCell ref="A6:R6"/>
  </mergeCells>
  <phoneticPr fontId="13" type="noConversion"/>
  <pageMargins left="1.1811023622047245" right="0.59055118110236227" top="0.59055118110236227" bottom="0.78740157480314965" header="0.59055118110236227" footer="0.78740157480314965"/>
  <pageSetup paperSize="9" fitToHeight="0" orientation="landscape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974D4-392C-4647-A648-E8496E56A3A8}">
  <sheetPr>
    <tabColor theme="6" tint="0.39997558519241921"/>
  </sheetPr>
  <dimension ref="A1:S24"/>
  <sheetViews>
    <sheetView view="pageBreakPreview" zoomScaleNormal="130" zoomScaleSheetLayoutView="100" workbookViewId="0"/>
  </sheetViews>
  <sheetFormatPr defaultColWidth="9.140625" defaultRowHeight="20.100000000000001" customHeight="1" x14ac:dyDescent="0.35"/>
  <cols>
    <col min="1" max="3" width="1.42578125" style="2" customWidth="1"/>
    <col min="4" max="4" width="31.7109375" style="2" customWidth="1"/>
    <col min="5" max="5" width="3.85546875" style="2" customWidth="1"/>
    <col min="6" max="6" width="2.42578125" style="2" customWidth="1"/>
    <col min="7" max="7" width="14.7109375" style="2" customWidth="1"/>
    <col min="8" max="8" width="0.85546875" style="2" customWidth="1"/>
    <col min="9" max="9" width="14.7109375" style="2" customWidth="1"/>
    <col min="10" max="10" width="0.85546875" style="2" customWidth="1"/>
    <col min="11" max="11" width="14.7109375" style="2" customWidth="1"/>
    <col min="12" max="12" width="0.85546875" style="2" customWidth="1"/>
    <col min="13" max="13" width="15.7109375" style="2" customWidth="1"/>
    <col min="14" max="14" width="0.85546875" style="2" customWidth="1"/>
    <col min="15" max="15" width="15.7109375" style="2" customWidth="1"/>
    <col min="16" max="16" width="0.85546875" style="2" customWidth="1"/>
    <col min="17" max="17" width="15.7109375" style="2" customWidth="1"/>
    <col min="18" max="18" width="16.85546875" style="2" customWidth="1"/>
    <col min="19" max="19" width="14.5703125" style="2" bestFit="1" customWidth="1"/>
    <col min="20" max="16384" width="9.140625" style="2"/>
  </cols>
  <sheetData>
    <row r="1" spans="1:18" s="36" customFormat="1" ht="22.15" customHeight="1" x14ac:dyDescent="0.5">
      <c r="O1" s="27" t="s">
        <v>106</v>
      </c>
    </row>
    <row r="2" spans="1:18" s="36" customFormat="1" ht="22.15" customHeight="1" x14ac:dyDescent="0.5">
      <c r="O2" s="27" t="s">
        <v>107</v>
      </c>
    </row>
    <row r="3" spans="1:18" s="3" customFormat="1" ht="22.15" customHeight="1" x14ac:dyDescent="0.5">
      <c r="A3" s="369" t="s">
        <v>197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</row>
    <row r="4" spans="1:18" s="3" customFormat="1" ht="22.15" customHeight="1" x14ac:dyDescent="0.5">
      <c r="A4" s="370" t="s">
        <v>77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</row>
    <row r="5" spans="1:18" s="3" customFormat="1" ht="22.15" customHeight="1" x14ac:dyDescent="0.5">
      <c r="A5" s="370" t="s">
        <v>220</v>
      </c>
      <c r="B5" s="370"/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</row>
    <row r="6" spans="1:18" s="3" customFormat="1" ht="22.15" customHeight="1" x14ac:dyDescent="0.5">
      <c r="A6" s="366" t="s">
        <v>206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</row>
    <row r="7" spans="1:18" s="3" customFormat="1" ht="9.9499999999999993" customHeight="1" x14ac:dyDescent="0.5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</row>
    <row r="8" spans="1:18" s="143" customFormat="1" ht="18.95" customHeight="1" x14ac:dyDescent="0.5">
      <c r="G8" s="367" t="s">
        <v>33</v>
      </c>
      <c r="H8" s="367"/>
      <c r="I8" s="367"/>
      <c r="J8" s="367"/>
      <c r="K8" s="367"/>
      <c r="L8" s="367"/>
      <c r="M8" s="367"/>
      <c r="N8" s="367"/>
      <c r="O8" s="367"/>
      <c r="P8" s="367"/>
      <c r="Q8" s="367"/>
    </row>
    <row r="9" spans="1:18" s="143" customFormat="1" ht="18.95" customHeight="1" x14ac:dyDescent="0.5">
      <c r="G9" s="368" t="s">
        <v>70</v>
      </c>
      <c r="H9" s="368"/>
      <c r="I9" s="368"/>
      <c r="J9" s="368"/>
      <c r="K9" s="368"/>
      <c r="L9" s="368"/>
      <c r="M9" s="368"/>
      <c r="N9" s="368"/>
      <c r="O9" s="368"/>
      <c r="P9" s="368"/>
      <c r="Q9" s="368"/>
    </row>
    <row r="10" spans="1:18" s="143" customFormat="1" ht="18.95" customHeight="1" x14ac:dyDescent="0.5">
      <c r="G10" s="141" t="s">
        <v>13</v>
      </c>
      <c r="H10" s="141"/>
      <c r="I10" s="141" t="s">
        <v>49</v>
      </c>
      <c r="J10" s="141"/>
      <c r="K10" s="367" t="s">
        <v>37</v>
      </c>
      <c r="L10" s="367"/>
      <c r="M10" s="367"/>
      <c r="N10" s="141"/>
      <c r="O10" s="12" t="s">
        <v>167</v>
      </c>
      <c r="P10" s="234"/>
      <c r="Q10" s="141" t="s">
        <v>147</v>
      </c>
    </row>
    <row r="11" spans="1:18" s="143" customFormat="1" ht="18.95" customHeight="1" x14ac:dyDescent="0.5">
      <c r="F11" s="141"/>
      <c r="G11" s="141" t="s">
        <v>45</v>
      </c>
      <c r="H11" s="141"/>
      <c r="I11" s="141" t="s">
        <v>50</v>
      </c>
      <c r="J11" s="141"/>
      <c r="K11" s="141" t="s">
        <v>59</v>
      </c>
      <c r="L11" s="141"/>
      <c r="M11" s="141" t="s">
        <v>152</v>
      </c>
      <c r="O11" s="142" t="s">
        <v>166</v>
      </c>
      <c r="P11" s="141"/>
      <c r="Q11" s="141" t="s">
        <v>12</v>
      </c>
    </row>
    <row r="12" spans="1:18" s="143" customFormat="1" ht="18.95" customHeight="1" x14ac:dyDescent="0.5">
      <c r="E12" s="141"/>
      <c r="F12" s="141"/>
      <c r="G12" s="141" t="s">
        <v>46</v>
      </c>
      <c r="H12" s="141"/>
      <c r="I12" s="141"/>
      <c r="J12" s="141"/>
      <c r="K12" s="141" t="s">
        <v>16</v>
      </c>
      <c r="L12" s="141"/>
      <c r="M12" s="141"/>
      <c r="O12" s="141" t="s">
        <v>168</v>
      </c>
      <c r="P12" s="141"/>
      <c r="Q12" s="141"/>
    </row>
    <row r="13" spans="1:18" s="143" customFormat="1" ht="18.95" customHeight="1" x14ac:dyDescent="0.5">
      <c r="E13" s="141"/>
      <c r="F13" s="141"/>
      <c r="G13" s="141"/>
      <c r="H13" s="141"/>
      <c r="I13" s="141"/>
      <c r="J13" s="141"/>
      <c r="K13" s="141"/>
      <c r="L13" s="141"/>
      <c r="M13" s="141"/>
      <c r="O13" s="141" t="s">
        <v>163</v>
      </c>
      <c r="P13" s="141"/>
      <c r="Q13" s="141"/>
    </row>
    <row r="14" spans="1:18" s="143" customFormat="1" ht="18.95" customHeight="1" x14ac:dyDescent="0.5">
      <c r="E14" s="180"/>
      <c r="F14" s="153" t="s">
        <v>6</v>
      </c>
      <c r="G14" s="141"/>
      <c r="H14" s="141"/>
      <c r="I14" s="141"/>
      <c r="J14" s="141"/>
      <c r="K14" s="141"/>
      <c r="L14" s="141"/>
      <c r="M14" s="141"/>
      <c r="O14" s="142" t="s">
        <v>155</v>
      </c>
      <c r="P14" s="141"/>
      <c r="Q14" s="141"/>
    </row>
    <row r="15" spans="1:18" s="143" customFormat="1" ht="18.95" customHeight="1" x14ac:dyDescent="0.5">
      <c r="A15" s="143" t="s">
        <v>207</v>
      </c>
      <c r="B15" s="14"/>
      <c r="C15" s="152"/>
      <c r="D15" s="152"/>
      <c r="E15" s="153"/>
      <c r="F15" s="154"/>
      <c r="G15" s="144">
        <v>250000000</v>
      </c>
      <c r="H15" s="15"/>
      <c r="I15" s="144">
        <v>162450370.19999999</v>
      </c>
      <c r="J15" s="15"/>
      <c r="K15" s="145">
        <v>30000000</v>
      </c>
      <c r="L15" s="16"/>
      <c r="M15" s="171">
        <v>1744924386.46</v>
      </c>
      <c r="N15" s="165"/>
      <c r="O15" s="334">
        <v>-86141.49</v>
      </c>
      <c r="P15" s="335"/>
      <c r="Q15" s="171">
        <v>2187288615.1700001</v>
      </c>
      <c r="R15" s="186"/>
    </row>
    <row r="16" spans="1:18" s="143" customFormat="1" ht="18.95" customHeight="1" x14ac:dyDescent="0.5">
      <c r="A16" s="143" t="s">
        <v>195</v>
      </c>
      <c r="B16" s="14"/>
      <c r="C16" s="152"/>
      <c r="D16" s="152"/>
      <c r="E16" s="153">
        <v>25</v>
      </c>
      <c r="F16" s="154"/>
      <c r="G16" s="323">
        <v>0</v>
      </c>
      <c r="H16" s="15"/>
      <c r="I16" s="323">
        <v>0</v>
      </c>
      <c r="J16" s="15"/>
      <c r="K16" s="323">
        <v>0</v>
      </c>
      <c r="L16" s="16"/>
      <c r="M16" s="174">
        <v>-27500000</v>
      </c>
      <c r="N16" s="165"/>
      <c r="O16" s="178">
        <v>0</v>
      </c>
      <c r="P16" s="165"/>
      <c r="Q16" s="174">
        <v>-27500000</v>
      </c>
      <c r="R16" s="181"/>
    </row>
    <row r="17" spans="1:19" s="143" customFormat="1" ht="18.95" customHeight="1" x14ac:dyDescent="0.5">
      <c r="A17" s="143" t="s">
        <v>99</v>
      </c>
      <c r="E17" s="156"/>
      <c r="F17" s="157"/>
      <c r="G17" s="323">
        <v>0</v>
      </c>
      <c r="H17" s="15"/>
      <c r="I17" s="323">
        <v>0</v>
      </c>
      <c r="J17" s="15"/>
      <c r="K17" s="323">
        <v>0</v>
      </c>
      <c r="L17" s="154"/>
      <c r="M17" s="158">
        <v>38447666.420000002</v>
      </c>
      <c r="O17" s="336">
        <v>-763371.01000000013</v>
      </c>
      <c r="P17" s="146"/>
      <c r="Q17" s="158">
        <v>37684295.410000004</v>
      </c>
      <c r="S17" s="147"/>
    </row>
    <row r="18" spans="1:19" s="143" customFormat="1" ht="18.95" customHeight="1" thickBot="1" x14ac:dyDescent="0.55000000000000004">
      <c r="A18" s="143" t="s">
        <v>208</v>
      </c>
      <c r="D18" s="152"/>
      <c r="E18" s="153"/>
      <c r="F18" s="157"/>
      <c r="G18" s="149">
        <v>250000000</v>
      </c>
      <c r="H18" s="15"/>
      <c r="I18" s="149">
        <v>162450370.19999999</v>
      </c>
      <c r="J18" s="15"/>
      <c r="K18" s="149">
        <v>30000000</v>
      </c>
      <c r="L18" s="141"/>
      <c r="M18" s="150">
        <v>1755872052.8800001</v>
      </c>
      <c r="N18" s="16"/>
      <c r="O18" s="337">
        <v>-849512.50000000012</v>
      </c>
      <c r="P18" s="151"/>
      <c r="Q18" s="150">
        <v>2197472910.5799999</v>
      </c>
      <c r="R18" s="181"/>
      <c r="S18" s="159"/>
    </row>
    <row r="19" spans="1:19" s="143" customFormat="1" ht="18.95" customHeight="1" thickTop="1" x14ac:dyDescent="0.5">
      <c r="D19" s="152"/>
      <c r="E19" s="153"/>
      <c r="F19" s="157"/>
      <c r="G19" s="157"/>
      <c r="H19" s="157"/>
      <c r="I19" s="157"/>
      <c r="J19" s="157"/>
      <c r="K19" s="157"/>
      <c r="L19" s="157"/>
      <c r="M19" s="172"/>
      <c r="O19" s="172"/>
      <c r="P19" s="160"/>
      <c r="Q19" s="172"/>
      <c r="R19" s="338"/>
      <c r="S19" s="159"/>
    </row>
    <row r="20" spans="1:19" s="143" customFormat="1" ht="18.95" customHeight="1" x14ac:dyDescent="0.5">
      <c r="A20" s="143" t="s">
        <v>180</v>
      </c>
      <c r="B20" s="14"/>
      <c r="C20" s="152"/>
      <c r="D20" s="152"/>
      <c r="E20" s="153"/>
      <c r="F20" s="154"/>
      <c r="G20" s="15">
        <v>250000000</v>
      </c>
      <c r="H20" s="15"/>
      <c r="I20" s="15">
        <v>162450370.19999999</v>
      </c>
      <c r="J20" s="15"/>
      <c r="K20" s="16">
        <v>30000000</v>
      </c>
      <c r="L20" s="16"/>
      <c r="M20" s="16">
        <v>1698076212.48</v>
      </c>
      <c r="N20" s="14"/>
      <c r="O20" s="146">
        <v>0</v>
      </c>
      <c r="P20" s="155"/>
      <c r="Q20" s="16">
        <v>2140526582.6800001</v>
      </c>
      <c r="R20" s="181"/>
    </row>
    <row r="21" spans="1:19" s="14" customFormat="1" ht="18.95" customHeight="1" x14ac:dyDescent="0.5">
      <c r="A21" s="143" t="s">
        <v>195</v>
      </c>
      <c r="C21" s="152"/>
      <c r="D21" s="152"/>
      <c r="E21" s="153"/>
      <c r="F21" s="154"/>
      <c r="G21" s="323">
        <v>0</v>
      </c>
      <c r="H21" s="323"/>
      <c r="I21" s="323">
        <v>0</v>
      </c>
      <c r="J21" s="323"/>
      <c r="K21" s="323">
        <v>0</v>
      </c>
      <c r="L21" s="16"/>
      <c r="M21" s="147">
        <v>-75000000</v>
      </c>
      <c r="O21" s="323">
        <v>0</v>
      </c>
      <c r="P21" s="155"/>
      <c r="Q21" s="147">
        <v>-75000000</v>
      </c>
      <c r="R21" s="186"/>
    </row>
    <row r="22" spans="1:19" s="14" customFormat="1" ht="18.95" customHeight="1" x14ac:dyDescent="0.5">
      <c r="A22" s="143" t="s">
        <v>99</v>
      </c>
      <c r="B22" s="143"/>
      <c r="C22" s="143"/>
      <c r="D22" s="143"/>
      <c r="E22" s="156"/>
      <c r="F22" s="157"/>
      <c r="G22" s="323">
        <v>0</v>
      </c>
      <c r="H22" s="323"/>
      <c r="I22" s="323">
        <v>0</v>
      </c>
      <c r="J22" s="323"/>
      <c r="K22" s="323">
        <v>0</v>
      </c>
      <c r="L22" s="154"/>
      <c r="M22" s="158">
        <v>128895457.95999999</v>
      </c>
      <c r="N22" s="143"/>
      <c r="O22" s="323">
        <v>0</v>
      </c>
      <c r="P22" s="146"/>
      <c r="Q22" s="148">
        <v>128895457.95999999</v>
      </c>
      <c r="R22" s="186"/>
    </row>
    <row r="23" spans="1:19" s="143" customFormat="1" ht="18.95" customHeight="1" thickBot="1" x14ac:dyDescent="0.55000000000000004">
      <c r="A23" s="143" t="s">
        <v>194</v>
      </c>
      <c r="D23" s="152"/>
      <c r="E23" s="153"/>
      <c r="F23" s="157"/>
      <c r="G23" s="150">
        <v>250000000</v>
      </c>
      <c r="H23" s="16"/>
      <c r="I23" s="150">
        <v>162450370.19999999</v>
      </c>
      <c r="J23" s="16"/>
      <c r="K23" s="150">
        <v>30000000</v>
      </c>
      <c r="L23" s="141"/>
      <c r="M23" s="150">
        <v>1751971670.4400001</v>
      </c>
      <c r="N23" s="16"/>
      <c r="O23" s="303">
        <v>0</v>
      </c>
      <c r="P23" s="151"/>
      <c r="Q23" s="150">
        <v>2194422040.6399999</v>
      </c>
    </row>
    <row r="24" spans="1:19" s="13" customFormat="1" ht="20.100000000000001" customHeight="1" thickTop="1" x14ac:dyDescent="0.45"/>
  </sheetData>
  <mergeCells count="7">
    <mergeCell ref="K10:M10"/>
    <mergeCell ref="G8:Q8"/>
    <mergeCell ref="G9:Q9"/>
    <mergeCell ref="A3:Q3"/>
    <mergeCell ref="A4:Q4"/>
    <mergeCell ref="A5:Q5"/>
    <mergeCell ref="A6:Q6"/>
  </mergeCells>
  <phoneticPr fontId="2" type="noConversion"/>
  <pageMargins left="1.1811023622047245" right="0.59055118110236227" top="0.59055118110236227" bottom="0.78740157480314965" header="0.59055118110236227" footer="0.78740157480314965"/>
  <pageSetup paperSize="9" fitToHeight="0" orientation="landscape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E19AC-F2F5-4378-B73D-0D6E6372290C}">
  <sheetPr>
    <tabColor theme="8" tint="0.59999389629810485"/>
  </sheetPr>
  <dimension ref="A1:Q82"/>
  <sheetViews>
    <sheetView view="pageBreakPreview" zoomScaleNormal="100" zoomScaleSheetLayoutView="100" workbookViewId="0"/>
  </sheetViews>
  <sheetFormatPr defaultColWidth="9.140625" defaultRowHeight="18" customHeight="1" x14ac:dyDescent="0.5"/>
  <cols>
    <col min="1" max="3" width="1.42578125" style="187" customWidth="1"/>
    <col min="4" max="4" width="35.42578125" style="187" customWidth="1"/>
    <col min="5" max="5" width="12.7109375" style="187" customWidth="1"/>
    <col min="6" max="6" width="0.85546875" style="187" customWidth="1"/>
    <col min="7" max="7" width="12.7109375" style="187" customWidth="1"/>
    <col min="8" max="8" width="0.85546875" style="187" customWidth="1"/>
    <col min="9" max="9" width="12.7109375" style="187" customWidth="1"/>
    <col min="10" max="10" width="0.85546875" style="187" customWidth="1"/>
    <col min="11" max="11" width="12.7109375" style="187" customWidth="1"/>
    <col min="12" max="12" width="9.140625" style="187"/>
    <col min="13" max="13" width="13" style="188" bestFit="1" customWidth="1"/>
    <col min="14" max="14" width="11.85546875" style="188" customWidth="1"/>
    <col min="15" max="16" width="11.85546875" style="188" bestFit="1" customWidth="1"/>
    <col min="17" max="17" width="11" style="188" bestFit="1" customWidth="1"/>
    <col min="18" max="16384" width="9.140625" style="187"/>
  </cols>
  <sheetData>
    <row r="1" spans="1:17" ht="21" customHeight="1" x14ac:dyDescent="0.5">
      <c r="K1" s="22" t="s">
        <v>106</v>
      </c>
    </row>
    <row r="2" spans="1:17" ht="21" customHeight="1" x14ac:dyDescent="0.5">
      <c r="K2" s="22" t="s">
        <v>107</v>
      </c>
    </row>
    <row r="3" spans="1:17" ht="21" customHeight="1" x14ac:dyDescent="0.5">
      <c r="A3" s="373" t="s">
        <v>105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</row>
    <row r="4" spans="1:17" ht="21.6" customHeight="1" x14ac:dyDescent="0.5">
      <c r="A4" s="375" t="s">
        <v>77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</row>
    <row r="5" spans="1:17" ht="21.6" customHeight="1" x14ac:dyDescent="0.5">
      <c r="A5" s="375" t="s">
        <v>22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</row>
    <row r="6" spans="1:17" ht="21.6" customHeight="1" x14ac:dyDescent="0.5">
      <c r="A6" s="355" t="s">
        <v>206</v>
      </c>
      <c r="B6" s="355"/>
      <c r="C6" s="355"/>
      <c r="D6" s="355"/>
      <c r="E6" s="355"/>
      <c r="F6" s="355"/>
      <c r="G6" s="355"/>
      <c r="H6" s="355"/>
      <c r="I6" s="355"/>
      <c r="J6" s="355"/>
      <c r="K6" s="355"/>
    </row>
    <row r="7" spans="1:17" ht="9.9499999999999993" customHeight="1" x14ac:dyDescent="0.5">
      <c r="A7" s="189"/>
      <c r="B7" s="189"/>
      <c r="C7" s="189"/>
      <c r="D7" s="189"/>
      <c r="E7" s="189"/>
      <c r="F7" s="189"/>
      <c r="G7" s="189"/>
      <c r="H7" s="189"/>
      <c r="I7" s="189"/>
      <c r="J7" s="189"/>
      <c r="K7" s="189"/>
    </row>
    <row r="8" spans="1:17" s="26" customFormat="1" ht="17.25" customHeight="1" x14ac:dyDescent="0.5">
      <c r="E8" s="376" t="s">
        <v>33</v>
      </c>
      <c r="F8" s="376"/>
      <c r="G8" s="376"/>
      <c r="H8" s="376"/>
      <c r="I8" s="376"/>
      <c r="J8" s="376"/>
      <c r="K8" s="376"/>
      <c r="M8" s="190"/>
      <c r="N8" s="190"/>
      <c r="O8" s="190"/>
      <c r="P8" s="190"/>
      <c r="Q8" s="190"/>
    </row>
    <row r="9" spans="1:17" s="26" customFormat="1" ht="17.25" customHeight="1" x14ac:dyDescent="0.5">
      <c r="E9" s="371" t="s">
        <v>69</v>
      </c>
      <c r="F9" s="371"/>
      <c r="G9" s="371"/>
      <c r="I9" s="372" t="s">
        <v>70</v>
      </c>
      <c r="J9" s="372"/>
      <c r="K9" s="372"/>
      <c r="M9" s="190"/>
      <c r="N9" s="190"/>
      <c r="O9" s="190"/>
      <c r="P9" s="190"/>
      <c r="Q9" s="190"/>
    </row>
    <row r="10" spans="1:17" s="26" customFormat="1" ht="17.25" customHeight="1" x14ac:dyDescent="0.5">
      <c r="E10" s="191">
        <v>2567</v>
      </c>
      <c r="G10" s="191">
        <f>E10-1</f>
        <v>2566</v>
      </c>
      <c r="I10" s="191">
        <f>E10</f>
        <v>2567</v>
      </c>
      <c r="K10" s="191">
        <f>G10</f>
        <v>2566</v>
      </c>
      <c r="M10" s="190"/>
      <c r="N10" s="190"/>
      <c r="O10" s="190"/>
      <c r="P10" s="190"/>
      <c r="Q10" s="190"/>
    </row>
    <row r="11" spans="1:17" s="26" customFormat="1" ht="17.25" customHeight="1" x14ac:dyDescent="0.5">
      <c r="A11" s="192" t="s">
        <v>23</v>
      </c>
      <c r="H11" s="43"/>
      <c r="I11" s="193"/>
      <c r="J11" s="193"/>
      <c r="K11" s="193"/>
      <c r="M11" s="190"/>
      <c r="N11" s="190"/>
      <c r="O11" s="190"/>
      <c r="P11" s="190"/>
      <c r="Q11" s="190"/>
    </row>
    <row r="12" spans="1:17" s="26" customFormat="1" ht="17.25" customHeight="1" x14ac:dyDescent="0.5">
      <c r="A12" s="26" t="s">
        <v>170</v>
      </c>
      <c r="E12" s="194">
        <v>51904586.009999998</v>
      </c>
      <c r="G12" s="194">
        <v>165925121.06</v>
      </c>
      <c r="H12" s="195"/>
      <c r="I12" s="195">
        <v>49317675.119999997</v>
      </c>
      <c r="J12" s="195"/>
      <c r="K12" s="195">
        <v>162032838.21000001</v>
      </c>
      <c r="M12" s="190"/>
      <c r="N12" s="190"/>
      <c r="O12" s="190"/>
      <c r="P12" s="190"/>
      <c r="Q12" s="190"/>
    </row>
    <row r="13" spans="1:17" s="26" customFormat="1" ht="17.25" customHeight="1" x14ac:dyDescent="0.5">
      <c r="A13" s="26" t="s">
        <v>172</v>
      </c>
      <c r="E13" s="196"/>
      <c r="G13" s="196"/>
      <c r="H13" s="43"/>
      <c r="I13" s="197"/>
      <c r="J13" s="197"/>
      <c r="K13" s="197"/>
      <c r="M13" s="190"/>
      <c r="N13" s="190"/>
      <c r="O13" s="190"/>
      <c r="P13" s="190"/>
      <c r="Q13" s="190"/>
    </row>
    <row r="14" spans="1:17" s="26" customFormat="1" ht="17.25" customHeight="1" x14ac:dyDescent="0.5">
      <c r="A14" s="26" t="s">
        <v>153</v>
      </c>
      <c r="B14" s="26" t="s">
        <v>154</v>
      </c>
      <c r="E14" s="196"/>
      <c r="G14" s="196"/>
      <c r="H14" s="43"/>
      <c r="I14" s="107"/>
      <c r="J14" s="197"/>
      <c r="K14" s="107"/>
      <c r="M14" s="190"/>
      <c r="N14" s="190"/>
      <c r="O14" s="190"/>
      <c r="P14" s="190"/>
      <c r="Q14" s="190"/>
    </row>
    <row r="15" spans="1:17" s="26" customFormat="1" ht="17.25" customHeight="1" x14ac:dyDescent="0.5">
      <c r="B15" s="23" t="s">
        <v>182</v>
      </c>
      <c r="E15" s="195">
        <v>-1055800.92</v>
      </c>
      <c r="G15" s="198">
        <v>-1109841.6100000001</v>
      </c>
      <c r="H15" s="43"/>
      <c r="I15" s="195">
        <v>-1055800.92</v>
      </c>
      <c r="J15" s="197"/>
      <c r="K15" s="195">
        <v>-1109841.6100000001</v>
      </c>
      <c r="M15" s="190"/>
      <c r="N15" s="190"/>
      <c r="O15" s="190"/>
      <c r="P15" s="190"/>
      <c r="Q15" s="190"/>
    </row>
    <row r="16" spans="1:17" s="26" customFormat="1" ht="17.25" customHeight="1" x14ac:dyDescent="0.5">
      <c r="B16" s="26" t="s">
        <v>55</v>
      </c>
      <c r="E16" s="198">
        <v>455062625.34999996</v>
      </c>
      <c r="G16" s="198">
        <v>429377167</v>
      </c>
      <c r="H16" s="195"/>
      <c r="I16" s="195">
        <v>446589152.89999998</v>
      </c>
      <c r="J16" s="195"/>
      <c r="K16" s="195">
        <v>421150321.61000001</v>
      </c>
      <c r="M16" s="190"/>
      <c r="N16" s="190"/>
      <c r="O16" s="190"/>
      <c r="P16" s="190"/>
      <c r="Q16" s="190"/>
    </row>
    <row r="17" spans="1:17" s="26" customFormat="1" ht="17.25" customHeight="1" x14ac:dyDescent="0.5">
      <c r="B17" s="26" t="s">
        <v>120</v>
      </c>
      <c r="E17" s="195">
        <v>3044910.3</v>
      </c>
      <c r="G17" s="195">
        <v>2910021.74</v>
      </c>
      <c r="H17" s="195"/>
      <c r="I17" s="195">
        <v>3044910.3</v>
      </c>
      <c r="J17" s="195"/>
      <c r="K17" s="195">
        <v>2910021.74</v>
      </c>
      <c r="M17" s="190"/>
      <c r="N17" s="190"/>
      <c r="O17" s="190"/>
      <c r="P17" s="190"/>
      <c r="Q17" s="190"/>
    </row>
    <row r="18" spans="1:17" s="26" customFormat="1" ht="17.25" customHeight="1" x14ac:dyDescent="0.5">
      <c r="B18" s="26" t="s">
        <v>222</v>
      </c>
      <c r="E18" s="198">
        <v>-42579.74</v>
      </c>
      <c r="G18" s="325">
        <v>0</v>
      </c>
      <c r="H18" s="195"/>
      <c r="I18" s="325">
        <v>0</v>
      </c>
      <c r="J18" s="195"/>
      <c r="K18" s="325">
        <v>0</v>
      </c>
      <c r="M18" s="190"/>
      <c r="N18" s="190"/>
      <c r="O18" s="190"/>
      <c r="P18" s="190"/>
      <c r="Q18" s="190"/>
    </row>
    <row r="19" spans="1:17" s="26" customFormat="1" ht="17.25" customHeight="1" x14ac:dyDescent="0.5">
      <c r="B19" s="23" t="s">
        <v>199</v>
      </c>
      <c r="E19" s="195">
        <v>-117538.92</v>
      </c>
      <c r="G19" s="195">
        <v>-257292.95</v>
      </c>
      <c r="H19" s="195"/>
      <c r="I19" s="195">
        <v>-117538.92</v>
      </c>
      <c r="J19" s="195"/>
      <c r="K19" s="195">
        <v>-257292.95</v>
      </c>
      <c r="M19" s="190"/>
      <c r="N19" s="190"/>
      <c r="O19" s="190"/>
      <c r="P19" s="190"/>
      <c r="Q19" s="190"/>
    </row>
    <row r="20" spans="1:17" s="26" customFormat="1" ht="17.25" customHeight="1" x14ac:dyDescent="0.5">
      <c r="B20" s="23" t="s">
        <v>215</v>
      </c>
      <c r="E20" s="195">
        <v>-9487.6</v>
      </c>
      <c r="G20" s="195">
        <v>-958488.81</v>
      </c>
      <c r="H20" s="195"/>
      <c r="I20" s="195">
        <v>-9487.6</v>
      </c>
      <c r="J20" s="195"/>
      <c r="K20" s="195">
        <v>-958488.81</v>
      </c>
      <c r="M20" s="190"/>
      <c r="N20" s="190"/>
      <c r="O20" s="190"/>
      <c r="P20" s="190"/>
      <c r="Q20" s="190"/>
    </row>
    <row r="21" spans="1:17" s="26" customFormat="1" ht="17.25" customHeight="1" x14ac:dyDescent="0.5">
      <c r="B21" s="23" t="s">
        <v>223</v>
      </c>
      <c r="E21" s="254">
        <v>3135</v>
      </c>
      <c r="G21" s="199">
        <v>0</v>
      </c>
      <c r="H21" s="195"/>
      <c r="I21" s="254">
        <v>3135</v>
      </c>
      <c r="J21" s="195"/>
      <c r="K21" s="199">
        <v>0</v>
      </c>
      <c r="M21" s="190"/>
      <c r="N21" s="190"/>
      <c r="O21" s="190"/>
      <c r="P21" s="190"/>
      <c r="Q21" s="190"/>
    </row>
    <row r="22" spans="1:17" s="26" customFormat="1" ht="17.25" customHeight="1" x14ac:dyDescent="0.5">
      <c r="B22" s="26" t="s">
        <v>74</v>
      </c>
      <c r="E22" s="200">
        <v>1507804.08</v>
      </c>
      <c r="G22" s="200">
        <v>1468240.02</v>
      </c>
      <c r="H22" s="195"/>
      <c r="I22" s="195">
        <v>1221748.68</v>
      </c>
      <c r="J22" s="195"/>
      <c r="K22" s="195">
        <v>1196383.02</v>
      </c>
      <c r="M22" s="190"/>
      <c r="N22" s="190"/>
      <c r="O22" s="190"/>
      <c r="P22" s="190"/>
      <c r="Q22" s="190"/>
    </row>
    <row r="23" spans="1:17" s="26" customFormat="1" ht="17.25" customHeight="1" x14ac:dyDescent="0.5">
      <c r="B23" s="26" t="s">
        <v>56</v>
      </c>
      <c r="E23" s="200">
        <v>-400901.15</v>
      </c>
      <c r="F23" s="107"/>
      <c r="G23" s="200">
        <v>-174162.58</v>
      </c>
      <c r="H23" s="195"/>
      <c r="I23" s="195">
        <v>-400901.15</v>
      </c>
      <c r="J23" s="195"/>
      <c r="K23" s="195">
        <v>-174162.58</v>
      </c>
      <c r="M23" s="190"/>
      <c r="N23" s="190"/>
      <c r="O23" s="190"/>
      <c r="P23" s="190"/>
      <c r="Q23" s="190"/>
    </row>
    <row r="24" spans="1:17" s="26" customFormat="1" ht="17.25" customHeight="1" x14ac:dyDescent="0.5">
      <c r="B24" s="26" t="s">
        <v>117</v>
      </c>
      <c r="E24" s="201">
        <v>51483247.450000003</v>
      </c>
      <c r="F24" s="107"/>
      <c r="G24" s="201">
        <v>40446430.829999998</v>
      </c>
      <c r="H24" s="195"/>
      <c r="I24" s="202">
        <v>50190672.020000003</v>
      </c>
      <c r="J24" s="195"/>
      <c r="K24" s="202">
        <v>39192288.619999997</v>
      </c>
      <c r="M24" s="190"/>
      <c r="N24" s="190"/>
      <c r="O24" s="190"/>
      <c r="P24" s="190"/>
      <c r="Q24" s="190"/>
    </row>
    <row r="25" spans="1:17" s="26" customFormat="1" ht="17.25" customHeight="1" x14ac:dyDescent="0.5">
      <c r="A25" s="26" t="s">
        <v>24</v>
      </c>
      <c r="E25" s="203"/>
      <c r="G25" s="203"/>
      <c r="H25" s="43"/>
      <c r="I25" s="197"/>
      <c r="J25" s="197"/>
      <c r="K25" s="197"/>
      <c r="M25" s="190"/>
      <c r="N25" s="190"/>
      <c r="O25" s="190"/>
      <c r="P25" s="190"/>
      <c r="Q25" s="190"/>
    </row>
    <row r="26" spans="1:17" s="26" customFormat="1" ht="17.25" customHeight="1" x14ac:dyDescent="0.5">
      <c r="B26" s="26" t="s">
        <v>25</v>
      </c>
      <c r="E26" s="205">
        <v>561379999.86000001</v>
      </c>
      <c r="G26" s="205">
        <v>637627194.70000005</v>
      </c>
      <c r="H26" s="43"/>
      <c r="I26" s="206">
        <v>548783565.42999995</v>
      </c>
      <c r="J26" s="207"/>
      <c r="K26" s="206">
        <v>623982067.25</v>
      </c>
      <c r="M26" s="190"/>
      <c r="N26" s="190"/>
      <c r="O26" s="190"/>
      <c r="P26" s="190"/>
      <c r="Q26" s="190"/>
    </row>
    <row r="27" spans="1:17" s="26" customFormat="1" ht="17.25" customHeight="1" x14ac:dyDescent="0.5">
      <c r="A27" s="26" t="s">
        <v>30</v>
      </c>
      <c r="E27" s="208"/>
      <c r="F27" s="212"/>
      <c r="G27" s="208"/>
      <c r="H27" s="304"/>
      <c r="I27" s="208"/>
      <c r="J27" s="207"/>
      <c r="K27" s="208"/>
      <c r="M27" s="190"/>
      <c r="N27" s="190"/>
      <c r="O27" s="190"/>
      <c r="P27" s="190"/>
      <c r="Q27" s="190"/>
    </row>
    <row r="28" spans="1:17" s="26" customFormat="1" ht="17.25" customHeight="1" x14ac:dyDescent="0.5">
      <c r="B28" s="8" t="s">
        <v>144</v>
      </c>
      <c r="E28" s="206">
        <v>-15768536.59</v>
      </c>
      <c r="G28" s="206">
        <v>76829367.340000004</v>
      </c>
      <c r="H28" s="43"/>
      <c r="I28" s="206">
        <v>-12811975.5</v>
      </c>
      <c r="J28" s="207"/>
      <c r="K28" s="206">
        <v>81419461.549999997</v>
      </c>
      <c r="M28" s="190"/>
      <c r="N28" s="190"/>
      <c r="O28" s="190"/>
      <c r="P28" s="190"/>
      <c r="Q28" s="190"/>
    </row>
    <row r="29" spans="1:17" s="26" customFormat="1" ht="17.25" customHeight="1" x14ac:dyDescent="0.5">
      <c r="B29" s="8" t="s">
        <v>179</v>
      </c>
      <c r="E29" s="206">
        <v>2061921.24</v>
      </c>
      <c r="G29" s="329">
        <v>696968.98</v>
      </c>
      <c r="H29" s="43"/>
      <c r="I29" s="206">
        <v>2061921.24</v>
      </c>
      <c r="J29" s="207"/>
      <c r="K29" s="329">
        <v>696968.98</v>
      </c>
      <c r="M29" s="190"/>
      <c r="N29" s="190"/>
      <c r="O29" s="190"/>
      <c r="P29" s="190"/>
      <c r="Q29" s="190"/>
    </row>
    <row r="30" spans="1:17" s="26" customFormat="1" ht="17.25" customHeight="1" x14ac:dyDescent="0.5">
      <c r="B30" s="8" t="s">
        <v>84</v>
      </c>
      <c r="E30" s="208">
        <v>7435511.5700000003</v>
      </c>
      <c r="G30" s="208">
        <v>3938900.57</v>
      </c>
      <c r="H30" s="43"/>
      <c r="I30" s="208">
        <v>7435511.5700000003</v>
      </c>
      <c r="J30" s="207"/>
      <c r="K30" s="208">
        <v>3938900.57</v>
      </c>
      <c r="M30" s="190"/>
      <c r="N30" s="190"/>
      <c r="O30" s="190"/>
      <c r="P30" s="190"/>
      <c r="Q30" s="190"/>
    </row>
    <row r="31" spans="1:17" s="26" customFormat="1" ht="17.25" customHeight="1" x14ac:dyDescent="0.5">
      <c r="B31" s="26" t="s">
        <v>47</v>
      </c>
      <c r="E31" s="208">
        <v>179579715.27999997</v>
      </c>
      <c r="G31" s="208">
        <v>226461860.81</v>
      </c>
      <c r="H31" s="43"/>
      <c r="I31" s="210">
        <v>175019075.80000001</v>
      </c>
      <c r="J31" s="207"/>
      <c r="K31" s="210">
        <v>225807045.84</v>
      </c>
      <c r="M31" s="190"/>
      <c r="N31" s="190"/>
      <c r="O31" s="190"/>
      <c r="P31" s="190"/>
      <c r="Q31" s="190"/>
    </row>
    <row r="32" spans="1:17" s="26" customFormat="1" ht="17.25" customHeight="1" x14ac:dyDescent="0.5">
      <c r="B32" s="26" t="s">
        <v>26</v>
      </c>
      <c r="E32" s="208">
        <v>-1288585.5</v>
      </c>
      <c r="G32" s="208">
        <v>-844316.29</v>
      </c>
      <c r="H32" s="43"/>
      <c r="I32" s="207">
        <v>-1283997.51</v>
      </c>
      <c r="J32" s="207"/>
      <c r="K32" s="207">
        <v>-1491025.13</v>
      </c>
      <c r="M32" s="190"/>
      <c r="N32" s="190"/>
      <c r="O32" s="190"/>
      <c r="P32" s="190"/>
      <c r="Q32" s="190"/>
    </row>
    <row r="33" spans="1:17" s="26" customFormat="1" ht="17.25" customHeight="1" x14ac:dyDescent="0.5">
      <c r="B33" s="26" t="s">
        <v>4</v>
      </c>
      <c r="E33" s="211">
        <v>-399307.01</v>
      </c>
      <c r="G33" s="211">
        <v>-1941688.6</v>
      </c>
      <c r="H33" s="43"/>
      <c r="I33" s="211">
        <v>-396307.01</v>
      </c>
      <c r="J33" s="207"/>
      <c r="K33" s="211">
        <v>-1938688.6</v>
      </c>
      <c r="M33" s="190"/>
      <c r="N33" s="190"/>
      <c r="O33" s="190"/>
      <c r="P33" s="190"/>
      <c r="Q33" s="190"/>
    </row>
    <row r="34" spans="1:17" s="26" customFormat="1" ht="17.25" customHeight="1" x14ac:dyDescent="0.5">
      <c r="A34" s="26" t="s">
        <v>31</v>
      </c>
      <c r="E34" s="212"/>
      <c r="G34" s="212"/>
      <c r="H34" s="43"/>
      <c r="I34" s="213"/>
      <c r="J34" s="207"/>
      <c r="K34" s="213"/>
      <c r="M34" s="190"/>
      <c r="N34" s="190"/>
      <c r="O34" s="190"/>
      <c r="P34" s="190"/>
      <c r="Q34" s="190"/>
    </row>
    <row r="35" spans="1:17" s="26" customFormat="1" ht="17.25" customHeight="1" x14ac:dyDescent="0.5">
      <c r="B35" s="26" t="s">
        <v>141</v>
      </c>
      <c r="E35" s="210">
        <v>-6491604.5899999999</v>
      </c>
      <c r="G35" s="210">
        <v>-9472517.0199999996</v>
      </c>
      <c r="H35" s="195"/>
      <c r="I35" s="208">
        <v>-1790672.42</v>
      </c>
      <c r="J35" s="208"/>
      <c r="K35" s="208">
        <v>-6991498.8300000001</v>
      </c>
      <c r="M35" s="190"/>
      <c r="N35" s="190"/>
      <c r="O35" s="190"/>
      <c r="P35" s="190"/>
      <c r="Q35" s="190"/>
    </row>
    <row r="36" spans="1:17" s="26" customFormat="1" ht="17.25" customHeight="1" x14ac:dyDescent="0.5">
      <c r="B36" s="26" t="s">
        <v>9</v>
      </c>
      <c r="E36" s="233">
        <v>767226.07</v>
      </c>
      <c r="G36" s="233">
        <v>4650035.93</v>
      </c>
      <c r="H36" s="40"/>
      <c r="I36" s="209">
        <v>619845.49</v>
      </c>
      <c r="J36" s="209"/>
      <c r="K36" s="209">
        <v>3785641.66</v>
      </c>
      <c r="M36" s="204"/>
      <c r="N36" s="190"/>
      <c r="O36" s="190"/>
      <c r="P36" s="190"/>
      <c r="Q36" s="190"/>
    </row>
    <row r="37" spans="1:17" s="26" customFormat="1" ht="17.25" customHeight="1" x14ac:dyDescent="0.5">
      <c r="B37" s="26" t="s">
        <v>87</v>
      </c>
      <c r="E37" s="214">
        <v>-9805818.0999999996</v>
      </c>
      <c r="G37" s="214">
        <v>1784164.29</v>
      </c>
      <c r="H37" s="195"/>
      <c r="I37" s="214">
        <v>-9805818.0999999996</v>
      </c>
      <c r="J37" s="208"/>
      <c r="K37" s="214">
        <v>1784164.29</v>
      </c>
      <c r="M37" s="190"/>
      <c r="N37" s="190"/>
      <c r="O37" s="190"/>
      <c r="P37" s="190"/>
      <c r="Q37" s="190"/>
    </row>
    <row r="38" spans="1:17" s="26" customFormat="1" ht="17.25" customHeight="1" x14ac:dyDescent="0.5">
      <c r="A38" s="26" t="s">
        <v>66</v>
      </c>
      <c r="B38" s="215"/>
      <c r="E38" s="209">
        <v>717470522.23000002</v>
      </c>
      <c r="G38" s="209">
        <v>939729970.71000004</v>
      </c>
      <c r="H38" s="40"/>
      <c r="I38" s="40">
        <v>707831148.99000013</v>
      </c>
      <c r="J38" s="40"/>
      <c r="K38" s="40">
        <v>930993037.57999992</v>
      </c>
      <c r="M38" s="190"/>
      <c r="N38" s="190"/>
      <c r="O38" s="190"/>
      <c r="P38" s="190"/>
      <c r="Q38" s="190"/>
    </row>
    <row r="39" spans="1:17" s="26" customFormat="1" ht="17.25" customHeight="1" x14ac:dyDescent="0.5">
      <c r="A39" s="26" t="s">
        <v>200</v>
      </c>
      <c r="B39" s="215"/>
      <c r="E39" s="209">
        <v>144881.56999999998</v>
      </c>
      <c r="G39" s="209">
        <v>96058.54</v>
      </c>
      <c r="H39" s="40"/>
      <c r="I39" s="40">
        <v>144881.56999999998</v>
      </c>
      <c r="J39" s="40"/>
      <c r="K39" s="40">
        <v>96058.54</v>
      </c>
      <c r="M39" s="190"/>
      <c r="N39" s="190"/>
      <c r="O39" s="190"/>
      <c r="P39" s="190"/>
      <c r="Q39" s="190"/>
    </row>
    <row r="40" spans="1:17" s="26" customFormat="1" ht="17.25" customHeight="1" x14ac:dyDescent="0.5">
      <c r="A40" s="26" t="s">
        <v>38</v>
      </c>
      <c r="B40" s="215"/>
      <c r="E40" s="216">
        <v>-512212886.34000009</v>
      </c>
      <c r="G40" s="216">
        <v>-354997652.07999998</v>
      </c>
      <c r="H40" s="40"/>
      <c r="I40" s="216">
        <v>-512212886.34000009</v>
      </c>
      <c r="J40" s="40"/>
      <c r="K40" s="40">
        <v>-354997652.07999998</v>
      </c>
      <c r="M40" s="190"/>
      <c r="N40" s="190"/>
      <c r="O40" s="190"/>
      <c r="P40" s="190"/>
      <c r="Q40" s="190"/>
    </row>
    <row r="41" spans="1:17" s="26" customFormat="1" ht="15.95" customHeight="1" x14ac:dyDescent="0.5">
      <c r="B41" s="215"/>
      <c r="E41" s="40"/>
      <c r="G41" s="40"/>
      <c r="H41" s="40"/>
      <c r="I41" s="40"/>
      <c r="J41" s="40"/>
      <c r="K41" s="40"/>
      <c r="M41" s="190"/>
      <c r="N41" s="190"/>
      <c r="O41" s="190"/>
      <c r="P41" s="190"/>
      <c r="Q41" s="190"/>
    </row>
    <row r="42" spans="1:17" s="26" customFormat="1" ht="21" customHeight="1" x14ac:dyDescent="0.5">
      <c r="A42" s="219"/>
      <c r="C42" s="215"/>
      <c r="G42" s="40"/>
      <c r="H42" s="40"/>
      <c r="I42" s="40"/>
      <c r="J42" s="40"/>
      <c r="K42" s="37" t="s">
        <v>96</v>
      </c>
      <c r="M42" s="190"/>
      <c r="N42" s="190"/>
      <c r="O42" s="190"/>
      <c r="P42" s="190"/>
      <c r="Q42" s="190"/>
    </row>
    <row r="43" spans="1:17" s="26" customFormat="1" ht="21" customHeight="1" x14ac:dyDescent="0.5">
      <c r="A43" s="219"/>
      <c r="C43" s="215"/>
      <c r="E43" s="40"/>
      <c r="G43" s="40"/>
      <c r="H43" s="40"/>
      <c r="I43" s="40"/>
      <c r="J43" s="40"/>
      <c r="K43" s="37" t="s">
        <v>97</v>
      </c>
      <c r="M43" s="190"/>
      <c r="N43" s="190"/>
      <c r="O43" s="190"/>
      <c r="P43" s="190"/>
      <c r="Q43" s="190"/>
    </row>
    <row r="44" spans="1:17" ht="21" customHeight="1" x14ac:dyDescent="0.5">
      <c r="A44" s="373" t="s">
        <v>198</v>
      </c>
      <c r="B44" s="374"/>
      <c r="C44" s="374"/>
      <c r="D44" s="374"/>
      <c r="E44" s="374"/>
      <c r="F44" s="374"/>
      <c r="G44" s="374"/>
      <c r="H44" s="374"/>
      <c r="I44" s="374"/>
      <c r="J44" s="374"/>
      <c r="K44" s="374"/>
    </row>
    <row r="45" spans="1:17" ht="21.6" customHeight="1" x14ac:dyDescent="0.5">
      <c r="A45" s="375" t="s">
        <v>77</v>
      </c>
      <c r="B45" s="375"/>
      <c r="C45" s="375"/>
      <c r="D45" s="375"/>
      <c r="E45" s="375"/>
      <c r="F45" s="375"/>
      <c r="G45" s="375"/>
      <c r="H45" s="375"/>
      <c r="I45" s="375"/>
      <c r="J45" s="375"/>
      <c r="K45" s="375"/>
    </row>
    <row r="46" spans="1:17" ht="21.6" customHeight="1" x14ac:dyDescent="0.5">
      <c r="A46" s="375" t="s">
        <v>27</v>
      </c>
      <c r="B46" s="375"/>
      <c r="C46" s="375"/>
      <c r="D46" s="375"/>
      <c r="E46" s="375"/>
      <c r="F46" s="375"/>
      <c r="G46" s="375"/>
      <c r="H46" s="375"/>
      <c r="I46" s="375"/>
      <c r="J46" s="375"/>
      <c r="K46" s="375"/>
    </row>
    <row r="47" spans="1:17" ht="21.6" customHeight="1" x14ac:dyDescent="0.5">
      <c r="A47" s="355" t="s">
        <v>206</v>
      </c>
      <c r="B47" s="355"/>
      <c r="C47" s="355"/>
      <c r="D47" s="355"/>
      <c r="E47" s="355"/>
      <c r="F47" s="355"/>
      <c r="G47" s="355"/>
      <c r="H47" s="355"/>
      <c r="I47" s="355"/>
      <c r="J47" s="355"/>
      <c r="K47" s="355"/>
    </row>
    <row r="48" spans="1:17" ht="9.9499999999999993" customHeight="1" x14ac:dyDescent="0.5">
      <c r="A48" s="189"/>
      <c r="B48" s="189"/>
      <c r="C48" s="189"/>
      <c r="D48" s="189"/>
      <c r="E48" s="189"/>
      <c r="F48" s="189"/>
      <c r="G48" s="189"/>
      <c r="H48" s="189"/>
      <c r="I48" s="189"/>
      <c r="J48" s="189"/>
      <c r="K48" s="189"/>
    </row>
    <row r="49" spans="1:17" s="26" customFormat="1" ht="17.25" customHeight="1" x14ac:dyDescent="0.5">
      <c r="E49" s="376" t="s">
        <v>33</v>
      </c>
      <c r="F49" s="376"/>
      <c r="G49" s="376"/>
      <c r="H49" s="376"/>
      <c r="I49" s="376"/>
      <c r="J49" s="376"/>
      <c r="K49" s="376"/>
      <c r="M49" s="190"/>
      <c r="N49" s="190"/>
      <c r="O49" s="190"/>
      <c r="P49" s="190"/>
      <c r="Q49" s="190"/>
    </row>
    <row r="50" spans="1:17" s="26" customFormat="1" ht="17.25" customHeight="1" x14ac:dyDescent="0.5">
      <c r="E50" s="371" t="s">
        <v>69</v>
      </c>
      <c r="F50" s="371"/>
      <c r="G50" s="371"/>
      <c r="I50" s="372" t="s">
        <v>70</v>
      </c>
      <c r="J50" s="372"/>
      <c r="K50" s="372"/>
      <c r="M50" s="190"/>
      <c r="N50" s="190"/>
      <c r="O50" s="190"/>
      <c r="P50" s="190"/>
      <c r="Q50" s="190"/>
    </row>
    <row r="51" spans="1:17" s="26" customFormat="1" ht="17.25" customHeight="1" x14ac:dyDescent="0.5">
      <c r="E51" s="191">
        <f>E10</f>
        <v>2567</v>
      </c>
      <c r="G51" s="191">
        <f>E51-1</f>
        <v>2566</v>
      </c>
      <c r="I51" s="191">
        <f>E51</f>
        <v>2567</v>
      </c>
      <c r="K51" s="191">
        <f>G51</f>
        <v>2566</v>
      </c>
      <c r="M51" s="190"/>
      <c r="N51" s="190"/>
      <c r="O51" s="190"/>
      <c r="P51" s="190"/>
      <c r="Q51" s="190"/>
    </row>
    <row r="52" spans="1:17" s="26" customFormat="1" ht="17.25" customHeight="1" x14ac:dyDescent="0.5">
      <c r="A52" s="26" t="s">
        <v>224</v>
      </c>
      <c r="B52" s="215"/>
      <c r="E52" s="216">
        <v>-1442133</v>
      </c>
      <c r="G52" s="199">
        <v>0</v>
      </c>
      <c r="H52" s="40"/>
      <c r="I52" s="40">
        <v>-1442133</v>
      </c>
      <c r="J52" s="40"/>
      <c r="K52" s="199">
        <v>0</v>
      </c>
      <c r="M52" s="190"/>
      <c r="N52" s="190"/>
      <c r="O52" s="190"/>
      <c r="P52" s="190"/>
      <c r="Q52" s="190"/>
    </row>
    <row r="53" spans="1:17" s="26" customFormat="1" ht="17.25" customHeight="1" x14ac:dyDescent="0.5">
      <c r="A53" s="26" t="s">
        <v>175</v>
      </c>
      <c r="B53" s="215"/>
      <c r="E53" s="216">
        <v>58200434.840000004</v>
      </c>
      <c r="G53" s="216">
        <v>61799559.299999997</v>
      </c>
      <c r="H53" s="40"/>
      <c r="I53" s="40">
        <v>58200434.840000004</v>
      </c>
      <c r="J53" s="40"/>
      <c r="K53" s="40">
        <v>61799559.299999997</v>
      </c>
      <c r="M53" s="190"/>
      <c r="N53" s="190"/>
      <c r="O53" s="190"/>
      <c r="P53" s="190"/>
      <c r="Q53" s="190"/>
    </row>
    <row r="54" spans="1:17" s="26" customFormat="1" ht="17.25" customHeight="1" x14ac:dyDescent="0.5">
      <c r="A54" s="26" t="s">
        <v>64</v>
      </c>
      <c r="B54" s="215"/>
      <c r="E54" s="217">
        <v>-29299502.82</v>
      </c>
      <c r="G54" s="217">
        <v>-32879469.57</v>
      </c>
      <c r="H54" s="40"/>
      <c r="I54" s="40">
        <v>-28261237.489999998</v>
      </c>
      <c r="J54" s="40"/>
      <c r="K54" s="40">
        <v>-32137838.460000001</v>
      </c>
      <c r="M54" s="190"/>
      <c r="N54" s="190"/>
      <c r="O54" s="190"/>
      <c r="P54" s="190"/>
      <c r="Q54" s="190"/>
    </row>
    <row r="55" spans="1:17" s="26" customFormat="1" ht="17.25" customHeight="1" x14ac:dyDescent="0.5">
      <c r="B55" s="215"/>
      <c r="C55" s="26" t="s">
        <v>160</v>
      </c>
      <c r="E55" s="214">
        <v>232861316.47999999</v>
      </c>
      <c r="G55" s="214">
        <v>613748466.89999998</v>
      </c>
      <c r="H55" s="40"/>
      <c r="I55" s="218">
        <v>224260208.57000008</v>
      </c>
      <c r="J55" s="40"/>
      <c r="K55" s="218">
        <v>605753164.87999988</v>
      </c>
      <c r="M55" s="190"/>
      <c r="N55" s="190"/>
      <c r="O55" s="190"/>
      <c r="P55" s="190"/>
      <c r="Q55" s="190"/>
    </row>
    <row r="56" spans="1:17" s="26" customFormat="1" ht="17.25" customHeight="1" x14ac:dyDescent="0.5">
      <c r="A56" s="192" t="s">
        <v>34</v>
      </c>
      <c r="E56" s="305"/>
      <c r="G56" s="305"/>
      <c r="I56" s="305"/>
      <c r="J56" s="220"/>
      <c r="K56" s="305"/>
      <c r="M56" s="190"/>
      <c r="N56" s="190"/>
      <c r="O56" s="190"/>
      <c r="P56" s="190"/>
      <c r="Q56" s="190"/>
    </row>
    <row r="57" spans="1:17" s="26" customFormat="1" ht="17.25" customHeight="1" x14ac:dyDescent="0.5">
      <c r="A57" s="26" t="s">
        <v>200</v>
      </c>
      <c r="E57" s="221">
        <v>142163.86000000002</v>
      </c>
      <c r="G57" s="221">
        <v>75072.61</v>
      </c>
      <c r="H57" s="221"/>
      <c r="I57" s="221">
        <v>142163.86000000002</v>
      </c>
      <c r="J57" s="221"/>
      <c r="K57" s="221">
        <v>75072.61</v>
      </c>
      <c r="M57" s="190"/>
      <c r="N57" s="190"/>
      <c r="O57" s="190"/>
      <c r="P57" s="190"/>
      <c r="Q57" s="190"/>
    </row>
    <row r="58" spans="1:17" s="26" customFormat="1" ht="17.25" customHeight="1" x14ac:dyDescent="0.5">
      <c r="A58" s="8" t="s">
        <v>164</v>
      </c>
      <c r="E58" s="221">
        <v>213328581.69999999</v>
      </c>
      <c r="G58" s="221">
        <v>218000000</v>
      </c>
      <c r="H58" s="221"/>
      <c r="I58" s="221">
        <v>213328581.69999999</v>
      </c>
      <c r="J58" s="221"/>
      <c r="K58" s="221">
        <v>218000000</v>
      </c>
      <c r="M58" s="190"/>
      <c r="N58" s="190"/>
      <c r="O58" s="190"/>
      <c r="P58" s="190"/>
      <c r="Q58" s="190"/>
    </row>
    <row r="59" spans="1:17" s="26" customFormat="1" ht="17.25" customHeight="1" x14ac:dyDescent="0.5">
      <c r="A59" s="23" t="s">
        <v>165</v>
      </c>
      <c r="E59" s="222">
        <v>-221000000</v>
      </c>
      <c r="G59" s="222">
        <v>-470000000</v>
      </c>
      <c r="H59" s="222"/>
      <c r="I59" s="222">
        <v>-221000000</v>
      </c>
      <c r="J59" s="222"/>
      <c r="K59" s="222">
        <v>-470000000</v>
      </c>
      <c r="M59" s="190"/>
      <c r="N59" s="190"/>
      <c r="O59" s="190"/>
      <c r="P59" s="190"/>
      <c r="Q59" s="190"/>
    </row>
    <row r="60" spans="1:17" s="26" customFormat="1" ht="17.25" customHeight="1" x14ac:dyDescent="0.5">
      <c r="A60" s="26" t="s">
        <v>51</v>
      </c>
      <c r="E60" s="107">
        <v>-1229582.54</v>
      </c>
      <c r="G60" s="107">
        <v>-507692.11</v>
      </c>
      <c r="H60" s="216"/>
      <c r="I60" s="216">
        <v>-1080235.1200000001</v>
      </c>
      <c r="J60" s="216"/>
      <c r="K60" s="216">
        <v>-318434.61</v>
      </c>
      <c r="M60" s="190"/>
      <c r="N60" s="190"/>
      <c r="O60" s="190"/>
      <c r="P60" s="190"/>
      <c r="Q60" s="190"/>
    </row>
    <row r="61" spans="1:17" s="26" customFormat="1" ht="17.25" customHeight="1" x14ac:dyDescent="0.5">
      <c r="A61" s="26" t="s">
        <v>181</v>
      </c>
      <c r="E61" s="216">
        <v>-2921083.44</v>
      </c>
      <c r="G61" s="330">
        <v>-505712.5</v>
      </c>
      <c r="H61" s="216"/>
      <c r="I61" s="216">
        <v>-2588961.85</v>
      </c>
      <c r="J61" s="216"/>
      <c r="K61" s="330">
        <v>-505712.5</v>
      </c>
      <c r="M61" s="190"/>
      <c r="N61" s="190"/>
      <c r="O61" s="190"/>
      <c r="P61" s="190"/>
      <c r="Q61" s="190"/>
    </row>
    <row r="62" spans="1:17" s="26" customFormat="1" ht="17.25" customHeight="1" x14ac:dyDescent="0.5">
      <c r="A62" s="26" t="s">
        <v>58</v>
      </c>
      <c r="E62" s="107">
        <v>-43410</v>
      </c>
      <c r="G62" s="222">
        <v>-3000</v>
      </c>
      <c r="H62" s="216"/>
      <c r="I62" s="199">
        <v>0</v>
      </c>
      <c r="J62" s="216"/>
      <c r="K62" s="222">
        <v>-3000</v>
      </c>
      <c r="M62" s="190"/>
      <c r="N62" s="190"/>
      <c r="O62" s="190"/>
      <c r="P62" s="190"/>
      <c r="Q62" s="190"/>
    </row>
    <row r="63" spans="1:17" s="26" customFormat="1" ht="17.25" customHeight="1" x14ac:dyDescent="0.5">
      <c r="C63" s="26" t="s">
        <v>214</v>
      </c>
      <c r="E63" s="224">
        <v>-11723330.419999996</v>
      </c>
      <c r="G63" s="224">
        <v>-252941332</v>
      </c>
      <c r="H63" s="225"/>
      <c r="I63" s="226">
        <v>-11198451.409999998</v>
      </c>
      <c r="J63" s="225"/>
      <c r="K63" s="226">
        <v>-252752074.5</v>
      </c>
      <c r="M63" s="190"/>
      <c r="N63" s="190"/>
      <c r="O63" s="190"/>
      <c r="P63" s="190"/>
      <c r="Q63" s="190"/>
    </row>
    <row r="64" spans="1:17" s="26" customFormat="1" ht="17.25" customHeight="1" x14ac:dyDescent="0.5">
      <c r="A64" s="192" t="s">
        <v>28</v>
      </c>
      <c r="E64" s="204"/>
      <c r="G64" s="204"/>
      <c r="H64" s="43"/>
      <c r="I64" s="204"/>
      <c r="J64" s="227"/>
      <c r="K64" s="204"/>
      <c r="M64" s="190"/>
      <c r="N64" s="190"/>
      <c r="O64" s="190"/>
      <c r="P64" s="190"/>
      <c r="Q64" s="190"/>
    </row>
    <row r="65" spans="1:17" s="26" customFormat="1" ht="17.25" customHeight="1" x14ac:dyDescent="0.5">
      <c r="A65" s="26" t="s">
        <v>201</v>
      </c>
      <c r="E65" s="107">
        <v>-49916683.289999999</v>
      </c>
      <c r="G65" s="107">
        <v>-54050898.890000001</v>
      </c>
      <c r="H65" s="107"/>
      <c r="I65" s="107">
        <v>-48624107.859999999</v>
      </c>
      <c r="J65" s="107"/>
      <c r="K65" s="107">
        <v>-52796756.68</v>
      </c>
      <c r="M65" s="190"/>
      <c r="N65" s="190"/>
      <c r="O65" s="190"/>
      <c r="P65" s="190"/>
      <c r="Q65" s="190"/>
    </row>
    <row r="66" spans="1:17" s="26" customFormat="1" ht="17.25" customHeight="1" x14ac:dyDescent="0.5">
      <c r="A66" s="8" t="s">
        <v>121</v>
      </c>
      <c r="E66" s="221">
        <v>30000000</v>
      </c>
      <c r="G66" s="199">
        <v>0</v>
      </c>
      <c r="H66" s="107"/>
      <c r="I66" s="221">
        <v>30000000</v>
      </c>
      <c r="J66" s="107"/>
      <c r="K66" s="199">
        <v>0</v>
      </c>
      <c r="M66" s="190"/>
      <c r="N66" s="190"/>
      <c r="O66" s="190"/>
      <c r="P66" s="190"/>
      <c r="Q66" s="190"/>
    </row>
    <row r="67" spans="1:17" s="26" customFormat="1" ht="17.25" customHeight="1" x14ac:dyDescent="0.5">
      <c r="A67" s="26" t="s">
        <v>95</v>
      </c>
      <c r="E67" s="107">
        <v>300046378.17000002</v>
      </c>
      <c r="F67" s="228"/>
      <c r="G67" s="107">
        <v>50000000</v>
      </c>
      <c r="H67" s="228"/>
      <c r="I67" s="107">
        <v>300046378.17000002</v>
      </c>
      <c r="J67" s="228"/>
      <c r="K67" s="107">
        <v>50000000</v>
      </c>
      <c r="M67" s="190"/>
      <c r="N67" s="190"/>
      <c r="O67" s="190"/>
      <c r="P67" s="190"/>
      <c r="Q67" s="190"/>
    </row>
    <row r="68" spans="1:17" s="26" customFormat="1" ht="17.25" customHeight="1" x14ac:dyDescent="0.5">
      <c r="A68" s="26" t="s">
        <v>52</v>
      </c>
      <c r="E68" s="107">
        <v>-219280271.75999999</v>
      </c>
      <c r="G68" s="107">
        <v>-164785054.22999999</v>
      </c>
      <c r="H68" s="107"/>
      <c r="I68" s="107">
        <v>-219280271.75999999</v>
      </c>
      <c r="J68" s="107"/>
      <c r="K68" s="107">
        <v>-164785054.22999999</v>
      </c>
      <c r="M68" s="190"/>
      <c r="N68" s="190"/>
      <c r="O68" s="190"/>
      <c r="P68" s="190"/>
      <c r="Q68" s="190"/>
    </row>
    <row r="69" spans="1:17" s="26" customFormat="1" ht="17.25" customHeight="1" x14ac:dyDescent="0.5">
      <c r="A69" s="26" t="s">
        <v>145</v>
      </c>
      <c r="E69" s="107">
        <v>-264140616.82000008</v>
      </c>
      <c r="G69" s="107">
        <v>-150127797.41</v>
      </c>
      <c r="H69" s="107"/>
      <c r="I69" s="107">
        <v>-257361963.35000008</v>
      </c>
      <c r="J69" s="107"/>
      <c r="K69" s="107">
        <v>-143546952.43000001</v>
      </c>
      <c r="M69" s="190"/>
      <c r="N69" s="190"/>
      <c r="O69" s="190"/>
      <c r="P69" s="190"/>
      <c r="Q69" s="190"/>
    </row>
    <row r="70" spans="1:17" s="26" customFormat="1" ht="17.25" customHeight="1" x14ac:dyDescent="0.5">
      <c r="A70" s="26" t="s">
        <v>196</v>
      </c>
      <c r="E70" s="107">
        <v>-27500000</v>
      </c>
      <c r="G70" s="107">
        <v>-75000000</v>
      </c>
      <c r="H70" s="107"/>
      <c r="I70" s="107">
        <v>-27500000</v>
      </c>
      <c r="J70" s="107"/>
      <c r="K70" s="107">
        <v>-75000000</v>
      </c>
      <c r="M70" s="324"/>
      <c r="N70" s="324"/>
      <c r="O70" s="324"/>
      <c r="P70" s="324"/>
      <c r="Q70" s="324"/>
    </row>
    <row r="71" spans="1:17" s="26" customFormat="1" ht="17.25" customHeight="1" x14ac:dyDescent="0.5">
      <c r="C71" s="26" t="s">
        <v>161</v>
      </c>
      <c r="E71" s="229">
        <v>-230791193.70000008</v>
      </c>
      <c r="G71" s="229">
        <v>-393963750.52999997</v>
      </c>
      <c r="H71" s="107"/>
      <c r="I71" s="229">
        <v>-222719964.80000007</v>
      </c>
      <c r="J71" s="107"/>
      <c r="K71" s="229">
        <v>-386128763.34000003</v>
      </c>
      <c r="M71" s="190"/>
      <c r="N71" s="190"/>
      <c r="O71" s="190"/>
      <c r="P71" s="190"/>
      <c r="Q71" s="190"/>
    </row>
    <row r="72" spans="1:17" s="26" customFormat="1" ht="17.25" customHeight="1" x14ac:dyDescent="0.5">
      <c r="A72" s="26" t="s">
        <v>129</v>
      </c>
      <c r="E72" s="107">
        <v>-9653207.6400000006</v>
      </c>
      <c r="G72" s="107">
        <v>-33156615.629999995</v>
      </c>
      <c r="H72" s="230"/>
      <c r="I72" s="107">
        <v>-9658207.6400000006</v>
      </c>
      <c r="J72" s="230"/>
      <c r="K72" s="107">
        <v>-33127672.960000157</v>
      </c>
      <c r="M72" s="190"/>
      <c r="N72" s="190"/>
      <c r="O72" s="190"/>
      <c r="P72" s="190"/>
      <c r="Q72" s="190"/>
    </row>
    <row r="73" spans="1:17" s="26" customFormat="1" ht="17.25" customHeight="1" x14ac:dyDescent="0.5">
      <c r="A73" s="26" t="s">
        <v>101</v>
      </c>
      <c r="E73" s="228">
        <v>58608854.450000018</v>
      </c>
      <c r="F73" s="228"/>
      <c r="G73" s="228">
        <v>73992077.709999993</v>
      </c>
      <c r="H73" s="228"/>
      <c r="I73" s="228">
        <v>58319533.380000018</v>
      </c>
      <c r="J73" s="228"/>
      <c r="K73" s="228">
        <v>73698784.510000005</v>
      </c>
      <c r="M73" s="190"/>
      <c r="N73" s="190"/>
      <c r="O73" s="190"/>
      <c r="P73" s="190"/>
      <c r="Q73" s="190"/>
    </row>
    <row r="74" spans="1:17" s="26" customFormat="1" ht="17.25" customHeight="1" thickBot="1" x14ac:dyDescent="0.55000000000000004">
      <c r="A74" s="26" t="s">
        <v>102</v>
      </c>
      <c r="E74" s="231">
        <v>48955646.810000002</v>
      </c>
      <c r="F74" s="106"/>
      <c r="G74" s="231">
        <v>40835462.079999998</v>
      </c>
      <c r="H74" s="106"/>
      <c r="I74" s="231">
        <v>48661325.740000032</v>
      </c>
      <c r="J74" s="106"/>
      <c r="K74" s="231">
        <v>40571111.549999848</v>
      </c>
      <c r="M74" s="190"/>
      <c r="N74" s="190"/>
      <c r="O74" s="190"/>
      <c r="P74" s="190"/>
      <c r="Q74" s="190"/>
    </row>
    <row r="75" spans="1:17" s="26" customFormat="1" ht="17.25" customHeight="1" thickTop="1" x14ac:dyDescent="0.5">
      <c r="E75" s="230"/>
      <c r="G75" s="230"/>
      <c r="H75" s="230"/>
      <c r="I75" s="230"/>
      <c r="J75" s="230"/>
      <c r="K75" s="230"/>
      <c r="M75" s="190"/>
      <c r="N75" s="190"/>
      <c r="O75" s="190"/>
      <c r="P75" s="190"/>
      <c r="Q75" s="190"/>
    </row>
    <row r="76" spans="1:17" s="26" customFormat="1" ht="17.25" customHeight="1" x14ac:dyDescent="0.5">
      <c r="A76" s="192" t="s">
        <v>173</v>
      </c>
      <c r="E76" s="232"/>
      <c r="G76" s="232"/>
      <c r="H76" s="43"/>
      <c r="I76" s="232"/>
      <c r="J76" s="227"/>
      <c r="K76" s="232"/>
      <c r="M76" s="190"/>
      <c r="N76" s="190"/>
      <c r="O76" s="190"/>
      <c r="P76" s="190"/>
      <c r="Q76" s="190"/>
    </row>
    <row r="77" spans="1:17" s="26" customFormat="1" ht="17.25" customHeight="1" x14ac:dyDescent="0.5">
      <c r="A77" s="192" t="s">
        <v>174</v>
      </c>
      <c r="E77" s="232"/>
      <c r="G77" s="204"/>
      <c r="H77" s="43"/>
      <c r="I77" s="46"/>
      <c r="J77" s="227"/>
      <c r="K77" s="46"/>
      <c r="M77" s="190"/>
      <c r="N77" s="190"/>
      <c r="O77" s="190"/>
      <c r="P77" s="190"/>
      <c r="Q77" s="190"/>
    </row>
    <row r="78" spans="1:17" s="26" customFormat="1" ht="17.25" customHeight="1" x14ac:dyDescent="0.5">
      <c r="B78" s="8" t="s">
        <v>132</v>
      </c>
      <c r="C78" s="8"/>
      <c r="E78" s="107">
        <v>318575624.30000001</v>
      </c>
      <c r="F78" s="228"/>
      <c r="G78" s="107">
        <v>252617786.28</v>
      </c>
      <c r="H78" s="228"/>
      <c r="I78" s="228">
        <v>318575624.30000001</v>
      </c>
      <c r="J78" s="228"/>
      <c r="K78" s="107">
        <v>252617786.28</v>
      </c>
      <c r="M78" s="190"/>
      <c r="N78" s="190"/>
      <c r="O78" s="190"/>
      <c r="P78" s="190"/>
      <c r="Q78" s="190"/>
    </row>
    <row r="79" spans="1:17" s="26" customFormat="1" ht="17.25" customHeight="1" x14ac:dyDescent="0.5">
      <c r="B79" s="8" t="s">
        <v>213</v>
      </c>
      <c r="C79" s="8"/>
      <c r="E79" s="107">
        <v>126699123.39000003</v>
      </c>
      <c r="F79" s="228"/>
      <c r="G79" s="107">
        <v>210924091.49999997</v>
      </c>
      <c r="H79" s="228"/>
      <c r="I79" s="228">
        <v>126699123.39000003</v>
      </c>
      <c r="J79" s="228"/>
      <c r="K79" s="107">
        <v>210924091.49999997</v>
      </c>
      <c r="M79" s="190"/>
      <c r="N79" s="190"/>
      <c r="O79" s="190"/>
      <c r="P79" s="190"/>
      <c r="Q79" s="190"/>
    </row>
    <row r="80" spans="1:17" s="8" customFormat="1" ht="17.25" customHeight="1" x14ac:dyDescent="0.5">
      <c r="B80" s="8" t="s">
        <v>162</v>
      </c>
      <c r="E80" s="228">
        <v>30666679.849999964</v>
      </c>
      <c r="F80" s="25"/>
      <c r="G80" s="107">
        <v>-64872020.900000006</v>
      </c>
      <c r="H80" s="25"/>
      <c r="I80" s="228">
        <v>30666679.849999964</v>
      </c>
      <c r="J80" s="25"/>
      <c r="K80" s="107">
        <v>-64872020.900000006</v>
      </c>
      <c r="M80" s="190"/>
      <c r="N80" s="190"/>
      <c r="O80" s="190"/>
      <c r="P80" s="190"/>
      <c r="Q80" s="190"/>
    </row>
    <row r="81" spans="2:17" s="8" customFormat="1" ht="17.25" customHeight="1" x14ac:dyDescent="0.5">
      <c r="B81" s="8" t="s">
        <v>183</v>
      </c>
      <c r="E81" s="228">
        <v>5144780.91</v>
      </c>
      <c r="F81" s="25"/>
      <c r="G81" s="107">
        <v>-2294273.85</v>
      </c>
      <c r="H81" s="25"/>
      <c r="I81" s="223">
        <v>0</v>
      </c>
      <c r="J81" s="25"/>
      <c r="K81" s="223">
        <v>0</v>
      </c>
      <c r="M81" s="190"/>
      <c r="N81" s="190"/>
      <c r="O81" s="190"/>
      <c r="P81" s="190"/>
      <c r="Q81" s="190"/>
    </row>
    <row r="82" spans="2:17" s="8" customFormat="1" ht="17.25" customHeight="1" x14ac:dyDescent="0.5">
      <c r="B82" s="8" t="s">
        <v>146</v>
      </c>
      <c r="E82" s="228">
        <v>131843904.30000003</v>
      </c>
      <c r="F82" s="228"/>
      <c r="G82" s="107">
        <v>213218365.34999996</v>
      </c>
      <c r="H82" s="228"/>
      <c r="I82" s="228">
        <v>126699123.39000003</v>
      </c>
      <c r="J82" s="228"/>
      <c r="K82" s="107">
        <v>210924091.49999997</v>
      </c>
      <c r="M82" s="190"/>
      <c r="N82" s="190"/>
      <c r="O82" s="190"/>
      <c r="P82" s="190"/>
      <c r="Q82" s="190"/>
    </row>
  </sheetData>
  <mergeCells count="14">
    <mergeCell ref="E50:G50"/>
    <mergeCell ref="I50:K50"/>
    <mergeCell ref="A3:K3"/>
    <mergeCell ref="A4:K4"/>
    <mergeCell ref="A5:K5"/>
    <mergeCell ref="A6:K6"/>
    <mergeCell ref="E8:K8"/>
    <mergeCell ref="E9:G9"/>
    <mergeCell ref="I9:K9"/>
    <mergeCell ref="A44:K44"/>
    <mergeCell ref="A45:K45"/>
    <mergeCell ref="A46:K46"/>
    <mergeCell ref="A47:K47"/>
    <mergeCell ref="E49:K49"/>
  </mergeCells>
  <printOptions horizontalCentered="1"/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B4109-0C2B-4AAF-B1C3-E110B2D9706E}">
  <dimension ref="A1:O120"/>
  <sheetViews>
    <sheetView view="pageBreakPreview" zoomScaleNormal="130" zoomScaleSheetLayoutView="100" workbookViewId="0">
      <selection activeCell="G14" sqref="G14"/>
    </sheetView>
  </sheetViews>
  <sheetFormatPr defaultColWidth="9.140625" defaultRowHeight="18" customHeight="1" x14ac:dyDescent="0.5"/>
  <cols>
    <col min="1" max="2" width="1.140625" style="3" customWidth="1"/>
    <col min="3" max="3" width="1.7109375" style="3" customWidth="1"/>
    <col min="4" max="4" width="38.140625" style="3" customWidth="1"/>
    <col min="5" max="5" width="12.140625" style="3" customWidth="1"/>
    <col min="6" max="6" width="0.5703125" style="3" customWidth="1"/>
    <col min="7" max="7" width="12.140625" style="3" customWidth="1"/>
    <col min="8" max="8" width="0.5703125" style="3" customWidth="1"/>
    <col min="9" max="9" width="12.140625" style="3" customWidth="1"/>
    <col min="10" max="10" width="0.5703125" style="3" customWidth="1"/>
    <col min="11" max="11" width="12.140625" style="3" customWidth="1"/>
    <col min="12" max="12" width="10.7109375" style="3" customWidth="1"/>
    <col min="13" max="13" width="15" style="41" bestFit="1" customWidth="1"/>
    <col min="14" max="14" width="3.7109375" style="3" customWidth="1"/>
    <col min="15" max="15" width="15" style="3" bestFit="1" customWidth="1"/>
    <col min="16" max="16384" width="9.140625" style="3"/>
  </cols>
  <sheetData>
    <row r="1" spans="1:15" ht="21" customHeight="1" x14ac:dyDescent="0.5">
      <c r="K1" s="22" t="s">
        <v>106</v>
      </c>
    </row>
    <row r="2" spans="1:15" ht="21" customHeight="1" x14ac:dyDescent="0.5">
      <c r="K2" s="22" t="s">
        <v>107</v>
      </c>
    </row>
    <row r="3" spans="1:15" ht="21" customHeight="1" x14ac:dyDescent="0.5">
      <c r="A3" s="369" t="s">
        <v>126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</row>
    <row r="4" spans="1:15" ht="21" customHeight="1" x14ac:dyDescent="0.5">
      <c r="A4" s="370" t="s">
        <v>93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</row>
    <row r="5" spans="1:15" ht="21" customHeight="1" x14ac:dyDescent="0.5">
      <c r="A5" s="370" t="s">
        <v>22</v>
      </c>
      <c r="B5" s="370"/>
      <c r="C5" s="370"/>
      <c r="D5" s="370"/>
      <c r="E5" s="370"/>
      <c r="F5" s="370"/>
      <c r="G5" s="370"/>
      <c r="H5" s="370"/>
      <c r="I5" s="370"/>
      <c r="J5" s="370"/>
      <c r="K5" s="370"/>
    </row>
    <row r="6" spans="1:15" ht="21" customHeight="1" x14ac:dyDescent="0.5">
      <c r="A6" s="345" t="s">
        <v>134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</row>
    <row r="7" spans="1:15" ht="9.9499999999999993" customHeight="1" x14ac:dyDescent="0.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5" s="55" customFormat="1" ht="18" customHeight="1" x14ac:dyDescent="0.5">
      <c r="E8" s="377" t="s">
        <v>33</v>
      </c>
      <c r="F8" s="377"/>
      <c r="G8" s="377"/>
      <c r="H8" s="377"/>
      <c r="I8" s="377"/>
      <c r="J8" s="377"/>
      <c r="K8" s="377"/>
      <c r="M8" s="56"/>
    </row>
    <row r="9" spans="1:15" s="55" customFormat="1" ht="18" customHeight="1" x14ac:dyDescent="0.5">
      <c r="E9" s="379" t="s">
        <v>69</v>
      </c>
      <c r="F9" s="379"/>
      <c r="G9" s="379"/>
      <c r="I9" s="378" t="s">
        <v>70</v>
      </c>
      <c r="J9" s="378"/>
      <c r="K9" s="378"/>
      <c r="M9" s="56"/>
    </row>
    <row r="10" spans="1:15" s="55" customFormat="1" ht="18" customHeight="1" x14ac:dyDescent="0.5">
      <c r="E10" s="58">
        <v>2562</v>
      </c>
      <c r="G10" s="58">
        <v>2561</v>
      </c>
      <c r="I10" s="58">
        <v>2562</v>
      </c>
      <c r="K10" s="58">
        <v>2561</v>
      </c>
      <c r="M10" s="56"/>
    </row>
    <row r="11" spans="1:15" s="55" customFormat="1" ht="18" customHeight="1" x14ac:dyDescent="0.5">
      <c r="A11" s="59" t="s">
        <v>23</v>
      </c>
      <c r="H11" s="75"/>
      <c r="I11" s="98"/>
      <c r="J11" s="98"/>
      <c r="K11" s="98"/>
      <c r="M11" s="56"/>
    </row>
    <row r="12" spans="1:15" s="55" customFormat="1" ht="18" customHeight="1" x14ac:dyDescent="0.5">
      <c r="B12" s="55" t="s">
        <v>114</v>
      </c>
      <c r="E12" s="82"/>
      <c r="G12" s="82"/>
      <c r="H12" s="82"/>
      <c r="I12" s="82"/>
      <c r="J12" s="82"/>
      <c r="K12" s="82"/>
      <c r="M12" s="57"/>
      <c r="O12" s="57"/>
    </row>
    <row r="13" spans="1:15" s="55" customFormat="1" ht="18" customHeight="1" x14ac:dyDescent="0.5">
      <c r="B13" s="55" t="s">
        <v>115</v>
      </c>
      <c r="G13" s="83"/>
      <c r="H13" s="75"/>
      <c r="I13" s="84"/>
      <c r="J13" s="84"/>
      <c r="K13" s="85"/>
      <c r="M13" s="57"/>
      <c r="O13" s="57"/>
    </row>
    <row r="14" spans="1:15" s="55" customFormat="1" ht="18" customHeight="1" x14ac:dyDescent="0.5">
      <c r="B14" s="55" t="s">
        <v>92</v>
      </c>
      <c r="E14" s="74"/>
      <c r="G14" s="83"/>
      <c r="H14" s="75"/>
      <c r="I14" s="64"/>
      <c r="J14" s="84"/>
      <c r="K14" s="83"/>
      <c r="M14" s="57"/>
      <c r="O14" s="57"/>
    </row>
    <row r="15" spans="1:15" s="55" customFormat="1" ht="18" customHeight="1" x14ac:dyDescent="0.5">
      <c r="C15" s="68" t="s">
        <v>119</v>
      </c>
      <c r="E15" s="63"/>
      <c r="G15" s="82"/>
      <c r="H15" s="75"/>
      <c r="I15" s="63"/>
      <c r="J15" s="84"/>
      <c r="K15" s="64"/>
      <c r="M15" s="57"/>
      <c r="O15" s="57"/>
    </row>
    <row r="16" spans="1:15" s="55" customFormat="1" ht="18" customHeight="1" x14ac:dyDescent="0.5">
      <c r="C16" s="55" t="s">
        <v>55</v>
      </c>
      <c r="E16" s="82"/>
      <c r="G16" s="82"/>
      <c r="H16" s="82"/>
      <c r="I16" s="82"/>
      <c r="J16" s="82"/>
      <c r="K16" s="82"/>
      <c r="M16" s="57"/>
      <c r="O16" s="57"/>
    </row>
    <row r="17" spans="2:15" s="55" customFormat="1" ht="18" customHeight="1" x14ac:dyDescent="0.5">
      <c r="C17" s="55" t="s">
        <v>135</v>
      </c>
      <c r="E17" s="57"/>
      <c r="G17" s="86"/>
      <c r="H17" s="82"/>
      <c r="I17" s="87"/>
      <c r="J17" s="82"/>
      <c r="K17" s="86"/>
      <c r="M17" s="57"/>
      <c r="O17" s="57"/>
    </row>
    <row r="18" spans="2:15" s="55" customFormat="1" ht="18" customHeight="1" x14ac:dyDescent="0.5">
      <c r="C18" s="68" t="s">
        <v>120</v>
      </c>
      <c r="E18" s="64"/>
      <c r="G18" s="64"/>
      <c r="H18" s="64"/>
      <c r="I18" s="64"/>
      <c r="J18" s="64"/>
      <c r="K18" s="64"/>
      <c r="M18" s="56"/>
      <c r="O18" s="57"/>
    </row>
    <row r="19" spans="2:15" s="55" customFormat="1" ht="18" customHeight="1" x14ac:dyDescent="0.5">
      <c r="C19" s="55" t="s">
        <v>136</v>
      </c>
      <c r="E19" s="82"/>
      <c r="G19" s="82"/>
      <c r="H19" s="88"/>
      <c r="I19" s="89"/>
      <c r="J19" s="88"/>
      <c r="K19" s="89"/>
      <c r="M19" s="57"/>
      <c r="O19" s="57"/>
    </row>
    <row r="20" spans="2:15" s="55" customFormat="1" ht="18" customHeight="1" x14ac:dyDescent="0.5">
      <c r="C20" s="55" t="s">
        <v>79</v>
      </c>
      <c r="E20" s="64"/>
      <c r="F20" s="64"/>
      <c r="G20" s="64"/>
      <c r="H20" s="64"/>
      <c r="I20" s="64"/>
      <c r="J20" s="64"/>
      <c r="K20" s="64"/>
      <c r="M20" s="56"/>
      <c r="O20" s="57"/>
    </row>
    <row r="21" spans="2:15" s="55" customFormat="1" ht="18" customHeight="1" x14ac:dyDescent="0.5">
      <c r="C21" s="55" t="s">
        <v>74</v>
      </c>
      <c r="E21" s="64"/>
      <c r="F21" s="64"/>
      <c r="G21" s="64"/>
      <c r="H21" s="64"/>
      <c r="I21" s="64"/>
      <c r="J21" s="64"/>
      <c r="K21" s="64"/>
      <c r="M21" s="57"/>
      <c r="O21" s="57"/>
    </row>
    <row r="22" spans="2:15" s="55" customFormat="1" ht="18" customHeight="1" x14ac:dyDescent="0.5">
      <c r="C22" s="55" t="s">
        <v>56</v>
      </c>
      <c r="E22" s="64"/>
      <c r="F22" s="64"/>
      <c r="G22" s="64"/>
      <c r="H22" s="64"/>
      <c r="I22" s="64"/>
      <c r="J22" s="64"/>
      <c r="K22" s="64"/>
      <c r="M22" s="57"/>
      <c r="O22" s="57"/>
    </row>
    <row r="23" spans="2:15" s="55" customFormat="1" ht="18" customHeight="1" x14ac:dyDescent="0.5">
      <c r="C23" s="55" t="s">
        <v>117</v>
      </c>
      <c r="E23" s="90"/>
      <c r="F23" s="64"/>
      <c r="G23" s="90"/>
      <c r="H23" s="64"/>
      <c r="I23" s="90"/>
      <c r="J23" s="64"/>
      <c r="K23" s="90"/>
      <c r="M23" s="57"/>
      <c r="O23" s="57"/>
    </row>
    <row r="24" spans="2:15" s="55" customFormat="1" ht="18" customHeight="1" x14ac:dyDescent="0.5">
      <c r="B24" s="55" t="s">
        <v>24</v>
      </c>
      <c r="E24" s="64"/>
      <c r="F24" s="64"/>
      <c r="G24" s="64"/>
      <c r="H24" s="64"/>
      <c r="I24" s="64"/>
      <c r="J24" s="64"/>
      <c r="K24" s="64"/>
      <c r="M24" s="57"/>
      <c r="O24" s="57"/>
    </row>
    <row r="25" spans="2:15" s="55" customFormat="1" ht="18" customHeight="1" x14ac:dyDescent="0.5">
      <c r="C25" s="55" t="s">
        <v>25</v>
      </c>
      <c r="E25" s="82"/>
      <c r="F25" s="64"/>
      <c r="G25" s="82"/>
      <c r="H25" s="64"/>
      <c r="I25" s="64"/>
      <c r="J25" s="64"/>
      <c r="K25" s="64"/>
      <c r="M25" s="57"/>
      <c r="O25" s="57"/>
    </row>
    <row r="26" spans="2:15" s="55" customFormat="1" ht="18" customHeight="1" x14ac:dyDescent="0.5">
      <c r="B26" s="55" t="s">
        <v>30</v>
      </c>
      <c r="E26" s="82"/>
      <c r="G26" s="82"/>
      <c r="H26" s="75"/>
      <c r="I26" s="84"/>
      <c r="J26" s="84"/>
      <c r="K26" s="84"/>
      <c r="M26" s="57"/>
      <c r="O26" s="57"/>
    </row>
    <row r="27" spans="2:15" s="55" customFormat="1" ht="18" customHeight="1" x14ac:dyDescent="0.5">
      <c r="C27" s="30" t="s">
        <v>80</v>
      </c>
      <c r="E27" s="85"/>
      <c r="G27" s="64"/>
      <c r="H27" s="75"/>
      <c r="I27" s="64"/>
      <c r="J27" s="84"/>
      <c r="K27" s="64"/>
      <c r="M27" s="99"/>
      <c r="O27" s="99"/>
    </row>
    <row r="28" spans="2:15" s="55" customFormat="1" ht="18" customHeight="1" x14ac:dyDescent="0.5">
      <c r="C28" s="30" t="s">
        <v>84</v>
      </c>
      <c r="E28" s="82"/>
      <c r="G28" s="64"/>
      <c r="H28" s="75"/>
      <c r="I28" s="82"/>
      <c r="J28" s="84"/>
      <c r="K28" s="64"/>
      <c r="O28" s="99"/>
    </row>
    <row r="29" spans="2:15" s="55" customFormat="1" ht="18" customHeight="1" x14ac:dyDescent="0.5">
      <c r="C29" s="55" t="s">
        <v>47</v>
      </c>
      <c r="E29" s="64"/>
      <c r="G29" s="64"/>
      <c r="H29" s="75"/>
      <c r="I29" s="91"/>
      <c r="J29" s="84"/>
      <c r="K29" s="82"/>
      <c r="M29" s="99"/>
      <c r="O29" s="99"/>
    </row>
    <row r="30" spans="2:15" s="55" customFormat="1" ht="18" customHeight="1" x14ac:dyDescent="0.5">
      <c r="C30" s="55" t="s">
        <v>26</v>
      </c>
      <c r="E30" s="82"/>
      <c r="G30" s="82"/>
      <c r="H30" s="75"/>
      <c r="I30" s="84"/>
      <c r="J30" s="84"/>
      <c r="K30" s="84"/>
      <c r="M30" s="99"/>
      <c r="O30" s="99"/>
    </row>
    <row r="31" spans="2:15" s="55" customFormat="1" ht="18" customHeight="1" x14ac:dyDescent="0.5">
      <c r="C31" s="55" t="s">
        <v>4</v>
      </c>
      <c r="E31" s="64"/>
      <c r="G31" s="64"/>
      <c r="H31" s="75"/>
      <c r="I31" s="64"/>
      <c r="J31" s="84"/>
      <c r="K31" s="64"/>
      <c r="M31" s="99"/>
      <c r="O31" s="99"/>
    </row>
    <row r="32" spans="2:15" s="55" customFormat="1" ht="18" customHeight="1" x14ac:dyDescent="0.5">
      <c r="B32" s="55" t="s">
        <v>31</v>
      </c>
      <c r="H32" s="75"/>
      <c r="I32" s="92"/>
      <c r="J32" s="84"/>
      <c r="K32" s="92"/>
      <c r="M32" s="57"/>
      <c r="O32" s="57"/>
    </row>
    <row r="33" spans="1:15" s="55" customFormat="1" ht="18" customHeight="1" x14ac:dyDescent="0.5">
      <c r="C33" s="55" t="s">
        <v>82</v>
      </c>
      <c r="E33" s="82"/>
      <c r="G33" s="64"/>
      <c r="H33" s="82"/>
      <c r="I33" s="82"/>
      <c r="J33" s="82"/>
      <c r="K33" s="82"/>
      <c r="M33" s="80"/>
      <c r="O33" s="99"/>
    </row>
    <row r="34" spans="1:15" s="55" customFormat="1" ht="18" customHeight="1" x14ac:dyDescent="0.5">
      <c r="C34" s="55" t="s">
        <v>87</v>
      </c>
      <c r="E34" s="93"/>
      <c r="G34" s="93"/>
      <c r="H34" s="82"/>
      <c r="I34" s="93"/>
      <c r="J34" s="82"/>
      <c r="K34" s="93"/>
      <c r="M34" s="80"/>
      <c r="O34" s="99"/>
    </row>
    <row r="35" spans="1:15" s="55" customFormat="1" ht="18" customHeight="1" x14ac:dyDescent="0.5">
      <c r="C35" s="55" t="s">
        <v>9</v>
      </c>
      <c r="E35" s="82"/>
      <c r="G35" s="82"/>
      <c r="H35" s="93"/>
      <c r="I35" s="94"/>
      <c r="J35" s="93"/>
      <c r="K35" s="94"/>
      <c r="M35" s="80"/>
      <c r="O35" s="99"/>
    </row>
    <row r="36" spans="1:15" s="55" customFormat="1" ht="18" customHeight="1" x14ac:dyDescent="0.5">
      <c r="B36" s="55" t="s">
        <v>66</v>
      </c>
      <c r="C36" s="100"/>
      <c r="E36" s="95"/>
      <c r="G36" s="95"/>
      <c r="H36" s="93"/>
      <c r="I36" s="93"/>
      <c r="J36" s="93"/>
      <c r="K36" s="93"/>
      <c r="M36" s="56"/>
      <c r="O36" s="57"/>
    </row>
    <row r="37" spans="1:15" s="55" customFormat="1" ht="18" customHeight="1" x14ac:dyDescent="0.5">
      <c r="B37" s="55" t="s">
        <v>38</v>
      </c>
      <c r="C37" s="100"/>
      <c r="E37" s="93"/>
      <c r="G37" s="93"/>
      <c r="H37" s="93"/>
      <c r="I37" s="93"/>
      <c r="J37" s="93"/>
      <c r="K37" s="93"/>
      <c r="M37" s="56"/>
      <c r="O37" s="57"/>
    </row>
    <row r="38" spans="1:15" s="55" customFormat="1" ht="18" customHeight="1" x14ac:dyDescent="0.5">
      <c r="B38" s="55" t="s">
        <v>127</v>
      </c>
      <c r="C38" s="100"/>
      <c r="E38" s="93"/>
      <c r="G38" s="63"/>
      <c r="H38" s="93"/>
      <c r="I38" s="63"/>
      <c r="J38" s="93"/>
      <c r="K38" s="63"/>
      <c r="M38" s="56"/>
      <c r="O38" s="57"/>
    </row>
    <row r="39" spans="1:15" s="55" customFormat="1" ht="18" customHeight="1" x14ac:dyDescent="0.5">
      <c r="B39" s="55" t="s">
        <v>64</v>
      </c>
      <c r="C39" s="100"/>
      <c r="E39" s="93"/>
      <c r="G39" s="93"/>
      <c r="H39" s="93"/>
      <c r="I39" s="93"/>
      <c r="J39" s="93"/>
      <c r="K39" s="93"/>
      <c r="M39" s="56"/>
      <c r="O39" s="57"/>
    </row>
    <row r="40" spans="1:15" s="55" customFormat="1" ht="18" customHeight="1" x14ac:dyDescent="0.5">
      <c r="C40" s="100"/>
      <c r="D40" s="55" t="s">
        <v>128</v>
      </c>
      <c r="E40" s="96"/>
      <c r="G40" s="96"/>
      <c r="H40" s="93"/>
      <c r="I40" s="96"/>
      <c r="J40" s="93"/>
      <c r="K40" s="96"/>
      <c r="M40" s="56"/>
      <c r="O40" s="57"/>
    </row>
    <row r="41" spans="1:15" s="19" customFormat="1" ht="18" customHeight="1" x14ac:dyDescent="0.5">
      <c r="C41" s="39"/>
      <c r="E41" s="21"/>
      <c r="G41" s="21"/>
      <c r="H41" s="21"/>
      <c r="I41" s="21"/>
      <c r="J41" s="21"/>
      <c r="K41" s="21"/>
      <c r="M41" s="97"/>
      <c r="O41" s="10"/>
    </row>
    <row r="42" spans="1:15" s="19" customFormat="1" ht="18" customHeight="1" x14ac:dyDescent="0.5">
      <c r="C42" s="39"/>
      <c r="E42" s="21"/>
      <c r="G42" s="20"/>
      <c r="H42" s="21"/>
      <c r="I42" s="21"/>
      <c r="J42" s="21"/>
      <c r="K42" s="28"/>
      <c r="M42" s="97"/>
      <c r="O42" s="10"/>
    </row>
    <row r="43" spans="1:15" s="19" customFormat="1" ht="21" customHeight="1" x14ac:dyDescent="0.5">
      <c r="A43" s="38"/>
      <c r="C43" s="39"/>
      <c r="E43" s="21"/>
      <c r="G43" s="21"/>
      <c r="H43" s="21"/>
      <c r="I43" s="40"/>
      <c r="J43" s="40"/>
      <c r="K43" s="37" t="s">
        <v>96</v>
      </c>
      <c r="M43" s="97"/>
      <c r="O43" s="10"/>
    </row>
    <row r="44" spans="1:15" s="19" customFormat="1" ht="21" customHeight="1" x14ac:dyDescent="0.5">
      <c r="A44" s="38"/>
      <c r="C44" s="39"/>
      <c r="E44" s="21"/>
      <c r="G44" s="21"/>
      <c r="H44" s="21"/>
      <c r="I44" s="40"/>
      <c r="J44" s="40"/>
      <c r="K44" s="37" t="s">
        <v>97</v>
      </c>
      <c r="M44" s="97"/>
      <c r="O44" s="10"/>
    </row>
    <row r="45" spans="1:15" ht="21" customHeight="1" x14ac:dyDescent="0.5">
      <c r="A45" s="369" t="s">
        <v>105</v>
      </c>
      <c r="B45" s="380"/>
      <c r="C45" s="380"/>
      <c r="D45" s="380"/>
      <c r="E45" s="380"/>
      <c r="F45" s="380"/>
      <c r="G45" s="380"/>
      <c r="H45" s="380"/>
      <c r="I45" s="380"/>
      <c r="J45" s="380"/>
      <c r="K45" s="380"/>
      <c r="M45" s="97"/>
      <c r="N45" s="19"/>
      <c r="O45" s="10"/>
    </row>
    <row r="46" spans="1:15" ht="21" customHeight="1" x14ac:dyDescent="0.5">
      <c r="A46" s="370" t="s">
        <v>93</v>
      </c>
      <c r="B46" s="370"/>
      <c r="C46" s="370"/>
      <c r="D46" s="370"/>
      <c r="E46" s="370"/>
      <c r="F46" s="370"/>
      <c r="G46" s="370"/>
      <c r="H46" s="370"/>
      <c r="I46" s="370"/>
      <c r="J46" s="370"/>
      <c r="K46" s="370"/>
      <c r="M46" s="97"/>
      <c r="N46" s="19"/>
      <c r="O46" s="10"/>
    </row>
    <row r="47" spans="1:15" ht="21" customHeight="1" x14ac:dyDescent="0.5">
      <c r="A47" s="370" t="s">
        <v>27</v>
      </c>
      <c r="B47" s="370"/>
      <c r="C47" s="370"/>
      <c r="D47" s="370"/>
      <c r="E47" s="370"/>
      <c r="F47" s="370"/>
      <c r="G47" s="370"/>
      <c r="H47" s="370"/>
      <c r="I47" s="370"/>
      <c r="J47" s="370"/>
      <c r="K47" s="370"/>
      <c r="M47" s="97"/>
      <c r="N47" s="19"/>
      <c r="O47" s="10"/>
    </row>
    <row r="48" spans="1:15" ht="21" customHeight="1" x14ac:dyDescent="0.5">
      <c r="A48" s="345" t="s">
        <v>125</v>
      </c>
      <c r="B48" s="345"/>
      <c r="C48" s="345"/>
      <c r="D48" s="345"/>
      <c r="E48" s="345"/>
      <c r="F48" s="345"/>
      <c r="G48" s="345"/>
      <c r="H48" s="345"/>
      <c r="I48" s="345"/>
      <c r="J48" s="345"/>
      <c r="K48" s="345"/>
      <c r="M48" s="97"/>
      <c r="N48" s="19"/>
      <c r="O48" s="10"/>
    </row>
    <row r="49" spans="1:15" ht="9.9499999999999993" customHeight="1" x14ac:dyDescent="0.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M49" s="97"/>
      <c r="N49" s="19"/>
      <c r="O49" s="10"/>
    </row>
    <row r="50" spans="1:15" s="55" customFormat="1" ht="18" customHeight="1" x14ac:dyDescent="0.5">
      <c r="E50" s="377" t="s">
        <v>33</v>
      </c>
      <c r="F50" s="377"/>
      <c r="G50" s="377"/>
      <c r="H50" s="377"/>
      <c r="I50" s="377"/>
      <c r="J50" s="377"/>
      <c r="K50" s="377"/>
      <c r="M50" s="56"/>
      <c r="O50" s="57"/>
    </row>
    <row r="51" spans="1:15" s="55" customFormat="1" ht="18" customHeight="1" x14ac:dyDescent="0.5">
      <c r="E51" s="379" t="s">
        <v>69</v>
      </c>
      <c r="F51" s="379"/>
      <c r="G51" s="379"/>
      <c r="I51" s="378" t="s">
        <v>70</v>
      </c>
      <c r="J51" s="378"/>
      <c r="K51" s="378"/>
      <c r="M51" s="56"/>
      <c r="O51" s="57"/>
    </row>
    <row r="52" spans="1:15" s="55" customFormat="1" ht="18" customHeight="1" x14ac:dyDescent="0.5">
      <c r="E52" s="58">
        <v>2562</v>
      </c>
      <c r="G52" s="58">
        <v>2561</v>
      </c>
      <c r="I52" s="58">
        <v>2562</v>
      </c>
      <c r="K52" s="58">
        <v>2561</v>
      </c>
      <c r="M52" s="56"/>
      <c r="O52" s="57"/>
    </row>
    <row r="53" spans="1:15" s="55" customFormat="1" ht="18" customHeight="1" x14ac:dyDescent="0.5">
      <c r="A53" s="59" t="s">
        <v>34</v>
      </c>
      <c r="I53" s="60"/>
      <c r="J53" s="61"/>
      <c r="K53" s="60"/>
      <c r="M53" s="56"/>
      <c r="O53" s="57"/>
    </row>
    <row r="54" spans="1:15" s="55" customFormat="1" ht="18" customHeight="1" x14ac:dyDescent="0.5">
      <c r="A54" s="59"/>
      <c r="B54" s="55" t="s">
        <v>57</v>
      </c>
      <c r="E54" s="62"/>
      <c r="G54" s="62"/>
      <c r="H54" s="62"/>
      <c r="I54" s="62"/>
      <c r="J54" s="62"/>
      <c r="K54" s="62"/>
      <c r="M54" s="56"/>
      <c r="O54" s="57"/>
    </row>
    <row r="55" spans="1:15" s="55" customFormat="1" ht="18" customHeight="1" x14ac:dyDescent="0.5">
      <c r="A55" s="59"/>
      <c r="B55" s="30" t="s">
        <v>122</v>
      </c>
      <c r="E55" s="63"/>
      <c r="G55" s="63"/>
      <c r="H55" s="62"/>
      <c r="I55" s="64"/>
      <c r="J55" s="62"/>
      <c r="K55" s="63"/>
      <c r="M55" s="56"/>
      <c r="O55" s="57"/>
    </row>
    <row r="56" spans="1:15" s="55" customFormat="1" ht="18" customHeight="1" x14ac:dyDescent="0.5">
      <c r="A56" s="59"/>
      <c r="B56" s="30" t="s">
        <v>111</v>
      </c>
      <c r="E56" s="63"/>
      <c r="G56" s="63"/>
      <c r="H56" s="62"/>
      <c r="I56" s="64"/>
      <c r="J56" s="62"/>
      <c r="K56" s="64"/>
      <c r="M56" s="56"/>
      <c r="O56" s="57"/>
    </row>
    <row r="57" spans="1:15" s="55" customFormat="1" ht="18" customHeight="1" x14ac:dyDescent="0.5">
      <c r="A57" s="59"/>
      <c r="B57" s="55" t="s">
        <v>88</v>
      </c>
      <c r="E57" s="64"/>
      <c r="F57" s="65"/>
      <c r="G57" s="66"/>
      <c r="H57" s="62"/>
      <c r="I57" s="64"/>
      <c r="J57" s="62"/>
      <c r="K57" s="66"/>
      <c r="O57" s="57"/>
    </row>
    <row r="58" spans="1:15" s="55" customFormat="1" ht="18" customHeight="1" x14ac:dyDescent="0.5">
      <c r="A58" s="59"/>
      <c r="B58" s="55" t="s">
        <v>89</v>
      </c>
      <c r="E58" s="64"/>
      <c r="F58" s="65"/>
      <c r="G58" s="67"/>
      <c r="H58" s="62"/>
      <c r="I58" s="64"/>
      <c r="J58" s="62"/>
      <c r="K58" s="64"/>
      <c r="O58" s="57"/>
    </row>
    <row r="59" spans="1:15" s="55" customFormat="1" ht="18" customHeight="1" x14ac:dyDescent="0.5">
      <c r="B59" s="30" t="s">
        <v>91</v>
      </c>
      <c r="E59" s="62"/>
      <c r="G59" s="62"/>
      <c r="H59" s="62"/>
      <c r="I59" s="62"/>
      <c r="J59" s="62"/>
      <c r="K59" s="62"/>
      <c r="O59" s="57"/>
    </row>
    <row r="60" spans="1:15" s="55" customFormat="1" ht="18" customHeight="1" x14ac:dyDescent="0.5">
      <c r="B60" s="68" t="s">
        <v>67</v>
      </c>
      <c r="E60" s="69"/>
      <c r="G60" s="69"/>
      <c r="H60" s="69"/>
      <c r="I60" s="69"/>
      <c r="J60" s="69"/>
      <c r="K60" s="69"/>
      <c r="M60" s="56"/>
      <c r="O60" s="57"/>
    </row>
    <row r="61" spans="1:15" s="55" customFormat="1" ht="18" customHeight="1" x14ac:dyDescent="0.5">
      <c r="B61" s="55" t="s">
        <v>131</v>
      </c>
      <c r="E61" s="64"/>
      <c r="G61" s="64"/>
      <c r="H61" s="64"/>
      <c r="I61" s="64"/>
      <c r="J61" s="64"/>
      <c r="K61" s="64"/>
      <c r="M61" s="56"/>
      <c r="O61" s="57"/>
    </row>
    <row r="62" spans="1:15" s="55" customFormat="1" ht="18" customHeight="1" x14ac:dyDescent="0.5">
      <c r="B62" s="55" t="s">
        <v>51</v>
      </c>
      <c r="E62" s="70"/>
      <c r="G62" s="70"/>
      <c r="H62" s="70"/>
      <c r="I62" s="70"/>
      <c r="J62" s="70"/>
      <c r="K62" s="70"/>
      <c r="M62" s="56"/>
      <c r="O62" s="57"/>
    </row>
    <row r="63" spans="1:15" s="55" customFormat="1" ht="18" customHeight="1" x14ac:dyDescent="0.5">
      <c r="B63" s="55" t="s">
        <v>58</v>
      </c>
      <c r="E63" s="105"/>
      <c r="G63" s="70"/>
      <c r="H63" s="70"/>
      <c r="I63" s="63"/>
      <c r="J63" s="70"/>
      <c r="K63" s="70"/>
      <c r="M63" s="56"/>
      <c r="O63" s="57"/>
    </row>
    <row r="64" spans="1:15" s="55" customFormat="1" ht="18" customHeight="1" x14ac:dyDescent="0.5">
      <c r="D64" s="55" t="s">
        <v>124</v>
      </c>
      <c r="E64" s="73"/>
      <c r="G64" s="71"/>
      <c r="H64" s="72"/>
      <c r="I64" s="73"/>
      <c r="J64" s="72"/>
      <c r="K64" s="73"/>
      <c r="M64" s="56"/>
      <c r="O64" s="57"/>
    </row>
    <row r="65" spans="1:15" s="55" customFormat="1" ht="18" customHeight="1" x14ac:dyDescent="0.5">
      <c r="A65" s="59" t="s">
        <v>28</v>
      </c>
      <c r="E65" s="74"/>
      <c r="G65" s="74"/>
      <c r="H65" s="75"/>
      <c r="I65" s="76"/>
      <c r="J65" s="76"/>
      <c r="K65" s="76"/>
      <c r="M65" s="56"/>
      <c r="O65" s="57"/>
    </row>
    <row r="66" spans="1:15" s="55" customFormat="1" ht="18" customHeight="1" x14ac:dyDescent="0.5">
      <c r="B66" s="55" t="s">
        <v>118</v>
      </c>
      <c r="E66" s="70"/>
      <c r="G66" s="70"/>
      <c r="H66" s="64"/>
      <c r="I66" s="64"/>
      <c r="J66" s="64"/>
      <c r="K66" s="64"/>
      <c r="M66" s="56"/>
      <c r="O66" s="57"/>
    </row>
    <row r="67" spans="1:15" s="55" customFormat="1" ht="18" customHeight="1" x14ac:dyDescent="0.5">
      <c r="B67" s="55" t="s">
        <v>116</v>
      </c>
      <c r="E67" s="70"/>
      <c r="G67" s="70"/>
      <c r="H67" s="64"/>
      <c r="I67" s="64"/>
      <c r="J67" s="64"/>
      <c r="K67" s="64"/>
      <c r="M67" s="56"/>
      <c r="O67" s="57"/>
    </row>
    <row r="68" spans="1:15" s="55" customFormat="1" ht="18" customHeight="1" x14ac:dyDescent="0.5">
      <c r="B68" s="55" t="s">
        <v>121</v>
      </c>
      <c r="E68" s="64"/>
      <c r="G68" s="63"/>
      <c r="H68" s="64"/>
      <c r="I68" s="64"/>
      <c r="J68" s="64"/>
      <c r="K68" s="63"/>
      <c r="M68" s="56"/>
      <c r="O68" s="57"/>
    </row>
    <row r="69" spans="1:15" s="55" customFormat="1" ht="18" customHeight="1" x14ac:dyDescent="0.5">
      <c r="B69" s="55" t="s">
        <v>123</v>
      </c>
      <c r="E69" s="64"/>
      <c r="G69" s="70"/>
      <c r="H69" s="64"/>
      <c r="I69" s="64"/>
      <c r="J69" s="64"/>
      <c r="K69" s="70"/>
      <c r="M69" s="56"/>
      <c r="O69" s="57"/>
    </row>
    <row r="70" spans="1:15" s="55" customFormat="1" ht="18" customHeight="1" x14ac:dyDescent="0.5">
      <c r="B70" s="30" t="s">
        <v>85</v>
      </c>
      <c r="E70" s="64"/>
      <c r="G70" s="64"/>
      <c r="H70" s="64"/>
      <c r="I70" s="64"/>
      <c r="J70" s="64"/>
      <c r="K70" s="64"/>
      <c r="M70" s="56"/>
      <c r="O70" s="57"/>
    </row>
    <row r="71" spans="1:15" s="55" customFormat="1" ht="18" customHeight="1" x14ac:dyDescent="0.5">
      <c r="B71" s="30" t="s">
        <v>86</v>
      </c>
      <c r="E71" s="64"/>
      <c r="G71" s="64"/>
      <c r="H71" s="64"/>
      <c r="I71" s="64"/>
      <c r="J71" s="64"/>
      <c r="K71" s="64"/>
      <c r="M71" s="57"/>
      <c r="O71" s="57"/>
    </row>
    <row r="72" spans="1:15" s="55" customFormat="1" ht="18" customHeight="1" x14ac:dyDescent="0.5">
      <c r="B72" s="30" t="s">
        <v>110</v>
      </c>
      <c r="E72" s="63"/>
      <c r="G72" s="64"/>
      <c r="H72" s="64"/>
      <c r="I72" s="63"/>
      <c r="J72" s="64"/>
      <c r="K72" s="64"/>
      <c r="M72" s="57"/>
      <c r="O72" s="57"/>
    </row>
    <row r="73" spans="1:15" s="55" customFormat="1" ht="18" customHeight="1" x14ac:dyDescent="0.5">
      <c r="B73" s="55" t="s">
        <v>95</v>
      </c>
      <c r="E73" s="62"/>
      <c r="G73" s="62"/>
      <c r="H73" s="62"/>
      <c r="I73" s="57"/>
      <c r="J73" s="62"/>
      <c r="K73" s="62"/>
      <c r="M73" s="57"/>
      <c r="O73" s="57"/>
    </row>
    <row r="74" spans="1:15" s="55" customFormat="1" ht="18" customHeight="1" x14ac:dyDescent="0.5">
      <c r="B74" s="55" t="s">
        <v>52</v>
      </c>
      <c r="E74" s="64"/>
      <c r="G74" s="64"/>
      <c r="H74" s="64"/>
      <c r="I74" s="64"/>
      <c r="J74" s="64"/>
      <c r="K74" s="64"/>
      <c r="M74" s="57"/>
      <c r="O74" s="57"/>
    </row>
    <row r="75" spans="1:15" s="55" customFormat="1" ht="18" customHeight="1" x14ac:dyDescent="0.5">
      <c r="B75" s="55" t="s">
        <v>53</v>
      </c>
      <c r="E75" s="64"/>
      <c r="G75" s="64"/>
      <c r="H75" s="64"/>
      <c r="I75" s="64"/>
      <c r="J75" s="64"/>
      <c r="K75" s="64"/>
      <c r="M75" s="57"/>
      <c r="O75" s="57"/>
    </row>
    <row r="76" spans="1:15" s="55" customFormat="1" ht="18" customHeight="1" x14ac:dyDescent="0.5">
      <c r="D76" s="55" t="s">
        <v>130</v>
      </c>
      <c r="E76" s="77"/>
      <c r="G76" s="77"/>
      <c r="H76" s="64"/>
      <c r="I76" s="77"/>
      <c r="J76" s="64"/>
      <c r="K76" s="77"/>
      <c r="M76" s="56"/>
      <c r="O76" s="57"/>
    </row>
    <row r="77" spans="1:15" s="55" customFormat="1" ht="18" customHeight="1" x14ac:dyDescent="0.5">
      <c r="A77" s="55" t="s">
        <v>129</v>
      </c>
      <c r="E77" s="64"/>
      <c r="G77" s="64"/>
      <c r="H77" s="78"/>
      <c r="I77" s="64"/>
      <c r="J77" s="78"/>
      <c r="K77" s="64"/>
      <c r="N77" s="56"/>
    </row>
    <row r="78" spans="1:15" s="55" customFormat="1" ht="18" customHeight="1" x14ac:dyDescent="0.5">
      <c r="A78" s="55" t="s">
        <v>101</v>
      </c>
      <c r="E78" s="62"/>
      <c r="G78" s="62"/>
      <c r="I78" s="62"/>
      <c r="K78" s="62"/>
      <c r="N78" s="56"/>
    </row>
    <row r="79" spans="1:15" s="55" customFormat="1" ht="18" customHeight="1" thickBot="1" x14ac:dyDescent="0.55000000000000004">
      <c r="A79" s="55" t="s">
        <v>102</v>
      </c>
      <c r="E79" s="79"/>
      <c r="G79" s="79"/>
      <c r="H79" s="78"/>
      <c r="I79" s="79"/>
      <c r="J79" s="78"/>
      <c r="K79" s="79"/>
      <c r="N79" s="56"/>
    </row>
    <row r="80" spans="1:15" s="55" customFormat="1" ht="6.75" customHeight="1" thickTop="1" x14ac:dyDescent="0.5">
      <c r="E80" s="78"/>
      <c r="G80" s="78"/>
      <c r="H80" s="78"/>
      <c r="I80" s="78"/>
      <c r="J80" s="78"/>
      <c r="K80" s="78"/>
      <c r="M80" s="56"/>
    </row>
    <row r="81" spans="1:15" s="55" customFormat="1" ht="18" customHeight="1" x14ac:dyDescent="0.5">
      <c r="A81" s="59" t="s">
        <v>39</v>
      </c>
      <c r="E81" s="74"/>
      <c r="G81" s="74"/>
      <c r="H81" s="75"/>
      <c r="I81" s="80"/>
      <c r="J81" s="76"/>
      <c r="K81" s="80"/>
      <c r="L81" s="30"/>
      <c r="M81" s="56"/>
    </row>
    <row r="82" spans="1:15" s="30" customFormat="1" ht="18" customHeight="1" x14ac:dyDescent="0.5">
      <c r="B82" s="30" t="s">
        <v>132</v>
      </c>
      <c r="E82" s="66"/>
      <c r="F82" s="81"/>
      <c r="G82" s="67"/>
      <c r="H82" s="81"/>
      <c r="I82" s="66"/>
      <c r="J82" s="67"/>
      <c r="K82" s="67"/>
      <c r="M82" s="56"/>
      <c r="N82" s="55"/>
      <c r="O82" s="55"/>
    </row>
    <row r="83" spans="1:15" s="30" customFormat="1" ht="18" customHeight="1" x14ac:dyDescent="0.5">
      <c r="B83" s="30" t="s">
        <v>133</v>
      </c>
      <c r="E83" s="57"/>
      <c r="F83" s="57"/>
      <c r="G83" s="57"/>
      <c r="H83" s="57"/>
      <c r="I83" s="57"/>
      <c r="J83" s="57"/>
      <c r="K83" s="57"/>
      <c r="L83" s="55"/>
      <c r="M83" s="57"/>
      <c r="N83" s="55"/>
      <c r="O83" s="55"/>
    </row>
    <row r="84" spans="1:15" s="19" customFormat="1" ht="25.5" customHeight="1" x14ac:dyDescent="0.5">
      <c r="A84" s="1"/>
      <c r="E84" s="101"/>
      <c r="G84" s="102"/>
      <c r="H84" s="101"/>
      <c r="I84" s="101"/>
      <c r="J84" s="101"/>
      <c r="K84" s="102"/>
      <c r="M84" s="10"/>
    </row>
    <row r="85" spans="1:15" s="19" customFormat="1" ht="18" customHeight="1" x14ac:dyDescent="0.5">
      <c r="E85" s="103"/>
      <c r="G85" s="103"/>
      <c r="H85" s="103"/>
      <c r="I85" s="104"/>
      <c r="J85" s="103"/>
      <c r="K85" s="103"/>
      <c r="M85" s="10"/>
    </row>
    <row r="86" spans="1:15" s="19" customFormat="1" ht="18" customHeight="1" x14ac:dyDescent="0.5">
      <c r="E86" s="103"/>
      <c r="G86" s="103"/>
      <c r="H86" s="103"/>
      <c r="I86" s="103"/>
      <c r="J86" s="103"/>
      <c r="K86" s="103"/>
      <c r="M86" s="10"/>
    </row>
    <row r="87" spans="1:15" s="19" customFormat="1" ht="18" customHeight="1" x14ac:dyDescent="0.5">
      <c r="E87" s="103"/>
      <c r="G87" s="103"/>
      <c r="H87" s="103"/>
      <c r="I87" s="103"/>
      <c r="J87" s="103"/>
      <c r="K87" s="103"/>
      <c r="L87" s="3"/>
      <c r="M87" s="10"/>
    </row>
    <row r="88" spans="1:15" ht="18" customHeight="1" x14ac:dyDescent="0.5">
      <c r="A88" s="38"/>
      <c r="M88" s="10"/>
      <c r="N88" s="19"/>
      <c r="O88" s="19"/>
    </row>
    <row r="89" spans="1:15" ht="18" customHeight="1" x14ac:dyDescent="0.5">
      <c r="A89" s="38"/>
      <c r="M89" s="97"/>
      <c r="N89" s="19"/>
      <c r="O89" s="19"/>
    </row>
    <row r="90" spans="1:15" ht="18" customHeight="1" x14ac:dyDescent="0.5">
      <c r="I90" s="4"/>
      <c r="M90" s="97"/>
      <c r="N90" s="19"/>
      <c r="O90" s="19"/>
    </row>
    <row r="91" spans="1:15" ht="18" customHeight="1" x14ac:dyDescent="0.5">
      <c r="I91" s="4"/>
      <c r="M91" s="97"/>
      <c r="N91" s="19"/>
      <c r="O91" s="19"/>
    </row>
    <row r="92" spans="1:15" ht="18" customHeight="1" x14ac:dyDescent="0.5">
      <c r="I92" s="4"/>
      <c r="M92" s="97"/>
      <c r="N92" s="19"/>
      <c r="O92" s="19"/>
    </row>
    <row r="93" spans="1:15" ht="18" customHeight="1" x14ac:dyDescent="0.5">
      <c r="I93" s="4"/>
      <c r="M93" s="97"/>
      <c r="N93" s="19"/>
      <c r="O93" s="19"/>
    </row>
    <row r="94" spans="1:15" ht="18" customHeight="1" x14ac:dyDescent="0.5">
      <c r="I94" s="4"/>
      <c r="M94" s="10"/>
      <c r="N94" s="10"/>
    </row>
    <row r="95" spans="1:15" ht="18" customHeight="1" x14ac:dyDescent="0.5">
      <c r="I95" s="4"/>
      <c r="M95" s="10"/>
      <c r="N95" s="10"/>
      <c r="O95" s="19"/>
    </row>
    <row r="96" spans="1:15" ht="18" customHeight="1" x14ac:dyDescent="0.5">
      <c r="M96" s="10"/>
      <c r="N96" s="10"/>
      <c r="O96" s="19"/>
    </row>
    <row r="97" spans="1:15" ht="27" customHeight="1" x14ac:dyDescent="0.5">
      <c r="A97" s="1"/>
      <c r="M97" s="10"/>
      <c r="N97" s="10"/>
      <c r="O97" s="19"/>
    </row>
    <row r="98" spans="1:15" ht="18" customHeight="1" x14ac:dyDescent="0.5">
      <c r="M98" s="10"/>
      <c r="N98" s="10"/>
      <c r="O98" s="9"/>
    </row>
    <row r="99" spans="1:15" ht="18" customHeight="1" x14ac:dyDescent="0.5">
      <c r="M99" s="10"/>
      <c r="N99" s="10"/>
      <c r="O99" s="9"/>
    </row>
    <row r="100" spans="1:15" ht="18" customHeight="1" x14ac:dyDescent="0.5">
      <c r="M100" s="10"/>
      <c r="N100" s="10"/>
      <c r="O100" s="19"/>
    </row>
    <row r="101" spans="1:15" ht="18" customHeight="1" x14ac:dyDescent="0.5">
      <c r="M101" s="10"/>
      <c r="N101" s="10"/>
      <c r="O101" s="19"/>
    </row>
    <row r="102" spans="1:15" ht="18" customHeight="1" x14ac:dyDescent="0.5">
      <c r="M102" s="10"/>
      <c r="N102" s="19"/>
      <c r="O102" s="19"/>
    </row>
    <row r="103" spans="1:15" ht="18" customHeight="1" x14ac:dyDescent="0.5">
      <c r="M103" s="10"/>
      <c r="N103" s="19"/>
      <c r="O103" s="19"/>
    </row>
    <row r="104" spans="1:15" ht="18" customHeight="1" x14ac:dyDescent="0.5">
      <c r="M104" s="10"/>
      <c r="N104" s="19"/>
    </row>
    <row r="105" spans="1:15" ht="18" customHeight="1" x14ac:dyDescent="0.5">
      <c r="M105" s="10"/>
      <c r="N105" s="19"/>
    </row>
    <row r="106" spans="1:15" ht="18" customHeight="1" x14ac:dyDescent="0.5">
      <c r="M106" s="10"/>
      <c r="N106" s="19"/>
    </row>
    <row r="107" spans="1:15" ht="18" customHeight="1" x14ac:dyDescent="0.5">
      <c r="M107" s="97"/>
      <c r="N107" s="19"/>
    </row>
    <row r="108" spans="1:15" ht="18" customHeight="1" x14ac:dyDescent="0.5">
      <c r="M108" s="97"/>
      <c r="N108" s="19"/>
    </row>
    <row r="110" spans="1:15" ht="18" customHeight="1" x14ac:dyDescent="0.5">
      <c r="M110" s="97"/>
      <c r="N110" s="19"/>
    </row>
    <row r="111" spans="1:15" ht="18" customHeight="1" x14ac:dyDescent="0.5">
      <c r="M111" s="97"/>
      <c r="N111" s="19"/>
    </row>
    <row r="112" spans="1:15" ht="18" customHeight="1" x14ac:dyDescent="0.5">
      <c r="M112" s="97"/>
      <c r="N112" s="19"/>
    </row>
    <row r="113" spans="13:14" ht="18" customHeight="1" x14ac:dyDescent="0.5">
      <c r="M113" s="10"/>
      <c r="N113" s="9"/>
    </row>
    <row r="114" spans="13:14" ht="18" customHeight="1" x14ac:dyDescent="0.5">
      <c r="M114" s="10"/>
      <c r="N114" s="9"/>
    </row>
    <row r="115" spans="13:14" ht="18" customHeight="1" x14ac:dyDescent="0.5">
      <c r="M115" s="97"/>
      <c r="N115" s="19"/>
    </row>
    <row r="116" spans="13:14" ht="18" customHeight="1" x14ac:dyDescent="0.5">
      <c r="M116" s="97"/>
      <c r="N116" s="19"/>
    </row>
    <row r="117" spans="13:14" ht="18" customHeight="1" x14ac:dyDescent="0.5">
      <c r="M117" s="97"/>
      <c r="N117" s="19"/>
    </row>
    <row r="118" spans="13:14" ht="18" customHeight="1" x14ac:dyDescent="0.5">
      <c r="M118" s="97"/>
      <c r="N118" s="19"/>
    </row>
    <row r="119" spans="13:14" ht="18" customHeight="1" x14ac:dyDescent="0.5">
      <c r="M119" s="97"/>
    </row>
    <row r="120" spans="13:14" ht="18" customHeight="1" x14ac:dyDescent="0.5">
      <c r="M120" s="97"/>
    </row>
  </sheetData>
  <mergeCells count="14">
    <mergeCell ref="A3:K3"/>
    <mergeCell ref="A45:K45"/>
    <mergeCell ref="A4:K4"/>
    <mergeCell ref="A5:K5"/>
    <mergeCell ref="A6:K6"/>
    <mergeCell ref="I9:K9"/>
    <mergeCell ref="E8:K8"/>
    <mergeCell ref="E9:G9"/>
    <mergeCell ref="E50:K50"/>
    <mergeCell ref="I51:K51"/>
    <mergeCell ref="A46:K46"/>
    <mergeCell ref="A47:K47"/>
    <mergeCell ref="A48:K48"/>
    <mergeCell ref="E51:G51"/>
  </mergeCells>
  <phoneticPr fontId="2" type="noConversion"/>
  <printOptions horizontalCentered="1"/>
  <pageMargins left="0.98425196850393704" right="0.59055118110236227" top="0.59055118110236227" bottom="0.19685039370078741" header="0.59055118110236227" footer="0.19685039370078741"/>
  <pageSetup paperSize="9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
&amp;R&amp;G</oddFooter>
  </headerFooter>
  <rowBreaks count="1" manualBreakCount="1">
    <brk id="42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งบฐานะการเงิน</vt:lpstr>
      <vt:lpstr>งบกำไรขาดทุนเบ็ดเสร็จ (2)</vt:lpstr>
      <vt:lpstr>งบกำไรขาดทุนเบ็ดเสร็จเฉพาะ</vt:lpstr>
      <vt:lpstr>งบการเปลี่ยนแปลงฯ</vt:lpstr>
      <vt:lpstr>งบการเปลี่ยนแปลงฯกิจการ</vt:lpstr>
      <vt:lpstr> งบกระแสเงินสด</vt:lpstr>
      <vt:lpstr>งบกระแสเงินสด</vt:lpstr>
      <vt:lpstr>' งบกระแสเงินสด'!Print_Area</vt:lpstr>
      <vt:lpstr>งบกระแสเงินสด!Print_Area</vt:lpstr>
      <vt:lpstr>งบการเปลี่ยนแปลงฯ!Print_Area</vt:lpstr>
      <vt:lpstr>งบการเปลี่ยนแปลงฯกิจการ!Print_Area</vt:lpstr>
      <vt:lpstr>'งบกำไรขาดทุนเบ็ดเสร็จ (2)'!Print_Area</vt:lpstr>
      <vt:lpstr>งบกำไรขาดทุนเบ็ดเสร็จเฉพาะ!Print_Area</vt:lpstr>
      <vt:lpstr>งบฐานะการเงิน!Print_Area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2024-08-07T08:57:56Z</cp:lastPrinted>
  <dcterms:created xsi:type="dcterms:W3CDTF">2003-10-16T04:11:37Z</dcterms:created>
  <dcterms:modified xsi:type="dcterms:W3CDTF">2024-08-09T09:09:00Z</dcterms:modified>
</cp:coreProperties>
</file>