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124226"/>
  <mc:AlternateContent xmlns:mc="http://schemas.openxmlformats.org/markup-compatibility/2006">
    <mc:Choice Requires="x15">
      <x15ac:absPath xmlns:x15ac="http://schemas.microsoft.com/office/spreadsheetml/2010/11/ac" url="O:\User-Audit\Audit-Paper - ฝ่าย 3\CD_ส่งตลาดหลักทรัพย์\ปี 2567\ไตรมาส 2\กรุงไทยคาร์เร้นท์ แอนด์ ลีส _TQ2_66\"/>
    </mc:Choice>
  </mc:AlternateContent>
  <xr:revisionPtr revIDLastSave="0" documentId="13_ncr:1_{C3EBCF06-2656-415E-B93A-D0021F36AD8E}" xr6:coauthVersionLast="47" xr6:coauthVersionMax="47" xr10:uidLastSave="{00000000-0000-0000-0000-000000000000}"/>
  <bookViews>
    <workbookView xWindow="-120" yWindow="-120" windowWidth="29040" windowHeight="15840" tabRatio="875" xr2:uid="{00000000-000D-0000-FFFF-FFFF00000000}"/>
  </bookViews>
  <sheets>
    <sheet name="statements of financial" sheetId="8" r:id="rId1"/>
    <sheet name="Consolidated Financial ST. (2)" sheetId="32" r:id="rId2"/>
    <sheet name="Separate Financial ST. (2)" sheetId="33" r:id="rId3"/>
    <sheet name="Statements of Changes (1)" sheetId="22" r:id="rId4"/>
    <sheet name="Statements of Changes (2)" sheetId="21" r:id="rId5"/>
    <sheet name="Statements of Cash Flows" sheetId="31" r:id="rId6"/>
  </sheets>
  <definedNames>
    <definedName name="_xlnm.Print_Area" localSheetId="1">'Consolidated Financial ST. (2)'!$A$1:$L$40</definedName>
    <definedName name="_xlnm.Print_Area" localSheetId="2">'Separate Financial ST. (2)'!$A$1:$L$40</definedName>
    <definedName name="_xlnm.Print_Area" localSheetId="5">'Statements of Cash Flows'!$A$1:$L$82</definedName>
    <definedName name="_xlnm.Print_Area" localSheetId="3">'Statements of Changes (1)'!$A$1:$R$24</definedName>
    <definedName name="_xlnm.Print_Area" localSheetId="4">'Statements of Changes (2)'!$A$1:$R$25</definedName>
    <definedName name="_xlnm.Print_Area" localSheetId="0">'statements of financial'!$A$1:$O$103</definedName>
  </definedNames>
  <calcPr calcId="181029"/>
</workbook>
</file>

<file path=xl/calcChain.xml><?xml version="1.0" encoding="utf-8"?>
<calcChain xmlns="http://schemas.openxmlformats.org/spreadsheetml/2006/main">
  <c r="J51" i="31" l="1"/>
  <c r="H51" i="31"/>
  <c r="L51" i="31" s="1"/>
  <c r="J10" i="31"/>
  <c r="H10" i="31"/>
  <c r="L10" i="31" s="1"/>
  <c r="J12" i="33"/>
  <c r="H12" i="33"/>
  <c r="L12" i="33" s="1"/>
  <c r="J12" i="32"/>
  <c r="H12" i="32"/>
  <c r="L12" i="32" s="1"/>
</calcChain>
</file>

<file path=xl/sharedStrings.xml><?xml version="1.0" encoding="utf-8"?>
<sst xmlns="http://schemas.openxmlformats.org/spreadsheetml/2006/main" count="353" uniqueCount="201">
  <si>
    <t>ASSETS</t>
  </si>
  <si>
    <t>Current assets</t>
  </si>
  <si>
    <t>Other current assets</t>
  </si>
  <si>
    <t>Total current assets</t>
  </si>
  <si>
    <t>Non-current assets</t>
  </si>
  <si>
    <t>Other non-current assets</t>
  </si>
  <si>
    <t>Total non-current assets</t>
  </si>
  <si>
    <t>Total assets</t>
  </si>
  <si>
    <t>Current liabilities</t>
  </si>
  <si>
    <t>Other current liabilities</t>
  </si>
  <si>
    <t>Total current liabilities</t>
  </si>
  <si>
    <t>Non-current liabilities</t>
  </si>
  <si>
    <t>Total non-current liabilities</t>
  </si>
  <si>
    <t>Total liabilities</t>
  </si>
  <si>
    <t>LIABILITIES AND SHAREHOLDERS' EQUITY</t>
  </si>
  <si>
    <t>Shareholders' equity</t>
  </si>
  <si>
    <t>Share capital</t>
  </si>
  <si>
    <t>Authorized share capital</t>
  </si>
  <si>
    <t>Issued and paid-up share capital</t>
  </si>
  <si>
    <t>Total liabilities and shareholders' equity</t>
  </si>
  <si>
    <t>LIABILITIES AND SHAREHOLDERS' EQUITY (CONT.)</t>
  </si>
  <si>
    <t>Revenues</t>
  </si>
  <si>
    <t>Other income</t>
  </si>
  <si>
    <t>Expenses</t>
  </si>
  <si>
    <t>Total expenses</t>
  </si>
  <si>
    <t>Cash flows from operating activities</t>
  </si>
  <si>
    <t>Cash flows from investing activities</t>
  </si>
  <si>
    <t>Cash flows from financing activities</t>
  </si>
  <si>
    <t>Supplemental disclosures of cash flow information</t>
  </si>
  <si>
    <t>Baht</t>
  </si>
  <si>
    <t xml:space="preserve">Retained earnings </t>
  </si>
  <si>
    <t>Appropriated - legal reserve</t>
  </si>
  <si>
    <t xml:space="preserve">Total shareholders' equity </t>
  </si>
  <si>
    <t>Cost of car leases</t>
  </si>
  <si>
    <t>Unappropriated</t>
  </si>
  <si>
    <t>Profit from operating before changing in operating</t>
  </si>
  <si>
    <t>(Increase) decrease in operating assets</t>
  </si>
  <si>
    <t>Increase (decrease) in operating liabilities</t>
  </si>
  <si>
    <t>Cash paid for purchase of assets for leases</t>
  </si>
  <si>
    <t>Cash paid for purchase of fixed assets</t>
  </si>
  <si>
    <t>Income on car leases</t>
  </si>
  <si>
    <t>Cash and cash equivalents</t>
  </si>
  <si>
    <t>Income on sale of cars</t>
  </si>
  <si>
    <t>Premium on share capital</t>
  </si>
  <si>
    <t>Inventories</t>
  </si>
  <si>
    <t>Prepaid insurance premium</t>
  </si>
  <si>
    <t>Cost of sales of cars</t>
  </si>
  <si>
    <t>Cash paid for long-term loans from financial institutions</t>
  </si>
  <si>
    <t>Basic earnings per share</t>
  </si>
  <si>
    <t>Interest income</t>
  </si>
  <si>
    <t>Cash received from interest income</t>
  </si>
  <si>
    <t>Depreciation and amortization</t>
  </si>
  <si>
    <t xml:space="preserve">Cash paid for purchase of intangible assets </t>
  </si>
  <si>
    <t>KRUNGTHAI CAR RENT AND LEASE PUBLIC COMPANY LIMITED AND ITS SUBSIDIARY</t>
  </si>
  <si>
    <t xml:space="preserve">Total income </t>
  </si>
  <si>
    <t>- 3 -</t>
  </si>
  <si>
    <t>- 4 -</t>
  </si>
  <si>
    <t>Selling expenses</t>
  </si>
  <si>
    <t>Administrative expenses</t>
  </si>
  <si>
    <t>Investment in subsidiary company</t>
  </si>
  <si>
    <t>Cash generated for operation</t>
  </si>
  <si>
    <t>Directors and executive remuneration</t>
  </si>
  <si>
    <t>- 5 -</t>
  </si>
  <si>
    <t>- 6 -</t>
  </si>
  <si>
    <t xml:space="preserve">Baht </t>
  </si>
  <si>
    <t>Total</t>
  </si>
  <si>
    <t>Premium on</t>
  </si>
  <si>
    <t>Retained earnings</t>
  </si>
  <si>
    <t xml:space="preserve">issued and </t>
  </si>
  <si>
    <t>share capital</t>
  </si>
  <si>
    <t>Appropriated -</t>
  </si>
  <si>
    <t>paid-up</t>
  </si>
  <si>
    <t>legal reserve</t>
  </si>
  <si>
    <t xml:space="preserve">Consolidated financial statements </t>
  </si>
  <si>
    <t>shareholder's</t>
  </si>
  <si>
    <t xml:space="preserve">equity </t>
  </si>
  <si>
    <t xml:space="preserve">Separate financial statements </t>
  </si>
  <si>
    <t>- 8 -</t>
  </si>
  <si>
    <t>- 7 -</t>
  </si>
  <si>
    <t>Assets-for-leases</t>
  </si>
  <si>
    <t>Consolidated financial statements</t>
  </si>
  <si>
    <t>Separate financial statements</t>
  </si>
  <si>
    <t>Deposits for car lease from clients</t>
  </si>
  <si>
    <t>Finance cost</t>
  </si>
  <si>
    <t xml:space="preserve">Deferred tax assets </t>
  </si>
  <si>
    <t>STATEMENT OF CHANGES IN SHAREHOLDERS' EQUITY</t>
  </si>
  <si>
    <t>STATEMENT OF FINANCIAL POSITION (CONT.)</t>
  </si>
  <si>
    <t>STATEMENT OF COMPREHENSIVE INCOME</t>
  </si>
  <si>
    <t>STATEMENT OF CASH FLOWS</t>
  </si>
  <si>
    <t>STATEMENT OF CASH FLOWS (CONT.)</t>
  </si>
  <si>
    <t>STATEMENT OF FINANCIAL POSITION</t>
  </si>
  <si>
    <t>STATEMENT OF CHANGES IN SHAREHOLDERS' EQUITY (CONT.)</t>
  </si>
  <si>
    <t>Property, plant and equipment</t>
  </si>
  <si>
    <t>Fixed deposit using for guarantee</t>
  </si>
  <si>
    <t xml:space="preserve">Long-term loans from financial institutions  </t>
  </si>
  <si>
    <t>250,000,000 ordinary shares of Baht 1.00 each</t>
  </si>
  <si>
    <t>Accounts payable-purchase assets for leases</t>
  </si>
  <si>
    <t>Employee benefits expenses</t>
  </si>
  <si>
    <t>As at December</t>
  </si>
  <si>
    <r>
      <t>"</t>
    </r>
    <r>
      <rPr>
        <b/>
        <u/>
        <sz val="16"/>
        <rFont val="Angsana New"/>
        <family val="1"/>
      </rPr>
      <t>UNAUDITED</t>
    </r>
    <r>
      <rPr>
        <b/>
        <sz val="16"/>
        <rFont val="Angsana New"/>
        <family val="1"/>
      </rPr>
      <t>"</t>
    </r>
  </si>
  <si>
    <r>
      <t>"</t>
    </r>
    <r>
      <rPr>
        <b/>
        <u/>
        <sz val="16"/>
        <rFont val="Angsana New"/>
        <family val="1"/>
      </rPr>
      <t>REVIEWED</t>
    </r>
    <r>
      <rPr>
        <b/>
        <sz val="16"/>
        <rFont val="Angsana New"/>
        <family val="1"/>
      </rPr>
      <t>"</t>
    </r>
  </si>
  <si>
    <t>Total comprehensive income for the period</t>
  </si>
  <si>
    <t>Cash and cash equivalents, ending of the period</t>
  </si>
  <si>
    <t>Cash and cash equivalents, beginning of the period</t>
  </si>
  <si>
    <t>Other comprehensive income :</t>
  </si>
  <si>
    <t xml:space="preserve">Profit for the period </t>
  </si>
  <si>
    <t>Debentures</t>
  </si>
  <si>
    <t>Interest expenses</t>
  </si>
  <si>
    <t>to net cash provided by (used in) operating activities</t>
  </si>
  <si>
    <t>Transferred assets for leases to inventories</t>
  </si>
  <si>
    <t>Items that may be reclassified subsequently to profit or loss</t>
  </si>
  <si>
    <t>Cash paid for interest expenses</t>
  </si>
  <si>
    <t>Right-of-use assets</t>
  </si>
  <si>
    <t>Trade and other current receivables</t>
  </si>
  <si>
    <t>Trade and other current payables</t>
  </si>
  <si>
    <t xml:space="preserve">Trade and other current receivables </t>
  </si>
  <si>
    <t>- net of income tax</t>
  </si>
  <si>
    <t xml:space="preserve">Lease liabilities </t>
  </si>
  <si>
    <t>- 9 -</t>
  </si>
  <si>
    <t>Cash paid for lease liabilities</t>
  </si>
  <si>
    <t xml:space="preserve">Net cash used in financing activities </t>
  </si>
  <si>
    <t>Profit from operating activities</t>
  </si>
  <si>
    <t>Other current financial assets</t>
  </si>
  <si>
    <t xml:space="preserve"> </t>
  </si>
  <si>
    <t>Current portion</t>
  </si>
  <si>
    <t>Long-term loans from financial institutions</t>
  </si>
  <si>
    <t>Lease liabilities</t>
  </si>
  <si>
    <t>24</t>
  </si>
  <si>
    <t xml:space="preserve">  </t>
  </si>
  <si>
    <t>assets and liabilities</t>
  </si>
  <si>
    <t xml:space="preserve">Provisions for employee benefit </t>
  </si>
  <si>
    <t>- 2 -</t>
  </si>
  <si>
    <t>4</t>
  </si>
  <si>
    <t>Net cash provided by operating activities</t>
  </si>
  <si>
    <t>Increase (decrease) in payable for purchase of assets for leases</t>
  </si>
  <si>
    <t>Gain (Loss) from</t>
  </si>
  <si>
    <t>Cash received from sale of unit trust</t>
  </si>
  <si>
    <t>Increase in leases liabilities</t>
  </si>
  <si>
    <t>Cash paid for purchase of unit trust</t>
  </si>
  <si>
    <t xml:space="preserve">derivative instruments </t>
  </si>
  <si>
    <t xml:space="preserve">remeasuring of </t>
  </si>
  <si>
    <t>Profit before tax expenses</t>
  </si>
  <si>
    <t>Tax expenses</t>
  </si>
  <si>
    <t>Adjustments to reconcile profit before tax expenses</t>
  </si>
  <si>
    <t>Non-cash transactions</t>
  </si>
  <si>
    <t>Cash paid for income tax</t>
  </si>
  <si>
    <t>Notes</t>
  </si>
  <si>
    <t>Withholding tax pending for the refund</t>
  </si>
  <si>
    <t>Allowance for the refund of the withholding tax</t>
  </si>
  <si>
    <t>Intangible assets</t>
  </si>
  <si>
    <t xml:space="preserve">Current portion of receivables under </t>
  </si>
  <si>
    <t>finance lease contracts</t>
  </si>
  <si>
    <t xml:space="preserve">Receivables under finance lease contracts </t>
  </si>
  <si>
    <t>Balance as at January 1, 2023</t>
  </si>
  <si>
    <t>Receivables under finance lease contracts</t>
  </si>
  <si>
    <t>Cash paid for purchase of right-of-use assets</t>
  </si>
  <si>
    <t>Expected credit losses (reversal)</t>
  </si>
  <si>
    <t>Right-of-use assets acquired under lease agreement</t>
  </si>
  <si>
    <t>4, 6</t>
  </si>
  <si>
    <t>4, 23</t>
  </si>
  <si>
    <t>Gain on sale of unit trust</t>
  </si>
  <si>
    <t>As at June</t>
  </si>
  <si>
    <t>Dividend paid</t>
  </si>
  <si>
    <t>Cash received from short-term loans from financial institutions</t>
  </si>
  <si>
    <t>Cash paid for dividend</t>
  </si>
  <si>
    <t>For the three-month</t>
  </si>
  <si>
    <t xml:space="preserve">For the six-month </t>
  </si>
  <si>
    <t xml:space="preserve"> periods ended June 30,</t>
  </si>
  <si>
    <t>26</t>
  </si>
  <si>
    <t>Items that may be reclassified subseuently to profit or loss</t>
  </si>
  <si>
    <t>- 10 -</t>
  </si>
  <si>
    <t>Cash received from refund of the withholding tax</t>
  </si>
  <si>
    <t>30, 2024</t>
  </si>
  <si>
    <t>31, 2023</t>
  </si>
  <si>
    <t>AS AT JUNE 30, 2024</t>
  </si>
  <si>
    <t>FOR THE THREE-MONTH AND SIX-MONTH PERIODS ENDED JUNE 30, 2024</t>
  </si>
  <si>
    <t>FOR THE THREE-MONTH AND SIX-MONTH PERIOS ENDED JUNE 30, 2024</t>
  </si>
  <si>
    <t>FOR THE SIX-MONTH PERIOD ENDED JUNE 30, 2024</t>
  </si>
  <si>
    <t>Balance as at January 1, 2024</t>
  </si>
  <si>
    <t>Balance as at June 30, 2024</t>
  </si>
  <si>
    <t>Balance as at June 30, 203</t>
  </si>
  <si>
    <t>Overdrafts and short-term loans from</t>
  </si>
  <si>
    <t>financial institutions</t>
  </si>
  <si>
    <t xml:space="preserve">Accrued income tax </t>
  </si>
  <si>
    <t>Other non-current financial liabilities</t>
  </si>
  <si>
    <t xml:space="preserve">Other components of shareholders' equity </t>
  </si>
  <si>
    <t>Balance as at June 30, 2023</t>
  </si>
  <si>
    <t xml:space="preserve">Interest income from finance lease contracts </t>
  </si>
  <si>
    <t>Cash paid for employee benefit obligations</t>
  </si>
  <si>
    <t>Cash received from long-term loans from financial institutions</t>
  </si>
  <si>
    <t>Assets for leases are acquired under lease agreements</t>
  </si>
  <si>
    <t>Gain from rental reduction</t>
  </si>
  <si>
    <t xml:space="preserve">Other comprehensive gain (loss) for the period </t>
  </si>
  <si>
    <t>Unrealized gain from unit trust</t>
  </si>
  <si>
    <t>Net cash uesed in investing activities</t>
  </si>
  <si>
    <t>Net decrease in cash and cash equivalents</t>
  </si>
  <si>
    <t xml:space="preserve">Loss from remeasuring of derivative instruments </t>
  </si>
  <si>
    <t>Loss from remeasuring of derivative instruments</t>
  </si>
  <si>
    <t>Loss on disposals and write-off fixed assets</t>
  </si>
  <si>
    <t xml:space="preserve"> shareholders' equity</t>
  </si>
  <si>
    <t>Other components of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</si>
</sst>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7">
    <numFmt numFmtId="43" formatCode="_-* #,##0.00_-;\-* #,##0.00_-;_-* &quot;-&quot;??_-;_-@_-"/>
    <numFmt numFmtId="164" formatCode="_(* #,##0.00_);_(* \(#,##0.00\);_(* &quot;-&quot;??_);_(@_)"/>
    <numFmt numFmtId="165" formatCode="#,##0.00_ ;\-#,##0.00\ "/>
    <numFmt numFmtId="166" formatCode="#,##0_ ;\-#,##0\ "/>
    <numFmt numFmtId="167" formatCode="_-* #,##0_-;\-* #,##0_-;_-* &quot;-&quot;??_-;_-@_-"/>
    <numFmt numFmtId="168" formatCode="#,##0\ ;\(#,##0\);&quot;-   &quot;\ \ \ "/>
    <numFmt numFmtId="169" formatCode="#,##0.00\ ;\(#,##0.00\);&quot;-   &quot;\ \ \ "/>
    <numFmt numFmtId="170" formatCode="_-* #,##0.00000_-;\-* #,##0.00000_-;_-* &quot;-&quot;?????_-;_-@_-"/>
    <numFmt numFmtId="171" formatCode="_-* #,##0.00_-;\-* #,##0.00_-;_-* &quot;-&quot;?????_-;_-@_-"/>
    <numFmt numFmtId="172" formatCode="#,##0\ ;\(#,##0\);&quot;-  &quot;\ \ \ "/>
    <numFmt numFmtId="173" formatCode="#,##0.00;\(#,##0.00\)"/>
    <numFmt numFmtId="174" formatCode="#,##0.00\ ;\(#,##0.00\);&quot;-  &quot;\ \ \ "/>
    <numFmt numFmtId="175" formatCode="_-* #,##0.00_-;\-* #,##0.00_-;_-* \-??_-;_-@_-"/>
    <numFmt numFmtId="176" formatCode="_(* #,##0.00_);_(* \(#,##0.00\);_(* \-??_);_(@_)"/>
    <numFmt numFmtId="177" formatCode="#,##0.00\ ;\(#,##0.00\);&quot;- &quot;\ \ \ "/>
    <numFmt numFmtId="178" formatCode="_(* #,##0.00_);_(* \(#,##0.00\);_(* &quot;-&quot;_);_(@_)"/>
    <numFmt numFmtId="179" formatCode="#,##0.000_);\(#,##0.000\)"/>
  </numFmts>
  <fonts count="18" x14ac:knownFonts="1">
    <font>
      <sz val="14"/>
      <name val="Cordia New"/>
      <charset val="222"/>
    </font>
    <font>
      <sz val="14"/>
      <name val="Cordia New"/>
      <family val="2"/>
    </font>
    <font>
      <b/>
      <sz val="16"/>
      <name val="Angsana New"/>
      <family val="1"/>
    </font>
    <font>
      <sz val="16"/>
      <name val="Angsana New"/>
      <family val="1"/>
    </font>
    <font>
      <b/>
      <sz val="12"/>
      <name val="Angsana New"/>
      <family val="1"/>
    </font>
    <font>
      <sz val="12"/>
      <name val="Angsana New"/>
      <family val="1"/>
    </font>
    <font>
      <u/>
      <sz val="12"/>
      <name val="Angsana New"/>
      <family val="1"/>
    </font>
    <font>
      <sz val="8"/>
      <name val="Cordia New"/>
      <family val="2"/>
    </font>
    <font>
      <sz val="10"/>
      <name val="Angsana New"/>
      <family val="1"/>
    </font>
    <font>
      <sz val="10"/>
      <name val="Arial"/>
      <family val="2"/>
    </font>
    <font>
      <sz val="14"/>
      <name val="Cordia New"/>
      <family val="2"/>
    </font>
    <font>
      <sz val="8"/>
      <name val="Cordia New"/>
      <family val="2"/>
    </font>
    <font>
      <b/>
      <u/>
      <sz val="16"/>
      <name val="Angsana New"/>
      <family val="1"/>
    </font>
    <font>
      <sz val="14"/>
      <name val="Cordia New"/>
      <family val="2"/>
    </font>
    <font>
      <sz val="11.5"/>
      <name val="Angsana New"/>
      <family val="1"/>
    </font>
    <font>
      <sz val="13"/>
      <name val="Angsana New"/>
      <family val="1"/>
    </font>
    <font>
      <b/>
      <sz val="13"/>
      <name val="Angsana New"/>
      <family val="1"/>
    </font>
    <font>
      <sz val="14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9">
    <xf numFmtId="0" fontId="0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" fillId="0" borderId="0"/>
    <xf numFmtId="0" fontId="10" fillId="0" borderId="0"/>
    <xf numFmtId="0" fontId="1" fillId="0" borderId="0"/>
    <xf numFmtId="0" fontId="9" fillId="0" borderId="0"/>
    <xf numFmtId="0" fontId="10" fillId="0" borderId="0"/>
    <xf numFmtId="0" fontId="1" fillId="0" borderId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</cellStyleXfs>
  <cellXfs count="333">
    <xf numFmtId="0" fontId="0" fillId="0" borderId="0" xfId="0"/>
    <xf numFmtId="0" fontId="5" fillId="0" borderId="0" xfId="0" applyFont="1" applyAlignment="1">
      <alignment vertical="center"/>
    </xf>
    <xf numFmtId="43" fontId="3" fillId="0" borderId="0" xfId="4" applyNumberFormat="1" applyFont="1" applyAlignment="1">
      <alignment vertical="center"/>
    </xf>
    <xf numFmtId="0" fontId="3" fillId="0" borderId="0" xfId="4" applyFont="1" applyAlignment="1">
      <alignment vertical="center"/>
    </xf>
    <xf numFmtId="0" fontId="3" fillId="0" borderId="0" xfId="4" applyFont="1" applyAlignment="1">
      <alignment horizontal="left" vertical="center"/>
    </xf>
    <xf numFmtId="0" fontId="5" fillId="0" borderId="0" xfId="4" applyFont="1" applyAlignment="1">
      <alignment vertical="center"/>
    </xf>
    <xf numFmtId="43" fontId="5" fillId="0" borderId="0" xfId="4" applyNumberFormat="1" applyFont="1" applyAlignment="1">
      <alignment vertical="center"/>
    </xf>
    <xf numFmtId="0" fontId="5" fillId="0" borderId="0" xfId="4" applyFont="1" applyAlignment="1">
      <alignment horizontal="center" vertical="center"/>
    </xf>
    <xf numFmtId="0" fontId="4" fillId="0" borderId="0" xfId="4" applyFont="1" applyAlignment="1">
      <alignment horizontal="center" vertical="center"/>
    </xf>
    <xf numFmtId="0" fontId="6" fillId="0" borderId="0" xfId="4" applyFont="1" applyAlignment="1">
      <alignment vertical="center"/>
    </xf>
    <xf numFmtId="43" fontId="4" fillId="0" borderId="0" xfId="4" applyNumberFormat="1" applyFont="1" applyAlignment="1">
      <alignment horizontal="center" vertical="center"/>
    </xf>
    <xf numFmtId="43" fontId="2" fillId="0" borderId="0" xfId="4" applyNumberFormat="1" applyFont="1" applyAlignment="1">
      <alignment horizontal="center" vertical="center"/>
    </xf>
    <xf numFmtId="0" fontId="5" fillId="0" borderId="0" xfId="3" applyFont="1" applyAlignment="1">
      <alignment vertical="center"/>
    </xf>
    <xf numFmtId="0" fontId="3" fillId="0" borderId="0" xfId="3" applyFont="1" applyAlignment="1">
      <alignment vertical="center"/>
    </xf>
    <xf numFmtId="0" fontId="2" fillId="0" borderId="0" xfId="3" applyFont="1" applyAlignment="1">
      <alignment horizontal="center" vertical="center"/>
    </xf>
    <xf numFmtId="43" fontId="5" fillId="0" borderId="0" xfId="2" applyFont="1" applyBorder="1" applyAlignment="1">
      <alignment vertical="center"/>
    </xf>
    <xf numFmtId="43" fontId="5" fillId="0" borderId="0" xfId="2" applyFont="1" applyBorder="1" applyAlignment="1">
      <alignment horizontal="center" vertical="center"/>
    </xf>
    <xf numFmtId="0" fontId="8" fillId="0" borderId="0" xfId="3" applyFont="1" applyAlignment="1">
      <alignment horizontal="center" vertical="center"/>
    </xf>
    <xf numFmtId="0" fontId="8" fillId="0" borderId="0" xfId="3" applyFont="1" applyAlignment="1">
      <alignment vertical="center"/>
    </xf>
    <xf numFmtId="43" fontId="8" fillId="0" borderId="0" xfId="2" applyFont="1" applyBorder="1" applyAlignment="1">
      <alignment vertical="center"/>
    </xf>
    <xf numFmtId="171" fontId="5" fillId="0" borderId="0" xfId="3" applyNumberFormat="1" applyFont="1" applyAlignment="1">
      <alignment horizontal="center" vertical="center"/>
    </xf>
    <xf numFmtId="170" fontId="5" fillId="0" borderId="0" xfId="2" applyNumberFormat="1" applyFont="1" applyBorder="1" applyAlignment="1">
      <alignment vertical="center"/>
    </xf>
    <xf numFmtId="0" fontId="8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49" fontId="3" fillId="0" borderId="0" xfId="0" applyNumberFormat="1" applyFont="1" applyAlignment="1">
      <alignment horizontal="center" vertical="center"/>
    </xf>
    <xf numFmtId="43" fontId="5" fillId="0" borderId="0" xfId="0" applyNumberFormat="1" applyFont="1" applyAlignment="1">
      <alignment horizontal="right" vertical="center"/>
    </xf>
    <xf numFmtId="0" fontId="5" fillId="0" borderId="0" xfId="0" quotePrefix="1" applyFont="1" applyAlignment="1">
      <alignment vertical="center"/>
    </xf>
    <xf numFmtId="0" fontId="2" fillId="0" borderId="0" xfId="0" applyFont="1" applyAlignment="1">
      <alignment horizontal="right" vertical="center"/>
    </xf>
    <xf numFmtId="43" fontId="5" fillId="0" borderId="0" xfId="2" applyFont="1" applyAlignment="1">
      <alignment vertical="center"/>
    </xf>
    <xf numFmtId="43" fontId="5" fillId="0" borderId="0" xfId="0" applyNumberFormat="1" applyFont="1" applyAlignment="1">
      <alignment horizontal="center" vertical="center"/>
    </xf>
    <xf numFmtId="43" fontId="5" fillId="0" borderId="2" xfId="0" applyNumberFormat="1" applyFont="1" applyBorder="1" applyAlignment="1">
      <alignment horizontal="right" vertical="center"/>
    </xf>
    <xf numFmtId="0" fontId="5" fillId="0" borderId="0" xfId="0" applyFont="1" applyAlignment="1">
      <alignment horizontal="center" vertical="center"/>
    </xf>
    <xf numFmtId="43" fontId="5" fillId="0" borderId="0" xfId="2" applyFont="1" applyFill="1" applyAlignment="1">
      <alignment vertical="center"/>
    </xf>
    <xf numFmtId="166" fontId="5" fillId="0" borderId="0" xfId="1" applyNumberFormat="1" applyFont="1" applyBorder="1" applyAlignment="1">
      <alignment horizontal="center" vertical="center"/>
    </xf>
    <xf numFmtId="164" fontId="5" fillId="0" borderId="0" xfId="2" applyNumberFormat="1" applyFont="1" applyBorder="1" applyAlignment="1">
      <alignment vertical="center"/>
    </xf>
    <xf numFmtId="164" fontId="5" fillId="0" borderId="0" xfId="0" applyNumberFormat="1" applyFont="1" applyAlignment="1">
      <alignment vertical="center"/>
    </xf>
    <xf numFmtId="0" fontId="8" fillId="0" borderId="0" xfId="0" applyFont="1" applyAlignment="1">
      <alignment horizontal="center" vertical="center"/>
    </xf>
    <xf numFmtId="49" fontId="8" fillId="0" borderId="0" xfId="0" applyNumberFormat="1" applyFont="1" applyAlignment="1">
      <alignment horizontal="center" vertical="center"/>
    </xf>
    <xf numFmtId="166" fontId="5" fillId="0" borderId="0" xfId="1" applyNumberFormat="1" applyFont="1" applyFill="1" applyAlignment="1">
      <alignment vertical="center"/>
    </xf>
    <xf numFmtId="43" fontId="5" fillId="0" borderId="0" xfId="0" applyNumberFormat="1" applyFont="1" applyAlignment="1">
      <alignment vertical="center"/>
    </xf>
    <xf numFmtId="164" fontId="5" fillId="0" borderId="0" xfId="0" applyNumberFormat="1" applyFont="1" applyAlignment="1">
      <alignment horizontal="right" vertical="center"/>
    </xf>
    <xf numFmtId="43" fontId="5" fillId="0" borderId="0" xfId="1" applyFont="1" applyFill="1" applyAlignment="1">
      <alignment vertical="center"/>
    </xf>
    <xf numFmtId="43" fontId="5" fillId="0" borderId="0" xfId="1" applyFont="1" applyAlignment="1">
      <alignment vertical="center"/>
    </xf>
    <xf numFmtId="43" fontId="5" fillId="0" borderId="0" xfId="1" applyFont="1" applyBorder="1" applyAlignment="1">
      <alignment horizontal="right" vertical="center"/>
    </xf>
    <xf numFmtId="169" fontId="5" fillId="0" borderId="0" xfId="0" applyNumberFormat="1" applyFont="1" applyAlignment="1">
      <alignment horizontal="right" vertical="center"/>
    </xf>
    <xf numFmtId="49" fontId="3" fillId="0" borderId="0" xfId="1" applyNumberFormat="1" applyFont="1" applyAlignment="1">
      <alignment horizontal="center" vertical="center"/>
    </xf>
    <xf numFmtId="167" fontId="3" fillId="0" borderId="0" xfId="1" applyNumberFormat="1" applyFont="1" applyAlignment="1">
      <alignment horizontal="right" vertical="center"/>
    </xf>
    <xf numFmtId="167" fontId="3" fillId="0" borderId="0" xfId="1" applyNumberFormat="1" applyFont="1" applyFill="1" applyAlignment="1">
      <alignment horizontal="right" vertical="center"/>
    </xf>
    <xf numFmtId="168" fontId="3" fillId="0" borderId="0" xfId="1" applyNumberFormat="1" applyFont="1" applyFill="1" applyBorder="1" applyAlignment="1">
      <alignment vertical="center"/>
    </xf>
    <xf numFmtId="168" fontId="3" fillId="0" borderId="0" xfId="1" applyNumberFormat="1" applyFont="1" applyFill="1" applyAlignment="1">
      <alignment vertical="center"/>
    </xf>
    <xf numFmtId="43" fontId="5" fillId="0" borderId="0" xfId="1" applyFont="1" applyBorder="1" applyAlignment="1">
      <alignment horizontal="center" vertical="center"/>
    </xf>
    <xf numFmtId="1" fontId="5" fillId="0" borderId="0" xfId="1" applyNumberFormat="1" applyFont="1" applyBorder="1" applyAlignment="1">
      <alignment horizontal="center" vertical="center"/>
    </xf>
    <xf numFmtId="43" fontId="5" fillId="0" borderId="0" xfId="1" applyFont="1" applyFill="1" applyBorder="1" applyAlignment="1">
      <alignment horizontal="right" vertical="center"/>
    </xf>
    <xf numFmtId="49" fontId="3" fillId="0" borderId="0" xfId="1" applyNumberFormat="1" applyFont="1" applyBorder="1" applyAlignment="1">
      <alignment horizontal="center" vertical="center"/>
    </xf>
    <xf numFmtId="165" fontId="3" fillId="0" borderId="0" xfId="1" applyNumberFormat="1" applyFont="1" applyBorder="1" applyAlignment="1">
      <alignment vertical="center"/>
    </xf>
    <xf numFmtId="165" fontId="3" fillId="0" borderId="0" xfId="1" applyNumberFormat="1" applyFont="1" applyFill="1" applyBorder="1" applyAlignment="1">
      <alignment vertical="center"/>
    </xf>
    <xf numFmtId="166" fontId="3" fillId="0" borderId="0" xfId="1" applyNumberFormat="1" applyFont="1" applyFill="1" applyAlignment="1">
      <alignment vertical="center"/>
    </xf>
    <xf numFmtId="43" fontId="3" fillId="0" borderId="0" xfId="1" applyFont="1" applyFill="1" applyBorder="1" applyAlignment="1">
      <alignment vertical="center"/>
    </xf>
    <xf numFmtId="43" fontId="3" fillId="0" borderId="0" xfId="1" applyFont="1" applyFill="1" applyAlignment="1">
      <alignment vertical="center"/>
    </xf>
    <xf numFmtId="49" fontId="5" fillId="0" borderId="0" xfId="1" applyNumberFormat="1" applyFont="1" applyBorder="1" applyAlignment="1">
      <alignment horizontal="center" vertical="center"/>
    </xf>
    <xf numFmtId="165" fontId="5" fillId="0" borderId="0" xfId="1" applyNumberFormat="1" applyFont="1" applyFill="1" applyAlignment="1">
      <alignment vertical="center"/>
    </xf>
    <xf numFmtId="165" fontId="5" fillId="0" borderId="0" xfId="0" applyNumberFormat="1" applyFont="1" applyAlignment="1">
      <alignment vertical="center"/>
    </xf>
    <xf numFmtId="166" fontId="5" fillId="0" borderId="0" xfId="1" applyNumberFormat="1" applyFont="1" applyFill="1" applyBorder="1" applyAlignment="1">
      <alignment horizontal="right" vertical="center"/>
    </xf>
    <xf numFmtId="43" fontId="5" fillId="0" borderId="0" xfId="1" applyFont="1" applyFill="1" applyBorder="1" applyAlignment="1">
      <alignment vertical="center"/>
    </xf>
    <xf numFmtId="168" fontId="5" fillId="0" borderId="0" xfId="1" applyNumberFormat="1" applyFont="1" applyFill="1" applyAlignment="1">
      <alignment vertical="center"/>
    </xf>
    <xf numFmtId="168" fontId="5" fillId="0" borderId="0" xfId="1" applyNumberFormat="1" applyFont="1" applyFill="1" applyBorder="1" applyAlignment="1">
      <alignment vertical="center"/>
    </xf>
    <xf numFmtId="166" fontId="5" fillId="0" borderId="0" xfId="1" applyNumberFormat="1" applyFont="1" applyBorder="1" applyAlignment="1">
      <alignment horizontal="right" vertical="center"/>
    </xf>
    <xf numFmtId="49" fontId="8" fillId="0" borderId="0" xfId="1" applyNumberFormat="1" applyFont="1" applyBorder="1" applyAlignment="1">
      <alignment horizontal="center" vertical="center"/>
    </xf>
    <xf numFmtId="166" fontId="8" fillId="0" borderId="0" xfId="1" applyNumberFormat="1" applyFont="1" applyBorder="1" applyAlignment="1">
      <alignment horizontal="right" vertical="center"/>
    </xf>
    <xf numFmtId="166" fontId="8" fillId="0" borderId="0" xfId="1" applyNumberFormat="1" applyFont="1" applyFill="1" applyBorder="1" applyAlignment="1">
      <alignment horizontal="right" vertical="center"/>
    </xf>
    <xf numFmtId="166" fontId="8" fillId="0" borderId="0" xfId="1" applyNumberFormat="1" applyFont="1" applyFill="1" applyAlignment="1">
      <alignment vertical="center"/>
    </xf>
    <xf numFmtId="168" fontId="8" fillId="0" borderId="0" xfId="1" applyNumberFormat="1" applyFont="1" applyFill="1" applyBorder="1" applyAlignment="1">
      <alignment vertical="center"/>
    </xf>
    <xf numFmtId="168" fontId="8" fillId="0" borderId="0" xfId="1" applyNumberFormat="1" applyFont="1" applyFill="1" applyAlignment="1">
      <alignment vertical="center"/>
    </xf>
    <xf numFmtId="170" fontId="5" fillId="0" borderId="0" xfId="1" applyNumberFormat="1" applyFont="1" applyAlignment="1">
      <alignment vertical="center"/>
    </xf>
    <xf numFmtId="169" fontId="5" fillId="0" borderId="0" xfId="9" applyNumberFormat="1" applyFont="1" applyAlignment="1">
      <alignment vertical="center"/>
    </xf>
    <xf numFmtId="169" fontId="5" fillId="0" borderId="2" xfId="9" applyNumberFormat="1" applyFont="1" applyBorder="1" applyAlignment="1">
      <alignment vertical="center"/>
    </xf>
    <xf numFmtId="176" fontId="5" fillId="0" borderId="2" xfId="9" applyNumberFormat="1" applyFont="1" applyBorder="1" applyAlignment="1">
      <alignment vertical="center"/>
    </xf>
    <xf numFmtId="169" fontId="5" fillId="0" borderId="4" xfId="9" applyNumberFormat="1" applyFont="1" applyBorder="1" applyAlignment="1">
      <alignment vertical="center"/>
    </xf>
    <xf numFmtId="49" fontId="5" fillId="0" borderId="4" xfId="0" applyNumberFormat="1" applyFont="1" applyBorder="1" applyAlignment="1">
      <alignment horizontal="center" vertical="center"/>
    </xf>
    <xf numFmtId="49" fontId="5" fillId="0" borderId="0" xfId="1" applyNumberFormat="1" applyFont="1" applyAlignment="1">
      <alignment horizontal="center" vertical="center"/>
    </xf>
    <xf numFmtId="0" fontId="5" fillId="0" borderId="0" xfId="0" applyFont="1" applyAlignment="1">
      <alignment horizontal="left" vertical="center"/>
    </xf>
    <xf numFmtId="165" fontId="5" fillId="0" borderId="0" xfId="1" applyNumberFormat="1" applyFont="1" applyFill="1" applyBorder="1" applyAlignment="1">
      <alignment vertical="center"/>
    </xf>
    <xf numFmtId="165" fontId="5" fillId="0" borderId="0" xfId="2" applyNumberFormat="1" applyFont="1" applyBorder="1" applyAlignment="1">
      <alignment vertical="center"/>
    </xf>
    <xf numFmtId="165" fontId="5" fillId="0" borderId="0" xfId="2" applyNumberFormat="1" applyFont="1" applyAlignment="1">
      <alignment vertical="center"/>
    </xf>
    <xf numFmtId="43" fontId="5" fillId="0" borderId="0" xfId="2" applyFont="1" applyBorder="1" applyAlignment="1">
      <alignment horizontal="right" vertical="center"/>
    </xf>
    <xf numFmtId="0" fontId="5" fillId="0" borderId="0" xfId="1" applyNumberFormat="1" applyFont="1" applyBorder="1" applyAlignment="1">
      <alignment horizontal="center" vertical="center"/>
    </xf>
    <xf numFmtId="0" fontId="5" fillId="0" borderId="0" xfId="0" applyFont="1" applyAlignment="1">
      <alignment horizontal="right" vertical="center"/>
    </xf>
    <xf numFmtId="43" fontId="5" fillId="0" borderId="0" xfId="1" applyFont="1" applyAlignment="1">
      <alignment horizontal="center" vertical="center"/>
    </xf>
    <xf numFmtId="0" fontId="5" fillId="0" borderId="0" xfId="1" applyNumberFormat="1" applyFont="1" applyFill="1" applyBorder="1" applyAlignment="1">
      <alignment horizontal="center" vertical="center"/>
    </xf>
    <xf numFmtId="171" fontId="5" fillId="0" borderId="0" xfId="1" applyNumberFormat="1" applyFont="1" applyFill="1" applyAlignment="1">
      <alignment vertical="center"/>
    </xf>
    <xf numFmtId="43" fontId="5" fillId="0" borderId="0" xfId="1" applyFont="1" applyFill="1" applyBorder="1" applyAlignment="1">
      <alignment horizontal="center" vertical="center"/>
    </xf>
    <xf numFmtId="164" fontId="5" fillId="0" borderId="2" xfId="0" applyNumberFormat="1" applyFont="1" applyBorder="1" applyAlignment="1">
      <alignment horizontal="right" vertical="center"/>
    </xf>
    <xf numFmtId="43" fontId="5" fillId="0" borderId="0" xfId="2" applyFont="1" applyFill="1" applyAlignment="1">
      <alignment horizontal="right" vertical="center"/>
    </xf>
    <xf numFmtId="43" fontId="5" fillId="0" borderId="0" xfId="1" applyFont="1" applyAlignment="1">
      <alignment horizontal="right" vertical="center"/>
    </xf>
    <xf numFmtId="43" fontId="5" fillId="0" borderId="1" xfId="0" applyNumberFormat="1" applyFont="1" applyBorder="1" applyAlignment="1">
      <alignment horizontal="right" vertical="center"/>
    </xf>
    <xf numFmtId="49" fontId="5" fillId="0" borderId="0" xfId="11" applyNumberFormat="1" applyFont="1" applyAlignment="1">
      <alignment horizontal="center" vertical="center"/>
    </xf>
    <xf numFmtId="43" fontId="5" fillId="0" borderId="0" xfId="11" applyFont="1" applyAlignment="1">
      <alignment horizontal="center" vertical="center"/>
    </xf>
    <xf numFmtId="43" fontId="5" fillId="0" borderId="0" xfId="11" applyFont="1" applyAlignment="1">
      <alignment vertical="center"/>
    </xf>
    <xf numFmtId="0" fontId="5" fillId="0" borderId="0" xfId="11" applyNumberFormat="1" applyFont="1" applyAlignment="1">
      <alignment horizontal="center" vertical="center"/>
    </xf>
    <xf numFmtId="2" fontId="5" fillId="0" borderId="0" xfId="11" applyNumberFormat="1" applyFont="1" applyAlignment="1">
      <alignment horizontal="center" vertical="center"/>
    </xf>
    <xf numFmtId="171" fontId="5" fillId="0" borderId="0" xfId="11" applyNumberFormat="1" applyFont="1" applyAlignment="1">
      <alignment vertical="center"/>
    </xf>
    <xf numFmtId="49" fontId="5" fillId="0" borderId="0" xfId="11" applyNumberFormat="1" applyFont="1" applyAlignment="1">
      <alignment horizontal="right" vertical="center"/>
    </xf>
    <xf numFmtId="43" fontId="5" fillId="0" borderId="0" xfId="11" applyFont="1" applyFill="1" applyAlignment="1">
      <alignment horizontal="center" vertical="center"/>
    </xf>
    <xf numFmtId="43" fontId="5" fillId="0" borderId="0" xfId="11" applyFont="1" applyFill="1" applyAlignment="1">
      <alignment vertical="center"/>
    </xf>
    <xf numFmtId="164" fontId="5" fillId="0" borderId="0" xfId="11" applyNumberFormat="1" applyFont="1" applyBorder="1" applyAlignment="1">
      <alignment vertical="center"/>
    </xf>
    <xf numFmtId="43" fontId="5" fillId="0" borderId="0" xfId="11" applyFont="1" applyBorder="1" applyAlignment="1">
      <alignment horizontal="center" vertical="center"/>
    </xf>
    <xf numFmtId="0" fontId="5" fillId="0" borderId="0" xfId="12" applyFont="1" applyAlignment="1">
      <alignment vertical="center"/>
    </xf>
    <xf numFmtId="43" fontId="5" fillId="0" borderId="0" xfId="11" applyFont="1" applyBorder="1" applyAlignment="1">
      <alignment vertical="center"/>
    </xf>
    <xf numFmtId="170" fontId="5" fillId="0" borderId="0" xfId="11" applyNumberFormat="1" applyFont="1" applyBorder="1" applyAlignment="1">
      <alignment vertical="center"/>
    </xf>
    <xf numFmtId="174" fontId="5" fillId="0" borderId="0" xfId="13" applyNumberFormat="1" applyFont="1" applyAlignment="1">
      <alignment vertical="center"/>
    </xf>
    <xf numFmtId="174" fontId="5" fillId="0" borderId="2" xfId="13" applyNumberFormat="1" applyFont="1" applyBorder="1" applyAlignment="1">
      <alignment vertical="center"/>
    </xf>
    <xf numFmtId="43" fontId="5" fillId="0" borderId="3" xfId="11" applyFont="1" applyFill="1" applyBorder="1" applyAlignment="1">
      <alignment vertical="center"/>
    </xf>
    <xf numFmtId="0" fontId="5" fillId="0" borderId="0" xfId="7" applyFont="1" applyAlignment="1">
      <alignment vertical="center"/>
    </xf>
    <xf numFmtId="0" fontId="2" fillId="0" borderId="0" xfId="14" applyFont="1" applyAlignment="1">
      <alignment horizontal="right" vertical="center"/>
    </xf>
    <xf numFmtId="49" fontId="5" fillId="0" borderId="0" xfId="4" applyNumberFormat="1" applyFont="1" applyAlignment="1">
      <alignment horizontal="center" vertical="center"/>
    </xf>
    <xf numFmtId="166" fontId="5" fillId="0" borderId="0" xfId="11" applyNumberFormat="1" applyFont="1" applyAlignment="1">
      <alignment vertical="center"/>
    </xf>
    <xf numFmtId="176" fontId="5" fillId="0" borderId="0" xfId="11" applyNumberFormat="1" applyFont="1" applyFill="1" applyAlignment="1">
      <alignment vertical="center"/>
    </xf>
    <xf numFmtId="0" fontId="5" fillId="0" borderId="0" xfId="13" applyFont="1" applyAlignment="1">
      <alignment vertical="center"/>
    </xf>
    <xf numFmtId="164" fontId="5" fillId="0" borderId="0" xfId="11" applyNumberFormat="1" applyFont="1" applyFill="1" applyAlignment="1">
      <alignment vertical="center"/>
    </xf>
    <xf numFmtId="176" fontId="5" fillId="0" borderId="0" xfId="13" applyNumberFormat="1" applyFont="1" applyAlignment="1">
      <alignment vertical="center"/>
    </xf>
    <xf numFmtId="166" fontId="5" fillId="0" borderId="0" xfId="11" applyNumberFormat="1" applyFont="1" applyFill="1" applyBorder="1" applyAlignment="1">
      <alignment vertical="center"/>
    </xf>
    <xf numFmtId="174" fontId="5" fillId="0" borderId="0" xfId="11" applyNumberFormat="1" applyFont="1" applyFill="1" applyAlignment="1">
      <alignment vertical="center"/>
    </xf>
    <xf numFmtId="176" fontId="5" fillId="0" borderId="0" xfId="14" applyNumberFormat="1" applyFont="1" applyAlignment="1">
      <alignment vertical="center"/>
    </xf>
    <xf numFmtId="171" fontId="5" fillId="0" borderId="0" xfId="11" applyNumberFormat="1" applyFont="1" applyFill="1" applyBorder="1" applyAlignment="1">
      <alignment vertical="center"/>
    </xf>
    <xf numFmtId="171" fontId="5" fillId="0" borderId="0" xfId="11" applyNumberFormat="1" applyFont="1" applyFill="1" applyAlignment="1">
      <alignment vertical="center"/>
    </xf>
    <xf numFmtId="176" fontId="5" fillId="0" borderId="4" xfId="14" applyNumberFormat="1" applyFont="1" applyBorder="1" applyAlignment="1">
      <alignment vertical="center"/>
    </xf>
    <xf numFmtId="43" fontId="5" fillId="0" borderId="0" xfId="13" applyNumberFormat="1" applyFont="1" applyAlignment="1">
      <alignment vertical="center"/>
    </xf>
    <xf numFmtId="43" fontId="5" fillId="0" borderId="0" xfId="15" applyNumberFormat="1" applyFont="1" applyAlignment="1">
      <alignment vertical="center"/>
    </xf>
    <xf numFmtId="0" fontId="5" fillId="0" borderId="0" xfId="14" applyFont="1" applyAlignment="1">
      <alignment vertical="center"/>
    </xf>
    <xf numFmtId="164" fontId="5" fillId="0" borderId="0" xfId="11" applyNumberFormat="1" applyFont="1" applyFill="1" applyBorder="1" applyAlignment="1">
      <alignment vertical="center"/>
    </xf>
    <xf numFmtId="177" fontId="5" fillId="0" borderId="0" xfId="11" applyNumberFormat="1" applyFont="1" applyFill="1" applyAlignment="1">
      <alignment vertical="center"/>
    </xf>
    <xf numFmtId="174" fontId="5" fillId="0" borderId="0" xfId="11" applyNumberFormat="1" applyFont="1" applyFill="1" applyBorder="1" applyAlignment="1">
      <alignment vertical="center"/>
    </xf>
    <xf numFmtId="0" fontId="5" fillId="0" borderId="0" xfId="11" applyNumberFormat="1" applyFont="1" applyFill="1" applyAlignment="1">
      <alignment vertical="center"/>
    </xf>
    <xf numFmtId="164" fontId="5" fillId="0" borderId="4" xfId="11" applyNumberFormat="1" applyFont="1" applyFill="1" applyBorder="1" applyAlignment="1">
      <alignment vertical="center"/>
    </xf>
    <xf numFmtId="0" fontId="2" fillId="0" borderId="0" xfId="15" applyFont="1" applyAlignment="1">
      <alignment horizontal="right" vertical="center"/>
    </xf>
    <xf numFmtId="17" fontId="5" fillId="0" borderId="0" xfId="4" quotePrefix="1" applyNumberFormat="1" applyFont="1" applyAlignment="1">
      <alignment horizontal="center" vertical="center"/>
    </xf>
    <xf numFmtId="166" fontId="5" fillId="0" borderId="0" xfId="11" applyNumberFormat="1" applyFont="1" applyBorder="1" applyAlignment="1">
      <alignment vertical="center"/>
    </xf>
    <xf numFmtId="0" fontId="5" fillId="0" borderId="0" xfId="15" applyFont="1" applyAlignment="1">
      <alignment vertical="center"/>
    </xf>
    <xf numFmtId="175" fontId="5" fillId="0" borderId="0" xfId="11" applyNumberFormat="1" applyFont="1" applyAlignment="1">
      <alignment vertical="center"/>
    </xf>
    <xf numFmtId="170" fontId="5" fillId="0" borderId="0" xfId="15" applyNumberFormat="1" applyFont="1" applyAlignment="1">
      <alignment vertical="center"/>
    </xf>
    <xf numFmtId="174" fontId="5" fillId="0" borderId="0" xfId="11" applyNumberFormat="1" applyFont="1" applyAlignment="1">
      <alignment vertical="center"/>
    </xf>
    <xf numFmtId="173" fontId="5" fillId="0" borderId="0" xfId="13" applyNumberFormat="1" applyFont="1" applyAlignment="1">
      <alignment vertical="center"/>
    </xf>
    <xf numFmtId="172" fontId="5" fillId="0" borderId="0" xfId="11" applyNumberFormat="1" applyFont="1" applyBorder="1" applyAlignment="1">
      <alignment vertical="center"/>
    </xf>
    <xf numFmtId="43" fontId="5" fillId="0" borderId="0" xfId="16" applyFont="1" applyAlignment="1">
      <alignment vertical="center"/>
    </xf>
    <xf numFmtId="175" fontId="5" fillId="0" borderId="0" xfId="11" applyNumberFormat="1" applyFont="1" applyBorder="1" applyAlignment="1">
      <alignment vertical="center"/>
    </xf>
    <xf numFmtId="0" fontId="14" fillId="0" borderId="0" xfId="4" applyFont="1" applyAlignment="1">
      <alignment vertical="center"/>
    </xf>
    <xf numFmtId="43" fontId="5" fillId="0" borderId="0" xfId="16" applyFont="1" applyFill="1" applyAlignment="1">
      <alignment vertical="center"/>
    </xf>
    <xf numFmtId="170" fontId="5" fillId="0" borderId="0" xfId="1" applyNumberFormat="1" applyFont="1" applyFill="1" applyAlignment="1">
      <alignment horizontal="right" vertical="center"/>
    </xf>
    <xf numFmtId="171" fontId="5" fillId="0" borderId="0" xfId="1" applyNumberFormat="1" applyFont="1" applyAlignment="1">
      <alignment vertical="center"/>
    </xf>
    <xf numFmtId="43" fontId="5" fillId="0" borderId="2" xfId="1" applyFont="1" applyBorder="1" applyAlignment="1">
      <alignment horizontal="right" vertical="center"/>
    </xf>
    <xf numFmtId="169" fontId="5" fillId="0" borderId="1" xfId="0" applyNumberFormat="1" applyFont="1" applyBorder="1" applyAlignment="1">
      <alignment horizontal="right" vertical="center"/>
    </xf>
    <xf numFmtId="43" fontId="5" fillId="0" borderId="0" xfId="1" applyFont="1" applyBorder="1" applyAlignment="1">
      <alignment vertical="center"/>
    </xf>
    <xf numFmtId="43" fontId="5" fillId="0" borderId="3" xfId="2" applyFont="1" applyBorder="1" applyAlignment="1">
      <alignment horizontal="right" vertical="center"/>
    </xf>
    <xf numFmtId="43" fontId="5" fillId="0" borderId="0" xfId="2" applyFont="1" applyAlignment="1">
      <alignment horizontal="right" vertical="center"/>
    </xf>
    <xf numFmtId="43" fontId="5" fillId="0" borderId="2" xfId="11" applyFont="1" applyFill="1" applyBorder="1" applyAlignment="1">
      <alignment horizontal="right" vertical="center"/>
    </xf>
    <xf numFmtId="43" fontId="5" fillId="0" borderId="1" xfId="11" applyFont="1" applyFill="1" applyBorder="1" applyAlignment="1">
      <alignment horizontal="right" vertical="center"/>
    </xf>
    <xf numFmtId="0" fontId="3" fillId="0" borderId="0" xfId="0" applyFont="1" applyAlignment="1">
      <alignment horizontal="center" vertical="center"/>
    </xf>
    <xf numFmtId="43" fontId="5" fillId="0" borderId="0" xfId="11" applyFont="1" applyFill="1" applyBorder="1" applyAlignment="1">
      <alignment horizontal="right" vertical="center"/>
    </xf>
    <xf numFmtId="166" fontId="5" fillId="0" borderId="0" xfId="1" applyNumberFormat="1" applyFont="1" applyFill="1" applyBorder="1" applyAlignment="1">
      <alignment horizontal="center" vertical="center"/>
    </xf>
    <xf numFmtId="43" fontId="5" fillId="0" borderId="2" xfId="11" applyFont="1" applyFill="1" applyBorder="1" applyAlignment="1">
      <alignment vertical="center"/>
    </xf>
    <xf numFmtId="43" fontId="5" fillId="0" borderId="0" xfId="11" applyFont="1" applyFill="1" applyBorder="1" applyAlignment="1">
      <alignment vertical="center"/>
    </xf>
    <xf numFmtId="43" fontId="5" fillId="0" borderId="0" xfId="11" applyFont="1" applyFill="1" applyBorder="1" applyAlignment="1">
      <alignment horizontal="center" vertical="center"/>
    </xf>
    <xf numFmtId="49" fontId="5" fillId="0" borderId="0" xfId="0" applyNumberFormat="1" applyFont="1" applyAlignment="1">
      <alignment horizontal="center" vertical="center"/>
    </xf>
    <xf numFmtId="0" fontId="3" fillId="0" borderId="0" xfId="15" applyFont="1" applyAlignment="1">
      <alignment vertical="center"/>
    </xf>
    <xf numFmtId="49" fontId="3" fillId="0" borderId="0" xfId="15" applyNumberFormat="1" applyFont="1" applyAlignment="1">
      <alignment horizontal="center" vertical="center"/>
    </xf>
    <xf numFmtId="43" fontId="3" fillId="0" borderId="0" xfId="15" applyNumberFormat="1" applyFont="1" applyAlignment="1">
      <alignment horizontal="center" vertical="center"/>
    </xf>
    <xf numFmtId="0" fontId="3" fillId="0" borderId="0" xfId="15" applyFont="1" applyAlignment="1">
      <alignment horizontal="right" vertical="center"/>
    </xf>
    <xf numFmtId="43" fontId="3" fillId="0" borderId="0" xfId="15" applyNumberFormat="1" applyFont="1" applyAlignment="1">
      <alignment vertical="center"/>
    </xf>
    <xf numFmtId="0" fontId="2" fillId="0" borderId="0" xfId="15" applyFont="1" applyAlignment="1">
      <alignment vertical="center"/>
    </xf>
    <xf numFmtId="0" fontId="4" fillId="0" borderId="0" xfId="15" applyFont="1" applyAlignment="1">
      <alignment horizontal="center" vertical="center"/>
    </xf>
    <xf numFmtId="49" fontId="4" fillId="0" borderId="0" xfId="15" applyNumberFormat="1" applyFont="1" applyAlignment="1">
      <alignment horizontal="center" vertical="center"/>
    </xf>
    <xf numFmtId="43" fontId="4" fillId="0" borderId="0" xfId="15" applyNumberFormat="1" applyFont="1" applyAlignment="1">
      <alignment horizontal="center" vertical="center"/>
    </xf>
    <xf numFmtId="0" fontId="5" fillId="0" borderId="0" xfId="15" applyFont="1" applyAlignment="1">
      <alignment horizontal="center" vertical="center"/>
    </xf>
    <xf numFmtId="0" fontId="5" fillId="0" borderId="0" xfId="15" applyFont="1" applyAlignment="1">
      <alignment horizontal="right" vertical="center"/>
    </xf>
    <xf numFmtId="2" fontId="5" fillId="0" borderId="0" xfId="15" applyNumberFormat="1" applyFont="1" applyAlignment="1">
      <alignment vertical="center"/>
    </xf>
    <xf numFmtId="2" fontId="5" fillId="0" borderId="0" xfId="15" applyNumberFormat="1" applyFont="1" applyAlignment="1">
      <alignment horizontal="center" vertical="center"/>
    </xf>
    <xf numFmtId="43" fontId="5" fillId="0" borderId="0" xfId="15" applyNumberFormat="1" applyFont="1" applyAlignment="1">
      <alignment horizontal="right" vertical="center"/>
    </xf>
    <xf numFmtId="171" fontId="5" fillId="0" borderId="0" xfId="15" applyNumberFormat="1" applyFont="1" applyAlignment="1">
      <alignment horizontal="right" vertical="center"/>
    </xf>
    <xf numFmtId="43" fontId="5" fillId="0" borderId="2" xfId="15" applyNumberFormat="1" applyFont="1" applyBorder="1" applyAlignment="1">
      <alignment horizontal="right" vertical="center"/>
    </xf>
    <xf numFmtId="164" fontId="5" fillId="0" borderId="0" xfId="15" applyNumberFormat="1" applyFont="1" applyAlignment="1">
      <alignment vertical="center"/>
    </xf>
    <xf numFmtId="43" fontId="5" fillId="0" borderId="5" xfId="15" applyNumberFormat="1" applyFont="1" applyBorder="1" applyAlignment="1">
      <alignment horizontal="right" vertical="center"/>
    </xf>
    <xf numFmtId="43" fontId="5" fillId="0" borderId="5" xfId="11" applyFont="1" applyFill="1" applyBorder="1" applyAlignment="1">
      <alignment vertical="center"/>
    </xf>
    <xf numFmtId="43" fontId="5" fillId="0" borderId="3" xfId="11" applyFont="1" applyFill="1" applyBorder="1" applyAlignment="1">
      <alignment horizontal="right" vertical="center"/>
    </xf>
    <xf numFmtId="49" fontId="5" fillId="0" borderId="0" xfId="15" applyNumberFormat="1" applyFont="1" applyAlignment="1">
      <alignment horizontal="right" vertical="center"/>
    </xf>
    <xf numFmtId="4" fontId="5" fillId="0" borderId="0" xfId="15" applyNumberFormat="1" applyFont="1" applyAlignment="1">
      <alignment horizontal="right" vertical="center"/>
    </xf>
    <xf numFmtId="43" fontId="5" fillId="0" borderId="0" xfId="15" applyNumberFormat="1" applyFont="1" applyAlignment="1">
      <alignment horizontal="center" vertical="center"/>
    </xf>
    <xf numFmtId="3" fontId="5" fillId="0" borderId="0" xfId="0" applyNumberFormat="1" applyFont="1" applyAlignment="1">
      <alignment horizontal="left" vertical="center"/>
    </xf>
    <xf numFmtId="0" fontId="15" fillId="0" borderId="0" xfId="3" applyFont="1" applyAlignment="1">
      <alignment vertical="center"/>
    </xf>
    <xf numFmtId="43" fontId="15" fillId="0" borderId="0" xfId="2" applyFont="1" applyBorder="1" applyAlignment="1">
      <alignment vertical="center"/>
    </xf>
    <xf numFmtId="0" fontId="15" fillId="0" borderId="0" xfId="3" applyFont="1" applyAlignment="1">
      <alignment horizontal="center" vertical="center"/>
    </xf>
    <xf numFmtId="0" fontId="15" fillId="0" borderId="0" xfId="12" applyFont="1" applyAlignment="1">
      <alignment horizontal="center" vertical="center"/>
    </xf>
    <xf numFmtId="0" fontId="15" fillId="0" borderId="0" xfId="5" applyFont="1" applyAlignment="1">
      <alignment horizontal="center" vertical="center"/>
    </xf>
    <xf numFmtId="0" fontId="15" fillId="0" borderId="4" xfId="5" applyFont="1" applyBorder="1" applyAlignment="1">
      <alignment horizontal="center" vertical="center"/>
    </xf>
    <xf numFmtId="43" fontId="15" fillId="0" borderId="5" xfId="2" applyFont="1" applyBorder="1" applyAlignment="1">
      <alignment vertical="center"/>
    </xf>
    <xf numFmtId="43" fontId="15" fillId="0" borderId="5" xfId="2" applyFont="1" applyFill="1" applyBorder="1" applyAlignment="1">
      <alignment vertical="center"/>
    </xf>
    <xf numFmtId="43" fontId="15" fillId="0" borderId="0" xfId="2" applyFont="1" applyFill="1" applyBorder="1" applyAlignment="1">
      <alignment vertical="center"/>
    </xf>
    <xf numFmtId="43" fontId="15" fillId="0" borderId="0" xfId="2" applyFont="1" applyFill="1" applyBorder="1" applyAlignment="1">
      <alignment horizontal="right" vertical="center"/>
    </xf>
    <xf numFmtId="0" fontId="15" fillId="0" borderId="0" xfId="3" applyFont="1" applyAlignment="1">
      <alignment horizontal="left" vertical="center"/>
    </xf>
    <xf numFmtId="43" fontId="15" fillId="0" borderId="0" xfId="1" applyFont="1" applyFill="1" applyBorder="1" applyAlignment="1">
      <alignment vertical="center"/>
    </xf>
    <xf numFmtId="164" fontId="15" fillId="0" borderId="0" xfId="6" applyNumberFormat="1" applyFont="1" applyAlignment="1">
      <alignment vertical="center"/>
    </xf>
    <xf numFmtId="43" fontId="15" fillId="0" borderId="0" xfId="3" applyNumberFormat="1" applyFont="1" applyAlignment="1">
      <alignment vertical="center"/>
    </xf>
    <xf numFmtId="0" fontId="15" fillId="0" borderId="0" xfId="6" applyFont="1" applyAlignment="1">
      <alignment horizontal="center" vertical="center"/>
    </xf>
    <xf numFmtId="164" fontId="15" fillId="0" borderId="0" xfId="3" applyNumberFormat="1" applyFont="1" applyAlignment="1">
      <alignment vertical="center"/>
    </xf>
    <xf numFmtId="43" fontId="15" fillId="0" borderId="0" xfId="1" applyFont="1" applyBorder="1" applyAlignment="1">
      <alignment horizontal="center" vertical="center"/>
    </xf>
    <xf numFmtId="0" fontId="15" fillId="0" borderId="0" xfId="6" applyFont="1" applyAlignment="1">
      <alignment vertical="center"/>
    </xf>
    <xf numFmtId="170" fontId="15" fillId="0" borderId="0" xfId="1" applyNumberFormat="1" applyFont="1" applyBorder="1" applyAlignment="1">
      <alignment vertical="center"/>
    </xf>
    <xf numFmtId="173" fontId="15" fillId="0" borderId="0" xfId="3" applyNumberFormat="1" applyFont="1" applyAlignment="1">
      <alignment vertical="center"/>
    </xf>
    <xf numFmtId="164" fontId="15" fillId="0" borderId="0" xfId="6" applyNumberFormat="1" applyFont="1" applyAlignment="1">
      <alignment horizontal="center" vertical="center"/>
    </xf>
    <xf numFmtId="170" fontId="15" fillId="0" borderId="0" xfId="2" applyNumberFormat="1" applyFont="1" applyBorder="1" applyAlignment="1">
      <alignment vertical="center"/>
    </xf>
    <xf numFmtId="164" fontId="15" fillId="0" borderId="4" xfId="10" applyNumberFormat="1" applyFont="1" applyBorder="1" applyAlignment="1">
      <alignment vertical="center"/>
    </xf>
    <xf numFmtId="164" fontId="15" fillId="0" borderId="1" xfId="6" applyNumberFormat="1" applyFont="1" applyBorder="1" applyAlignment="1">
      <alignment horizontal="center" vertical="center"/>
    </xf>
    <xf numFmtId="43" fontId="15" fillId="0" borderId="1" xfId="2" applyFont="1" applyBorder="1" applyAlignment="1">
      <alignment vertical="center"/>
    </xf>
    <xf numFmtId="43" fontId="15" fillId="0" borderId="0" xfId="2" applyFont="1" applyBorder="1" applyAlignment="1">
      <alignment horizontal="center" vertical="center"/>
    </xf>
    <xf numFmtId="171" fontId="15" fillId="0" borderId="0" xfId="3" applyNumberFormat="1" applyFont="1" applyAlignment="1">
      <alignment horizontal="center" vertical="center"/>
    </xf>
    <xf numFmtId="49" fontId="15" fillId="0" borderId="0" xfId="3" applyNumberFormat="1" applyFont="1" applyAlignment="1">
      <alignment horizontal="right" vertical="center"/>
    </xf>
    <xf numFmtId="0" fontId="16" fillId="0" borderId="0" xfId="3" applyFont="1" applyAlignment="1">
      <alignment horizontal="center" vertical="center"/>
    </xf>
    <xf numFmtId="173" fontId="15" fillId="0" borderId="0" xfId="2" applyNumberFormat="1" applyFont="1" applyBorder="1" applyAlignment="1">
      <alignment vertical="center"/>
    </xf>
    <xf numFmtId="0" fontId="2" fillId="0" borderId="0" xfId="4" applyFont="1" applyAlignment="1">
      <alignment horizontal="center" vertical="center"/>
    </xf>
    <xf numFmtId="176" fontId="5" fillId="0" borderId="0" xfId="15" applyNumberFormat="1" applyFont="1" applyAlignment="1">
      <alignment vertical="center"/>
    </xf>
    <xf numFmtId="49" fontId="5" fillId="0" borderId="5" xfId="4" applyNumberFormat="1" applyFont="1" applyBorder="1" applyAlignment="1">
      <alignment horizontal="center" vertical="center"/>
    </xf>
    <xf numFmtId="43" fontId="6" fillId="0" borderId="0" xfId="4" applyNumberFormat="1" applyFont="1" applyAlignment="1">
      <alignment vertical="center"/>
    </xf>
    <xf numFmtId="177" fontId="5" fillId="0" borderId="0" xfId="11" applyNumberFormat="1" applyFont="1" applyFill="1" applyBorder="1" applyAlignment="1">
      <alignment vertical="center"/>
    </xf>
    <xf numFmtId="0" fontId="15" fillId="0" borderId="4" xfId="3" applyFont="1" applyBorder="1" applyAlignment="1">
      <alignment horizontal="center" vertical="center"/>
    </xf>
    <xf numFmtId="49" fontId="15" fillId="0" borderId="0" xfId="3" applyNumberFormat="1" applyFont="1" applyAlignment="1">
      <alignment horizontal="center" vertical="center"/>
    </xf>
    <xf numFmtId="0" fontId="15" fillId="0" borderId="5" xfId="3" applyFont="1" applyBorder="1" applyAlignment="1">
      <alignment horizontal="center" vertical="center"/>
    </xf>
    <xf numFmtId="170" fontId="5" fillId="0" borderId="0" xfId="17" applyNumberFormat="1" applyFont="1" applyFill="1" applyAlignment="1">
      <alignment vertical="center"/>
    </xf>
    <xf numFmtId="0" fontId="5" fillId="0" borderId="0" xfId="0" applyFont="1"/>
    <xf numFmtId="178" fontId="15" fillId="0" borderId="0" xfId="11" applyNumberFormat="1" applyFont="1" applyFill="1" applyBorder="1" applyAlignment="1">
      <alignment vertical="center"/>
    </xf>
    <xf numFmtId="0" fontId="15" fillId="0" borderId="0" xfId="15" applyFont="1" applyAlignment="1">
      <alignment vertical="center"/>
    </xf>
    <xf numFmtId="170" fontId="15" fillId="0" borderId="0" xfId="11" applyNumberFormat="1" applyFont="1" applyBorder="1" applyAlignment="1">
      <alignment vertical="center"/>
    </xf>
    <xf numFmtId="43" fontId="15" fillId="0" borderId="1" xfId="11" applyFont="1" applyFill="1" applyBorder="1" applyAlignment="1">
      <alignment vertical="center"/>
    </xf>
    <xf numFmtId="170" fontId="15" fillId="0" borderId="1" xfId="11" applyNumberFormat="1" applyFont="1" applyBorder="1" applyAlignment="1">
      <alignment vertical="center"/>
    </xf>
    <xf numFmtId="170" fontId="15" fillId="0" borderId="0" xfId="11" applyNumberFormat="1" applyFont="1" applyFill="1" applyBorder="1" applyAlignment="1">
      <alignment vertical="center"/>
    </xf>
    <xf numFmtId="0" fontId="17" fillId="0" borderId="0" xfId="6" applyFont="1" applyAlignment="1">
      <alignment vertical="center"/>
    </xf>
    <xf numFmtId="170" fontId="17" fillId="0" borderId="0" xfId="11" applyNumberFormat="1" applyFont="1" applyBorder="1" applyAlignment="1">
      <alignment vertical="center"/>
    </xf>
    <xf numFmtId="43" fontId="17" fillId="0" borderId="0" xfId="11" applyFont="1" applyFill="1" applyBorder="1" applyAlignment="1">
      <alignment vertical="center"/>
    </xf>
    <xf numFmtId="170" fontId="17" fillId="0" borderId="0" xfId="11" applyNumberFormat="1" applyFont="1" applyFill="1" applyBorder="1" applyAlignment="1">
      <alignment vertical="center"/>
    </xf>
    <xf numFmtId="4" fontId="8" fillId="0" borderId="0" xfId="1" applyNumberFormat="1" applyFont="1" applyFill="1" applyBorder="1" applyAlignment="1">
      <alignment horizontal="right" vertical="center"/>
    </xf>
    <xf numFmtId="43" fontId="8" fillId="0" borderId="0" xfId="1" applyFont="1" applyFill="1" applyBorder="1" applyAlignment="1">
      <alignment horizontal="center" vertical="center"/>
    </xf>
    <xf numFmtId="43" fontId="8" fillId="0" borderId="0" xfId="0" applyNumberFormat="1" applyFont="1" applyAlignment="1">
      <alignment vertical="center"/>
    </xf>
    <xf numFmtId="43" fontId="8" fillId="0" borderId="0" xfId="1" applyFont="1" applyFill="1" applyAlignment="1">
      <alignment vertical="center"/>
    </xf>
    <xf numFmtId="43" fontId="15" fillId="0" borderId="0" xfId="11" applyFont="1" applyFill="1" applyBorder="1" applyAlignment="1">
      <alignment vertical="center"/>
    </xf>
    <xf numFmtId="43" fontId="15" fillId="0" borderId="0" xfId="11" applyFont="1" applyFill="1" applyBorder="1" applyAlignment="1">
      <alignment horizontal="right" vertical="center"/>
    </xf>
    <xf numFmtId="172" fontId="5" fillId="0" borderId="0" xfId="11" applyNumberFormat="1" applyFont="1" applyFill="1" applyAlignment="1">
      <alignment vertical="center"/>
    </xf>
    <xf numFmtId="49" fontId="5" fillId="0" borderId="0" xfId="15" applyNumberFormat="1" applyFont="1" applyAlignment="1">
      <alignment horizontal="center" vertical="center"/>
    </xf>
    <xf numFmtId="0" fontId="5" fillId="0" borderId="0" xfId="12" applyFont="1" applyAlignment="1">
      <alignment horizontal="left" vertical="center"/>
    </xf>
    <xf numFmtId="0" fontId="2" fillId="0" borderId="0" xfId="15" applyFont="1" applyAlignment="1">
      <alignment horizontal="center" vertical="center"/>
    </xf>
    <xf numFmtId="43" fontId="15" fillId="0" borderId="0" xfId="11" applyFont="1" applyBorder="1" applyAlignment="1">
      <alignment vertical="center"/>
    </xf>
    <xf numFmtId="0" fontId="15" fillId="0" borderId="0" xfId="15" applyFont="1" applyAlignment="1">
      <alignment horizontal="left" vertical="center"/>
    </xf>
    <xf numFmtId="0" fontId="16" fillId="0" borderId="0" xfId="15" applyFont="1" applyAlignment="1">
      <alignment horizontal="center" vertical="center"/>
    </xf>
    <xf numFmtId="0" fontId="15" fillId="0" borderId="0" xfId="15" applyFont="1" applyAlignment="1">
      <alignment horizontal="center" vertical="center"/>
    </xf>
    <xf numFmtId="43" fontId="15" fillId="0" borderId="1" xfId="11" applyFont="1" applyBorder="1" applyAlignment="1">
      <alignment vertical="center"/>
    </xf>
    <xf numFmtId="171" fontId="15" fillId="0" borderId="0" xfId="11" applyNumberFormat="1" applyFont="1" applyBorder="1" applyAlignment="1">
      <alignment vertical="center"/>
    </xf>
    <xf numFmtId="171" fontId="5" fillId="0" borderId="0" xfId="15" applyNumberFormat="1" applyFont="1" applyAlignment="1">
      <alignment vertical="center"/>
    </xf>
    <xf numFmtId="170" fontId="5" fillId="0" borderId="0" xfId="15" applyNumberFormat="1" applyFont="1" applyAlignment="1">
      <alignment horizontal="right" vertical="center"/>
    </xf>
    <xf numFmtId="43" fontId="5" fillId="0" borderId="0" xfId="18" applyNumberFormat="1" applyFont="1" applyAlignment="1">
      <alignment horizontal="center" vertical="center"/>
    </xf>
    <xf numFmtId="43" fontId="5" fillId="0" borderId="2" xfId="11" applyFont="1" applyBorder="1" applyAlignment="1">
      <alignment vertical="center"/>
    </xf>
    <xf numFmtId="166" fontId="5" fillId="0" borderId="0" xfId="11" applyNumberFormat="1" applyFont="1" applyAlignment="1">
      <alignment horizontal="center" vertical="center"/>
    </xf>
    <xf numFmtId="43" fontId="5" fillId="0" borderId="4" xfId="15" applyNumberFormat="1" applyFont="1" applyBorder="1" applyAlignment="1">
      <alignment horizontal="right" vertical="center"/>
    </xf>
    <xf numFmtId="43" fontId="5" fillId="0" borderId="4" xfId="11" applyFont="1" applyBorder="1" applyAlignment="1">
      <alignment vertical="center"/>
    </xf>
    <xf numFmtId="0" fontId="5" fillId="0" borderId="0" xfId="15" quotePrefix="1" applyFont="1" applyAlignment="1">
      <alignment vertical="center"/>
    </xf>
    <xf numFmtId="179" fontId="5" fillId="0" borderId="0" xfId="15" applyNumberFormat="1" applyFont="1" applyAlignment="1">
      <alignment vertical="center"/>
    </xf>
    <xf numFmtId="43" fontId="5" fillId="0" borderId="3" xfId="11" applyFont="1" applyBorder="1" applyAlignment="1">
      <alignment horizontal="right" vertical="center"/>
    </xf>
    <xf numFmtId="43" fontId="5" fillId="0" borderId="3" xfId="11" applyFont="1" applyBorder="1" applyAlignment="1">
      <alignment vertical="center"/>
    </xf>
    <xf numFmtId="43" fontId="5" fillId="0" borderId="0" xfId="11" applyFont="1" applyBorder="1" applyAlignment="1">
      <alignment horizontal="right" vertical="center"/>
    </xf>
    <xf numFmtId="0" fontId="3" fillId="0" borderId="0" xfId="15" applyFont="1" applyAlignment="1">
      <alignment horizontal="left" vertical="center"/>
    </xf>
    <xf numFmtId="43" fontId="5" fillId="0" borderId="0" xfId="1" applyFont="1" applyFill="1" applyAlignment="1">
      <alignment horizontal="right" vertical="center"/>
    </xf>
    <xf numFmtId="170" fontId="5" fillId="0" borderId="0" xfId="1" applyNumberFormat="1" applyFont="1" applyFill="1" applyAlignment="1">
      <alignment vertical="center"/>
    </xf>
    <xf numFmtId="43" fontId="5" fillId="0" borderId="2" xfId="1" applyFont="1" applyFill="1" applyBorder="1" applyAlignment="1">
      <alignment horizontal="right" vertical="center"/>
    </xf>
    <xf numFmtId="43" fontId="5" fillId="0" borderId="0" xfId="11" applyFont="1" applyFill="1" applyAlignment="1">
      <alignment horizontal="right" vertical="center"/>
    </xf>
    <xf numFmtId="170" fontId="5" fillId="0" borderId="0" xfId="11" applyNumberFormat="1" applyFont="1" applyFill="1" applyBorder="1" applyAlignment="1">
      <alignment vertical="center"/>
    </xf>
    <xf numFmtId="43" fontId="5" fillId="0" borderId="4" xfId="11" applyFont="1" applyFill="1" applyBorder="1" applyAlignment="1">
      <alignment vertical="center"/>
    </xf>
    <xf numFmtId="164" fontId="15" fillId="0" borderId="0" xfId="11" applyNumberFormat="1" applyFont="1" applyFill="1" applyBorder="1" applyAlignment="1">
      <alignment horizontal="right" vertical="center"/>
    </xf>
    <xf numFmtId="171" fontId="15" fillId="0" borderId="0" xfId="11" applyNumberFormat="1" applyFont="1" applyFill="1" applyBorder="1" applyAlignment="1">
      <alignment vertical="center"/>
    </xf>
    <xf numFmtId="164" fontId="15" fillId="0" borderId="4" xfId="6" applyNumberFormat="1" applyFont="1" applyBorder="1" applyAlignment="1">
      <alignment vertical="center"/>
    </xf>
    <xf numFmtId="0" fontId="15" fillId="0" borderId="0" xfId="15" applyFont="1" applyAlignment="1">
      <alignment horizontal="right" vertical="center"/>
    </xf>
    <xf numFmtId="43" fontId="15" fillId="0" borderId="0" xfId="1" applyFont="1" applyFill="1" applyBorder="1" applyAlignment="1">
      <alignment horizontal="right" vertical="center"/>
    </xf>
    <xf numFmtId="171" fontId="15" fillId="0" borderId="1" xfId="11" applyNumberFormat="1" applyFont="1" applyFill="1" applyBorder="1" applyAlignment="1">
      <alignment vertical="center"/>
    </xf>
    <xf numFmtId="0" fontId="5" fillId="0" borderId="2" xfId="4" applyFont="1" applyBorder="1" applyAlignment="1">
      <alignment horizontal="center" vertical="center"/>
    </xf>
    <xf numFmtId="0" fontId="5" fillId="0" borderId="2" xfId="15" applyFont="1" applyBorder="1" applyAlignment="1">
      <alignment horizontal="center" vertical="center"/>
    </xf>
    <xf numFmtId="1" fontId="5" fillId="0" borderId="2" xfId="15" applyNumberFormat="1" applyFont="1" applyBorder="1" applyAlignment="1">
      <alignment horizontal="center" vertical="center"/>
    </xf>
    <xf numFmtId="164" fontId="5" fillId="0" borderId="0" xfId="11" applyNumberFormat="1" applyFont="1" applyFill="1" applyBorder="1" applyAlignment="1">
      <alignment horizontal="right" vertical="center"/>
    </xf>
    <xf numFmtId="177" fontId="5" fillId="0" borderId="0" xfId="13" applyNumberFormat="1" applyFont="1" applyAlignment="1">
      <alignment vertical="center"/>
    </xf>
    <xf numFmtId="177" fontId="5" fillId="0" borderId="0" xfId="1" applyNumberFormat="1" applyFont="1" applyFill="1" applyAlignment="1">
      <alignment vertical="center"/>
    </xf>
    <xf numFmtId="177" fontId="5" fillId="0" borderId="4" xfId="11" applyNumberFormat="1" applyFont="1" applyFill="1" applyBorder="1" applyAlignment="1">
      <alignment vertical="center"/>
    </xf>
    <xf numFmtId="177" fontId="5" fillId="0" borderId="0" xfId="17" applyNumberFormat="1" applyFont="1" applyFill="1" applyAlignment="1">
      <alignment vertical="center"/>
    </xf>
    <xf numFmtId="171" fontId="5" fillId="0" borderId="0" xfId="17" applyNumberFormat="1" applyFont="1" applyFill="1" applyAlignment="1">
      <alignment vertical="center"/>
    </xf>
    <xf numFmtId="177" fontId="5" fillId="0" borderId="0" xfId="11" applyNumberFormat="1" applyFont="1" applyBorder="1" applyAlignment="1">
      <alignment horizontal="right" vertical="center"/>
    </xf>
    <xf numFmtId="174" fontId="5" fillId="0" borderId="0" xfId="15" applyNumberFormat="1" applyFont="1" applyAlignment="1">
      <alignment vertical="center"/>
    </xf>
    <xf numFmtId="176" fontId="5" fillId="0" borderId="4" xfId="17" applyNumberFormat="1" applyFont="1" applyFill="1" applyBorder="1" applyAlignment="1">
      <alignment vertical="center"/>
    </xf>
    <xf numFmtId="164" fontId="15" fillId="0" borderId="5" xfId="13" applyNumberFormat="1" applyFont="1" applyBorder="1" applyAlignment="1">
      <alignment vertical="center"/>
    </xf>
    <xf numFmtId="164" fontId="15" fillId="0" borderId="4" xfId="13" applyNumberFormat="1" applyFont="1" applyBorder="1" applyAlignment="1">
      <alignment vertical="center"/>
    </xf>
    <xf numFmtId="164" fontId="15" fillId="0" borderId="1" xfId="13" applyNumberFormat="1" applyFont="1" applyBorder="1" applyAlignment="1">
      <alignment vertical="center"/>
    </xf>
    <xf numFmtId="164" fontId="5" fillId="0" borderId="4" xfId="11" applyNumberFormat="1" applyFont="1" applyFill="1" applyBorder="1" applyAlignment="1">
      <alignment horizontal="right" vertical="center"/>
    </xf>
    <xf numFmtId="43" fontId="5" fillId="0" borderId="4" xfId="1" applyFont="1" applyBorder="1" applyAlignment="1">
      <alignment vertical="center"/>
    </xf>
    <xf numFmtId="43" fontId="5" fillId="0" borderId="2" xfId="1" applyFont="1" applyBorder="1" applyAlignment="1">
      <alignment vertical="center"/>
    </xf>
    <xf numFmtId="171" fontId="5" fillId="0" borderId="4" xfId="1" applyNumberFormat="1" applyFont="1" applyFill="1" applyBorder="1" applyAlignment="1">
      <alignment vertical="center"/>
    </xf>
    <xf numFmtId="0" fontId="5" fillId="0" borderId="4" xfId="15" applyFont="1" applyBorder="1" applyAlignment="1">
      <alignment horizontal="center" vertical="center"/>
    </xf>
    <xf numFmtId="1" fontId="5" fillId="0" borderId="4" xfId="15" applyNumberFormat="1" applyFont="1" applyBorder="1" applyAlignment="1">
      <alignment horizontal="center" vertical="center"/>
    </xf>
    <xf numFmtId="43" fontId="5" fillId="0" borderId="4" xfId="1" applyFont="1" applyFill="1" applyBorder="1" applyAlignment="1">
      <alignment vertical="center"/>
    </xf>
    <xf numFmtId="43" fontId="5" fillId="0" borderId="2" xfId="1" applyFont="1" applyFill="1" applyBorder="1" applyAlignment="1">
      <alignment vertical="center"/>
    </xf>
    <xf numFmtId="43" fontId="5" fillId="0" borderId="1" xfId="1" applyFont="1" applyBorder="1" applyAlignment="1">
      <alignment vertical="center"/>
    </xf>
    <xf numFmtId="0" fontId="5" fillId="0" borderId="0" xfId="0" applyFont="1" applyAlignment="1">
      <alignment horizontal="right" vertical="center"/>
    </xf>
    <xf numFmtId="3" fontId="5" fillId="0" borderId="0" xfId="0" applyNumberFormat="1" applyFont="1" applyAlignment="1">
      <alignment horizontal="left" vertical="center"/>
    </xf>
    <xf numFmtId="0" fontId="3" fillId="0" borderId="0" xfId="0" quotePrefix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0" xfId="12" applyFont="1" applyAlignment="1">
      <alignment horizontal="left" vertical="center"/>
    </xf>
    <xf numFmtId="0" fontId="3" fillId="0" borderId="0" xfId="15" quotePrefix="1" applyFont="1" applyAlignment="1">
      <alignment horizontal="center" vertical="center"/>
    </xf>
    <xf numFmtId="0" fontId="3" fillId="0" borderId="0" xfId="15" applyFont="1" applyAlignment="1">
      <alignment horizontal="center" vertical="center"/>
    </xf>
    <xf numFmtId="0" fontId="2" fillId="0" borderId="0" xfId="15" applyFont="1" applyAlignment="1">
      <alignment horizontal="center" vertical="center"/>
    </xf>
    <xf numFmtId="0" fontId="5" fillId="0" borderId="4" xfId="15" applyFont="1" applyBorder="1" applyAlignment="1">
      <alignment horizontal="center" vertical="center"/>
    </xf>
    <xf numFmtId="0" fontId="5" fillId="0" borderId="2" xfId="4" applyFont="1" applyBorder="1" applyAlignment="1">
      <alignment horizontal="center" vertical="center"/>
    </xf>
    <xf numFmtId="0" fontId="5" fillId="0" borderId="0" xfId="4" applyFont="1" applyAlignment="1">
      <alignment horizontal="center" vertical="center"/>
    </xf>
    <xf numFmtId="0" fontId="5" fillId="0" borderId="4" xfId="4" applyFont="1" applyBorder="1" applyAlignment="1">
      <alignment horizontal="center" vertical="center"/>
    </xf>
    <xf numFmtId="49" fontId="5" fillId="0" borderId="0" xfId="15" applyNumberFormat="1" applyFont="1" applyAlignment="1">
      <alignment horizontal="center" vertical="center"/>
    </xf>
    <xf numFmtId="0" fontId="5" fillId="0" borderId="2" xfId="15" applyFont="1" applyBorder="1" applyAlignment="1">
      <alignment horizontal="center" vertical="center"/>
    </xf>
    <xf numFmtId="0" fontId="2" fillId="0" borderId="0" xfId="18" applyFont="1" applyAlignment="1">
      <alignment horizontal="center" vertical="center"/>
    </xf>
    <xf numFmtId="0" fontId="5" fillId="0" borderId="5" xfId="15" applyFont="1" applyBorder="1" applyAlignment="1">
      <alignment horizontal="center" vertical="center"/>
    </xf>
    <xf numFmtId="43" fontId="5" fillId="0" borderId="4" xfId="18" applyNumberFormat="1" applyFont="1" applyBorder="1" applyAlignment="1">
      <alignment horizontal="center" vertical="center"/>
    </xf>
    <xf numFmtId="49" fontId="15" fillId="0" borderId="0" xfId="3" applyNumberFormat="1" applyFont="1" applyAlignment="1">
      <alignment horizontal="right" vertical="center"/>
    </xf>
    <xf numFmtId="0" fontId="15" fillId="0" borderId="2" xfId="3" applyFont="1" applyBorder="1" applyAlignment="1">
      <alignment horizontal="center" vertical="center"/>
    </xf>
    <xf numFmtId="0" fontId="3" fillId="0" borderId="0" xfId="3" quotePrefix="1" applyFont="1" applyAlignment="1">
      <alignment horizontal="center" vertical="center"/>
    </xf>
    <xf numFmtId="0" fontId="3" fillId="0" borderId="0" xfId="3" applyFont="1" applyAlignment="1">
      <alignment horizontal="center" vertical="center"/>
    </xf>
    <xf numFmtId="0" fontId="2" fillId="0" borderId="0" xfId="3" applyFont="1" applyAlignment="1">
      <alignment horizontal="center" vertical="center"/>
    </xf>
    <xf numFmtId="0" fontId="15" fillId="0" borderId="4" xfId="3" applyFont="1" applyBorder="1" applyAlignment="1">
      <alignment horizontal="center" vertical="center"/>
    </xf>
    <xf numFmtId="49" fontId="15" fillId="0" borderId="0" xfId="3" applyNumberFormat="1" applyFont="1" applyAlignment="1">
      <alignment horizontal="center" vertical="center"/>
    </xf>
    <xf numFmtId="0" fontId="3" fillId="0" borderId="0" xfId="4" quotePrefix="1" applyFont="1" applyAlignment="1">
      <alignment horizontal="center" vertical="center"/>
    </xf>
    <xf numFmtId="0" fontId="3" fillId="0" borderId="0" xfId="4" applyFont="1" applyAlignment="1">
      <alignment horizontal="center" vertical="center"/>
    </xf>
    <xf numFmtId="0" fontId="2" fillId="0" borderId="0" xfId="4" applyFont="1" applyAlignment="1">
      <alignment horizontal="center" vertical="center"/>
    </xf>
  </cellXfs>
  <cellStyles count="19">
    <cellStyle name="Comma" xfId="1" builtinId="3"/>
    <cellStyle name="Comma 2" xfId="2" xr:uid="{00000000-0005-0000-0000-000001000000}"/>
    <cellStyle name="Comma 2 2" xfId="11" xr:uid="{47492141-9580-4C5B-BF0E-0C199F230A6B}"/>
    <cellStyle name="Comma 4" xfId="10" xr:uid="{97ABB1CA-618A-4331-BF17-AE7AE75D1148}"/>
    <cellStyle name="Comma 4 2" xfId="16" xr:uid="{56123862-285F-47BE-82E5-4260F5EB6A39}"/>
    <cellStyle name="Comma 5" xfId="17" xr:uid="{4B6E7CA4-0EA0-4E52-A886-0683E9D2BAE4}"/>
    <cellStyle name="Normal" xfId="0" builtinId="0"/>
    <cellStyle name="Normal 2" xfId="3" xr:uid="{00000000-0005-0000-0000-000003000000}"/>
    <cellStyle name="Normal 2 2" xfId="15" xr:uid="{253C135D-B9C1-42BF-849E-2CF9D6466B33}"/>
    <cellStyle name="Normal 3" xfId="14" xr:uid="{5BB63438-1A6C-4219-852E-D221F861D787}"/>
    <cellStyle name="Normal_Krungthai Car Rent_ EQ1_11" xfId="4" xr:uid="{00000000-0005-0000-0000-000004000000}"/>
    <cellStyle name="Normal_Krungthai Car Rent_ EQ1_11 2" xfId="5" xr:uid="{00000000-0005-0000-0000-000005000000}"/>
    <cellStyle name="Normal_Krungthai Car Rent_ EQ1_11 2 2" xfId="12" xr:uid="{0EDF9DB4-EC6F-4EE3-B752-FED748AA9017}"/>
    <cellStyle name="Normal_Krungthai Car Rent_ EQ2_2010 2" xfId="18" xr:uid="{F5C794F7-93DB-4AB4-A611-2104859FC3B3}"/>
    <cellStyle name="Normal_กรุงไทยคาร์เร้นท์ แอนด์ ลีส _TQ1_54" xfId="6" xr:uid="{00000000-0005-0000-0000-000007000000}"/>
    <cellStyle name="Normal_กรุงไทยคาร์เร้นท์ แอนด์ ลีส _TQ1_54 2 2" xfId="13" xr:uid="{7364D725-AB87-4E13-8E1E-2E881E6AB45E}"/>
    <cellStyle name="Normal_กรุงไทยคาร์เร้นท์ แอนด์ ลีส _TQ2_53 2" xfId="9" xr:uid="{01B8E3FF-FE4F-4F2B-98B7-F6EE9990A26D}"/>
    <cellStyle name="Normal_งบกำไรขาดทุน_KCAR" xfId="7" xr:uid="{00000000-0005-0000-0000-00000A000000}"/>
    <cellStyle name="ปกติ_Lead Sheet_safari_Year05 2" xfId="8" xr:uid="{00000000-0005-0000-0000-00000B000000}"/>
  </cellStyles>
  <dxfs count="0"/>
  <tableStyles count="0" defaultTableStyle="TableStyleMedium9" defaultPivotStyle="PivotStyleLight16"/>
  <colors>
    <mruColors>
      <color rgb="FF76FEDE"/>
      <color rgb="FFE5B2F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3" tint="0.59999389629810485"/>
  </sheetPr>
  <dimension ref="A1:U109"/>
  <sheetViews>
    <sheetView tabSelected="1" view="pageBreakPreview" zoomScaleNormal="115" zoomScaleSheetLayoutView="100" workbookViewId="0"/>
  </sheetViews>
  <sheetFormatPr defaultColWidth="9.140625" defaultRowHeight="20.100000000000001" customHeight="1" x14ac:dyDescent="0.5"/>
  <cols>
    <col min="1" max="3" width="1.28515625" style="22" customWidth="1"/>
    <col min="4" max="4" width="9.140625" style="22"/>
    <col min="5" max="5" width="22.140625" style="22" customWidth="1"/>
    <col min="6" max="6" width="2.7109375" style="37" customWidth="1"/>
    <col min="7" max="7" width="1.28515625" style="37" customWidth="1"/>
    <col min="8" max="8" width="0.85546875" style="38" customWidth="1"/>
    <col min="9" max="9" width="12.7109375" style="22" customWidth="1"/>
    <col min="10" max="10" width="0.7109375" style="38" customWidth="1"/>
    <col min="11" max="11" width="12.7109375" style="22" customWidth="1"/>
    <col min="12" max="12" width="0.7109375" style="22" customWidth="1"/>
    <col min="13" max="13" width="12.7109375" style="22" customWidth="1"/>
    <col min="14" max="14" width="0.7109375" style="22" customWidth="1"/>
    <col min="15" max="15" width="12.7109375" style="22" customWidth="1"/>
    <col min="16" max="16" width="9.140625" style="22"/>
    <col min="17" max="17" width="13" style="22" bestFit="1" customWidth="1"/>
    <col min="18" max="18" width="9.140625" style="22"/>
    <col min="19" max="19" width="12.28515625" style="22" bestFit="1" customWidth="1"/>
    <col min="20" max="16384" width="9.140625" style="22"/>
  </cols>
  <sheetData>
    <row r="1" spans="1:17" ht="20.100000000000001" customHeight="1" x14ac:dyDescent="0.5">
      <c r="O1" s="28" t="s">
        <v>99</v>
      </c>
    </row>
    <row r="2" spans="1:17" ht="20.100000000000001" customHeight="1" x14ac:dyDescent="0.5">
      <c r="O2" s="28" t="s">
        <v>100</v>
      </c>
    </row>
    <row r="3" spans="1:17" s="23" customFormat="1" ht="20.100000000000001" customHeight="1" x14ac:dyDescent="0.5">
      <c r="A3" s="305" t="s">
        <v>131</v>
      </c>
      <c r="B3" s="305"/>
      <c r="C3" s="305"/>
      <c r="D3" s="305"/>
      <c r="E3" s="305"/>
      <c r="F3" s="305"/>
      <c r="G3" s="305"/>
      <c r="H3" s="305"/>
      <c r="I3" s="305"/>
      <c r="J3" s="305"/>
      <c r="K3" s="305"/>
      <c r="L3" s="305"/>
      <c r="M3" s="305"/>
      <c r="N3" s="305"/>
      <c r="O3" s="305"/>
    </row>
    <row r="4" spans="1:17" s="23" customFormat="1" ht="20.100000000000001" customHeight="1" x14ac:dyDescent="0.5">
      <c r="A4" s="306" t="s">
        <v>53</v>
      </c>
      <c r="B4" s="306"/>
      <c r="C4" s="306"/>
      <c r="D4" s="306"/>
      <c r="E4" s="306"/>
      <c r="F4" s="306"/>
      <c r="G4" s="306"/>
      <c r="H4" s="306"/>
      <c r="I4" s="306"/>
      <c r="J4" s="306"/>
      <c r="K4" s="306"/>
      <c r="L4" s="306"/>
      <c r="M4" s="306"/>
      <c r="N4" s="306"/>
      <c r="O4" s="306"/>
    </row>
    <row r="5" spans="1:17" s="23" customFormat="1" ht="20.100000000000001" customHeight="1" x14ac:dyDescent="0.5">
      <c r="A5" s="306" t="s">
        <v>90</v>
      </c>
      <c r="B5" s="306"/>
      <c r="C5" s="306"/>
      <c r="D5" s="306"/>
      <c r="E5" s="306"/>
      <c r="F5" s="306"/>
      <c r="G5" s="306"/>
      <c r="H5" s="306"/>
      <c r="I5" s="306"/>
      <c r="J5" s="306"/>
      <c r="K5" s="306"/>
      <c r="L5" s="306"/>
      <c r="M5" s="306"/>
      <c r="N5" s="306"/>
      <c r="O5" s="306"/>
    </row>
    <row r="6" spans="1:17" s="23" customFormat="1" ht="20.100000000000001" customHeight="1" x14ac:dyDescent="0.5">
      <c r="A6" s="306" t="s">
        <v>174</v>
      </c>
      <c r="B6" s="306"/>
      <c r="C6" s="306"/>
      <c r="D6" s="306"/>
      <c r="E6" s="306"/>
      <c r="F6" s="306"/>
      <c r="G6" s="306"/>
      <c r="H6" s="306"/>
      <c r="I6" s="306"/>
      <c r="J6" s="306"/>
      <c r="K6" s="306"/>
      <c r="L6" s="306"/>
      <c r="M6" s="306"/>
      <c r="N6" s="306"/>
      <c r="O6" s="306"/>
    </row>
    <row r="7" spans="1:17" s="23" customFormat="1" ht="10.15" customHeight="1" x14ac:dyDescent="0.5">
      <c r="A7" s="306"/>
      <c r="B7" s="306"/>
      <c r="C7" s="306"/>
      <c r="D7" s="306"/>
      <c r="E7" s="306"/>
      <c r="F7" s="306"/>
      <c r="G7" s="306"/>
      <c r="H7" s="306"/>
      <c r="I7" s="306"/>
      <c r="J7" s="306"/>
      <c r="K7" s="306"/>
      <c r="L7" s="306"/>
      <c r="M7" s="306"/>
    </row>
    <row r="8" spans="1:17" s="23" customFormat="1" ht="20.100000000000001" customHeight="1" x14ac:dyDescent="0.5">
      <c r="A8" s="308" t="s">
        <v>0</v>
      </c>
      <c r="B8" s="308"/>
      <c r="C8" s="308"/>
      <c r="D8" s="308"/>
      <c r="E8" s="308"/>
      <c r="F8" s="308"/>
      <c r="G8" s="308"/>
      <c r="H8" s="308"/>
      <c r="I8" s="308"/>
      <c r="J8" s="308"/>
      <c r="K8" s="308"/>
      <c r="L8" s="308"/>
      <c r="M8" s="308"/>
      <c r="N8" s="308"/>
      <c r="O8" s="308"/>
    </row>
    <row r="9" spans="1:17" s="1" customFormat="1" ht="17.100000000000001" customHeight="1" x14ac:dyDescent="0.5">
      <c r="F9" s="32"/>
      <c r="G9" s="32"/>
      <c r="I9" s="309" t="s">
        <v>29</v>
      </c>
      <c r="J9" s="309"/>
      <c r="K9" s="309"/>
      <c r="L9" s="309"/>
      <c r="M9" s="309"/>
      <c r="N9" s="309"/>
      <c r="O9" s="309"/>
    </row>
    <row r="10" spans="1:17" s="1" customFormat="1" ht="17.100000000000001" customHeight="1" x14ac:dyDescent="0.5">
      <c r="F10" s="32"/>
      <c r="G10" s="32"/>
      <c r="I10" s="307" t="s">
        <v>80</v>
      </c>
      <c r="J10" s="307"/>
      <c r="K10" s="307"/>
      <c r="L10" s="32"/>
      <c r="M10" s="307" t="s">
        <v>81</v>
      </c>
      <c r="N10" s="307"/>
      <c r="O10" s="307"/>
    </row>
    <row r="11" spans="1:17" s="1" customFormat="1" ht="17.100000000000001" customHeight="1" x14ac:dyDescent="0.5">
      <c r="F11" s="32"/>
      <c r="G11" s="32"/>
      <c r="I11" s="163" t="s">
        <v>161</v>
      </c>
      <c r="J11" s="163"/>
      <c r="K11" s="163" t="s">
        <v>98</v>
      </c>
      <c r="L11" s="32"/>
      <c r="M11" s="163" t="s">
        <v>161</v>
      </c>
      <c r="N11" s="163"/>
      <c r="O11" s="163" t="s">
        <v>98</v>
      </c>
      <c r="Q11" s="43"/>
    </row>
    <row r="12" spans="1:17" s="32" customFormat="1" ht="17.100000000000001" customHeight="1" x14ac:dyDescent="0.5">
      <c r="E12" s="303" t="s">
        <v>146</v>
      </c>
      <c r="F12" s="303"/>
      <c r="G12" s="303"/>
      <c r="H12" s="163"/>
      <c r="I12" s="79" t="s">
        <v>172</v>
      </c>
      <c r="J12" s="163"/>
      <c r="K12" s="79" t="s">
        <v>173</v>
      </c>
      <c r="M12" s="79" t="s">
        <v>172</v>
      </c>
      <c r="N12" s="163"/>
      <c r="O12" s="79" t="s">
        <v>173</v>
      </c>
      <c r="Q12" s="88"/>
    </row>
    <row r="13" spans="1:17" s="1" customFormat="1" ht="17.100000000000001" customHeight="1" x14ac:dyDescent="0.5">
      <c r="A13" s="1" t="s">
        <v>1</v>
      </c>
      <c r="F13" s="32"/>
      <c r="G13" s="32"/>
      <c r="H13" s="60"/>
      <c r="I13" s="26"/>
      <c r="J13" s="80"/>
      <c r="K13" s="26"/>
      <c r="L13" s="39"/>
      <c r="M13" s="39"/>
      <c r="N13" s="39"/>
      <c r="O13" s="39"/>
      <c r="Q13" s="43"/>
    </row>
    <row r="14" spans="1:17" s="1" customFormat="1" ht="17.100000000000001" customHeight="1" x14ac:dyDescent="0.5">
      <c r="B14" s="1" t="s">
        <v>41</v>
      </c>
      <c r="F14" s="87">
        <v>5</v>
      </c>
      <c r="G14" s="32"/>
      <c r="H14" s="30"/>
      <c r="I14" s="26">
        <v>48955646.809999987</v>
      </c>
      <c r="J14" s="30"/>
      <c r="K14" s="26">
        <v>58608854.450000003</v>
      </c>
      <c r="L14" s="40"/>
      <c r="M14" s="26">
        <v>48661325.739999987</v>
      </c>
      <c r="N14" s="40"/>
      <c r="O14" s="26">
        <v>58319533.380000003</v>
      </c>
      <c r="P14" s="41"/>
      <c r="Q14" s="43"/>
    </row>
    <row r="15" spans="1:17" s="1" customFormat="1" ht="17.100000000000001" customHeight="1" x14ac:dyDescent="0.5">
      <c r="B15" s="1" t="s">
        <v>113</v>
      </c>
      <c r="F15" s="87" t="s">
        <v>158</v>
      </c>
      <c r="G15" s="32"/>
      <c r="H15" s="30"/>
      <c r="I15" s="26">
        <v>183646312.38</v>
      </c>
      <c r="J15" s="30"/>
      <c r="K15" s="26">
        <v>166708119.15000001</v>
      </c>
      <c r="L15" s="40"/>
      <c r="M15" s="26">
        <v>177588362.17000005</v>
      </c>
      <c r="N15" s="40"/>
      <c r="O15" s="26">
        <v>163606730.03</v>
      </c>
      <c r="P15" s="41"/>
      <c r="Q15" s="43"/>
    </row>
    <row r="16" spans="1:17" s="1" customFormat="1" ht="17.100000000000001" customHeight="1" x14ac:dyDescent="0.4">
      <c r="B16" s="227" t="s">
        <v>150</v>
      </c>
      <c r="C16" s="227"/>
      <c r="D16" s="227"/>
      <c r="F16" s="87"/>
      <c r="G16" s="32"/>
      <c r="H16" s="30"/>
      <c r="I16" s="26"/>
      <c r="J16" s="30"/>
      <c r="K16" s="26"/>
      <c r="L16" s="40"/>
      <c r="M16" s="26"/>
      <c r="N16" s="40"/>
      <c r="O16" s="26"/>
      <c r="P16" s="41"/>
      <c r="Q16" s="43"/>
    </row>
    <row r="17" spans="1:17" s="1" customFormat="1" ht="17.100000000000001" customHeight="1" x14ac:dyDescent="0.4">
      <c r="B17" s="227"/>
      <c r="C17" s="227" t="s">
        <v>151</v>
      </c>
      <c r="D17" s="227"/>
      <c r="F17" s="87">
        <v>7</v>
      </c>
      <c r="G17" s="32"/>
      <c r="H17" s="30"/>
      <c r="I17" s="26">
        <v>10765098.099999998</v>
      </c>
      <c r="J17" s="30"/>
      <c r="K17" s="26">
        <v>9242015.0099999998</v>
      </c>
      <c r="L17" s="40"/>
      <c r="M17" s="267">
        <v>10765098.099999998</v>
      </c>
      <c r="N17" s="40"/>
      <c r="O17" s="26">
        <v>9242015.0099999998</v>
      </c>
      <c r="P17" s="41"/>
      <c r="Q17" s="43"/>
    </row>
    <row r="18" spans="1:17" s="1" customFormat="1" ht="17.100000000000001" customHeight="1" x14ac:dyDescent="0.5">
      <c r="B18" s="1" t="s">
        <v>45</v>
      </c>
      <c r="F18" s="87"/>
      <c r="G18" s="32"/>
      <c r="H18" s="30"/>
      <c r="I18" s="267">
        <v>58188272.32</v>
      </c>
      <c r="J18" s="30"/>
      <c r="K18" s="26">
        <v>65623783.890000001</v>
      </c>
      <c r="L18" s="40"/>
      <c r="M18" s="267">
        <v>58188272.32</v>
      </c>
      <c r="N18" s="40"/>
      <c r="O18" s="26">
        <v>65623783.890000001</v>
      </c>
      <c r="P18" s="41"/>
      <c r="Q18" s="43"/>
    </row>
    <row r="19" spans="1:17" s="1" customFormat="1" ht="17.100000000000001" customHeight="1" x14ac:dyDescent="0.5">
      <c r="B19" s="1" t="s">
        <v>44</v>
      </c>
      <c r="F19" s="87">
        <v>8</v>
      </c>
      <c r="G19" s="32"/>
      <c r="H19" s="30"/>
      <c r="I19" s="26">
        <v>361309061.78000003</v>
      </c>
      <c r="J19" s="30"/>
      <c r="K19" s="26">
        <v>222313152.75999999</v>
      </c>
      <c r="L19" s="40"/>
      <c r="M19" s="267">
        <v>347923149.35000002</v>
      </c>
      <c r="N19" s="40"/>
      <c r="O19" s="26">
        <v>204366600.84999999</v>
      </c>
      <c r="P19" s="41"/>
      <c r="Q19" s="43"/>
    </row>
    <row r="20" spans="1:17" s="1" customFormat="1" ht="17.100000000000001" customHeight="1" x14ac:dyDescent="0.5">
      <c r="B20" s="1" t="s">
        <v>122</v>
      </c>
      <c r="F20" s="87">
        <v>9</v>
      </c>
      <c r="G20" s="32"/>
      <c r="H20" s="30"/>
      <c r="I20" s="26">
        <v>8021636.9299999997</v>
      </c>
      <c r="J20" s="30"/>
      <c r="K20" s="26">
        <v>223192.11</v>
      </c>
      <c r="L20" s="40"/>
      <c r="M20" s="267">
        <v>8021636.9299999997</v>
      </c>
      <c r="N20" s="40"/>
      <c r="O20" s="26">
        <v>223192.11</v>
      </c>
      <c r="P20" s="41"/>
      <c r="Q20" s="43"/>
    </row>
    <row r="21" spans="1:17" s="1" customFormat="1" ht="17.100000000000001" customHeight="1" x14ac:dyDescent="0.5">
      <c r="B21" s="1" t="s">
        <v>147</v>
      </c>
      <c r="F21" s="87">
        <v>17</v>
      </c>
      <c r="G21" s="32"/>
      <c r="H21" s="30"/>
      <c r="I21" s="42">
        <v>57410109.909999996</v>
      </c>
      <c r="J21" s="30"/>
      <c r="K21" s="26">
        <v>58200434.840000004</v>
      </c>
      <c r="L21" s="40"/>
      <c r="M21" s="42">
        <v>57410109.909999996</v>
      </c>
      <c r="N21" s="40"/>
      <c r="O21" s="26">
        <v>58200434.840000004</v>
      </c>
      <c r="P21" s="41"/>
      <c r="Q21" s="36"/>
    </row>
    <row r="22" spans="1:17" s="1" customFormat="1" ht="17.100000000000001" customHeight="1" x14ac:dyDescent="0.5">
      <c r="B22" s="1" t="s">
        <v>2</v>
      </c>
      <c r="F22" s="87"/>
      <c r="G22" s="32"/>
      <c r="H22" s="30"/>
      <c r="I22" s="26">
        <v>24231626.079999991</v>
      </c>
      <c r="J22" s="30"/>
      <c r="K22" s="26">
        <v>22580256.949999999</v>
      </c>
      <c r="L22" s="40"/>
      <c r="M22" s="267">
        <v>23591497.329999991</v>
      </c>
      <c r="N22" s="40"/>
      <c r="O22" s="94">
        <v>22307499.82</v>
      </c>
      <c r="P22" s="41"/>
      <c r="Q22" s="36"/>
    </row>
    <row r="23" spans="1:17" s="1" customFormat="1" ht="17.100000000000001" customHeight="1" x14ac:dyDescent="0.5">
      <c r="D23" s="1" t="s">
        <v>3</v>
      </c>
      <c r="F23" s="87"/>
      <c r="H23" s="30"/>
      <c r="I23" s="31">
        <v>752527764.30999994</v>
      </c>
      <c r="J23" s="30"/>
      <c r="K23" s="31">
        <v>603499809.16000009</v>
      </c>
      <c r="L23" s="40"/>
      <c r="M23" s="31">
        <v>732149451.85000014</v>
      </c>
      <c r="N23" s="42"/>
      <c r="O23" s="31">
        <v>581889789.93000007</v>
      </c>
      <c r="P23" s="26"/>
      <c r="Q23" s="36"/>
    </row>
    <row r="24" spans="1:17" s="1" customFormat="1" ht="17.100000000000001" customHeight="1" x14ac:dyDescent="0.5">
      <c r="A24" s="1" t="s">
        <v>4</v>
      </c>
      <c r="F24" s="87"/>
      <c r="G24" s="32"/>
      <c r="H24" s="51"/>
      <c r="I24" s="26"/>
      <c r="J24" s="30"/>
      <c r="K24" s="26"/>
      <c r="L24" s="40"/>
      <c r="M24" s="26"/>
      <c r="N24" s="42"/>
      <c r="O24" s="26"/>
      <c r="P24" s="26"/>
      <c r="Q24" s="36"/>
    </row>
    <row r="25" spans="1:17" s="1" customFormat="1" ht="17.100000000000001" customHeight="1" x14ac:dyDescent="0.4">
      <c r="B25" s="227" t="s">
        <v>152</v>
      </c>
      <c r="F25" s="87">
        <v>7</v>
      </c>
      <c r="G25" s="32"/>
      <c r="H25" s="51"/>
      <c r="I25" s="26">
        <v>39333366.860000014</v>
      </c>
      <c r="J25" s="30"/>
      <c r="K25" s="26">
        <v>42918371.189999998</v>
      </c>
      <c r="L25" s="40"/>
      <c r="M25" s="26">
        <v>39333366.860000014</v>
      </c>
      <c r="N25" s="42"/>
      <c r="O25" s="93">
        <v>42918371.189999998</v>
      </c>
      <c r="P25" s="26"/>
      <c r="Q25" s="36"/>
    </row>
    <row r="26" spans="1:17" s="1" customFormat="1" ht="17.100000000000001" customHeight="1" x14ac:dyDescent="0.5">
      <c r="B26" s="1" t="s">
        <v>93</v>
      </c>
      <c r="F26" s="87">
        <v>10</v>
      </c>
      <c r="G26" s="32"/>
      <c r="H26" s="30"/>
      <c r="I26" s="41">
        <v>50000000</v>
      </c>
      <c r="J26" s="30"/>
      <c r="K26" s="41">
        <v>50000000</v>
      </c>
      <c r="L26" s="40"/>
      <c r="M26" s="267">
        <v>50000000</v>
      </c>
      <c r="N26" s="43"/>
      <c r="O26" s="94">
        <v>50000000</v>
      </c>
      <c r="P26" s="41"/>
      <c r="Q26" s="36"/>
    </row>
    <row r="27" spans="1:17" s="1" customFormat="1" ht="17.100000000000001" customHeight="1" x14ac:dyDescent="0.5">
      <c r="B27" s="1" t="s">
        <v>59</v>
      </c>
      <c r="F27" s="87">
        <v>11</v>
      </c>
      <c r="G27" s="32"/>
      <c r="H27" s="32"/>
      <c r="I27" s="268">
        <v>0</v>
      </c>
      <c r="J27" s="32"/>
      <c r="K27" s="74">
        <v>0</v>
      </c>
      <c r="M27" s="267">
        <v>48812300</v>
      </c>
      <c r="N27" s="43"/>
      <c r="O27" s="94">
        <v>48812300</v>
      </c>
      <c r="P27" s="21"/>
      <c r="Q27" s="36"/>
    </row>
    <row r="28" spans="1:17" s="1" customFormat="1" ht="17.100000000000001" customHeight="1" x14ac:dyDescent="0.5">
      <c r="B28" s="1" t="s">
        <v>79</v>
      </c>
      <c r="F28" s="87">
        <v>12</v>
      </c>
      <c r="G28" s="32"/>
      <c r="H28" s="30"/>
      <c r="I28" s="124">
        <v>4633858649.2300005</v>
      </c>
      <c r="J28" s="30"/>
      <c r="K28" s="41">
        <v>4727028231.8400002</v>
      </c>
      <c r="M28" s="267">
        <v>4633858649.2300005</v>
      </c>
      <c r="N28" s="43"/>
      <c r="O28" s="26">
        <v>4727028231.8400002</v>
      </c>
      <c r="P28" s="41"/>
      <c r="Q28" s="36"/>
    </row>
    <row r="29" spans="1:17" s="1" customFormat="1" ht="17.100000000000001" customHeight="1" x14ac:dyDescent="0.5">
      <c r="B29" s="1" t="s">
        <v>92</v>
      </c>
      <c r="F29" s="87">
        <v>13</v>
      </c>
      <c r="G29" s="32"/>
      <c r="H29" s="30"/>
      <c r="I29" s="41">
        <v>166153389.19</v>
      </c>
      <c r="J29" s="30"/>
      <c r="K29" s="41">
        <v>166427513.22</v>
      </c>
      <c r="M29" s="267">
        <v>2595965.0900000045</v>
      </c>
      <c r="N29" s="43"/>
      <c r="O29" s="94">
        <v>2020035.5</v>
      </c>
      <c r="P29" s="41"/>
      <c r="Q29" s="36"/>
    </row>
    <row r="30" spans="1:17" s="1" customFormat="1" ht="17.100000000000001" customHeight="1" x14ac:dyDescent="0.5">
      <c r="B30" s="1" t="s">
        <v>112</v>
      </c>
      <c r="F30" s="87">
        <v>14</v>
      </c>
      <c r="G30" s="32"/>
      <c r="H30" s="30"/>
      <c r="I30" s="41">
        <v>92205606.280000016</v>
      </c>
      <c r="J30" s="30"/>
      <c r="K30" s="149">
        <v>93304918</v>
      </c>
      <c r="M30" s="267">
        <v>34308863.570000008</v>
      </c>
      <c r="N30" s="43"/>
      <c r="O30" s="149">
        <v>33590199.369999997</v>
      </c>
      <c r="P30" s="41"/>
      <c r="Q30" s="36"/>
    </row>
    <row r="31" spans="1:17" s="1" customFormat="1" ht="17.100000000000001" customHeight="1" x14ac:dyDescent="0.5">
      <c r="B31" s="1" t="s">
        <v>149</v>
      </c>
      <c r="F31" s="87">
        <v>15</v>
      </c>
      <c r="G31" s="32"/>
      <c r="H31" s="30"/>
      <c r="I31" s="41">
        <v>14622791.189999998</v>
      </c>
      <c r="J31" s="30"/>
      <c r="K31" s="41">
        <v>14803611.01</v>
      </c>
      <c r="M31" s="267">
        <v>13508033.369999997</v>
      </c>
      <c r="N31" s="43"/>
      <c r="O31" s="94">
        <v>13553070.199999999</v>
      </c>
      <c r="P31" s="41"/>
      <c r="Q31" s="36"/>
    </row>
    <row r="32" spans="1:17" s="1" customFormat="1" ht="17.100000000000001" customHeight="1" x14ac:dyDescent="0.5">
      <c r="B32" s="1" t="s">
        <v>84</v>
      </c>
      <c r="F32" s="87">
        <v>16</v>
      </c>
      <c r="G32" s="32"/>
      <c r="H32" s="30"/>
      <c r="I32" s="41">
        <v>20051020.910000004</v>
      </c>
      <c r="J32" s="30"/>
      <c r="K32" s="41">
        <v>30589572.739999998</v>
      </c>
      <c r="M32" s="90">
        <v>18056821.130000003</v>
      </c>
      <c r="N32" s="43"/>
      <c r="O32" s="94">
        <v>28735987.079999998</v>
      </c>
      <c r="P32" s="41"/>
      <c r="Q32" s="36"/>
    </row>
    <row r="33" spans="1:21" s="1" customFormat="1" ht="17.100000000000001" customHeight="1" x14ac:dyDescent="0.5">
      <c r="B33" s="1" t="s">
        <v>5</v>
      </c>
      <c r="F33" s="87">
        <v>17</v>
      </c>
      <c r="G33" s="32"/>
      <c r="H33" s="30"/>
      <c r="I33" s="41">
        <v>121145712.32000002</v>
      </c>
      <c r="J33" s="30"/>
      <c r="K33" s="41">
        <v>152940188.03</v>
      </c>
      <c r="M33" s="53">
        <v>117265008.40000002</v>
      </c>
      <c r="N33" s="43"/>
      <c r="O33" s="44">
        <v>149062484.11000001</v>
      </c>
      <c r="P33" s="41"/>
      <c r="Q33" s="36"/>
    </row>
    <row r="34" spans="1:21" s="1" customFormat="1" ht="17.100000000000001" customHeight="1" x14ac:dyDescent="0.5">
      <c r="D34" s="1" t="s">
        <v>6</v>
      </c>
      <c r="F34" s="32"/>
      <c r="G34" s="32"/>
      <c r="H34" s="30"/>
      <c r="I34" s="269">
        <v>5137370535.9799986</v>
      </c>
      <c r="J34" s="30"/>
      <c r="K34" s="31">
        <v>5278012406.0299997</v>
      </c>
      <c r="M34" s="269">
        <v>4957739007.6499996</v>
      </c>
      <c r="N34" s="43"/>
      <c r="O34" s="150">
        <v>5095720679.289999</v>
      </c>
      <c r="P34" s="41"/>
      <c r="Q34" s="36"/>
    </row>
    <row r="35" spans="1:21" s="1" customFormat="1" ht="17.100000000000001" customHeight="1" thickBot="1" x14ac:dyDescent="0.55000000000000004">
      <c r="A35" s="1" t="s">
        <v>7</v>
      </c>
      <c r="F35" s="32"/>
      <c r="G35" s="32"/>
      <c r="H35" s="30"/>
      <c r="I35" s="95">
        <v>5889898300.29</v>
      </c>
      <c r="J35" s="30"/>
      <c r="K35" s="151">
        <v>5881512215.1899996</v>
      </c>
      <c r="M35" s="95">
        <v>5689888459.5</v>
      </c>
      <c r="N35" s="43"/>
      <c r="O35" s="95">
        <v>5677610469.2199993</v>
      </c>
      <c r="P35" s="41"/>
      <c r="Q35" s="36"/>
    </row>
    <row r="36" spans="1:21" s="1" customFormat="1" ht="15.95" customHeight="1" thickTop="1" x14ac:dyDescent="0.5">
      <c r="F36" s="32"/>
      <c r="G36" s="32"/>
      <c r="H36" s="30"/>
      <c r="I36" s="45"/>
      <c r="J36" s="30"/>
      <c r="K36" s="45"/>
      <c r="M36" s="45"/>
      <c r="N36" s="33"/>
      <c r="O36" s="45"/>
      <c r="P36" s="41"/>
      <c r="Q36" s="36"/>
      <c r="S36" s="23"/>
      <c r="T36" s="23"/>
      <c r="U36" s="23"/>
    </row>
    <row r="37" spans="1:21" s="1" customFormat="1" ht="15.95" customHeight="1" x14ac:dyDescent="0.5">
      <c r="F37" s="32"/>
      <c r="G37" s="32"/>
      <c r="H37" s="30"/>
      <c r="I37" s="45"/>
      <c r="J37" s="30"/>
      <c r="K37" s="45"/>
      <c r="M37" s="45"/>
      <c r="N37" s="33"/>
      <c r="O37" s="45"/>
      <c r="P37" s="41"/>
      <c r="Q37" s="36"/>
      <c r="S37" s="23"/>
      <c r="T37" s="23"/>
      <c r="U37" s="23"/>
    </row>
    <row r="38" spans="1:21" s="1" customFormat="1" ht="15.95" customHeight="1" x14ac:dyDescent="0.5">
      <c r="F38" s="32"/>
      <c r="G38" s="32"/>
      <c r="H38" s="30"/>
      <c r="I38" s="45"/>
      <c r="J38" s="30"/>
      <c r="K38" s="45"/>
      <c r="M38" s="26"/>
      <c r="N38" s="33"/>
      <c r="O38" s="26"/>
      <c r="P38" s="41"/>
      <c r="Q38" s="36"/>
    </row>
    <row r="39" spans="1:21" s="23" customFormat="1" ht="20.100000000000001" customHeight="1" x14ac:dyDescent="0.5">
      <c r="A39" s="24"/>
      <c r="F39" s="157"/>
      <c r="G39" s="157"/>
      <c r="H39" s="54"/>
      <c r="I39" s="47"/>
      <c r="J39" s="46"/>
      <c r="K39" s="48"/>
      <c r="M39" s="49"/>
      <c r="N39" s="50"/>
      <c r="O39" s="28" t="s">
        <v>99</v>
      </c>
    </row>
    <row r="40" spans="1:21" s="23" customFormat="1" ht="20.100000000000001" customHeight="1" x14ac:dyDescent="0.5">
      <c r="A40" s="24"/>
      <c r="F40" s="157"/>
      <c r="G40" s="157"/>
      <c r="H40" s="54"/>
      <c r="I40" s="47"/>
      <c r="J40" s="46"/>
      <c r="K40" s="48"/>
      <c r="M40" s="49"/>
      <c r="N40" s="50"/>
      <c r="O40" s="28" t="s">
        <v>100</v>
      </c>
    </row>
    <row r="41" spans="1:21" s="23" customFormat="1" ht="20.100000000000001" customHeight="1" x14ac:dyDescent="0.5">
      <c r="A41" s="305" t="s">
        <v>55</v>
      </c>
      <c r="B41" s="305"/>
      <c r="C41" s="305"/>
      <c r="D41" s="305"/>
      <c r="E41" s="305"/>
      <c r="F41" s="305"/>
      <c r="G41" s="305"/>
      <c r="H41" s="305"/>
      <c r="I41" s="305"/>
      <c r="J41" s="305"/>
      <c r="K41" s="305"/>
      <c r="L41" s="305"/>
      <c r="M41" s="305"/>
      <c r="N41" s="305"/>
      <c r="O41" s="305"/>
    </row>
    <row r="42" spans="1:21" s="23" customFormat="1" ht="20.100000000000001" customHeight="1" x14ac:dyDescent="0.5">
      <c r="A42" s="306" t="s">
        <v>53</v>
      </c>
      <c r="B42" s="306"/>
      <c r="C42" s="306"/>
      <c r="D42" s="306"/>
      <c r="E42" s="306"/>
      <c r="F42" s="306"/>
      <c r="G42" s="306"/>
      <c r="H42" s="306"/>
      <c r="I42" s="306"/>
      <c r="J42" s="306"/>
      <c r="K42" s="306"/>
      <c r="L42" s="306"/>
      <c r="M42" s="306"/>
      <c r="N42" s="306"/>
      <c r="O42" s="306"/>
    </row>
    <row r="43" spans="1:21" s="23" customFormat="1" ht="20.100000000000001" customHeight="1" x14ac:dyDescent="0.5">
      <c r="A43" s="306" t="s">
        <v>86</v>
      </c>
      <c r="B43" s="306"/>
      <c r="C43" s="306"/>
      <c r="D43" s="306"/>
      <c r="E43" s="306"/>
      <c r="F43" s="306"/>
      <c r="G43" s="306"/>
      <c r="H43" s="306"/>
      <c r="I43" s="306"/>
      <c r="J43" s="306"/>
      <c r="K43" s="306"/>
      <c r="L43" s="306"/>
      <c r="M43" s="306"/>
      <c r="N43" s="306"/>
      <c r="O43" s="306"/>
    </row>
    <row r="44" spans="1:21" s="23" customFormat="1" ht="20.100000000000001" customHeight="1" x14ac:dyDescent="0.5">
      <c r="A44" s="306" t="s">
        <v>174</v>
      </c>
      <c r="B44" s="306"/>
      <c r="C44" s="306"/>
      <c r="D44" s="306"/>
      <c r="E44" s="306"/>
      <c r="F44" s="306"/>
      <c r="G44" s="306"/>
      <c r="H44" s="306"/>
      <c r="I44" s="306"/>
      <c r="J44" s="306"/>
      <c r="K44" s="306"/>
      <c r="L44" s="306"/>
      <c r="M44" s="306"/>
      <c r="N44" s="306"/>
      <c r="O44" s="306"/>
    </row>
    <row r="45" spans="1:21" s="23" customFormat="1" ht="10.15" customHeight="1" x14ac:dyDescent="0.5">
      <c r="A45" s="306"/>
      <c r="B45" s="306"/>
      <c r="C45" s="306"/>
      <c r="D45" s="306"/>
      <c r="E45" s="306"/>
      <c r="F45" s="306"/>
      <c r="G45" s="306"/>
      <c r="H45" s="306"/>
      <c r="I45" s="306"/>
      <c r="J45" s="306"/>
      <c r="K45" s="306"/>
      <c r="L45" s="306"/>
      <c r="M45" s="306"/>
    </row>
    <row r="46" spans="1:21" s="23" customFormat="1" ht="20.100000000000001" customHeight="1" x14ac:dyDescent="0.5">
      <c r="A46" s="308" t="s">
        <v>14</v>
      </c>
      <c r="B46" s="308"/>
      <c r="C46" s="308"/>
      <c r="D46" s="308"/>
      <c r="E46" s="308"/>
      <c r="F46" s="308"/>
      <c r="G46" s="308"/>
      <c r="H46" s="308"/>
      <c r="I46" s="308"/>
      <c r="J46" s="308"/>
      <c r="K46" s="308"/>
      <c r="L46" s="308"/>
      <c r="M46" s="308"/>
      <c r="N46" s="308"/>
      <c r="O46" s="308"/>
    </row>
    <row r="47" spans="1:21" s="1" customFormat="1" ht="17.100000000000001" customHeight="1" x14ac:dyDescent="0.5">
      <c r="F47" s="32"/>
      <c r="G47" s="32"/>
      <c r="I47" s="309" t="s">
        <v>29</v>
      </c>
      <c r="J47" s="309"/>
      <c r="K47" s="309"/>
      <c r="L47" s="309"/>
      <c r="M47" s="309"/>
      <c r="N47" s="309"/>
      <c r="O47" s="309"/>
    </row>
    <row r="48" spans="1:21" s="1" customFormat="1" ht="17.100000000000001" customHeight="1" x14ac:dyDescent="0.5">
      <c r="F48" s="32"/>
      <c r="G48" s="32"/>
      <c r="I48" s="307" t="s">
        <v>80</v>
      </c>
      <c r="J48" s="307"/>
      <c r="K48" s="307"/>
      <c r="L48" s="32"/>
      <c r="M48" s="307" t="s">
        <v>81</v>
      </c>
      <c r="N48" s="307"/>
      <c r="O48" s="307"/>
    </row>
    <row r="49" spans="1:17" s="1" customFormat="1" ht="17.100000000000001" customHeight="1" x14ac:dyDescent="0.5">
      <c r="F49" s="32"/>
      <c r="G49" s="32"/>
      <c r="I49" s="163" t="s">
        <v>161</v>
      </c>
      <c r="J49" s="163"/>
      <c r="K49" s="163" t="s">
        <v>98</v>
      </c>
      <c r="L49" s="32"/>
      <c r="M49" s="163" t="s">
        <v>161</v>
      </c>
      <c r="N49" s="163"/>
      <c r="O49" s="163" t="s">
        <v>98</v>
      </c>
    </row>
    <row r="50" spans="1:17" s="32" customFormat="1" ht="17.100000000000001" customHeight="1" x14ac:dyDescent="0.5">
      <c r="E50" s="303" t="s">
        <v>146</v>
      </c>
      <c r="F50" s="303"/>
      <c r="G50" s="303"/>
      <c r="H50" s="163"/>
      <c r="I50" s="79" t="s">
        <v>172</v>
      </c>
      <c r="J50" s="163"/>
      <c r="K50" s="79" t="s">
        <v>173</v>
      </c>
      <c r="M50" s="79" t="s">
        <v>172</v>
      </c>
      <c r="N50" s="163"/>
      <c r="O50" s="79" t="s">
        <v>173</v>
      </c>
    </row>
    <row r="51" spans="1:17" s="1" customFormat="1" ht="17.100000000000001" customHeight="1" x14ac:dyDescent="0.5">
      <c r="A51" s="1" t="s">
        <v>8</v>
      </c>
      <c r="F51" s="32"/>
      <c r="G51" s="32"/>
      <c r="H51" s="60"/>
      <c r="I51" s="26"/>
      <c r="J51" s="80"/>
      <c r="K51" s="26"/>
      <c r="L51" s="39"/>
      <c r="M51" s="39"/>
      <c r="N51" s="39"/>
      <c r="O51" s="39"/>
    </row>
    <row r="52" spans="1:17" s="1" customFormat="1" ht="17.100000000000001" customHeight="1" x14ac:dyDescent="0.5">
      <c r="B52" s="1" t="s">
        <v>181</v>
      </c>
      <c r="F52" s="32"/>
      <c r="G52" s="32"/>
      <c r="H52" s="60"/>
      <c r="I52" s="26"/>
      <c r="J52" s="80"/>
      <c r="K52" s="26"/>
      <c r="L52" s="39"/>
      <c r="M52" s="39"/>
      <c r="N52" s="39"/>
      <c r="O52" s="39"/>
    </row>
    <row r="53" spans="1:17" s="1" customFormat="1" ht="17.100000000000001" customHeight="1" x14ac:dyDescent="0.5">
      <c r="C53" s="1" t="s">
        <v>182</v>
      </c>
      <c r="F53" s="87">
        <v>18</v>
      </c>
      <c r="G53" s="32"/>
      <c r="H53" s="60"/>
      <c r="I53" s="26">
        <v>30000000</v>
      </c>
      <c r="J53" s="80"/>
      <c r="K53" s="90">
        <v>0</v>
      </c>
      <c r="L53" s="39"/>
      <c r="M53" s="26">
        <v>30000000</v>
      </c>
      <c r="N53" s="39"/>
      <c r="O53" s="90">
        <v>0</v>
      </c>
    </row>
    <row r="54" spans="1:17" s="1" customFormat="1" ht="17.100000000000001" customHeight="1" x14ac:dyDescent="0.5">
      <c r="B54" s="1" t="s">
        <v>114</v>
      </c>
      <c r="F54" s="87">
        <v>4</v>
      </c>
      <c r="G54" s="32"/>
      <c r="H54" s="86"/>
      <c r="I54" s="41">
        <v>65151654.329999998</v>
      </c>
      <c r="J54" s="89"/>
      <c r="K54" s="41">
        <v>70342807.010000005</v>
      </c>
      <c r="L54" s="62"/>
      <c r="M54" s="41">
        <v>128978045.73999999</v>
      </c>
      <c r="N54" s="42"/>
      <c r="O54" s="41">
        <v>129468266.25</v>
      </c>
      <c r="Q54" s="40"/>
    </row>
    <row r="55" spans="1:17" s="1" customFormat="1" ht="17.100000000000001" customHeight="1" x14ac:dyDescent="0.5">
      <c r="B55" s="1" t="s">
        <v>96</v>
      </c>
      <c r="F55" s="87">
        <v>4</v>
      </c>
      <c r="G55" s="32"/>
      <c r="H55" s="51"/>
      <c r="I55" s="41">
        <v>107457434.21999997</v>
      </c>
      <c r="K55" s="42">
        <v>76790754.370000005</v>
      </c>
      <c r="L55" s="62"/>
      <c r="M55" s="41">
        <v>107457434.21999997</v>
      </c>
      <c r="O55" s="42">
        <v>76790754.370000005</v>
      </c>
      <c r="Q55" s="40"/>
    </row>
    <row r="56" spans="1:17" s="1" customFormat="1" ht="17.100000000000001" customHeight="1" x14ac:dyDescent="0.5">
      <c r="B56" s="1" t="s">
        <v>124</v>
      </c>
      <c r="F56" s="87"/>
      <c r="G56" s="32"/>
      <c r="H56" s="91"/>
      <c r="I56" s="268"/>
      <c r="K56" s="148"/>
      <c r="L56" s="62"/>
      <c r="M56" s="41"/>
      <c r="O56" s="148"/>
      <c r="Q56" s="40"/>
    </row>
    <row r="57" spans="1:17" s="1" customFormat="1" ht="17.100000000000001" customHeight="1" x14ac:dyDescent="0.5">
      <c r="C57" s="1" t="s">
        <v>125</v>
      </c>
      <c r="F57" s="87">
        <v>19</v>
      </c>
      <c r="G57" s="32"/>
      <c r="H57" s="51"/>
      <c r="I57" s="41">
        <v>233608923.37</v>
      </c>
      <c r="J57" s="51"/>
      <c r="K57" s="41">
        <v>330757231.20999998</v>
      </c>
      <c r="L57" s="40"/>
      <c r="M57" s="41">
        <v>233608923.37</v>
      </c>
      <c r="N57" s="42"/>
      <c r="O57" s="41">
        <v>330757231.20999998</v>
      </c>
      <c r="Q57" s="40"/>
    </row>
    <row r="58" spans="1:17" s="1" customFormat="1" ht="17.100000000000001" customHeight="1" x14ac:dyDescent="0.5">
      <c r="C58" s="1" t="s">
        <v>126</v>
      </c>
      <c r="F58" s="87">
        <v>20</v>
      </c>
      <c r="G58" s="32"/>
      <c r="H58" s="51"/>
      <c r="I58" s="41">
        <v>512088050.87999994</v>
      </c>
      <c r="J58" s="51"/>
      <c r="K58" s="41">
        <v>503044411.13</v>
      </c>
      <c r="L58" s="40"/>
      <c r="M58" s="41">
        <v>498207835.66999996</v>
      </c>
      <c r="N58" s="42"/>
      <c r="O58" s="41">
        <v>490261648.18000001</v>
      </c>
      <c r="Q58" s="40"/>
    </row>
    <row r="59" spans="1:17" s="1" customFormat="1" ht="17.100000000000001" customHeight="1" x14ac:dyDescent="0.5">
      <c r="C59" s="1" t="s">
        <v>106</v>
      </c>
      <c r="F59" s="87">
        <v>21</v>
      </c>
      <c r="G59" s="32"/>
      <c r="H59" s="51"/>
      <c r="I59" s="41">
        <v>449820642.47000003</v>
      </c>
      <c r="K59" s="90">
        <v>0</v>
      </c>
      <c r="L59" s="62"/>
      <c r="M59" s="41">
        <v>449820642.47000003</v>
      </c>
      <c r="N59" s="29"/>
      <c r="O59" s="90">
        <v>0</v>
      </c>
      <c r="Q59" s="40"/>
    </row>
    <row r="60" spans="1:17" s="1" customFormat="1" ht="17.100000000000001" customHeight="1" x14ac:dyDescent="0.5">
      <c r="B60" s="1" t="s">
        <v>183</v>
      </c>
      <c r="F60" s="87"/>
      <c r="G60" s="32"/>
      <c r="H60" s="51"/>
      <c r="I60" s="90">
        <v>0</v>
      </c>
      <c r="K60" s="90">
        <v>20930.8</v>
      </c>
      <c r="L60" s="62"/>
      <c r="M60" s="90">
        <v>0</v>
      </c>
      <c r="N60" s="29"/>
      <c r="O60" s="90">
        <v>0</v>
      </c>
      <c r="Q60" s="40"/>
    </row>
    <row r="61" spans="1:17" s="1" customFormat="1" ht="17.100000000000001" customHeight="1" x14ac:dyDescent="0.5">
      <c r="B61" s="1" t="s">
        <v>9</v>
      </c>
      <c r="F61" s="87"/>
      <c r="H61" s="51"/>
      <c r="I61" s="90">
        <v>12035552.390000001</v>
      </c>
      <c r="J61" s="91"/>
      <c r="K61" s="90">
        <v>11268326.32</v>
      </c>
      <c r="L61" s="40"/>
      <c r="M61" s="41">
        <v>11288534.49</v>
      </c>
      <c r="N61" s="40"/>
      <c r="O61" s="41">
        <v>10668689</v>
      </c>
      <c r="Q61" s="40"/>
    </row>
    <row r="62" spans="1:17" s="1" customFormat="1" ht="17.100000000000001" customHeight="1" x14ac:dyDescent="0.5">
      <c r="D62" s="1" t="s">
        <v>10</v>
      </c>
      <c r="F62" s="87"/>
      <c r="G62" s="32"/>
      <c r="H62" s="51"/>
      <c r="I62" s="92">
        <v>1410162257.6600001</v>
      </c>
      <c r="J62" s="51"/>
      <c r="K62" s="92">
        <v>992224460.84000003</v>
      </c>
      <c r="L62" s="40"/>
      <c r="M62" s="92">
        <v>1459361415.96</v>
      </c>
      <c r="N62" s="42"/>
      <c r="O62" s="92">
        <v>1037946589.01</v>
      </c>
      <c r="Q62" s="40"/>
    </row>
    <row r="63" spans="1:17" s="1" customFormat="1" ht="17.100000000000001" customHeight="1" x14ac:dyDescent="0.5">
      <c r="A63" s="1" t="s">
        <v>11</v>
      </c>
      <c r="F63" s="87"/>
      <c r="G63" s="32"/>
      <c r="H63" s="52"/>
      <c r="I63" s="238"/>
      <c r="J63" s="52"/>
      <c r="K63" s="238"/>
      <c r="L63" s="62"/>
      <c r="M63" s="238"/>
      <c r="N63" s="42"/>
      <c r="O63" s="238"/>
      <c r="Q63" s="40"/>
    </row>
    <row r="64" spans="1:17" s="1" customFormat="1" ht="17.100000000000001" customHeight="1" x14ac:dyDescent="0.5">
      <c r="B64" s="1" t="s">
        <v>94</v>
      </c>
      <c r="F64" s="87">
        <v>19</v>
      </c>
      <c r="G64" s="32"/>
      <c r="H64" s="51"/>
      <c r="I64" s="41">
        <v>488936737.63</v>
      </c>
      <c r="J64" s="51"/>
      <c r="K64" s="41">
        <v>311022323.38</v>
      </c>
      <c r="L64" s="40"/>
      <c r="M64" s="41">
        <v>488936737.63</v>
      </c>
      <c r="N64" s="43"/>
      <c r="O64" s="41">
        <v>311022323.38</v>
      </c>
      <c r="Q64" s="40"/>
    </row>
    <row r="65" spans="1:19" s="1" customFormat="1" ht="17.100000000000001" customHeight="1" x14ac:dyDescent="0.5">
      <c r="B65" s="1" t="s">
        <v>117</v>
      </c>
      <c r="F65" s="87">
        <v>20</v>
      </c>
      <c r="G65" s="32"/>
      <c r="H65" s="51"/>
      <c r="I65" s="41">
        <v>1116422351.29</v>
      </c>
      <c r="J65" s="51"/>
      <c r="K65" s="41">
        <v>1257805283.3</v>
      </c>
      <c r="L65" s="40"/>
      <c r="M65" s="41">
        <v>1067109041.85</v>
      </c>
      <c r="N65" s="152"/>
      <c r="O65" s="41">
        <v>1205718069.3</v>
      </c>
      <c r="Q65" s="43"/>
      <c r="R65" s="43"/>
      <c r="S65" s="43"/>
    </row>
    <row r="66" spans="1:19" s="1" customFormat="1" ht="17.100000000000001" customHeight="1" x14ac:dyDescent="0.5">
      <c r="B66" s="1" t="s">
        <v>106</v>
      </c>
      <c r="F66" s="87">
        <v>21</v>
      </c>
      <c r="G66" s="32"/>
      <c r="H66" s="52"/>
      <c r="I66" s="41">
        <v>299430489.79000002</v>
      </c>
      <c r="J66" s="52"/>
      <c r="K66" s="41">
        <v>748985020.00999999</v>
      </c>
      <c r="L66" s="62"/>
      <c r="M66" s="41">
        <v>299430489.79000002</v>
      </c>
      <c r="N66" s="43"/>
      <c r="O66" s="43">
        <v>748985020.00999999</v>
      </c>
      <c r="Q66" s="40"/>
    </row>
    <row r="67" spans="1:19" s="1" customFormat="1" ht="17.100000000000001" customHeight="1" x14ac:dyDescent="0.5">
      <c r="B67" s="1" t="s">
        <v>184</v>
      </c>
      <c r="F67" s="87">
        <v>33</v>
      </c>
      <c r="G67" s="32"/>
      <c r="H67" s="52"/>
      <c r="I67" s="41">
        <v>1061890.6200000001</v>
      </c>
      <c r="J67" s="52"/>
      <c r="K67" s="41">
        <v>107676.86</v>
      </c>
      <c r="L67" s="62"/>
      <c r="M67" s="41">
        <v>1061890.6200000001</v>
      </c>
      <c r="N67" s="43"/>
      <c r="O67" s="43">
        <v>107676.86</v>
      </c>
      <c r="Q67" s="40"/>
    </row>
    <row r="68" spans="1:19" s="1" customFormat="1" ht="17.100000000000001" customHeight="1" x14ac:dyDescent="0.5">
      <c r="B68" s="1" t="s">
        <v>82</v>
      </c>
      <c r="F68" s="87"/>
      <c r="G68" s="32"/>
      <c r="H68" s="152"/>
      <c r="I68" s="41">
        <v>149582722.72</v>
      </c>
      <c r="J68" s="43"/>
      <c r="K68" s="41">
        <v>159388540.81999999</v>
      </c>
      <c r="L68" s="43"/>
      <c r="M68" s="41">
        <v>149582722.72</v>
      </c>
      <c r="N68" s="43"/>
      <c r="O68" s="41">
        <v>159388540.81999999</v>
      </c>
      <c r="Q68" s="43"/>
      <c r="R68" s="43"/>
      <c r="S68" s="43"/>
    </row>
    <row r="69" spans="1:19" s="1" customFormat="1" ht="17.100000000000001" customHeight="1" x14ac:dyDescent="0.5">
      <c r="B69" s="1" t="s">
        <v>130</v>
      </c>
      <c r="F69" s="87">
        <v>22</v>
      </c>
      <c r="G69" s="32"/>
      <c r="H69" s="152"/>
      <c r="I69" s="41">
        <v>30612034.260000002</v>
      </c>
      <c r="J69" s="152"/>
      <c r="K69" s="41">
        <v>30546363.18</v>
      </c>
      <c r="L69" s="152"/>
      <c r="M69" s="41">
        <v>26933250.350000001</v>
      </c>
      <c r="N69" s="152"/>
      <c r="O69" s="41">
        <v>27153634.670000002</v>
      </c>
      <c r="Q69" s="43"/>
      <c r="R69" s="43"/>
      <c r="S69" s="43"/>
    </row>
    <row r="70" spans="1:19" s="1" customFormat="1" ht="17.100000000000001" customHeight="1" x14ac:dyDescent="0.5">
      <c r="D70" s="1" t="s">
        <v>12</v>
      </c>
      <c r="H70" s="152"/>
      <c r="I70" s="92">
        <v>2086046226.3099999</v>
      </c>
      <c r="J70" s="43"/>
      <c r="K70" s="92">
        <v>2507855207.5499997</v>
      </c>
      <c r="L70" s="43"/>
      <c r="M70" s="92">
        <v>2033054132.9599998</v>
      </c>
      <c r="N70" s="43"/>
      <c r="O70" s="92">
        <v>2452375265.04</v>
      </c>
      <c r="Q70" s="43"/>
      <c r="R70" s="43"/>
      <c r="S70" s="43"/>
    </row>
    <row r="71" spans="1:19" s="1" customFormat="1" ht="17.100000000000001" customHeight="1" x14ac:dyDescent="0.5">
      <c r="A71" s="1" t="s">
        <v>13</v>
      </c>
      <c r="F71" s="52"/>
      <c r="G71" s="52"/>
      <c r="H71" s="152"/>
      <c r="I71" s="92">
        <v>3496208483.9699998</v>
      </c>
      <c r="J71" s="43"/>
      <c r="K71" s="92">
        <v>3500079668.3899999</v>
      </c>
      <c r="L71" s="43"/>
      <c r="M71" s="92">
        <v>3492415548.9200001</v>
      </c>
      <c r="N71" s="43"/>
      <c r="O71" s="92">
        <v>3490321854.0500002</v>
      </c>
      <c r="Q71" s="43"/>
      <c r="R71" s="43"/>
      <c r="S71" s="43"/>
    </row>
    <row r="72" spans="1:19" s="1" customFormat="1" ht="15.95" customHeight="1" x14ac:dyDescent="0.5">
      <c r="F72" s="52"/>
      <c r="G72" s="52"/>
      <c r="H72" s="51"/>
      <c r="I72" s="41"/>
      <c r="J72" s="239"/>
      <c r="K72" s="41"/>
      <c r="L72" s="240"/>
      <c r="M72" s="41"/>
      <c r="N72" s="241"/>
      <c r="O72" s="41"/>
      <c r="Q72" s="43"/>
      <c r="R72" s="43"/>
      <c r="S72" s="43"/>
    </row>
    <row r="73" spans="1:19" s="1" customFormat="1" ht="15.95" customHeight="1" x14ac:dyDescent="0.5">
      <c r="F73" s="52"/>
      <c r="G73" s="52"/>
      <c r="H73" s="51"/>
      <c r="I73" s="41"/>
      <c r="J73" s="239"/>
      <c r="K73" s="41"/>
      <c r="L73" s="240"/>
      <c r="M73" s="41"/>
      <c r="N73" s="241"/>
      <c r="O73" s="41"/>
      <c r="Q73" s="43"/>
      <c r="R73" s="43"/>
      <c r="S73" s="43"/>
    </row>
    <row r="74" spans="1:19" s="23" customFormat="1" ht="20.100000000000001" customHeight="1" x14ac:dyDescent="0.5">
      <c r="A74" s="24"/>
      <c r="F74" s="157"/>
      <c r="G74" s="157"/>
      <c r="H74" s="54"/>
      <c r="I74" s="55"/>
      <c r="J74" s="54"/>
      <c r="K74" s="56"/>
      <c r="L74" s="57"/>
      <c r="M74" s="58"/>
      <c r="N74" s="59"/>
      <c r="O74" s="28" t="s">
        <v>99</v>
      </c>
    </row>
    <row r="75" spans="1:19" s="23" customFormat="1" ht="20.100000000000001" customHeight="1" x14ac:dyDescent="0.5">
      <c r="A75" s="24"/>
      <c r="F75" s="157"/>
      <c r="G75" s="157"/>
      <c r="H75" s="54"/>
      <c r="I75" s="55"/>
      <c r="J75" s="54"/>
      <c r="K75" s="56"/>
      <c r="L75" s="57"/>
      <c r="M75" s="58"/>
      <c r="N75" s="59"/>
      <c r="O75" s="28" t="s">
        <v>100</v>
      </c>
    </row>
    <row r="76" spans="1:19" s="23" customFormat="1" ht="20.100000000000001" customHeight="1" x14ac:dyDescent="0.5">
      <c r="A76" s="305" t="s">
        <v>56</v>
      </c>
      <c r="B76" s="305"/>
      <c r="C76" s="305"/>
      <c r="D76" s="305"/>
      <c r="E76" s="305"/>
      <c r="F76" s="305"/>
      <c r="G76" s="305"/>
      <c r="H76" s="305"/>
      <c r="I76" s="305"/>
      <c r="J76" s="305"/>
      <c r="K76" s="305"/>
      <c r="L76" s="305"/>
      <c r="M76" s="305"/>
      <c r="N76" s="305"/>
      <c r="O76" s="305"/>
    </row>
    <row r="77" spans="1:19" s="23" customFormat="1" ht="20.100000000000001" customHeight="1" x14ac:dyDescent="0.5">
      <c r="A77" s="306" t="s">
        <v>53</v>
      </c>
      <c r="B77" s="306"/>
      <c r="C77" s="306"/>
      <c r="D77" s="306"/>
      <c r="E77" s="306"/>
      <c r="F77" s="306"/>
      <c r="G77" s="306"/>
      <c r="H77" s="306"/>
      <c r="I77" s="306"/>
      <c r="J77" s="306"/>
      <c r="K77" s="306"/>
      <c r="L77" s="306"/>
      <c r="M77" s="306"/>
      <c r="N77" s="306"/>
      <c r="O77" s="306"/>
    </row>
    <row r="78" spans="1:19" s="23" customFormat="1" ht="20.100000000000001" customHeight="1" x14ac:dyDescent="0.5">
      <c r="A78" s="306" t="s">
        <v>86</v>
      </c>
      <c r="B78" s="306"/>
      <c r="C78" s="306"/>
      <c r="D78" s="306"/>
      <c r="E78" s="306"/>
      <c r="F78" s="306"/>
      <c r="G78" s="306"/>
      <c r="H78" s="306"/>
      <c r="I78" s="306"/>
      <c r="J78" s="306"/>
      <c r="K78" s="306"/>
      <c r="L78" s="306"/>
      <c r="M78" s="306"/>
      <c r="N78" s="306"/>
      <c r="O78" s="306"/>
    </row>
    <row r="79" spans="1:19" s="23" customFormat="1" ht="20.100000000000001" customHeight="1" x14ac:dyDescent="0.5">
      <c r="A79" s="306" t="s">
        <v>174</v>
      </c>
      <c r="B79" s="306"/>
      <c r="C79" s="306"/>
      <c r="D79" s="306"/>
      <c r="E79" s="306"/>
      <c r="F79" s="306"/>
      <c r="G79" s="306"/>
      <c r="H79" s="306"/>
      <c r="I79" s="306"/>
      <c r="J79" s="306"/>
      <c r="K79" s="306"/>
      <c r="L79" s="306"/>
      <c r="M79" s="306"/>
      <c r="N79" s="306"/>
      <c r="O79" s="306"/>
    </row>
    <row r="80" spans="1:19" s="23" customFormat="1" ht="10.15" customHeight="1" x14ac:dyDescent="0.5">
      <c r="A80" s="306"/>
      <c r="B80" s="306"/>
      <c r="C80" s="306"/>
      <c r="D80" s="306"/>
      <c r="E80" s="306"/>
      <c r="F80" s="306"/>
      <c r="G80" s="306"/>
      <c r="H80" s="306"/>
      <c r="I80" s="306"/>
      <c r="J80" s="306"/>
      <c r="K80" s="306"/>
      <c r="L80" s="306"/>
      <c r="M80" s="306"/>
    </row>
    <row r="81" spans="1:17" s="23" customFormat="1" ht="20.100000000000001" customHeight="1" x14ac:dyDescent="0.5">
      <c r="A81" s="308" t="s">
        <v>20</v>
      </c>
      <c r="B81" s="308"/>
      <c r="C81" s="308"/>
      <c r="D81" s="308"/>
      <c r="E81" s="308"/>
      <c r="F81" s="308"/>
      <c r="G81" s="308"/>
      <c r="H81" s="308"/>
      <c r="I81" s="308"/>
      <c r="J81" s="308"/>
      <c r="K81" s="308"/>
      <c r="L81" s="308"/>
      <c r="M81" s="308"/>
      <c r="N81" s="308"/>
      <c r="O81" s="308"/>
    </row>
    <row r="82" spans="1:17" s="1" customFormat="1" ht="17.100000000000001" customHeight="1" x14ac:dyDescent="0.5">
      <c r="F82" s="32"/>
      <c r="G82" s="32"/>
      <c r="I82" s="309" t="s">
        <v>29</v>
      </c>
      <c r="J82" s="309"/>
      <c r="K82" s="309"/>
      <c r="L82" s="309"/>
      <c r="M82" s="309"/>
      <c r="N82" s="309"/>
      <c r="O82" s="309"/>
    </row>
    <row r="83" spans="1:17" s="1" customFormat="1" ht="17.100000000000001" customHeight="1" x14ac:dyDescent="0.5">
      <c r="F83" s="32"/>
      <c r="G83" s="32"/>
      <c r="I83" s="307" t="s">
        <v>80</v>
      </c>
      <c r="J83" s="307"/>
      <c r="K83" s="307"/>
      <c r="L83" s="32"/>
      <c r="M83" s="307" t="s">
        <v>81</v>
      </c>
      <c r="N83" s="307"/>
      <c r="O83" s="307"/>
    </row>
    <row r="84" spans="1:17" s="1" customFormat="1" ht="17.100000000000001" customHeight="1" x14ac:dyDescent="0.5">
      <c r="F84" s="32"/>
      <c r="G84" s="32"/>
      <c r="I84" s="163" t="s">
        <v>161</v>
      </c>
      <c r="J84" s="163"/>
      <c r="K84" s="163" t="s">
        <v>98</v>
      </c>
      <c r="L84" s="32"/>
      <c r="M84" s="163" t="s">
        <v>161</v>
      </c>
      <c r="N84" s="163"/>
      <c r="O84" s="163" t="s">
        <v>98</v>
      </c>
    </row>
    <row r="85" spans="1:17" s="32" customFormat="1" ht="17.100000000000001" customHeight="1" x14ac:dyDescent="0.5">
      <c r="E85" s="303" t="s">
        <v>146</v>
      </c>
      <c r="F85" s="303"/>
      <c r="G85" s="303"/>
      <c r="H85" s="163"/>
      <c r="I85" s="79" t="s">
        <v>172</v>
      </c>
      <c r="J85" s="163"/>
      <c r="K85" s="79" t="s">
        <v>173</v>
      </c>
      <c r="M85" s="79" t="s">
        <v>172</v>
      </c>
      <c r="N85" s="163"/>
      <c r="O85" s="79" t="s">
        <v>173</v>
      </c>
    </row>
    <row r="86" spans="1:17" s="1" customFormat="1" ht="17.100000000000001" customHeight="1" x14ac:dyDescent="0.5">
      <c r="A86" s="1" t="s">
        <v>15</v>
      </c>
      <c r="F86" s="32"/>
      <c r="G86" s="32"/>
      <c r="H86" s="60"/>
      <c r="I86" s="26"/>
      <c r="J86" s="80"/>
      <c r="K86" s="26"/>
      <c r="L86" s="39"/>
      <c r="M86" s="39"/>
      <c r="N86" s="39"/>
      <c r="O86" s="39"/>
    </row>
    <row r="87" spans="1:17" s="1" customFormat="1" ht="17.100000000000001" customHeight="1" x14ac:dyDescent="0.5">
      <c r="B87" s="1" t="s">
        <v>16</v>
      </c>
      <c r="F87" s="32"/>
      <c r="G87" s="32"/>
      <c r="H87" s="60"/>
      <c r="I87" s="26"/>
      <c r="J87" s="80"/>
      <c r="K87" s="26"/>
      <c r="L87" s="39"/>
      <c r="M87" s="42"/>
      <c r="N87" s="42"/>
      <c r="O87" s="42"/>
    </row>
    <row r="88" spans="1:17" s="1" customFormat="1" ht="17.100000000000001" customHeight="1" x14ac:dyDescent="0.5">
      <c r="C88" s="1" t="s">
        <v>17</v>
      </c>
      <c r="F88" s="32"/>
      <c r="G88" s="32"/>
      <c r="H88" s="60"/>
      <c r="I88" s="26"/>
      <c r="J88" s="60"/>
      <c r="K88" s="26"/>
      <c r="L88" s="39"/>
      <c r="M88" s="42"/>
      <c r="N88" s="42"/>
      <c r="O88" s="42"/>
    </row>
    <row r="89" spans="1:17" s="1" customFormat="1" ht="17.100000000000001" customHeight="1" thickBot="1" x14ac:dyDescent="0.55000000000000004">
      <c r="C89" s="81"/>
      <c r="D89" s="304" t="s">
        <v>95</v>
      </c>
      <c r="E89" s="304"/>
      <c r="F89" s="304"/>
      <c r="G89" s="187"/>
      <c r="H89" s="60"/>
      <c r="I89" s="153">
        <v>250000000</v>
      </c>
      <c r="J89" s="60"/>
      <c r="K89" s="153">
        <v>250000000</v>
      </c>
      <c r="L89" s="61"/>
      <c r="M89" s="153">
        <v>250000000</v>
      </c>
      <c r="N89" s="82"/>
      <c r="O89" s="153">
        <v>250000000</v>
      </c>
    </row>
    <row r="90" spans="1:17" s="1" customFormat="1" ht="17.100000000000001" customHeight="1" thickTop="1" x14ac:dyDescent="0.5">
      <c r="C90" s="1" t="s">
        <v>18</v>
      </c>
      <c r="F90" s="32"/>
      <c r="G90" s="32"/>
      <c r="H90" s="60"/>
      <c r="I90" s="85"/>
      <c r="J90" s="60"/>
      <c r="K90" s="85"/>
      <c r="L90" s="61"/>
      <c r="M90" s="85"/>
      <c r="N90" s="61"/>
      <c r="O90" s="85"/>
    </row>
    <row r="91" spans="1:17" s="1" customFormat="1" ht="17.100000000000001" customHeight="1" x14ac:dyDescent="0.5">
      <c r="D91" s="304" t="s">
        <v>95</v>
      </c>
      <c r="E91" s="304"/>
      <c r="F91" s="304"/>
      <c r="G91" s="187"/>
      <c r="H91" s="60"/>
      <c r="I91" s="85">
        <v>250000000</v>
      </c>
      <c r="J91" s="60"/>
      <c r="K91" s="85">
        <v>250000000</v>
      </c>
      <c r="L91" s="61"/>
      <c r="M91" s="85">
        <v>250000000</v>
      </c>
      <c r="N91" s="61"/>
      <c r="O91" s="85">
        <v>250000000</v>
      </c>
      <c r="P91" s="83"/>
      <c r="Q91" s="62"/>
    </row>
    <row r="92" spans="1:17" s="1" customFormat="1" ht="17.100000000000001" customHeight="1" x14ac:dyDescent="0.5">
      <c r="B92" s="187" t="s">
        <v>43</v>
      </c>
      <c r="F92" s="32" t="s">
        <v>123</v>
      </c>
      <c r="G92" s="32"/>
      <c r="H92" s="60"/>
      <c r="I92" s="85">
        <v>162450370.19999999</v>
      </c>
      <c r="J92" s="60"/>
      <c r="K92" s="85">
        <v>162450370.19999999</v>
      </c>
      <c r="L92" s="61"/>
      <c r="M92" s="85">
        <v>162450370.19999999</v>
      </c>
      <c r="N92" s="82"/>
      <c r="O92" s="85">
        <v>162450370.19999999</v>
      </c>
      <c r="P92" s="83"/>
      <c r="Q92" s="62"/>
    </row>
    <row r="93" spans="1:17" s="1" customFormat="1" ht="17.100000000000001" customHeight="1" x14ac:dyDescent="0.5">
      <c r="B93" s="1" t="s">
        <v>30</v>
      </c>
      <c r="H93" s="60"/>
      <c r="I93" s="154"/>
      <c r="J93" s="60"/>
      <c r="K93" s="154"/>
      <c r="L93" s="61"/>
      <c r="M93" s="154"/>
      <c r="N93" s="61"/>
      <c r="O93" s="154"/>
      <c r="Q93" s="62"/>
    </row>
    <row r="94" spans="1:17" s="1" customFormat="1" ht="17.100000000000001" customHeight="1" x14ac:dyDescent="0.5">
      <c r="C94" s="1" t="s">
        <v>31</v>
      </c>
      <c r="F94" s="32"/>
      <c r="G94" s="32"/>
      <c r="H94" s="82"/>
      <c r="I94" s="35">
        <v>30000000</v>
      </c>
      <c r="J94" s="82"/>
      <c r="K94" s="35">
        <v>30000000</v>
      </c>
      <c r="L94" s="82"/>
      <c r="M94" s="35">
        <v>30000000</v>
      </c>
      <c r="N94" s="61"/>
      <c r="O94" s="85">
        <v>30000000</v>
      </c>
      <c r="P94" s="84"/>
      <c r="Q94" s="62"/>
    </row>
    <row r="95" spans="1:17" s="1" customFormat="1" ht="17.100000000000001" customHeight="1" x14ac:dyDescent="0.5">
      <c r="C95" s="1" t="s">
        <v>34</v>
      </c>
      <c r="H95" s="82"/>
      <c r="I95" s="158">
        <v>1952088958.6200001</v>
      </c>
      <c r="J95" s="159"/>
      <c r="K95" s="158">
        <v>1939068318.0899999</v>
      </c>
      <c r="L95" s="62"/>
      <c r="M95" s="130">
        <v>1755872052.8800001</v>
      </c>
      <c r="N95" s="82"/>
      <c r="O95" s="35">
        <v>1744924386.46</v>
      </c>
      <c r="P95" s="85"/>
      <c r="Q95" s="62"/>
    </row>
    <row r="96" spans="1:17" s="1" customFormat="1" ht="17.100000000000001" customHeight="1" x14ac:dyDescent="0.5">
      <c r="B96" s="1" t="s">
        <v>185</v>
      </c>
      <c r="H96" s="82"/>
      <c r="I96" s="294">
        <v>-849512.50000000012</v>
      </c>
      <c r="J96" s="159"/>
      <c r="K96" s="282">
        <v>-86141.49</v>
      </c>
      <c r="L96" s="62"/>
      <c r="M96" s="134">
        <v>-849512.50000000012</v>
      </c>
      <c r="N96" s="82"/>
      <c r="O96" s="35">
        <v>-86141.49</v>
      </c>
      <c r="P96" s="85"/>
      <c r="Q96" s="62"/>
    </row>
    <row r="97" spans="1:17" s="1" customFormat="1" ht="17.100000000000001" customHeight="1" x14ac:dyDescent="0.5">
      <c r="A97" s="1" t="s">
        <v>32</v>
      </c>
      <c r="H97" s="82"/>
      <c r="I97" s="270">
        <v>2393689816.3200002</v>
      </c>
      <c r="J97" s="159"/>
      <c r="K97" s="155">
        <v>2381432546.8000002</v>
      </c>
      <c r="L97" s="62"/>
      <c r="M97" s="270">
        <v>2197472910.5799999</v>
      </c>
      <c r="N97" s="61"/>
      <c r="O97" s="155">
        <v>2187288615.1700001</v>
      </c>
      <c r="P97" s="85"/>
      <c r="Q97" s="62"/>
    </row>
    <row r="98" spans="1:17" s="1" customFormat="1" ht="17.100000000000001" customHeight="1" thickBot="1" x14ac:dyDescent="0.55000000000000004">
      <c r="A98" s="1" t="s">
        <v>19</v>
      </c>
      <c r="F98" s="32"/>
      <c r="G98" s="32"/>
      <c r="H98" s="82"/>
      <c r="I98" s="156">
        <v>5889898300.29</v>
      </c>
      <c r="J98" s="159"/>
      <c r="K98" s="156">
        <v>5881512215.1900005</v>
      </c>
      <c r="L98" s="62"/>
      <c r="M98" s="156">
        <v>5689888459.5</v>
      </c>
      <c r="N98" s="82"/>
      <c r="O98" s="156">
        <v>5677610469.2200003</v>
      </c>
      <c r="P98" s="85"/>
      <c r="Q98" s="62"/>
    </row>
    <row r="99" spans="1:17" s="1" customFormat="1" ht="17.100000000000001" customHeight="1" thickTop="1" x14ac:dyDescent="0.5">
      <c r="F99" s="32"/>
      <c r="G99" s="32"/>
      <c r="H99" s="34"/>
      <c r="I99" s="44"/>
      <c r="J99" s="34"/>
      <c r="K99" s="53"/>
      <c r="L99" s="62"/>
      <c r="M99" s="53"/>
      <c r="N99" s="61"/>
      <c r="O99" s="53"/>
    </row>
    <row r="100" spans="1:17" s="1" customFormat="1" ht="17.100000000000001" customHeight="1" x14ac:dyDescent="0.5">
      <c r="F100" s="32"/>
      <c r="G100" s="32"/>
      <c r="H100" s="60"/>
      <c r="I100" s="44"/>
      <c r="J100" s="60"/>
      <c r="K100" s="63"/>
      <c r="L100" s="39"/>
      <c r="M100" s="64"/>
      <c r="N100" s="65"/>
      <c r="O100" s="66"/>
    </row>
    <row r="101" spans="1:17" s="1" customFormat="1" ht="17.100000000000001" customHeight="1" x14ac:dyDescent="0.5">
      <c r="F101" s="32"/>
      <c r="G101" s="32"/>
      <c r="H101" s="60"/>
      <c r="I101" s="67"/>
      <c r="J101" s="60"/>
      <c r="K101" s="63"/>
      <c r="L101" s="39"/>
      <c r="M101" s="66"/>
      <c r="N101" s="65"/>
      <c r="O101" s="66"/>
    </row>
    <row r="102" spans="1:17" s="1" customFormat="1" ht="17.100000000000001" customHeight="1" x14ac:dyDescent="0.5">
      <c r="F102" s="32"/>
      <c r="G102" s="32"/>
      <c r="H102" s="60"/>
      <c r="I102" s="67"/>
      <c r="J102" s="60"/>
      <c r="K102" s="63"/>
      <c r="L102" s="39"/>
      <c r="M102" s="66"/>
      <c r="N102" s="65"/>
      <c r="O102" s="66"/>
    </row>
    <row r="103" spans="1:17" s="1" customFormat="1" ht="17.100000000000001" customHeight="1" x14ac:dyDescent="0.5">
      <c r="F103" s="32"/>
      <c r="G103" s="32"/>
      <c r="H103" s="60"/>
      <c r="I103" s="67"/>
      <c r="J103" s="60"/>
      <c r="K103" s="63"/>
      <c r="L103" s="39"/>
      <c r="M103" s="66"/>
      <c r="N103" s="65"/>
      <c r="O103" s="66"/>
    </row>
    <row r="104" spans="1:17" ht="20.100000000000001" customHeight="1" x14ac:dyDescent="0.5">
      <c r="H104" s="68"/>
      <c r="I104" s="69"/>
      <c r="J104" s="68"/>
      <c r="K104" s="70"/>
      <c r="L104" s="71"/>
      <c r="M104" s="72"/>
      <c r="N104" s="73"/>
      <c r="O104" s="72"/>
    </row>
    <row r="105" spans="1:17" ht="20.100000000000001" customHeight="1" x14ac:dyDescent="0.5">
      <c r="H105" s="68"/>
      <c r="I105" s="69"/>
      <c r="J105" s="68"/>
      <c r="K105" s="70"/>
      <c r="L105" s="71"/>
      <c r="M105" s="72"/>
      <c r="N105" s="73"/>
      <c r="O105" s="72"/>
    </row>
    <row r="106" spans="1:17" ht="20.100000000000001" customHeight="1" x14ac:dyDescent="0.5">
      <c r="H106" s="68"/>
      <c r="I106" s="69"/>
      <c r="J106" s="68"/>
      <c r="K106" s="70"/>
      <c r="L106" s="71"/>
      <c r="M106" s="72"/>
      <c r="N106" s="73"/>
      <c r="O106" s="72"/>
    </row>
    <row r="107" spans="1:17" ht="20.100000000000001" customHeight="1" x14ac:dyDescent="0.5">
      <c r="H107" s="68"/>
      <c r="I107" s="69"/>
      <c r="J107" s="68"/>
      <c r="K107" s="70"/>
      <c r="L107" s="71"/>
      <c r="M107" s="72"/>
      <c r="N107" s="73"/>
      <c r="O107" s="72"/>
    </row>
    <row r="108" spans="1:17" ht="20.100000000000001" customHeight="1" x14ac:dyDescent="0.5">
      <c r="H108" s="68"/>
      <c r="I108" s="69"/>
      <c r="J108" s="68"/>
      <c r="K108" s="70"/>
      <c r="L108" s="71"/>
      <c r="M108" s="72"/>
      <c r="N108" s="73"/>
      <c r="O108" s="72"/>
    </row>
    <row r="109" spans="1:17" s="23" customFormat="1" ht="20.100000000000001" customHeight="1" x14ac:dyDescent="0.5">
      <c r="A109" s="24"/>
      <c r="F109" s="157"/>
      <c r="G109" s="157"/>
      <c r="H109" s="25"/>
      <c r="J109" s="25"/>
    </row>
  </sheetData>
  <mergeCells count="32">
    <mergeCell ref="A80:M80"/>
    <mergeCell ref="A78:O78"/>
    <mergeCell ref="A77:O77"/>
    <mergeCell ref="A76:O76"/>
    <mergeCell ref="A79:O79"/>
    <mergeCell ref="E85:G85"/>
    <mergeCell ref="M83:O83"/>
    <mergeCell ref="I83:K83"/>
    <mergeCell ref="I82:O82"/>
    <mergeCell ref="A81:O81"/>
    <mergeCell ref="A46:O46"/>
    <mergeCell ref="I9:O9"/>
    <mergeCell ref="I10:K10"/>
    <mergeCell ref="I48:K48"/>
    <mergeCell ref="I47:O47"/>
    <mergeCell ref="M48:O48"/>
    <mergeCell ref="E50:G50"/>
    <mergeCell ref="D91:F91"/>
    <mergeCell ref="D89:F89"/>
    <mergeCell ref="A3:O3"/>
    <mergeCell ref="A7:M7"/>
    <mergeCell ref="A45:M45"/>
    <mergeCell ref="A4:O4"/>
    <mergeCell ref="A5:O5"/>
    <mergeCell ref="M10:O10"/>
    <mergeCell ref="A6:O6"/>
    <mergeCell ref="A8:O8"/>
    <mergeCell ref="A41:O41"/>
    <mergeCell ref="A44:O44"/>
    <mergeCell ref="A43:O43"/>
    <mergeCell ref="A42:O42"/>
    <mergeCell ref="E12:G12"/>
  </mergeCells>
  <phoneticPr fontId="7" type="noConversion"/>
  <pageMargins left="0.98425196850393704" right="0.59055118110236227" top="0.59055118110236227" bottom="0.98425196850393704" header="0.59055118110236227" footer="0.98425196850393704"/>
  <pageSetup paperSize="9" orientation="portrait" r:id="rId1"/>
  <headerFooter>
    <oddFooter>&amp;L&amp;"Angsana New,Regular"&amp;16Notes to the interim financial statements form an intergral part of these statements.</oddFooter>
  </headerFooter>
  <rowBreaks count="2" manualBreakCount="2">
    <brk id="38" max="16383" man="1"/>
    <brk id="7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0A74E1-0F80-48AC-B951-F822A33F7130}">
  <sheetPr>
    <tabColor theme="2" tint="-0.249977111117893"/>
  </sheetPr>
  <dimension ref="A1:M40"/>
  <sheetViews>
    <sheetView view="pageBreakPreview" zoomScaleNormal="85" zoomScaleSheetLayoutView="100" workbookViewId="0"/>
  </sheetViews>
  <sheetFormatPr defaultColWidth="9.140625" defaultRowHeight="23.1" customHeight="1" x14ac:dyDescent="0.5"/>
  <cols>
    <col min="1" max="2" width="1.28515625" style="164" customWidth="1"/>
    <col min="3" max="3" width="31.140625" style="164" customWidth="1"/>
    <col min="4" max="4" width="3" style="165" customWidth="1"/>
    <col min="5" max="5" width="2" style="165" customWidth="1"/>
    <col min="6" max="6" width="12.7109375" style="166" customWidth="1"/>
    <col min="7" max="7" width="0.7109375" style="165" customWidth="1"/>
    <col min="8" max="8" width="12.7109375" style="167" customWidth="1"/>
    <col min="9" max="9" width="0.7109375" style="164" customWidth="1"/>
    <col min="10" max="10" width="12.7109375" style="168" customWidth="1"/>
    <col min="11" max="11" width="0.7109375" style="164" customWidth="1"/>
    <col min="12" max="12" width="13" style="164" customWidth="1"/>
    <col min="13" max="13" width="10.7109375" style="164" bestFit="1" customWidth="1"/>
    <col min="14" max="16384" width="9.140625" style="164"/>
  </cols>
  <sheetData>
    <row r="1" spans="1:13" ht="20.100000000000001" customHeight="1" x14ac:dyDescent="0.5">
      <c r="L1" s="135" t="s">
        <v>99</v>
      </c>
    </row>
    <row r="2" spans="1:13" ht="20.100000000000001" customHeight="1" x14ac:dyDescent="0.5">
      <c r="L2" s="135" t="s">
        <v>100</v>
      </c>
    </row>
    <row r="3" spans="1:13" ht="20.100000000000001" customHeight="1" x14ac:dyDescent="0.5">
      <c r="A3" s="311" t="s">
        <v>62</v>
      </c>
      <c r="B3" s="312"/>
      <c r="C3" s="312"/>
      <c r="D3" s="312"/>
      <c r="E3" s="312"/>
      <c r="F3" s="312"/>
      <c r="G3" s="312"/>
      <c r="H3" s="312"/>
      <c r="I3" s="312"/>
      <c r="J3" s="312"/>
      <c r="K3" s="312"/>
      <c r="L3" s="312"/>
    </row>
    <row r="4" spans="1:13" ht="20.100000000000001" customHeight="1" x14ac:dyDescent="0.5">
      <c r="A4" s="313" t="s">
        <v>53</v>
      </c>
      <c r="B4" s="313"/>
      <c r="C4" s="313"/>
      <c r="D4" s="313"/>
      <c r="E4" s="313"/>
      <c r="F4" s="313"/>
      <c r="G4" s="313"/>
      <c r="H4" s="313"/>
      <c r="I4" s="313"/>
      <c r="J4" s="313"/>
      <c r="K4" s="313"/>
      <c r="L4" s="313"/>
      <c r="M4" s="169"/>
    </row>
    <row r="5" spans="1:13" ht="20.100000000000001" customHeight="1" x14ac:dyDescent="0.5">
      <c r="A5" s="313" t="s">
        <v>87</v>
      </c>
      <c r="B5" s="313"/>
      <c r="C5" s="313"/>
      <c r="D5" s="313"/>
      <c r="E5" s="313"/>
      <c r="F5" s="313"/>
      <c r="G5" s="313"/>
      <c r="H5" s="313"/>
      <c r="I5" s="313"/>
      <c r="J5" s="313"/>
      <c r="K5" s="313"/>
      <c r="L5" s="313"/>
      <c r="M5" s="247"/>
    </row>
    <row r="6" spans="1:13" ht="20.100000000000001" customHeight="1" x14ac:dyDescent="0.5">
      <c r="A6" s="313" t="s">
        <v>175</v>
      </c>
      <c r="B6" s="313"/>
      <c r="C6" s="313"/>
      <c r="D6" s="313"/>
      <c r="E6" s="313"/>
      <c r="F6" s="313"/>
      <c r="G6" s="313"/>
      <c r="H6" s="313"/>
      <c r="I6" s="313"/>
      <c r="J6" s="313"/>
      <c r="K6" s="313"/>
      <c r="L6" s="313"/>
      <c r="M6" s="247"/>
    </row>
    <row r="7" spans="1:13" s="138" customFormat="1" ht="17.649999999999999" customHeight="1" x14ac:dyDescent="0.5">
      <c r="A7" s="170"/>
      <c r="B7" s="170"/>
      <c r="C7" s="170"/>
      <c r="D7" s="171"/>
      <c r="E7" s="171"/>
      <c r="F7" s="172"/>
      <c r="G7" s="171"/>
      <c r="H7" s="170"/>
      <c r="I7" s="170"/>
      <c r="J7" s="172"/>
      <c r="K7" s="170"/>
      <c r="L7" s="170"/>
      <c r="M7" s="170"/>
    </row>
    <row r="8" spans="1:13" s="138" customFormat="1" ht="17.100000000000001" customHeight="1" x14ac:dyDescent="0.5">
      <c r="D8" s="245"/>
      <c r="E8" s="245"/>
      <c r="F8" s="314" t="s">
        <v>29</v>
      </c>
      <c r="G8" s="314"/>
      <c r="H8" s="314"/>
      <c r="I8" s="314"/>
      <c r="J8" s="314"/>
      <c r="K8" s="314"/>
      <c r="L8" s="314"/>
    </row>
    <row r="9" spans="1:13" s="138" customFormat="1" ht="17.100000000000001" customHeight="1" x14ac:dyDescent="0.5">
      <c r="D9" s="245"/>
      <c r="E9" s="245"/>
      <c r="F9" s="315" t="s">
        <v>80</v>
      </c>
      <c r="G9" s="315"/>
      <c r="H9" s="315"/>
      <c r="I9" s="315"/>
      <c r="J9" s="315"/>
      <c r="K9" s="315"/>
      <c r="L9" s="315"/>
    </row>
    <row r="10" spans="1:13" s="138" customFormat="1" ht="17.100000000000001" customHeight="1" x14ac:dyDescent="0.5">
      <c r="D10" s="245"/>
      <c r="E10" s="245"/>
      <c r="F10" s="316" t="s">
        <v>165</v>
      </c>
      <c r="G10" s="316"/>
      <c r="H10" s="316"/>
      <c r="I10" s="7"/>
      <c r="J10" s="316" t="s">
        <v>166</v>
      </c>
      <c r="K10" s="316"/>
      <c r="L10" s="316"/>
    </row>
    <row r="11" spans="1:13" s="138" customFormat="1" ht="17.100000000000001" customHeight="1" x14ac:dyDescent="0.5">
      <c r="D11" s="245"/>
      <c r="E11" s="245"/>
      <c r="F11" s="317" t="s">
        <v>167</v>
      </c>
      <c r="G11" s="317"/>
      <c r="H11" s="317"/>
      <c r="I11" s="7"/>
      <c r="J11" s="317" t="s">
        <v>167</v>
      </c>
      <c r="K11" s="317"/>
      <c r="L11" s="317"/>
    </row>
    <row r="12" spans="1:13" s="173" customFormat="1" ht="17.100000000000001" customHeight="1" x14ac:dyDescent="0.5">
      <c r="D12" s="318" t="s">
        <v>146</v>
      </c>
      <c r="E12" s="318"/>
      <c r="F12" s="298">
        <v>2024</v>
      </c>
      <c r="G12" s="245"/>
      <c r="H12" s="299">
        <f>F12-1</f>
        <v>2023</v>
      </c>
      <c r="I12" s="245"/>
      <c r="J12" s="298">
        <f>F12</f>
        <v>2024</v>
      </c>
      <c r="K12" s="245"/>
      <c r="L12" s="299">
        <f>H12</f>
        <v>2023</v>
      </c>
    </row>
    <row r="13" spans="1:13" s="138" customFormat="1" ht="17.100000000000001" customHeight="1" x14ac:dyDescent="0.5">
      <c r="A13" s="138" t="s">
        <v>21</v>
      </c>
      <c r="D13" s="96"/>
      <c r="E13" s="96"/>
      <c r="F13" s="97"/>
      <c r="G13" s="96"/>
      <c r="H13" s="97"/>
      <c r="I13" s="96"/>
      <c r="J13" s="97"/>
      <c r="K13" s="174"/>
      <c r="L13" s="97"/>
    </row>
    <row r="14" spans="1:13" s="138" customFormat="1" ht="17.100000000000001" customHeight="1" x14ac:dyDescent="0.5">
      <c r="B14" s="138" t="s">
        <v>40</v>
      </c>
      <c r="D14" s="96"/>
      <c r="E14" s="96"/>
      <c r="F14" s="104">
        <v>334880285.88</v>
      </c>
      <c r="G14" s="99"/>
      <c r="H14" s="104">
        <v>321998156.92000008</v>
      </c>
      <c r="I14" s="175"/>
      <c r="J14" s="104">
        <v>673947590.60000002</v>
      </c>
      <c r="K14" s="104"/>
      <c r="L14" s="104">
        <v>652631449.82000005</v>
      </c>
    </row>
    <row r="15" spans="1:13" s="138" customFormat="1" ht="17.100000000000001" customHeight="1" x14ac:dyDescent="0.5">
      <c r="B15" s="138" t="s">
        <v>42</v>
      </c>
      <c r="D15" s="96"/>
      <c r="E15" s="96"/>
      <c r="F15" s="104">
        <v>181869026.84999996</v>
      </c>
      <c r="G15" s="99"/>
      <c r="H15" s="104">
        <v>221003520.28999999</v>
      </c>
      <c r="I15" s="175"/>
      <c r="J15" s="125">
        <v>320796802.77999997</v>
      </c>
      <c r="K15" s="104"/>
      <c r="L15" s="125">
        <v>468426394.25</v>
      </c>
    </row>
    <row r="16" spans="1:13" s="138" customFormat="1" ht="17.100000000000001" customHeight="1" x14ac:dyDescent="0.5">
      <c r="B16" s="138" t="s">
        <v>187</v>
      </c>
      <c r="D16" s="96"/>
      <c r="E16" s="96"/>
      <c r="F16" s="104">
        <v>1138186.1000000001</v>
      </c>
      <c r="G16" s="99"/>
      <c r="H16" s="104">
        <v>437543.45</v>
      </c>
      <c r="I16" s="175"/>
      <c r="J16" s="125">
        <v>2314799.12</v>
      </c>
      <c r="K16" s="104"/>
      <c r="L16" s="125">
        <v>896249.72</v>
      </c>
    </row>
    <row r="17" spans="1:13" s="138" customFormat="1" ht="17.100000000000001" customHeight="1" x14ac:dyDescent="0.5">
      <c r="B17" s="138" t="s">
        <v>22</v>
      </c>
      <c r="D17" s="102" t="s">
        <v>159</v>
      </c>
      <c r="E17" s="96"/>
      <c r="F17" s="104">
        <v>17962089.109999999</v>
      </c>
      <c r="G17" s="99"/>
      <c r="H17" s="104">
        <v>18186685.120000001</v>
      </c>
      <c r="I17" s="176"/>
      <c r="J17" s="104">
        <v>30871708.73</v>
      </c>
      <c r="K17" s="104"/>
      <c r="L17" s="104">
        <v>31121923.649999999</v>
      </c>
    </row>
    <row r="18" spans="1:13" s="138" customFormat="1" ht="17.100000000000001" customHeight="1" x14ac:dyDescent="0.5">
      <c r="C18" s="138" t="s">
        <v>54</v>
      </c>
      <c r="D18" s="102"/>
      <c r="E18" s="96"/>
      <c r="F18" s="160">
        <v>535849587.94</v>
      </c>
      <c r="G18" s="99"/>
      <c r="H18" s="160">
        <v>561625905.77999997</v>
      </c>
      <c r="I18" s="176"/>
      <c r="J18" s="160">
        <v>1027930901.23</v>
      </c>
      <c r="K18" s="104"/>
      <c r="L18" s="160">
        <v>1153076017.4400003</v>
      </c>
    </row>
    <row r="19" spans="1:13" s="138" customFormat="1" ht="17.100000000000001" customHeight="1" x14ac:dyDescent="0.5">
      <c r="A19" s="138" t="s">
        <v>23</v>
      </c>
      <c r="D19" s="102"/>
      <c r="E19" s="96"/>
      <c r="F19" s="177"/>
      <c r="G19" s="99"/>
      <c r="H19" s="177"/>
      <c r="I19" s="100"/>
      <c r="J19" s="177"/>
      <c r="K19" s="98"/>
      <c r="L19" s="177"/>
    </row>
    <row r="20" spans="1:13" s="138" customFormat="1" ht="17.100000000000001" customHeight="1" x14ac:dyDescent="0.5">
      <c r="B20" s="138" t="s">
        <v>33</v>
      </c>
      <c r="D20" s="102" t="s">
        <v>132</v>
      </c>
      <c r="E20" s="96"/>
      <c r="F20" s="177">
        <v>298330739.52000004</v>
      </c>
      <c r="G20" s="173"/>
      <c r="H20" s="177">
        <v>285289053.11000001</v>
      </c>
      <c r="I20" s="103"/>
      <c r="J20" s="177">
        <v>605268110.70000005</v>
      </c>
      <c r="K20" s="104"/>
      <c r="L20" s="177">
        <v>566791968.36000001</v>
      </c>
    </row>
    <row r="21" spans="1:13" s="138" customFormat="1" ht="17.100000000000001" customHeight="1" x14ac:dyDescent="0.5">
      <c r="B21" s="138" t="s">
        <v>46</v>
      </c>
      <c r="D21" s="102"/>
      <c r="E21" s="96"/>
      <c r="F21" s="177">
        <v>132936778.56999999</v>
      </c>
      <c r="G21" s="173"/>
      <c r="H21" s="177">
        <v>138027838.72999999</v>
      </c>
      <c r="I21" s="103"/>
      <c r="J21" s="178">
        <v>227482552.69999999</v>
      </c>
      <c r="K21" s="121"/>
      <c r="L21" s="178">
        <v>288366593.44</v>
      </c>
    </row>
    <row r="22" spans="1:13" s="138" customFormat="1" ht="17.100000000000001" customHeight="1" x14ac:dyDescent="0.5">
      <c r="B22" s="138" t="s">
        <v>57</v>
      </c>
      <c r="D22" s="102" t="s">
        <v>132</v>
      </c>
      <c r="E22" s="96"/>
      <c r="F22" s="177">
        <v>15885396.67</v>
      </c>
      <c r="G22" s="173"/>
      <c r="H22" s="177">
        <v>16608643.48</v>
      </c>
      <c r="I22" s="103"/>
      <c r="J22" s="104">
        <v>31278582.43</v>
      </c>
      <c r="K22" s="104"/>
      <c r="L22" s="104">
        <v>33575991.460000001</v>
      </c>
    </row>
    <row r="23" spans="1:13" s="138" customFormat="1" ht="17.100000000000001" customHeight="1" x14ac:dyDescent="0.5">
      <c r="B23" s="138" t="s">
        <v>58</v>
      </c>
      <c r="D23" s="102"/>
      <c r="E23" s="96"/>
      <c r="F23" s="177">
        <v>25453519.779999994</v>
      </c>
      <c r="G23" s="173"/>
      <c r="H23" s="177">
        <v>23426040.66</v>
      </c>
      <c r="I23" s="103"/>
      <c r="J23" s="104">
        <v>50221854.539999999</v>
      </c>
      <c r="K23" s="104"/>
      <c r="L23" s="104">
        <v>47261793.859999999</v>
      </c>
    </row>
    <row r="24" spans="1:13" s="138" customFormat="1" ht="17.100000000000001" customHeight="1" x14ac:dyDescent="0.5">
      <c r="B24" s="138" t="s">
        <v>61</v>
      </c>
      <c r="D24" s="102" t="s">
        <v>132</v>
      </c>
      <c r="E24" s="96"/>
      <c r="F24" s="177">
        <v>5305217.32</v>
      </c>
      <c r="G24" s="173"/>
      <c r="H24" s="177">
        <v>5133690.3600000003</v>
      </c>
      <c r="I24" s="103"/>
      <c r="J24" s="104">
        <v>10291967.4</v>
      </c>
      <c r="K24" s="104"/>
      <c r="L24" s="104">
        <v>10708118.43</v>
      </c>
    </row>
    <row r="25" spans="1:13" s="138" customFormat="1" ht="17.100000000000001" customHeight="1" x14ac:dyDescent="0.5">
      <c r="C25" s="138" t="s">
        <v>24</v>
      </c>
      <c r="D25" s="102"/>
      <c r="E25" s="96"/>
      <c r="F25" s="179">
        <v>477911651.86000001</v>
      </c>
      <c r="G25" s="173"/>
      <c r="H25" s="179">
        <v>468485266.34000009</v>
      </c>
      <c r="I25" s="103"/>
      <c r="J25" s="179">
        <v>924543067.76999998</v>
      </c>
      <c r="K25" s="104"/>
      <c r="L25" s="179">
        <v>946704465.54999995</v>
      </c>
    </row>
    <row r="26" spans="1:13" s="138" customFormat="1" ht="17.100000000000001" customHeight="1" x14ac:dyDescent="0.5">
      <c r="A26" s="138" t="s">
        <v>121</v>
      </c>
      <c r="D26" s="102"/>
      <c r="E26" s="96"/>
      <c r="F26" s="177">
        <v>57937936.079999998</v>
      </c>
      <c r="G26" s="173"/>
      <c r="H26" s="177">
        <v>93140639.439999998</v>
      </c>
      <c r="I26" s="103"/>
      <c r="J26" s="177">
        <v>103387833.45999999</v>
      </c>
      <c r="K26" s="161"/>
      <c r="L26" s="104">
        <v>206371551.89000034</v>
      </c>
    </row>
    <row r="27" spans="1:13" s="138" customFormat="1" ht="17.100000000000001" customHeight="1" x14ac:dyDescent="0.5">
      <c r="A27" s="138" t="s">
        <v>83</v>
      </c>
      <c r="D27" s="102"/>
      <c r="E27" s="96"/>
      <c r="F27" s="177">
        <v>25785575.900000006</v>
      </c>
      <c r="G27" s="173"/>
      <c r="H27" s="161">
        <v>20461428.73</v>
      </c>
      <c r="I27" s="103"/>
      <c r="J27" s="161">
        <v>51483247.450000003</v>
      </c>
      <c r="K27" s="161"/>
      <c r="L27" s="161">
        <v>40446430.829999998</v>
      </c>
      <c r="M27" s="180"/>
    </row>
    <row r="28" spans="1:13" s="138" customFormat="1" ht="17.100000000000001" customHeight="1" x14ac:dyDescent="0.5">
      <c r="A28" s="138" t="s">
        <v>141</v>
      </c>
      <c r="D28" s="102"/>
      <c r="E28" s="96"/>
      <c r="F28" s="181">
        <v>32152360.18</v>
      </c>
      <c r="G28" s="173"/>
      <c r="H28" s="181">
        <v>72679210.709999993</v>
      </c>
      <c r="I28" s="103"/>
      <c r="J28" s="181">
        <v>51904586.009999998</v>
      </c>
      <c r="K28" s="161"/>
      <c r="L28" s="182">
        <v>165925121.06000036</v>
      </c>
    </row>
    <row r="29" spans="1:13" s="138" customFormat="1" ht="17.100000000000001" customHeight="1" x14ac:dyDescent="0.5">
      <c r="A29" s="138" t="s">
        <v>142</v>
      </c>
      <c r="D29" s="102" t="s">
        <v>127</v>
      </c>
      <c r="E29" s="96"/>
      <c r="F29" s="130">
        <v>-6852443.9900000002</v>
      </c>
      <c r="G29" s="173"/>
      <c r="H29" s="290">
        <v>-14826042.800000001</v>
      </c>
      <c r="I29" s="162"/>
      <c r="J29" s="110">
        <v>-11383945.48</v>
      </c>
      <c r="K29" s="161"/>
      <c r="L29" s="130">
        <v>-33867285.409999996</v>
      </c>
    </row>
    <row r="30" spans="1:13" s="138" customFormat="1" ht="17.100000000000001" customHeight="1" x14ac:dyDescent="0.5">
      <c r="A30" s="138" t="s">
        <v>105</v>
      </c>
      <c r="D30" s="96"/>
      <c r="E30" s="96"/>
      <c r="F30" s="179">
        <v>25299916.190000001</v>
      </c>
      <c r="G30" s="173"/>
      <c r="H30" s="179">
        <v>57853167.909999996</v>
      </c>
      <c r="I30" s="162"/>
      <c r="J30" s="160">
        <v>40520640.530000001</v>
      </c>
      <c r="K30" s="161"/>
      <c r="L30" s="160">
        <v>132057835.65000036</v>
      </c>
    </row>
    <row r="31" spans="1:13" s="138" customFormat="1" ht="17.100000000000001" customHeight="1" x14ac:dyDescent="0.5">
      <c r="A31" s="107" t="s">
        <v>104</v>
      </c>
      <c r="D31" s="96"/>
      <c r="E31" s="96"/>
      <c r="F31" s="177"/>
      <c r="G31" s="173"/>
      <c r="H31" s="108"/>
      <c r="I31" s="106"/>
      <c r="J31" s="108"/>
      <c r="K31" s="106"/>
      <c r="L31" s="177"/>
    </row>
    <row r="32" spans="1:13" s="138" customFormat="1" ht="17.100000000000001" customHeight="1" x14ac:dyDescent="0.5">
      <c r="A32" s="310" t="s">
        <v>110</v>
      </c>
      <c r="B32" s="310"/>
      <c r="C32" s="310"/>
      <c r="D32" s="310"/>
      <c r="E32" s="310"/>
      <c r="F32" s="177"/>
      <c r="G32" s="173"/>
      <c r="H32" s="177"/>
      <c r="I32" s="106"/>
      <c r="J32" s="108"/>
      <c r="K32" s="106"/>
      <c r="L32" s="255"/>
    </row>
    <row r="33" spans="1:12" s="138" customFormat="1" ht="17.100000000000001" customHeight="1" x14ac:dyDescent="0.5">
      <c r="A33" s="107"/>
      <c r="B33" s="246" t="s">
        <v>196</v>
      </c>
      <c r="C33" s="246"/>
      <c r="D33" s="96"/>
      <c r="E33" s="96"/>
      <c r="F33" s="177"/>
      <c r="G33" s="173"/>
      <c r="H33" s="177"/>
      <c r="I33" s="106"/>
      <c r="J33" s="108"/>
    </row>
    <row r="34" spans="1:12" s="138" customFormat="1" ht="17.100000000000001" customHeight="1" x14ac:dyDescent="0.5">
      <c r="A34" s="107"/>
      <c r="B34" s="246"/>
      <c r="C34" s="27" t="s">
        <v>116</v>
      </c>
      <c r="D34" s="96"/>
      <c r="E34" s="96"/>
      <c r="F34" s="295">
        <v>663033.32000000007</v>
      </c>
      <c r="G34" s="32"/>
      <c r="H34" s="297">
        <v>0</v>
      </c>
      <c r="I34" s="106"/>
      <c r="J34" s="290">
        <v>-763371.01</v>
      </c>
      <c r="K34" s="106"/>
      <c r="L34" s="297">
        <v>0</v>
      </c>
    </row>
    <row r="35" spans="1:12" s="138" customFormat="1" ht="17.100000000000001" customHeight="1" x14ac:dyDescent="0.5">
      <c r="A35" s="138" t="s">
        <v>192</v>
      </c>
      <c r="D35" s="96"/>
      <c r="E35" s="96"/>
      <c r="F35" s="295">
        <v>663033.32000000007</v>
      </c>
      <c r="G35" s="173"/>
      <c r="H35" s="297">
        <v>0</v>
      </c>
      <c r="I35" s="162"/>
      <c r="J35" s="290">
        <v>-763371.01</v>
      </c>
      <c r="K35" s="161"/>
      <c r="L35" s="297">
        <v>0</v>
      </c>
    </row>
    <row r="36" spans="1:12" s="138" customFormat="1" ht="17.100000000000001" customHeight="1" thickBot="1" x14ac:dyDescent="0.55000000000000004">
      <c r="A36" s="107" t="s">
        <v>101</v>
      </c>
      <c r="D36" s="96"/>
      <c r="E36" s="96"/>
      <c r="F36" s="112">
        <v>25962949.510000002</v>
      </c>
      <c r="G36" s="173"/>
      <c r="H36" s="183">
        <v>57853167.909999996</v>
      </c>
      <c r="I36" s="162"/>
      <c r="J36" s="112">
        <v>39757269.520000003</v>
      </c>
      <c r="K36" s="161"/>
      <c r="L36" s="112">
        <v>132057835.65000036</v>
      </c>
    </row>
    <row r="37" spans="1:12" s="138" customFormat="1" ht="17.100000000000001" customHeight="1" thickTop="1" x14ac:dyDescent="0.5">
      <c r="D37" s="96"/>
      <c r="E37" s="96"/>
      <c r="F37" s="177"/>
      <c r="G37" s="173"/>
      <c r="H37" s="177"/>
      <c r="I37" s="106"/>
      <c r="K37" s="106"/>
      <c r="L37" s="177"/>
    </row>
    <row r="38" spans="1:12" s="138" customFormat="1" ht="17.100000000000001" customHeight="1" x14ac:dyDescent="0.5">
      <c r="A38" s="138" t="s">
        <v>48</v>
      </c>
      <c r="D38" s="184" t="s">
        <v>168</v>
      </c>
      <c r="E38" s="245"/>
      <c r="F38" s="185"/>
      <c r="G38" s="173"/>
      <c r="H38" s="185"/>
      <c r="I38" s="176"/>
      <c r="J38" s="271"/>
      <c r="K38" s="98"/>
      <c r="L38" s="186"/>
    </row>
    <row r="39" spans="1:12" s="138" customFormat="1" ht="17.100000000000001" customHeight="1" thickBot="1" x14ac:dyDescent="0.55000000000000004">
      <c r="B39" s="138" t="s">
        <v>105</v>
      </c>
      <c r="D39" s="96"/>
      <c r="E39" s="96"/>
      <c r="F39" s="183">
        <v>0.1</v>
      </c>
      <c r="G39" s="98"/>
      <c r="H39" s="183">
        <v>0.23141267163999998</v>
      </c>
      <c r="I39" s="104"/>
      <c r="J39" s="183">
        <v>0.16</v>
      </c>
      <c r="K39" s="161"/>
      <c r="L39" s="183">
        <v>0.52823134260000149</v>
      </c>
    </row>
    <row r="40" spans="1:12" s="138" customFormat="1" ht="17.100000000000001" customHeight="1" thickTop="1" x14ac:dyDescent="0.5">
      <c r="D40" s="96"/>
      <c r="E40" s="96"/>
      <c r="K40" s="97"/>
      <c r="L40" s="108"/>
    </row>
  </sheetData>
  <mergeCells count="12">
    <mergeCell ref="A32:E32"/>
    <mergeCell ref="A3:L3"/>
    <mergeCell ref="A4:L4"/>
    <mergeCell ref="A5:L5"/>
    <mergeCell ref="A6:L6"/>
    <mergeCell ref="F8:L8"/>
    <mergeCell ref="F9:L9"/>
    <mergeCell ref="F10:H10"/>
    <mergeCell ref="J10:L10"/>
    <mergeCell ref="F11:H11"/>
    <mergeCell ref="J11:L11"/>
    <mergeCell ref="D12:E12"/>
  </mergeCells>
  <printOptions horizontalCentered="1"/>
  <pageMargins left="0.98425196850393704" right="0.59055118110236227" top="0.59055118110236227" bottom="0.98425196850393704" header="0.59055118110236227" footer="0.98425196850393704"/>
  <pageSetup paperSize="9" orientation="portrait" r:id="rId1"/>
  <headerFooter>
    <oddHeader xml:space="preserve">&amp;C  &amp;"Angsana New,Regular"&amp;16    </oddHeader>
    <oddFooter>&amp;L&amp;"Angsana New,Regular"&amp;16Notes to the interim financial statements form an intergral part of these statements.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D15B8D-2B39-43DE-8C0D-6B9CC8200A9D}">
  <sheetPr>
    <tabColor theme="2" tint="-0.249977111117893"/>
  </sheetPr>
  <dimension ref="A1:N41"/>
  <sheetViews>
    <sheetView view="pageBreakPreview" zoomScaleNormal="100" zoomScaleSheetLayoutView="100" workbookViewId="0"/>
  </sheetViews>
  <sheetFormatPr defaultColWidth="9.140625" defaultRowHeight="18" customHeight="1" x14ac:dyDescent="0.5"/>
  <cols>
    <col min="1" max="2" width="1.7109375" style="164" customWidth="1"/>
    <col min="3" max="3" width="31.28515625" style="164" customWidth="1"/>
    <col min="4" max="4" width="3.140625" style="165" customWidth="1"/>
    <col min="5" max="5" width="1.7109375" style="165" customWidth="1"/>
    <col min="6" max="6" width="12.7109375" style="166" customWidth="1"/>
    <col min="7" max="7" width="0.7109375" style="165" customWidth="1"/>
    <col min="8" max="8" width="12.7109375" style="167" customWidth="1"/>
    <col min="9" max="9" width="0.7109375" style="164" customWidth="1"/>
    <col min="10" max="10" width="12.7109375" style="168" customWidth="1"/>
    <col min="11" max="11" width="0.7109375" style="164" customWidth="1"/>
    <col min="12" max="12" width="12.7109375" style="164" customWidth="1"/>
    <col min="13" max="13" width="10.7109375" style="164" bestFit="1" customWidth="1"/>
    <col min="14" max="14" width="10.85546875" style="164" bestFit="1" customWidth="1"/>
    <col min="15" max="16384" width="9.140625" style="164"/>
  </cols>
  <sheetData>
    <row r="1" spans="1:13" ht="20.100000000000001" customHeight="1" x14ac:dyDescent="0.5">
      <c r="L1" s="135" t="s">
        <v>99</v>
      </c>
    </row>
    <row r="2" spans="1:13" ht="20.100000000000001" customHeight="1" x14ac:dyDescent="0.5">
      <c r="L2" s="135" t="s">
        <v>100</v>
      </c>
    </row>
    <row r="3" spans="1:13" ht="20.100000000000001" customHeight="1" x14ac:dyDescent="0.5">
      <c r="A3" s="311" t="s">
        <v>63</v>
      </c>
      <c r="B3" s="312"/>
      <c r="C3" s="312"/>
      <c r="D3" s="312"/>
      <c r="E3" s="312"/>
      <c r="F3" s="312"/>
      <c r="G3" s="312"/>
      <c r="H3" s="312"/>
      <c r="I3" s="312"/>
      <c r="J3" s="312"/>
      <c r="K3" s="312"/>
      <c r="L3" s="312"/>
    </row>
    <row r="4" spans="1:13" ht="20.100000000000001" customHeight="1" x14ac:dyDescent="0.5">
      <c r="A4" s="313" t="s">
        <v>53</v>
      </c>
      <c r="B4" s="313"/>
      <c r="C4" s="313"/>
      <c r="D4" s="313"/>
      <c r="E4" s="313"/>
      <c r="F4" s="313"/>
      <c r="G4" s="313"/>
      <c r="H4" s="313"/>
      <c r="I4" s="313"/>
      <c r="J4" s="313"/>
      <c r="K4" s="313"/>
      <c r="L4" s="313"/>
      <c r="M4" s="169"/>
    </row>
    <row r="5" spans="1:13" ht="20.100000000000001" customHeight="1" x14ac:dyDescent="0.5">
      <c r="A5" s="313" t="s">
        <v>87</v>
      </c>
      <c r="B5" s="313"/>
      <c r="C5" s="313"/>
      <c r="D5" s="313"/>
      <c r="E5" s="313"/>
      <c r="F5" s="313"/>
      <c r="G5" s="313"/>
      <c r="H5" s="313"/>
      <c r="I5" s="313"/>
      <c r="J5" s="313"/>
      <c r="K5" s="313"/>
      <c r="L5" s="313"/>
      <c r="M5" s="247"/>
    </row>
    <row r="6" spans="1:13" ht="20.100000000000001" customHeight="1" x14ac:dyDescent="0.5">
      <c r="A6" s="320" t="s">
        <v>176</v>
      </c>
      <c r="B6" s="320"/>
      <c r="C6" s="320"/>
      <c r="D6" s="320"/>
      <c r="E6" s="320"/>
      <c r="F6" s="320"/>
      <c r="G6" s="320"/>
      <c r="H6" s="320"/>
      <c r="I6" s="320"/>
      <c r="J6" s="320"/>
      <c r="K6" s="320"/>
      <c r="L6" s="320"/>
      <c r="M6" s="247"/>
    </row>
    <row r="7" spans="1:13" s="138" customFormat="1" ht="10.15" customHeight="1" x14ac:dyDescent="0.5">
      <c r="A7" s="170"/>
      <c r="B7" s="170"/>
      <c r="C7" s="170"/>
      <c r="D7" s="171"/>
      <c r="E7" s="171"/>
      <c r="F7" s="172"/>
      <c r="G7" s="171"/>
      <c r="H7" s="170"/>
      <c r="I7" s="170"/>
      <c r="J7" s="172"/>
      <c r="K7" s="170"/>
      <c r="L7" s="170"/>
      <c r="M7" s="170"/>
    </row>
    <row r="8" spans="1:13" s="138" customFormat="1" ht="17.100000000000001" customHeight="1" x14ac:dyDescent="0.5">
      <c r="D8" s="245"/>
      <c r="E8" s="245"/>
      <c r="F8" s="314" t="s">
        <v>29</v>
      </c>
      <c r="G8" s="314"/>
      <c r="H8" s="314"/>
      <c r="I8" s="314"/>
      <c r="J8" s="314"/>
      <c r="K8" s="314"/>
      <c r="L8" s="314"/>
    </row>
    <row r="9" spans="1:13" s="138" customFormat="1" ht="17.100000000000001" customHeight="1" x14ac:dyDescent="0.5">
      <c r="D9" s="245"/>
      <c r="E9" s="245"/>
      <c r="F9" s="319" t="s">
        <v>81</v>
      </c>
      <c r="G9" s="319"/>
      <c r="H9" s="319"/>
      <c r="I9" s="319"/>
      <c r="J9" s="319"/>
      <c r="K9" s="319"/>
      <c r="L9" s="319"/>
    </row>
    <row r="10" spans="1:13" s="138" customFormat="1" ht="17.100000000000001" customHeight="1" x14ac:dyDescent="0.5">
      <c r="D10" s="245"/>
      <c r="E10" s="245"/>
      <c r="F10" s="321" t="s">
        <v>165</v>
      </c>
      <c r="G10" s="321"/>
      <c r="H10" s="321"/>
      <c r="I10" s="173"/>
      <c r="J10" s="321" t="s">
        <v>166</v>
      </c>
      <c r="K10" s="321"/>
      <c r="L10" s="321"/>
    </row>
    <row r="11" spans="1:13" s="138" customFormat="1" ht="17.100000000000001" customHeight="1" x14ac:dyDescent="0.5">
      <c r="F11" s="322" t="s">
        <v>167</v>
      </c>
      <c r="G11" s="322"/>
      <c r="H11" s="322"/>
      <c r="I11" s="256"/>
      <c r="J11" s="322" t="s">
        <v>167</v>
      </c>
      <c r="K11" s="322"/>
      <c r="L11" s="322"/>
    </row>
    <row r="12" spans="1:13" s="138" customFormat="1" ht="17.100000000000001" customHeight="1" x14ac:dyDescent="0.5">
      <c r="D12" s="318" t="s">
        <v>146</v>
      </c>
      <c r="E12" s="318"/>
      <c r="F12" s="280">
        <v>2024</v>
      </c>
      <c r="G12" s="245"/>
      <c r="H12" s="280">
        <f>F12-1</f>
        <v>2023</v>
      </c>
      <c r="I12" s="245"/>
      <c r="J12" s="280">
        <f>F12</f>
        <v>2024</v>
      </c>
      <c r="K12" s="245"/>
      <c r="L12" s="281">
        <f>H12</f>
        <v>2023</v>
      </c>
    </row>
    <row r="13" spans="1:13" s="138" customFormat="1" ht="17.100000000000001" customHeight="1" x14ac:dyDescent="0.5">
      <c r="A13" s="138" t="s">
        <v>21</v>
      </c>
      <c r="D13" s="96"/>
      <c r="E13" s="96"/>
      <c r="F13" s="97"/>
      <c r="G13" s="96"/>
      <c r="H13" s="97"/>
      <c r="I13" s="96"/>
      <c r="J13" s="97"/>
      <c r="K13" s="174"/>
      <c r="L13" s="97"/>
    </row>
    <row r="14" spans="1:13" s="138" customFormat="1" ht="17.100000000000001" customHeight="1" x14ac:dyDescent="0.5">
      <c r="B14" s="138" t="s">
        <v>40</v>
      </c>
      <c r="D14" s="96"/>
      <c r="E14" s="96"/>
      <c r="F14" s="104">
        <v>334880285.88000005</v>
      </c>
      <c r="G14" s="99"/>
      <c r="H14" s="98">
        <v>321998156.92000002</v>
      </c>
      <c r="I14" s="100"/>
      <c r="J14" s="104">
        <v>673947590.60000002</v>
      </c>
      <c r="K14" s="98"/>
      <c r="L14" s="98">
        <v>652631449.82000005</v>
      </c>
    </row>
    <row r="15" spans="1:13" s="138" customFormat="1" ht="17.100000000000001" customHeight="1" x14ac:dyDescent="0.5">
      <c r="B15" s="138" t="s">
        <v>42</v>
      </c>
      <c r="D15" s="96"/>
      <c r="E15" s="96"/>
      <c r="F15" s="104">
        <v>153822809.25000006</v>
      </c>
      <c r="G15" s="99"/>
      <c r="H15" s="98">
        <v>191030199.88</v>
      </c>
      <c r="I15" s="100"/>
      <c r="J15" s="125">
        <v>281876771.13999999</v>
      </c>
      <c r="K15" s="98"/>
      <c r="L15" s="101">
        <v>413298723.13</v>
      </c>
    </row>
    <row r="16" spans="1:13" s="138" customFormat="1" ht="17.100000000000001" customHeight="1" x14ac:dyDescent="0.5">
      <c r="B16" s="138" t="s">
        <v>187</v>
      </c>
      <c r="D16" s="96"/>
      <c r="E16" s="96"/>
      <c r="F16" s="104">
        <v>1138186.1000000001</v>
      </c>
      <c r="G16" s="99"/>
      <c r="H16" s="98">
        <v>437543.45</v>
      </c>
      <c r="I16" s="100"/>
      <c r="J16" s="125">
        <v>2314799.12</v>
      </c>
      <c r="K16" s="98"/>
      <c r="L16" s="101">
        <v>896249.72</v>
      </c>
    </row>
    <row r="17" spans="1:14" s="138" customFormat="1" ht="17.100000000000001" customHeight="1" x14ac:dyDescent="0.5">
      <c r="B17" s="138" t="s">
        <v>22</v>
      </c>
      <c r="D17" s="102" t="s">
        <v>159</v>
      </c>
      <c r="E17" s="96"/>
      <c r="F17" s="104">
        <v>13302581.890000002</v>
      </c>
      <c r="G17" s="99"/>
      <c r="H17" s="98">
        <v>10694478.649999999</v>
      </c>
      <c r="I17" s="100"/>
      <c r="J17" s="104">
        <v>21951487.219999999</v>
      </c>
      <c r="K17" s="97"/>
      <c r="L17" s="98">
        <v>16363515.83</v>
      </c>
    </row>
    <row r="18" spans="1:14" s="138" customFormat="1" ht="17.100000000000001" customHeight="1" x14ac:dyDescent="0.5">
      <c r="C18" s="138" t="s">
        <v>54</v>
      </c>
      <c r="D18" s="102"/>
      <c r="E18" s="96"/>
      <c r="F18" s="160">
        <v>503143863.12000012</v>
      </c>
      <c r="G18" s="99"/>
      <c r="H18" s="257">
        <v>524160378.89999998</v>
      </c>
      <c r="I18" s="100"/>
      <c r="J18" s="160">
        <v>980090648.08000004</v>
      </c>
      <c r="K18" s="97"/>
      <c r="L18" s="257">
        <v>1083189938.5</v>
      </c>
    </row>
    <row r="19" spans="1:14" s="138" customFormat="1" ht="17.100000000000001" customHeight="1" x14ac:dyDescent="0.5">
      <c r="A19" s="138" t="s">
        <v>23</v>
      </c>
      <c r="D19" s="102"/>
      <c r="E19" s="96"/>
      <c r="F19" s="177"/>
      <c r="G19" s="99"/>
      <c r="H19" s="177"/>
      <c r="I19" s="100"/>
      <c r="J19" s="98"/>
      <c r="K19" s="98"/>
      <c r="L19" s="98"/>
    </row>
    <row r="20" spans="1:14" s="138" customFormat="1" ht="17.100000000000001" customHeight="1" x14ac:dyDescent="0.5">
      <c r="B20" s="138" t="s">
        <v>33</v>
      </c>
      <c r="D20" s="102" t="s">
        <v>132</v>
      </c>
      <c r="E20" s="96"/>
      <c r="F20" s="177">
        <v>298330739.5200001</v>
      </c>
      <c r="G20" s="173"/>
      <c r="H20" s="177">
        <v>285289053.11000001</v>
      </c>
      <c r="I20" s="103"/>
      <c r="J20" s="177">
        <v>605268110.70000005</v>
      </c>
      <c r="K20" s="97"/>
      <c r="L20" s="177">
        <v>566791968.36000001</v>
      </c>
    </row>
    <row r="21" spans="1:14" s="138" customFormat="1" ht="17.100000000000001" customHeight="1" x14ac:dyDescent="0.5">
      <c r="B21" s="138" t="s">
        <v>46</v>
      </c>
      <c r="D21" s="102"/>
      <c r="E21" s="96"/>
      <c r="F21" s="177">
        <v>108287051.28999996</v>
      </c>
      <c r="G21" s="173"/>
      <c r="H21" s="177">
        <v>110974154.45</v>
      </c>
      <c r="I21" s="103"/>
      <c r="J21" s="178">
        <v>192543363.03999996</v>
      </c>
      <c r="K21" s="258"/>
      <c r="L21" s="178">
        <v>238802423.71000001</v>
      </c>
    </row>
    <row r="22" spans="1:14" s="138" customFormat="1" ht="17.100000000000001" customHeight="1" x14ac:dyDescent="0.5">
      <c r="B22" s="138" t="s">
        <v>57</v>
      </c>
      <c r="D22" s="102" t="s">
        <v>132</v>
      </c>
      <c r="E22" s="96"/>
      <c r="F22" s="177">
        <v>16177558.290000003</v>
      </c>
      <c r="G22" s="173"/>
      <c r="H22" s="177">
        <v>13165533.35</v>
      </c>
      <c r="I22" s="103"/>
      <c r="J22" s="104">
        <v>31754182.220000003</v>
      </c>
      <c r="K22" s="97"/>
      <c r="L22" s="104">
        <v>27350931.829999998</v>
      </c>
    </row>
    <row r="23" spans="1:14" s="138" customFormat="1" ht="17.100000000000001" customHeight="1" x14ac:dyDescent="0.5">
      <c r="B23" s="138" t="s">
        <v>58</v>
      </c>
      <c r="D23" s="102"/>
      <c r="E23" s="96"/>
      <c r="F23" s="177">
        <v>20271098.640000008</v>
      </c>
      <c r="G23" s="173"/>
      <c r="H23" s="177">
        <v>18810502.789999999</v>
      </c>
      <c r="I23" s="97"/>
      <c r="J23" s="104">
        <v>40724677.580000006</v>
      </c>
      <c r="K23" s="97"/>
      <c r="L23" s="98">
        <v>38311369.340000004</v>
      </c>
    </row>
    <row r="24" spans="1:14" s="138" customFormat="1" ht="17.100000000000001" customHeight="1" x14ac:dyDescent="0.5">
      <c r="B24" s="138" t="s">
        <v>61</v>
      </c>
      <c r="D24" s="102" t="s">
        <v>132</v>
      </c>
      <c r="E24" s="96"/>
      <c r="F24" s="259">
        <v>5305217.32</v>
      </c>
      <c r="G24" s="173"/>
      <c r="H24" s="259">
        <v>5133690.3600000003</v>
      </c>
      <c r="I24" s="97"/>
      <c r="J24" s="272">
        <v>10291967.4</v>
      </c>
      <c r="K24" s="97"/>
      <c r="L24" s="260">
        <v>10708118.43</v>
      </c>
    </row>
    <row r="25" spans="1:14" s="138" customFormat="1" ht="17.100000000000001" customHeight="1" x14ac:dyDescent="0.5">
      <c r="C25" s="138" t="s">
        <v>24</v>
      </c>
      <c r="D25" s="102"/>
      <c r="E25" s="96"/>
      <c r="F25" s="179">
        <v>448371665.06000006</v>
      </c>
      <c r="G25" s="173"/>
      <c r="H25" s="179">
        <v>433372934.06000006</v>
      </c>
      <c r="I25" s="97"/>
      <c r="J25" s="160">
        <v>880582300.94000006</v>
      </c>
      <c r="K25" s="97"/>
      <c r="L25" s="257">
        <v>881964811.67000008</v>
      </c>
    </row>
    <row r="26" spans="1:14" s="138" customFormat="1" ht="17.100000000000001" customHeight="1" x14ac:dyDescent="0.5">
      <c r="A26" s="138" t="s">
        <v>121</v>
      </c>
      <c r="D26" s="102"/>
      <c r="E26" s="96"/>
      <c r="F26" s="104">
        <v>54772198.060000002</v>
      </c>
      <c r="G26" s="173"/>
      <c r="H26" s="177">
        <v>90787444.839999914</v>
      </c>
      <c r="I26" s="97"/>
      <c r="J26" s="104">
        <v>99508347.139999986</v>
      </c>
      <c r="K26" s="97"/>
      <c r="L26" s="98">
        <v>201225126.82999992</v>
      </c>
      <c r="N26" s="180"/>
    </row>
    <row r="27" spans="1:14" s="138" customFormat="1" ht="17.100000000000001" customHeight="1" x14ac:dyDescent="0.5">
      <c r="A27" s="138" t="s">
        <v>83</v>
      </c>
      <c r="D27" s="102"/>
      <c r="E27" s="96"/>
      <c r="F27" s="259">
        <v>25147990.689999998</v>
      </c>
      <c r="G27" s="173"/>
      <c r="H27" s="259">
        <v>19852810.989999998</v>
      </c>
      <c r="I27" s="97"/>
      <c r="J27" s="272">
        <v>50190672.019999996</v>
      </c>
      <c r="K27" s="97"/>
      <c r="L27" s="260">
        <v>39192288.619999997</v>
      </c>
    </row>
    <row r="28" spans="1:14" s="138" customFormat="1" ht="17.100000000000001" customHeight="1" x14ac:dyDescent="0.5">
      <c r="A28" s="138" t="s">
        <v>141</v>
      </c>
      <c r="D28" s="102"/>
      <c r="E28" s="96"/>
      <c r="F28" s="177">
        <v>29624207.370000001</v>
      </c>
      <c r="G28" s="173"/>
      <c r="H28" s="177">
        <v>70934633.84999992</v>
      </c>
      <c r="I28" s="97"/>
      <c r="J28" s="104">
        <v>49317675.11999999</v>
      </c>
      <c r="K28" s="97"/>
      <c r="L28" s="98">
        <v>162032838.20999992</v>
      </c>
    </row>
    <row r="29" spans="1:14" s="138" customFormat="1" ht="17.100000000000001" customHeight="1" x14ac:dyDescent="0.5">
      <c r="A29" s="138" t="s">
        <v>142</v>
      </c>
      <c r="D29" s="102" t="s">
        <v>127</v>
      </c>
      <c r="E29" s="96"/>
      <c r="F29" s="130">
        <v>-6320367.4299999997</v>
      </c>
      <c r="G29" s="173"/>
      <c r="H29" s="105">
        <v>-14495258.49</v>
      </c>
      <c r="I29" s="106"/>
      <c r="J29" s="130">
        <v>-10870008.699999999</v>
      </c>
      <c r="K29" s="106"/>
      <c r="L29" s="105">
        <v>-33137380.25</v>
      </c>
    </row>
    <row r="30" spans="1:14" s="138" customFormat="1" ht="17.100000000000001" customHeight="1" x14ac:dyDescent="0.5">
      <c r="A30" s="138" t="s">
        <v>105</v>
      </c>
      <c r="D30" s="102"/>
      <c r="E30" s="96"/>
      <c r="F30" s="179">
        <v>23303839.940000005</v>
      </c>
      <c r="G30" s="173"/>
      <c r="H30" s="179">
        <v>56439375.359999917</v>
      </c>
      <c r="I30" s="106"/>
      <c r="J30" s="160">
        <v>38447666.419999987</v>
      </c>
      <c r="K30" s="106"/>
      <c r="L30" s="257">
        <v>128895457.95999992</v>
      </c>
    </row>
    <row r="31" spans="1:14" s="138" customFormat="1" ht="17.100000000000001" customHeight="1" x14ac:dyDescent="0.5">
      <c r="A31" s="107" t="s">
        <v>104</v>
      </c>
      <c r="D31" s="102"/>
      <c r="E31" s="96"/>
      <c r="F31" s="177"/>
      <c r="G31" s="173"/>
      <c r="H31" s="177"/>
      <c r="I31" s="106"/>
      <c r="J31" s="108"/>
      <c r="K31" s="106"/>
      <c r="L31" s="108"/>
    </row>
    <row r="32" spans="1:14" s="138" customFormat="1" ht="17.100000000000001" customHeight="1" x14ac:dyDescent="0.5">
      <c r="A32" s="107" t="s">
        <v>169</v>
      </c>
      <c r="B32" s="107"/>
      <c r="C32" s="107"/>
      <c r="D32" s="107"/>
      <c r="E32" s="96"/>
      <c r="F32" s="177"/>
      <c r="G32" s="173"/>
      <c r="H32" s="177"/>
      <c r="I32" s="106"/>
      <c r="J32" s="108"/>
      <c r="K32" s="106"/>
      <c r="L32" s="108"/>
    </row>
    <row r="33" spans="1:14" s="138" customFormat="1" ht="17.100000000000001" customHeight="1" x14ac:dyDescent="0.5">
      <c r="A33" s="107"/>
      <c r="B33" s="138" t="s">
        <v>197</v>
      </c>
      <c r="D33" s="102"/>
      <c r="E33" s="96"/>
      <c r="F33" s="177"/>
      <c r="G33" s="173"/>
      <c r="H33" s="177"/>
      <c r="I33" s="106"/>
      <c r="J33" s="108"/>
      <c r="L33" s="108"/>
    </row>
    <row r="34" spans="1:14" s="138" customFormat="1" ht="17.100000000000001" customHeight="1" x14ac:dyDescent="0.5">
      <c r="A34" s="107"/>
      <c r="C34" s="261" t="s">
        <v>116</v>
      </c>
      <c r="D34" s="102"/>
      <c r="E34" s="96"/>
      <c r="F34" s="43">
        <v>663033.32000000007</v>
      </c>
      <c r="G34" s="173"/>
      <c r="H34" s="297">
        <v>0</v>
      </c>
      <c r="I34" s="106"/>
      <c r="J34" s="290">
        <v>-763371.01</v>
      </c>
      <c r="K34" s="128"/>
      <c r="L34" s="297">
        <v>0</v>
      </c>
      <c r="N34" s="262"/>
    </row>
    <row r="35" spans="1:14" s="138" customFormat="1" ht="17.100000000000001" customHeight="1" x14ac:dyDescent="0.5">
      <c r="A35" s="138" t="s">
        <v>192</v>
      </c>
      <c r="D35" s="102"/>
      <c r="E35" s="96"/>
      <c r="F35" s="296">
        <v>663033.32000000007</v>
      </c>
      <c r="G35" s="173"/>
      <c r="H35" s="297">
        <v>0</v>
      </c>
      <c r="I35" s="106"/>
      <c r="J35" s="290">
        <v>-763371.01</v>
      </c>
      <c r="K35" s="128"/>
      <c r="L35" s="297">
        <v>0</v>
      </c>
    </row>
    <row r="36" spans="1:14" s="138" customFormat="1" ht="17.100000000000001" customHeight="1" thickBot="1" x14ac:dyDescent="0.55000000000000004">
      <c r="A36" s="107" t="s">
        <v>101</v>
      </c>
      <c r="D36" s="102"/>
      <c r="E36" s="96"/>
      <c r="F36" s="183">
        <v>23966873.260000005</v>
      </c>
      <c r="G36" s="173"/>
      <c r="H36" s="263">
        <v>56439375.359999917</v>
      </c>
      <c r="I36" s="106"/>
      <c r="J36" s="183">
        <v>37684295.409999989</v>
      </c>
      <c r="K36" s="106"/>
      <c r="L36" s="112">
        <v>128895457.95999992</v>
      </c>
    </row>
    <row r="37" spans="1:14" s="138" customFormat="1" ht="17.100000000000001" customHeight="1" thickTop="1" x14ac:dyDescent="0.5">
      <c r="D37" s="102"/>
      <c r="E37" s="96"/>
      <c r="F37" s="177"/>
      <c r="G37" s="173"/>
      <c r="I37" s="106"/>
      <c r="K37" s="106"/>
    </row>
    <row r="38" spans="1:14" s="138" customFormat="1" ht="17.100000000000001" customHeight="1" x14ac:dyDescent="0.5">
      <c r="A38" s="138" t="s">
        <v>48</v>
      </c>
      <c r="D38" s="184" t="s">
        <v>168</v>
      </c>
      <c r="E38" s="245"/>
      <c r="F38" s="185"/>
      <c r="G38" s="173"/>
      <c r="H38" s="109"/>
      <c r="I38" s="176"/>
      <c r="J38" s="271"/>
      <c r="K38" s="98"/>
      <c r="L38" s="109"/>
    </row>
    <row r="39" spans="1:14" s="138" customFormat="1" ht="17.100000000000001" customHeight="1" thickBot="1" x14ac:dyDescent="0.55000000000000004">
      <c r="B39" s="138" t="s">
        <v>105</v>
      </c>
      <c r="D39" s="102"/>
      <c r="E39" s="96"/>
      <c r="F39" s="112">
        <v>0.09</v>
      </c>
      <c r="G39" s="98"/>
      <c r="H39" s="264">
        <v>0.22575750143999967</v>
      </c>
      <c r="I39" s="98"/>
      <c r="J39" s="112">
        <v>0.15</v>
      </c>
      <c r="K39" s="97"/>
      <c r="L39" s="264">
        <v>0.51558183183999973</v>
      </c>
    </row>
    <row r="40" spans="1:14" s="138" customFormat="1" ht="17.100000000000001" customHeight="1" thickTop="1" x14ac:dyDescent="0.5">
      <c r="D40" s="96"/>
      <c r="E40" s="96"/>
      <c r="F40" s="265"/>
      <c r="G40" s="96"/>
      <c r="H40" s="265"/>
      <c r="I40" s="96"/>
      <c r="J40" s="108"/>
      <c r="K40" s="97"/>
      <c r="L40" s="108"/>
    </row>
    <row r="41" spans="1:14" ht="17.100000000000001" customHeight="1" x14ac:dyDescent="0.5">
      <c r="A41" s="266"/>
    </row>
  </sheetData>
  <mergeCells count="11">
    <mergeCell ref="F10:H10"/>
    <mergeCell ref="J10:L10"/>
    <mergeCell ref="F11:H11"/>
    <mergeCell ref="J11:L11"/>
    <mergeCell ref="D12:E12"/>
    <mergeCell ref="F9:L9"/>
    <mergeCell ref="A3:L3"/>
    <mergeCell ref="A4:L4"/>
    <mergeCell ref="A5:L5"/>
    <mergeCell ref="A6:L6"/>
    <mergeCell ref="F8:L8"/>
  </mergeCells>
  <pageMargins left="0.98425196850393704" right="0.59055118110236227" top="0.59055118110236227" bottom="0.98425196850393704" header="0.59055118110236227" footer="0.98425196850393704"/>
  <pageSetup paperSize="9" fitToHeight="0" orientation="portrait" r:id="rId1"/>
  <headerFooter>
    <oddFooter>&amp;L&amp;"Angsana New,Regular"&amp;16Notes to the interim financial statements form an intergral part of these statements.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76FEDE"/>
  </sheetPr>
  <dimension ref="A1:T25"/>
  <sheetViews>
    <sheetView view="pageBreakPreview" zoomScaleNormal="100" zoomScaleSheetLayoutView="100" workbookViewId="0"/>
  </sheetViews>
  <sheetFormatPr defaultColWidth="9.140625" defaultRowHeight="24" customHeight="1" x14ac:dyDescent="0.5"/>
  <cols>
    <col min="1" max="3" width="1.7109375" style="12" customWidth="1"/>
    <col min="4" max="4" width="37.28515625" style="12" customWidth="1"/>
    <col min="5" max="5" width="2.7109375" style="12" customWidth="1"/>
    <col min="6" max="7" width="1.28515625" style="12" customWidth="1"/>
    <col min="8" max="8" width="13.7109375" style="12" customWidth="1"/>
    <col min="9" max="9" width="0.7109375" style="12" customWidth="1"/>
    <col min="10" max="10" width="13.7109375" style="12" customWidth="1"/>
    <col min="11" max="11" width="0.7109375" style="12" customWidth="1"/>
    <col min="12" max="12" width="13.7109375" style="12" customWidth="1"/>
    <col min="13" max="13" width="0.7109375" style="12" customWidth="1"/>
    <col min="14" max="14" width="14.7109375" style="12" customWidth="1"/>
    <col min="15" max="15" width="0.7109375" style="12" customWidth="1"/>
    <col min="16" max="16" width="15.7109375" style="12" customWidth="1"/>
    <col min="17" max="17" width="0.85546875" style="12" customWidth="1"/>
    <col min="18" max="18" width="14.7109375" style="12" customWidth="1"/>
    <col min="19" max="19" width="13.28515625" style="12" bestFit="1" customWidth="1"/>
    <col min="20" max="16384" width="9.140625" style="12"/>
  </cols>
  <sheetData>
    <row r="1" spans="1:20" s="13" customFormat="1" ht="20.100000000000001" customHeight="1" x14ac:dyDescent="0.5">
      <c r="Q1" s="28" t="s">
        <v>99</v>
      </c>
    </row>
    <row r="2" spans="1:20" s="13" customFormat="1" ht="20.100000000000001" customHeight="1" x14ac:dyDescent="0.5">
      <c r="Q2" s="28" t="s">
        <v>100</v>
      </c>
    </row>
    <row r="3" spans="1:20" s="13" customFormat="1" ht="20.100000000000001" customHeight="1" x14ac:dyDescent="0.5">
      <c r="A3" s="325" t="s">
        <v>78</v>
      </c>
      <c r="B3" s="326"/>
      <c r="C3" s="326"/>
      <c r="D3" s="326"/>
      <c r="E3" s="326"/>
      <c r="F3" s="326"/>
      <c r="G3" s="326"/>
      <c r="H3" s="326"/>
      <c r="I3" s="326"/>
      <c r="J3" s="326"/>
      <c r="K3" s="326"/>
      <c r="L3" s="326"/>
      <c r="M3" s="326"/>
      <c r="N3" s="326"/>
      <c r="O3" s="326"/>
      <c r="P3" s="326"/>
      <c r="Q3" s="326"/>
      <c r="R3" s="326"/>
    </row>
    <row r="4" spans="1:20" s="13" customFormat="1" ht="20.100000000000001" customHeight="1" x14ac:dyDescent="0.5">
      <c r="A4" s="327" t="s">
        <v>53</v>
      </c>
      <c r="B4" s="327"/>
      <c r="C4" s="327"/>
      <c r="D4" s="327"/>
      <c r="E4" s="327"/>
      <c r="F4" s="327"/>
      <c r="G4" s="327"/>
      <c r="H4" s="327"/>
      <c r="I4" s="327"/>
      <c r="J4" s="327"/>
      <c r="K4" s="327"/>
      <c r="L4" s="327"/>
      <c r="M4" s="327"/>
      <c r="N4" s="327"/>
      <c r="O4" s="327"/>
      <c r="P4" s="327"/>
      <c r="Q4" s="327"/>
      <c r="R4" s="327"/>
    </row>
    <row r="5" spans="1:20" s="13" customFormat="1" ht="20.100000000000001" customHeight="1" x14ac:dyDescent="0.5">
      <c r="A5" s="327" t="s">
        <v>85</v>
      </c>
      <c r="B5" s="327"/>
      <c r="C5" s="327"/>
      <c r="D5" s="327"/>
      <c r="E5" s="327"/>
      <c r="F5" s="327"/>
      <c r="G5" s="327"/>
      <c r="H5" s="327"/>
      <c r="I5" s="327"/>
      <c r="J5" s="327"/>
      <c r="K5" s="327"/>
      <c r="L5" s="327"/>
      <c r="M5" s="327"/>
      <c r="N5" s="327"/>
      <c r="O5" s="327"/>
      <c r="P5" s="327"/>
      <c r="Q5" s="327"/>
      <c r="R5" s="327"/>
      <c r="S5" s="14"/>
      <c r="T5" s="14"/>
    </row>
    <row r="6" spans="1:20" s="13" customFormat="1" ht="20.100000000000001" customHeight="1" x14ac:dyDescent="0.5">
      <c r="A6" s="327" t="s">
        <v>177</v>
      </c>
      <c r="B6" s="327"/>
      <c r="C6" s="327"/>
      <c r="D6" s="327"/>
      <c r="E6" s="327"/>
      <c r="F6" s="327"/>
      <c r="G6" s="327"/>
      <c r="H6" s="327"/>
      <c r="I6" s="327"/>
      <c r="J6" s="327"/>
      <c r="K6" s="327"/>
      <c r="L6" s="327"/>
      <c r="M6" s="327"/>
      <c r="N6" s="327"/>
      <c r="O6" s="327"/>
      <c r="P6" s="327"/>
      <c r="Q6" s="327"/>
      <c r="R6" s="327"/>
    </row>
    <row r="7" spans="1:20" s="13" customFormat="1" ht="10.15" customHeight="1" x14ac:dyDescent="0.5">
      <c r="A7" s="14"/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</row>
    <row r="8" spans="1:20" s="188" customFormat="1" ht="17.100000000000001" customHeight="1" x14ac:dyDescent="0.5">
      <c r="H8" s="328" t="s">
        <v>64</v>
      </c>
      <c r="I8" s="328"/>
      <c r="J8" s="328"/>
      <c r="K8" s="328"/>
      <c r="L8" s="328"/>
      <c r="M8" s="328"/>
      <c r="N8" s="328"/>
      <c r="O8" s="328"/>
      <c r="P8" s="328"/>
      <c r="Q8" s="328"/>
      <c r="R8" s="328"/>
    </row>
    <row r="9" spans="1:20" s="188" customFormat="1" ht="17.100000000000001" customHeight="1" x14ac:dyDescent="0.5">
      <c r="D9" s="190"/>
      <c r="E9" s="190"/>
      <c r="F9" s="190"/>
      <c r="G9" s="190"/>
      <c r="H9" s="324" t="s">
        <v>73</v>
      </c>
      <c r="I9" s="324"/>
      <c r="J9" s="324"/>
      <c r="K9" s="324"/>
      <c r="L9" s="324"/>
      <c r="M9" s="324"/>
      <c r="N9" s="324"/>
      <c r="O9" s="324"/>
      <c r="P9" s="324"/>
      <c r="Q9" s="324"/>
      <c r="R9" s="324"/>
    </row>
    <row r="10" spans="1:20" s="188" customFormat="1" ht="17.100000000000001" customHeight="1" x14ac:dyDescent="0.5">
      <c r="D10" s="190"/>
      <c r="E10" s="190"/>
      <c r="F10" s="190"/>
      <c r="G10" s="190"/>
      <c r="H10" s="190" t="s">
        <v>16</v>
      </c>
      <c r="I10" s="190"/>
      <c r="J10" s="190" t="s">
        <v>66</v>
      </c>
      <c r="K10" s="190"/>
      <c r="L10" s="324" t="s">
        <v>67</v>
      </c>
      <c r="M10" s="324"/>
      <c r="N10" s="324"/>
      <c r="O10" s="190"/>
      <c r="P10" s="225" t="s">
        <v>200</v>
      </c>
      <c r="Q10" s="190"/>
      <c r="R10" s="190" t="s">
        <v>65</v>
      </c>
    </row>
    <row r="11" spans="1:20" s="188" customFormat="1" ht="17.100000000000001" customHeight="1" x14ac:dyDescent="0.5">
      <c r="H11" s="190" t="s">
        <v>68</v>
      </c>
      <c r="I11" s="190"/>
      <c r="J11" s="190" t="s">
        <v>69</v>
      </c>
      <c r="L11" s="190" t="s">
        <v>70</v>
      </c>
      <c r="M11" s="190"/>
      <c r="N11" s="190" t="s">
        <v>34</v>
      </c>
      <c r="P11" s="223" t="s">
        <v>199</v>
      </c>
      <c r="Q11" s="192"/>
      <c r="R11" s="190" t="s">
        <v>74</v>
      </c>
      <c r="T11" s="190"/>
    </row>
    <row r="12" spans="1:20" s="188" customFormat="1" ht="17.100000000000001" customHeight="1" x14ac:dyDescent="0.5">
      <c r="H12" s="190" t="s">
        <v>71</v>
      </c>
      <c r="I12" s="190"/>
      <c r="J12" s="190"/>
      <c r="L12" s="190" t="s">
        <v>72</v>
      </c>
      <c r="M12" s="190"/>
      <c r="N12" s="190"/>
      <c r="O12" s="190"/>
      <c r="P12" s="191" t="s">
        <v>135</v>
      </c>
      <c r="Q12" s="192"/>
      <c r="R12" s="190" t="s">
        <v>75</v>
      </c>
    </row>
    <row r="13" spans="1:20" s="188" customFormat="1" ht="17.100000000000001" customHeight="1" x14ac:dyDescent="0.5">
      <c r="E13" s="323"/>
      <c r="F13" s="323"/>
      <c r="G13" s="215"/>
      <c r="H13" s="190"/>
      <c r="I13" s="190"/>
      <c r="J13" s="190"/>
      <c r="O13" s="190"/>
      <c r="P13" s="192" t="s">
        <v>140</v>
      </c>
      <c r="Q13" s="192"/>
      <c r="R13" s="190"/>
    </row>
    <row r="14" spans="1:20" s="188" customFormat="1" ht="17.100000000000001" customHeight="1" x14ac:dyDescent="0.5">
      <c r="E14" s="215" t="s">
        <v>146</v>
      </c>
      <c r="F14" s="215"/>
      <c r="G14" s="215"/>
      <c r="H14" s="190"/>
      <c r="I14" s="190"/>
      <c r="J14" s="190"/>
      <c r="O14" s="190"/>
      <c r="P14" s="193" t="s">
        <v>139</v>
      </c>
      <c r="Q14" s="192"/>
      <c r="R14" s="190"/>
    </row>
    <row r="15" spans="1:20" s="188" customFormat="1" ht="17.100000000000001" customHeight="1" x14ac:dyDescent="0.5">
      <c r="A15" s="188" t="s">
        <v>178</v>
      </c>
      <c r="H15" s="194">
        <v>250000000</v>
      </c>
      <c r="I15" s="189"/>
      <c r="J15" s="194">
        <v>162450370.19999999</v>
      </c>
      <c r="K15" s="189"/>
      <c r="L15" s="195">
        <v>30000000</v>
      </c>
      <c r="M15" s="196"/>
      <c r="N15" s="195">
        <v>1939068318.0900004</v>
      </c>
      <c r="P15" s="291">
        <v>-86141.49</v>
      </c>
      <c r="Q15" s="196"/>
      <c r="R15" s="195">
        <v>2381432546.8000002</v>
      </c>
      <c r="S15" s="201"/>
    </row>
    <row r="16" spans="1:20" s="188" customFormat="1" ht="17.100000000000001" customHeight="1" x14ac:dyDescent="0.5">
      <c r="A16" s="229" t="s">
        <v>162</v>
      </c>
      <c r="E16" s="251">
        <v>25</v>
      </c>
      <c r="H16" s="233">
        <v>0</v>
      </c>
      <c r="I16" s="189"/>
      <c r="J16" s="233">
        <v>0</v>
      </c>
      <c r="K16" s="189"/>
      <c r="L16" s="233">
        <v>0</v>
      </c>
      <c r="M16" s="196"/>
      <c r="N16" s="200">
        <v>-27500000</v>
      </c>
      <c r="P16" s="233">
        <v>0</v>
      </c>
      <c r="Q16" s="196"/>
      <c r="R16" s="200">
        <v>-27500000</v>
      </c>
      <c r="S16" s="201"/>
    </row>
    <row r="17" spans="1:19" s="188" customFormat="1" ht="17.100000000000001" customHeight="1" x14ac:dyDescent="0.5">
      <c r="A17" s="198" t="s">
        <v>101</v>
      </c>
      <c r="B17" s="216"/>
      <c r="C17" s="216"/>
      <c r="D17" s="216"/>
      <c r="E17" s="276"/>
      <c r="H17" s="230">
        <v>0</v>
      </c>
      <c r="I17" s="189"/>
      <c r="J17" s="230">
        <v>0</v>
      </c>
      <c r="K17" s="189"/>
      <c r="L17" s="230">
        <v>0</v>
      </c>
      <c r="M17" s="196"/>
      <c r="N17" s="228">
        <v>40520640.530000001</v>
      </c>
      <c r="O17" s="229"/>
      <c r="P17" s="292">
        <v>-763371.01000000013</v>
      </c>
      <c r="Q17" s="230"/>
      <c r="R17" s="228">
        <v>39757269.520000003</v>
      </c>
      <c r="S17" s="201"/>
    </row>
    <row r="18" spans="1:19" s="188" customFormat="1" ht="17.100000000000001" customHeight="1" thickBot="1" x14ac:dyDescent="0.55000000000000004">
      <c r="A18" s="188" t="s">
        <v>179</v>
      </c>
      <c r="E18" s="276"/>
      <c r="H18" s="212">
        <v>250000000</v>
      </c>
      <c r="I18" s="189"/>
      <c r="J18" s="212">
        <v>162450370.19999999</v>
      </c>
      <c r="K18" s="189"/>
      <c r="L18" s="212">
        <v>30000000</v>
      </c>
      <c r="M18" s="196"/>
      <c r="N18" s="231">
        <v>1952088958.6200001</v>
      </c>
      <c r="O18" s="229"/>
      <c r="P18" s="293">
        <v>-849512.50000000012</v>
      </c>
      <c r="Q18" s="233"/>
      <c r="R18" s="231">
        <v>2393689816.3200002</v>
      </c>
      <c r="S18" s="201"/>
    </row>
    <row r="19" spans="1:19" s="188" customFormat="1" ht="19.5" customHeight="1" thickTop="1" x14ac:dyDescent="0.5">
      <c r="E19" s="276"/>
      <c r="H19" s="189"/>
      <c r="I19" s="189"/>
      <c r="J19" s="189"/>
      <c r="K19" s="189"/>
      <c r="L19" s="196"/>
      <c r="M19" s="196"/>
      <c r="N19" s="242"/>
      <c r="O19" s="229"/>
      <c r="P19" s="243"/>
      <c r="Q19" s="229"/>
      <c r="R19" s="242"/>
    </row>
    <row r="20" spans="1:19" s="188" customFormat="1" ht="17.100000000000001" customHeight="1" x14ac:dyDescent="0.5">
      <c r="A20" s="229" t="s">
        <v>153</v>
      </c>
      <c r="B20" s="229"/>
      <c r="C20" s="229"/>
      <c r="D20" s="229"/>
      <c r="E20" s="277"/>
      <c r="F20" s="229"/>
      <c r="G20" s="229"/>
      <c r="H20" s="248">
        <v>250000000</v>
      </c>
      <c r="I20" s="242"/>
      <c r="J20" s="248">
        <v>162450370.19999999</v>
      </c>
      <c r="K20" s="242"/>
      <c r="L20" s="253">
        <v>30000000</v>
      </c>
      <c r="M20" s="199"/>
      <c r="N20" s="253">
        <v>1886378422.1199999</v>
      </c>
      <c r="O20" s="205"/>
      <c r="P20" s="209">
        <v>0</v>
      </c>
      <c r="Q20" s="205"/>
      <c r="R20" s="253">
        <v>2328828792.3199997</v>
      </c>
      <c r="S20" s="201"/>
    </row>
    <row r="21" spans="1:19" s="188" customFormat="1" ht="17.100000000000001" customHeight="1" x14ac:dyDescent="0.5">
      <c r="A21" s="229" t="s">
        <v>162</v>
      </c>
      <c r="B21" s="229"/>
      <c r="C21" s="229"/>
      <c r="D21" s="229"/>
      <c r="E21" s="251"/>
      <c r="F21" s="229"/>
      <c r="G21" s="229"/>
      <c r="H21" s="233">
        <v>0</v>
      </c>
      <c r="I21" s="233"/>
      <c r="J21" s="233">
        <v>0</v>
      </c>
      <c r="K21" s="233"/>
      <c r="L21" s="233">
        <v>0</v>
      </c>
      <c r="M21" s="242"/>
      <c r="N21" s="200">
        <v>-75000000</v>
      </c>
      <c r="O21" s="229"/>
      <c r="P21" s="233">
        <v>0</v>
      </c>
      <c r="Q21" s="229"/>
      <c r="R21" s="200">
        <v>-75000000</v>
      </c>
      <c r="S21" s="201"/>
    </row>
    <row r="22" spans="1:19" s="188" customFormat="1" ht="17.100000000000001" customHeight="1" x14ac:dyDescent="0.5">
      <c r="A22" s="249" t="s">
        <v>101</v>
      </c>
      <c r="B22" s="250"/>
      <c r="C22" s="250"/>
      <c r="D22" s="250"/>
      <c r="E22" s="251"/>
      <c r="F22" s="251"/>
      <c r="G22" s="251"/>
      <c r="H22" s="230">
        <v>0</v>
      </c>
      <c r="I22" s="248"/>
      <c r="J22" s="230">
        <v>0</v>
      </c>
      <c r="K22" s="248"/>
      <c r="L22" s="230">
        <v>0</v>
      </c>
      <c r="M22" s="242"/>
      <c r="N22" s="242">
        <v>132057835.65000001</v>
      </c>
      <c r="O22" s="229"/>
      <c r="P22" s="230">
        <v>0</v>
      </c>
      <c r="Q22" s="228"/>
      <c r="R22" s="228">
        <v>132057835.65000001</v>
      </c>
      <c r="S22" s="201"/>
    </row>
    <row r="23" spans="1:19" s="188" customFormat="1" ht="17.100000000000001" customHeight="1" thickBot="1" x14ac:dyDescent="0.55000000000000004">
      <c r="A23" s="229" t="s">
        <v>186</v>
      </c>
      <c r="B23" s="229"/>
      <c r="C23" s="229"/>
      <c r="D23" s="229"/>
      <c r="E23" s="229"/>
      <c r="F23" s="229"/>
      <c r="G23" s="229"/>
      <c r="H23" s="252">
        <v>250000000</v>
      </c>
      <c r="I23" s="248"/>
      <c r="J23" s="252">
        <v>162450370.19999999</v>
      </c>
      <c r="K23" s="248"/>
      <c r="L23" s="252">
        <v>30000000</v>
      </c>
      <c r="M23" s="242"/>
      <c r="N23" s="231">
        <v>1943436257.77</v>
      </c>
      <c r="O23" s="229"/>
      <c r="P23" s="232">
        <v>0</v>
      </c>
      <c r="Q23" s="228"/>
      <c r="R23" s="231">
        <v>2385886627.9699998</v>
      </c>
    </row>
    <row r="24" spans="1:19" s="188" customFormat="1" ht="17.100000000000001" customHeight="1" thickTop="1" x14ac:dyDescent="0.5">
      <c r="H24" s="189"/>
      <c r="I24" s="189"/>
      <c r="J24" s="189"/>
      <c r="K24" s="189"/>
      <c r="L24" s="189"/>
      <c r="M24" s="189"/>
      <c r="N24" s="189"/>
      <c r="P24" s="217"/>
      <c r="Q24" s="217"/>
      <c r="R24" s="189"/>
    </row>
    <row r="25" spans="1:19" s="18" customFormat="1" ht="24" customHeight="1" x14ac:dyDescent="0.5">
      <c r="A25" s="24"/>
      <c r="E25" s="17"/>
      <c r="F25" s="17"/>
      <c r="G25" s="17"/>
      <c r="H25" s="17"/>
      <c r="I25" s="17"/>
      <c r="J25" s="19"/>
      <c r="K25" s="19"/>
      <c r="M25" s="19"/>
      <c r="N25" s="19"/>
      <c r="O25" s="19"/>
      <c r="P25" s="19"/>
      <c r="Q25" s="19"/>
      <c r="R25" s="19"/>
    </row>
  </sheetData>
  <mergeCells count="8">
    <mergeCell ref="E13:F13"/>
    <mergeCell ref="L10:N10"/>
    <mergeCell ref="A3:R3"/>
    <mergeCell ref="A4:R4"/>
    <mergeCell ref="A5:R5"/>
    <mergeCell ref="A6:R6"/>
    <mergeCell ref="H8:R8"/>
    <mergeCell ref="H9:R9"/>
  </mergeCells>
  <phoneticPr fontId="11" type="noConversion"/>
  <pageMargins left="1.1811023622047245" right="0.59055118110236227" top="0.59055118110236227" bottom="0.78740157480314965" header="0.59055118110236227" footer="0.78740157480314965"/>
  <pageSetup paperSize="9" fitToHeight="0" orientation="landscape" r:id="rId1"/>
  <headerFooter>
    <oddFooter>&amp;L&amp;"Angsana New,Regular"&amp;16Notes to the interim financial statements form an intergral part of these statements.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76FEDE"/>
  </sheetPr>
  <dimension ref="A1:T27"/>
  <sheetViews>
    <sheetView view="pageBreakPreview" zoomScaleNormal="100" zoomScaleSheetLayoutView="100" workbookViewId="0"/>
  </sheetViews>
  <sheetFormatPr defaultColWidth="9.140625" defaultRowHeight="24" customHeight="1" x14ac:dyDescent="0.5"/>
  <cols>
    <col min="1" max="3" width="1.28515625" style="12" customWidth="1"/>
    <col min="4" max="4" width="35.42578125" style="12" customWidth="1"/>
    <col min="5" max="5" width="3.7109375" style="12" customWidth="1"/>
    <col min="6" max="6" width="2" style="12" customWidth="1"/>
    <col min="7" max="7" width="1.7109375" style="12" customWidth="1"/>
    <col min="8" max="8" width="13.7109375" style="12" customWidth="1"/>
    <col min="9" max="9" width="0.85546875" style="12" customWidth="1"/>
    <col min="10" max="10" width="13.7109375" style="12" customWidth="1"/>
    <col min="11" max="11" width="0.85546875" style="12" customWidth="1"/>
    <col min="12" max="12" width="13.7109375" style="12" customWidth="1"/>
    <col min="13" max="13" width="0.85546875" style="12" customWidth="1"/>
    <col min="14" max="14" width="14.7109375" style="12" customWidth="1"/>
    <col min="15" max="15" width="0.85546875" style="12" customWidth="1"/>
    <col min="16" max="16" width="16.140625" style="12" bestFit="1" customWidth="1"/>
    <col min="17" max="17" width="0.85546875" style="12" customWidth="1"/>
    <col min="18" max="18" width="14.7109375" style="12" customWidth="1"/>
    <col min="19" max="19" width="13.28515625" style="12" bestFit="1" customWidth="1"/>
    <col min="20" max="16384" width="9.140625" style="12"/>
  </cols>
  <sheetData>
    <row r="1" spans="1:20" s="13" customFormat="1" ht="22.15" customHeight="1" x14ac:dyDescent="0.5">
      <c r="Q1" s="28" t="s">
        <v>99</v>
      </c>
    </row>
    <row r="2" spans="1:20" s="13" customFormat="1" ht="22.15" customHeight="1" x14ac:dyDescent="0.5">
      <c r="Q2" s="28" t="s">
        <v>100</v>
      </c>
    </row>
    <row r="3" spans="1:20" s="13" customFormat="1" ht="22.15" customHeight="1" x14ac:dyDescent="0.5">
      <c r="A3" s="325" t="s">
        <v>77</v>
      </c>
      <c r="B3" s="325"/>
      <c r="C3" s="325"/>
      <c r="D3" s="325"/>
      <c r="E3" s="325"/>
      <c r="F3" s="325"/>
      <c r="G3" s="325"/>
      <c r="H3" s="325"/>
      <c r="I3" s="325"/>
      <c r="J3" s="325"/>
      <c r="K3" s="325"/>
      <c r="L3" s="325"/>
      <c r="M3" s="325"/>
      <c r="N3" s="325"/>
      <c r="O3" s="325"/>
      <c r="P3" s="325"/>
      <c r="Q3" s="325"/>
      <c r="R3" s="325"/>
    </row>
    <row r="4" spans="1:20" s="13" customFormat="1" ht="22.15" customHeight="1" x14ac:dyDescent="0.5">
      <c r="A4" s="327" t="s">
        <v>53</v>
      </c>
      <c r="B4" s="327"/>
      <c r="C4" s="327"/>
      <c r="D4" s="327"/>
      <c r="E4" s="327"/>
      <c r="F4" s="327"/>
      <c r="G4" s="327"/>
      <c r="H4" s="327"/>
      <c r="I4" s="327"/>
      <c r="J4" s="327"/>
      <c r="K4" s="327"/>
      <c r="L4" s="327"/>
      <c r="M4" s="327"/>
      <c r="N4" s="327"/>
      <c r="O4" s="327"/>
      <c r="P4" s="327"/>
      <c r="Q4" s="327"/>
      <c r="R4" s="327"/>
    </row>
    <row r="5" spans="1:20" s="13" customFormat="1" ht="22.15" customHeight="1" x14ac:dyDescent="0.5">
      <c r="A5" s="327" t="s">
        <v>91</v>
      </c>
      <c r="B5" s="327"/>
      <c r="C5" s="327"/>
      <c r="D5" s="327"/>
      <c r="E5" s="327"/>
      <c r="F5" s="327"/>
      <c r="G5" s="327"/>
      <c r="H5" s="327"/>
      <c r="I5" s="327"/>
      <c r="J5" s="327"/>
      <c r="K5" s="327"/>
      <c r="L5" s="327"/>
      <c r="M5" s="327"/>
      <c r="N5" s="327"/>
      <c r="O5" s="327"/>
      <c r="P5" s="327"/>
      <c r="Q5" s="327"/>
      <c r="R5" s="327"/>
      <c r="S5" s="14"/>
      <c r="T5" s="14"/>
    </row>
    <row r="6" spans="1:20" s="13" customFormat="1" ht="22.15" customHeight="1" x14ac:dyDescent="0.5">
      <c r="A6" s="327" t="s">
        <v>177</v>
      </c>
      <c r="B6" s="327"/>
      <c r="C6" s="327"/>
      <c r="D6" s="327"/>
      <c r="E6" s="327"/>
      <c r="F6" s="327"/>
      <c r="G6" s="327"/>
      <c r="H6" s="327"/>
      <c r="I6" s="327"/>
      <c r="J6" s="327"/>
      <c r="K6" s="327"/>
      <c r="L6" s="327"/>
      <c r="M6" s="327"/>
      <c r="N6" s="327"/>
      <c r="O6" s="327"/>
      <c r="P6" s="327"/>
      <c r="Q6" s="327"/>
      <c r="R6" s="327"/>
    </row>
    <row r="7" spans="1:20" s="13" customFormat="1" ht="10.5" customHeight="1" x14ac:dyDescent="0.5">
      <c r="A7" s="14"/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</row>
    <row r="8" spans="1:20" s="188" customFormat="1" ht="17.100000000000001" customHeight="1" x14ac:dyDescent="0.5">
      <c r="E8" s="189"/>
      <c r="F8" s="189"/>
      <c r="G8" s="189"/>
      <c r="H8" s="328" t="s">
        <v>29</v>
      </c>
      <c r="I8" s="328"/>
      <c r="J8" s="328"/>
      <c r="K8" s="328"/>
      <c r="L8" s="328"/>
      <c r="M8" s="328"/>
      <c r="N8" s="328"/>
      <c r="O8" s="328"/>
      <c r="P8" s="328"/>
      <c r="Q8" s="328"/>
      <c r="R8" s="328"/>
    </row>
    <row r="9" spans="1:20" s="188" customFormat="1" ht="17.100000000000001" customHeight="1" x14ac:dyDescent="0.5">
      <c r="E9" s="189"/>
      <c r="F9" s="189"/>
      <c r="G9" s="189"/>
      <c r="H9" s="324" t="s">
        <v>76</v>
      </c>
      <c r="I9" s="324"/>
      <c r="J9" s="324"/>
      <c r="K9" s="324"/>
      <c r="L9" s="324"/>
      <c r="M9" s="324"/>
      <c r="N9" s="324"/>
      <c r="O9" s="324"/>
      <c r="P9" s="324"/>
      <c r="Q9" s="324"/>
      <c r="R9" s="324"/>
    </row>
    <row r="10" spans="1:20" s="188" customFormat="1" ht="17.100000000000001" customHeight="1" x14ac:dyDescent="0.5">
      <c r="E10" s="189"/>
      <c r="F10" s="189"/>
      <c r="G10" s="189"/>
      <c r="H10" s="190" t="s">
        <v>16</v>
      </c>
      <c r="I10" s="190"/>
      <c r="J10" s="190" t="s">
        <v>66</v>
      </c>
      <c r="K10" s="190"/>
      <c r="L10" s="328" t="s">
        <v>67</v>
      </c>
      <c r="M10" s="328"/>
      <c r="N10" s="328"/>
      <c r="O10" s="190"/>
      <c r="P10" s="225" t="s">
        <v>200</v>
      </c>
      <c r="Q10" s="190"/>
      <c r="R10" s="190" t="s">
        <v>65</v>
      </c>
    </row>
    <row r="11" spans="1:20" s="188" customFormat="1" ht="17.100000000000001" customHeight="1" x14ac:dyDescent="0.5">
      <c r="H11" s="190" t="s">
        <v>68</v>
      </c>
      <c r="I11" s="190"/>
      <c r="J11" s="190" t="s">
        <v>69</v>
      </c>
      <c r="L11" s="190" t="s">
        <v>70</v>
      </c>
      <c r="M11" s="190"/>
      <c r="N11" s="190" t="s">
        <v>34</v>
      </c>
      <c r="P11" s="223" t="s">
        <v>199</v>
      </c>
      <c r="Q11" s="192"/>
      <c r="R11" s="190" t="s">
        <v>74</v>
      </c>
    </row>
    <row r="12" spans="1:20" s="188" customFormat="1" ht="17.100000000000001" customHeight="1" x14ac:dyDescent="0.5">
      <c r="H12" s="190" t="s">
        <v>71</v>
      </c>
      <c r="I12" s="190"/>
      <c r="J12" s="190"/>
      <c r="L12" s="190" t="s">
        <v>72</v>
      </c>
      <c r="M12" s="190"/>
      <c r="N12" s="190"/>
      <c r="O12" s="190"/>
      <c r="P12" s="191" t="s">
        <v>135</v>
      </c>
      <c r="Q12" s="192"/>
      <c r="R12" s="190" t="s">
        <v>75</v>
      </c>
    </row>
    <row r="13" spans="1:20" s="188" customFormat="1" ht="17.100000000000001" customHeight="1" x14ac:dyDescent="0.5">
      <c r="E13" s="329"/>
      <c r="F13" s="329"/>
      <c r="G13" s="224"/>
      <c r="H13" s="190"/>
      <c r="I13" s="190"/>
      <c r="J13" s="190"/>
      <c r="O13" s="190"/>
      <c r="P13" s="192" t="s">
        <v>140</v>
      </c>
      <c r="Q13" s="192"/>
      <c r="R13" s="190"/>
    </row>
    <row r="14" spans="1:20" s="188" customFormat="1" ht="17.100000000000001" customHeight="1" x14ac:dyDescent="0.5">
      <c r="E14" s="329" t="s">
        <v>146</v>
      </c>
      <c r="F14" s="329"/>
      <c r="G14" s="224"/>
      <c r="H14" s="190"/>
      <c r="I14" s="190"/>
      <c r="J14" s="190"/>
      <c r="O14" s="190"/>
      <c r="P14" s="193" t="s">
        <v>139</v>
      </c>
      <c r="Q14" s="192"/>
      <c r="R14" s="190"/>
    </row>
    <row r="15" spans="1:20" s="188" customFormat="1" ht="17.100000000000001" customHeight="1" x14ac:dyDescent="0.5">
      <c r="A15" s="188" t="s">
        <v>178</v>
      </c>
      <c r="H15" s="194">
        <v>250000000</v>
      </c>
      <c r="I15" s="189"/>
      <c r="J15" s="194">
        <v>162450370.19999999</v>
      </c>
      <c r="K15" s="189"/>
      <c r="L15" s="195">
        <v>30000000</v>
      </c>
      <c r="M15" s="196"/>
      <c r="N15" s="195">
        <v>1744924386.46</v>
      </c>
      <c r="P15" s="291">
        <v>-86141.49</v>
      </c>
      <c r="Q15" s="197"/>
      <c r="R15" s="195">
        <v>2187288615.1700001</v>
      </c>
      <c r="S15" s="201"/>
    </row>
    <row r="16" spans="1:20" s="188" customFormat="1" ht="17.100000000000001" customHeight="1" x14ac:dyDescent="0.5">
      <c r="A16" s="229" t="s">
        <v>162</v>
      </c>
      <c r="E16" s="276">
        <v>25</v>
      </c>
      <c r="H16" s="274">
        <v>0</v>
      </c>
      <c r="I16" s="274"/>
      <c r="J16" s="274">
        <v>0</v>
      </c>
      <c r="K16" s="274"/>
      <c r="L16" s="274">
        <v>0</v>
      </c>
      <c r="M16" s="196"/>
      <c r="N16" s="200">
        <v>-27500000</v>
      </c>
      <c r="P16" s="233">
        <v>0</v>
      </c>
      <c r="Q16" s="197"/>
      <c r="R16" s="200">
        <v>-27500000</v>
      </c>
      <c r="S16" s="201"/>
    </row>
    <row r="17" spans="1:19" s="188" customFormat="1" ht="17.100000000000001" customHeight="1" x14ac:dyDescent="0.5">
      <c r="A17" s="198" t="s">
        <v>101</v>
      </c>
      <c r="E17" s="276"/>
      <c r="F17" s="189"/>
      <c r="G17" s="189"/>
      <c r="H17" s="274">
        <v>0</v>
      </c>
      <c r="I17" s="274"/>
      <c r="J17" s="274">
        <v>0</v>
      </c>
      <c r="K17" s="274"/>
      <c r="L17" s="274">
        <v>0</v>
      </c>
      <c r="M17" s="199"/>
      <c r="N17" s="275">
        <v>38447666.420000002</v>
      </c>
      <c r="O17" s="234"/>
      <c r="P17" s="292">
        <v>-763371.01000000013</v>
      </c>
      <c r="Q17" s="235"/>
      <c r="R17" s="210">
        <v>37684295.410000004</v>
      </c>
      <c r="S17" s="201"/>
    </row>
    <row r="18" spans="1:19" s="188" customFormat="1" ht="17.100000000000001" customHeight="1" thickBot="1" x14ac:dyDescent="0.55000000000000004">
      <c r="A18" s="188" t="s">
        <v>179</v>
      </c>
      <c r="E18" s="276"/>
      <c r="F18" s="189"/>
      <c r="G18" s="189"/>
      <c r="H18" s="231">
        <v>250000000</v>
      </c>
      <c r="I18" s="242"/>
      <c r="J18" s="231">
        <v>162450370.19999999</v>
      </c>
      <c r="K18" s="242"/>
      <c r="L18" s="231">
        <v>30000000</v>
      </c>
      <c r="M18" s="202"/>
      <c r="N18" s="231">
        <v>1755872052.8800001</v>
      </c>
      <c r="O18" s="236"/>
      <c r="P18" s="293">
        <v>-849512.50000000012</v>
      </c>
      <c r="Q18" s="237"/>
      <c r="R18" s="211">
        <v>2197472910.5799999</v>
      </c>
      <c r="S18" s="201"/>
    </row>
    <row r="19" spans="1:19" s="188" customFormat="1" ht="17.100000000000001" customHeight="1" thickTop="1" x14ac:dyDescent="0.5">
      <c r="E19" s="276"/>
      <c r="F19" s="189"/>
      <c r="G19" s="189"/>
      <c r="H19" s="189"/>
      <c r="I19" s="189"/>
      <c r="J19" s="189"/>
      <c r="K19" s="189"/>
      <c r="L19" s="189"/>
      <c r="M19" s="202"/>
      <c r="N19" s="204"/>
      <c r="O19" s="205"/>
      <c r="P19" s="206"/>
      <c r="Q19" s="207"/>
      <c r="R19" s="208"/>
      <c r="S19" s="203"/>
    </row>
    <row r="20" spans="1:19" s="188" customFormat="1" ht="15.75" customHeight="1" x14ac:dyDescent="0.5">
      <c r="A20" s="188" t="s">
        <v>153</v>
      </c>
      <c r="E20" s="277"/>
      <c r="H20" s="248">
        <v>250000000</v>
      </c>
      <c r="I20" s="248"/>
      <c r="J20" s="248">
        <v>162450370.19999999</v>
      </c>
      <c r="K20" s="248"/>
      <c r="L20" s="242">
        <v>30000000</v>
      </c>
      <c r="M20" s="242"/>
      <c r="N20" s="242">
        <v>1698076212.48</v>
      </c>
      <c r="O20" s="229"/>
      <c r="P20" s="209">
        <v>0</v>
      </c>
      <c r="Q20" s="273"/>
      <c r="R20" s="242">
        <v>2140526582.6800001</v>
      </c>
      <c r="S20" s="201"/>
    </row>
    <row r="21" spans="1:19" s="188" customFormat="1" ht="15.75" customHeight="1" x14ac:dyDescent="0.5">
      <c r="A21" s="229" t="s">
        <v>162</v>
      </c>
      <c r="E21" s="251"/>
      <c r="H21" s="274">
        <v>0</v>
      </c>
      <c r="I21" s="274"/>
      <c r="J21" s="274">
        <v>0</v>
      </c>
      <c r="K21" s="274"/>
      <c r="L21" s="274">
        <v>0</v>
      </c>
      <c r="M21" s="242"/>
      <c r="N21" s="200">
        <v>-75000000</v>
      </c>
      <c r="O21" s="229"/>
      <c r="P21" s="274">
        <v>0</v>
      </c>
      <c r="Q21" s="273"/>
      <c r="R21" s="200">
        <v>-75000000</v>
      </c>
      <c r="S21" s="201"/>
    </row>
    <row r="22" spans="1:19" s="188" customFormat="1" ht="17.100000000000001" customHeight="1" x14ac:dyDescent="0.5">
      <c r="A22" s="198" t="s">
        <v>101</v>
      </c>
      <c r="H22" s="274">
        <v>0</v>
      </c>
      <c r="I22" s="274"/>
      <c r="J22" s="274">
        <v>0</v>
      </c>
      <c r="K22" s="274"/>
      <c r="L22" s="274">
        <v>0</v>
      </c>
      <c r="M22" s="199"/>
      <c r="N22" s="275">
        <v>128895457.95999999</v>
      </c>
      <c r="O22" s="205"/>
      <c r="P22" s="274">
        <v>0</v>
      </c>
      <c r="Q22" s="230"/>
      <c r="R22" s="228">
        <v>128895457.95999999</v>
      </c>
      <c r="S22" s="201"/>
    </row>
    <row r="23" spans="1:19" s="188" customFormat="1" ht="17.100000000000001" customHeight="1" thickBot="1" x14ac:dyDescent="0.55000000000000004">
      <c r="A23" s="188" t="s">
        <v>180</v>
      </c>
      <c r="E23" s="189"/>
      <c r="F23" s="189"/>
      <c r="G23" s="189"/>
      <c r="H23" s="231">
        <v>250000000</v>
      </c>
      <c r="I23" s="242"/>
      <c r="J23" s="231">
        <v>162450370.19999999</v>
      </c>
      <c r="K23" s="242"/>
      <c r="L23" s="231">
        <v>30000000</v>
      </c>
      <c r="M23" s="202"/>
      <c r="N23" s="231">
        <v>1751971670.4400001</v>
      </c>
      <c r="O23" s="242"/>
      <c r="P23" s="278">
        <v>0</v>
      </c>
      <c r="Q23" s="233"/>
      <c r="R23" s="231">
        <v>2194422040.6399999</v>
      </c>
      <c r="S23" s="201"/>
    </row>
    <row r="24" spans="1:19" s="188" customFormat="1" ht="17.100000000000001" customHeight="1" thickTop="1" x14ac:dyDescent="0.5">
      <c r="E24" s="189"/>
      <c r="F24" s="189"/>
      <c r="G24" s="189"/>
      <c r="H24" s="213"/>
      <c r="I24" s="213"/>
      <c r="J24" s="214"/>
      <c r="K24" s="213"/>
      <c r="L24" s="213"/>
      <c r="M24" s="213"/>
      <c r="N24" s="242"/>
      <c r="O24" s="213"/>
      <c r="P24" s="242"/>
      <c r="Q24" s="213"/>
      <c r="R24" s="242"/>
    </row>
    <row r="25" spans="1:19" s="188" customFormat="1" ht="17.100000000000001" customHeight="1" x14ac:dyDescent="0.5">
      <c r="E25" s="189"/>
      <c r="F25" s="189"/>
      <c r="G25" s="189"/>
      <c r="H25" s="213"/>
      <c r="I25" s="213"/>
      <c r="J25" s="214"/>
      <c r="K25" s="213"/>
      <c r="L25" s="213"/>
      <c r="M25" s="213"/>
      <c r="N25" s="213"/>
      <c r="O25" s="213"/>
      <c r="P25" s="213"/>
      <c r="Q25" s="213"/>
      <c r="R25" s="213"/>
    </row>
    <row r="26" spans="1:19" ht="21.75" customHeight="1" x14ac:dyDescent="0.5">
      <c r="E26" s="15"/>
      <c r="F26" s="15"/>
      <c r="G26" s="15"/>
      <c r="H26" s="16"/>
      <c r="I26" s="16"/>
      <c r="J26" s="20"/>
      <c r="K26" s="16"/>
      <c r="L26" s="16"/>
      <c r="M26" s="16"/>
      <c r="N26" s="16"/>
      <c r="O26" s="16"/>
      <c r="P26" s="16"/>
      <c r="Q26" s="16"/>
      <c r="R26" s="16"/>
    </row>
    <row r="27" spans="1:19" ht="24" customHeight="1" x14ac:dyDescent="0.5">
      <c r="A27" s="24"/>
    </row>
  </sheetData>
  <mergeCells count="9">
    <mergeCell ref="E14:F14"/>
    <mergeCell ref="E13:F13"/>
    <mergeCell ref="A4:R4"/>
    <mergeCell ref="A3:R3"/>
    <mergeCell ref="L10:N10"/>
    <mergeCell ref="A5:R5"/>
    <mergeCell ref="A6:R6"/>
    <mergeCell ref="H8:R8"/>
    <mergeCell ref="H9:R9"/>
  </mergeCells>
  <phoneticPr fontId="11" type="noConversion"/>
  <pageMargins left="1.1811023622047245" right="0.59055118110236227" top="0.59055118110236227" bottom="0.78740157480314965" header="0.59055118110236227" footer="0.78740157480314965"/>
  <pageSetup paperSize="9" fitToHeight="0" orientation="landscape" r:id="rId1"/>
  <headerFooter>
    <oddFooter>&amp;L&amp;"Angsana New,Regular"&amp;16Notes to the interim financial statements form an intergral part of these statements.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4712B4-5A7C-4709-A2F6-0C33578C8490}">
  <sheetPr>
    <tabColor theme="9" tint="0.59999389629810485"/>
  </sheetPr>
  <dimension ref="A1:N85"/>
  <sheetViews>
    <sheetView view="pageBreakPreview" zoomScaleNormal="115" zoomScaleSheetLayoutView="100" workbookViewId="0"/>
  </sheetViews>
  <sheetFormatPr defaultRowHeight="17.100000000000001" customHeight="1" x14ac:dyDescent="0.5"/>
  <cols>
    <col min="1" max="1" width="1.28515625" style="3" customWidth="1"/>
    <col min="2" max="4" width="1.140625" style="3" customWidth="1"/>
    <col min="5" max="5" width="34.42578125" style="3" customWidth="1"/>
    <col min="6" max="6" width="12.7109375" style="2" customWidth="1"/>
    <col min="7" max="7" width="0.85546875" style="3" customWidth="1"/>
    <col min="8" max="8" width="12.7109375" style="3" customWidth="1"/>
    <col min="9" max="9" width="0.85546875" style="3" customWidth="1"/>
    <col min="10" max="10" width="12.7109375" style="3" customWidth="1"/>
    <col min="11" max="11" width="0.85546875" style="3" customWidth="1"/>
    <col min="12" max="12" width="12.7109375" style="3" customWidth="1"/>
    <col min="13" max="13" width="9.140625" style="3"/>
    <col min="14" max="14" width="13" style="3" bestFit="1" customWidth="1"/>
    <col min="15" max="256" width="9.140625" style="3"/>
    <col min="257" max="260" width="0.85546875" style="3" customWidth="1"/>
    <col min="261" max="261" width="40.85546875" style="3" customWidth="1"/>
    <col min="262" max="262" width="12.140625" style="3" customWidth="1"/>
    <col min="263" max="263" width="0.7109375" style="3" customWidth="1"/>
    <col min="264" max="264" width="12.7109375" style="3" customWidth="1"/>
    <col min="265" max="265" width="0.7109375" style="3" customWidth="1"/>
    <col min="266" max="266" width="12.7109375" style="3" customWidth="1"/>
    <col min="267" max="267" width="0.28515625" style="3" customWidth="1"/>
    <col min="268" max="268" width="12.7109375" style="3" customWidth="1"/>
    <col min="269" max="512" width="9.140625" style="3"/>
    <col min="513" max="516" width="0.85546875" style="3" customWidth="1"/>
    <col min="517" max="517" width="40.85546875" style="3" customWidth="1"/>
    <col min="518" max="518" width="12.140625" style="3" customWidth="1"/>
    <col min="519" max="519" width="0.7109375" style="3" customWidth="1"/>
    <col min="520" max="520" width="12.7109375" style="3" customWidth="1"/>
    <col min="521" max="521" width="0.7109375" style="3" customWidth="1"/>
    <col min="522" max="522" width="12.7109375" style="3" customWidth="1"/>
    <col min="523" max="523" width="0.28515625" style="3" customWidth="1"/>
    <col min="524" max="524" width="12.7109375" style="3" customWidth="1"/>
    <col min="525" max="768" width="9.140625" style="3"/>
    <col min="769" max="772" width="0.85546875" style="3" customWidth="1"/>
    <col min="773" max="773" width="40.85546875" style="3" customWidth="1"/>
    <col min="774" max="774" width="12.140625" style="3" customWidth="1"/>
    <col min="775" max="775" width="0.7109375" style="3" customWidth="1"/>
    <col min="776" max="776" width="12.7109375" style="3" customWidth="1"/>
    <col min="777" max="777" width="0.7109375" style="3" customWidth="1"/>
    <col min="778" max="778" width="12.7109375" style="3" customWidth="1"/>
    <col min="779" max="779" width="0.28515625" style="3" customWidth="1"/>
    <col min="780" max="780" width="12.7109375" style="3" customWidth="1"/>
    <col min="781" max="1024" width="9.140625" style="3"/>
    <col min="1025" max="1028" width="0.85546875" style="3" customWidth="1"/>
    <col min="1029" max="1029" width="40.85546875" style="3" customWidth="1"/>
    <col min="1030" max="1030" width="12.140625" style="3" customWidth="1"/>
    <col min="1031" max="1031" width="0.7109375" style="3" customWidth="1"/>
    <col min="1032" max="1032" width="12.7109375" style="3" customWidth="1"/>
    <col min="1033" max="1033" width="0.7109375" style="3" customWidth="1"/>
    <col min="1034" max="1034" width="12.7109375" style="3" customWidth="1"/>
    <col min="1035" max="1035" width="0.28515625" style="3" customWidth="1"/>
    <col min="1036" max="1036" width="12.7109375" style="3" customWidth="1"/>
    <col min="1037" max="1280" width="9.140625" style="3"/>
    <col min="1281" max="1284" width="0.85546875" style="3" customWidth="1"/>
    <col min="1285" max="1285" width="40.85546875" style="3" customWidth="1"/>
    <col min="1286" max="1286" width="12.140625" style="3" customWidth="1"/>
    <col min="1287" max="1287" width="0.7109375" style="3" customWidth="1"/>
    <col min="1288" max="1288" width="12.7109375" style="3" customWidth="1"/>
    <col min="1289" max="1289" width="0.7109375" style="3" customWidth="1"/>
    <col min="1290" max="1290" width="12.7109375" style="3" customWidth="1"/>
    <col min="1291" max="1291" width="0.28515625" style="3" customWidth="1"/>
    <col min="1292" max="1292" width="12.7109375" style="3" customWidth="1"/>
    <col min="1293" max="1536" width="9.140625" style="3"/>
    <col min="1537" max="1540" width="0.85546875" style="3" customWidth="1"/>
    <col min="1541" max="1541" width="40.85546875" style="3" customWidth="1"/>
    <col min="1542" max="1542" width="12.140625" style="3" customWidth="1"/>
    <col min="1543" max="1543" width="0.7109375" style="3" customWidth="1"/>
    <col min="1544" max="1544" width="12.7109375" style="3" customWidth="1"/>
    <col min="1545" max="1545" width="0.7109375" style="3" customWidth="1"/>
    <col min="1546" max="1546" width="12.7109375" style="3" customWidth="1"/>
    <col min="1547" max="1547" width="0.28515625" style="3" customWidth="1"/>
    <col min="1548" max="1548" width="12.7109375" style="3" customWidth="1"/>
    <col min="1549" max="1792" width="9.140625" style="3"/>
    <col min="1793" max="1796" width="0.85546875" style="3" customWidth="1"/>
    <col min="1797" max="1797" width="40.85546875" style="3" customWidth="1"/>
    <col min="1798" max="1798" width="12.140625" style="3" customWidth="1"/>
    <col min="1799" max="1799" width="0.7109375" style="3" customWidth="1"/>
    <col min="1800" max="1800" width="12.7109375" style="3" customWidth="1"/>
    <col min="1801" max="1801" width="0.7109375" style="3" customWidth="1"/>
    <col min="1802" max="1802" width="12.7109375" style="3" customWidth="1"/>
    <col min="1803" max="1803" width="0.28515625" style="3" customWidth="1"/>
    <col min="1804" max="1804" width="12.7109375" style="3" customWidth="1"/>
    <col min="1805" max="2048" width="9.140625" style="3"/>
    <col min="2049" max="2052" width="0.85546875" style="3" customWidth="1"/>
    <col min="2053" max="2053" width="40.85546875" style="3" customWidth="1"/>
    <col min="2054" max="2054" width="12.140625" style="3" customWidth="1"/>
    <col min="2055" max="2055" width="0.7109375" style="3" customWidth="1"/>
    <col min="2056" max="2056" width="12.7109375" style="3" customWidth="1"/>
    <col min="2057" max="2057" width="0.7109375" style="3" customWidth="1"/>
    <col min="2058" max="2058" width="12.7109375" style="3" customWidth="1"/>
    <col min="2059" max="2059" width="0.28515625" style="3" customWidth="1"/>
    <col min="2060" max="2060" width="12.7109375" style="3" customWidth="1"/>
    <col min="2061" max="2304" width="9.140625" style="3"/>
    <col min="2305" max="2308" width="0.85546875" style="3" customWidth="1"/>
    <col min="2309" max="2309" width="40.85546875" style="3" customWidth="1"/>
    <col min="2310" max="2310" width="12.140625" style="3" customWidth="1"/>
    <col min="2311" max="2311" width="0.7109375" style="3" customWidth="1"/>
    <col min="2312" max="2312" width="12.7109375" style="3" customWidth="1"/>
    <col min="2313" max="2313" width="0.7109375" style="3" customWidth="1"/>
    <col min="2314" max="2314" width="12.7109375" style="3" customWidth="1"/>
    <col min="2315" max="2315" width="0.28515625" style="3" customWidth="1"/>
    <col min="2316" max="2316" width="12.7109375" style="3" customWidth="1"/>
    <col min="2317" max="2560" width="9.140625" style="3"/>
    <col min="2561" max="2564" width="0.85546875" style="3" customWidth="1"/>
    <col min="2565" max="2565" width="40.85546875" style="3" customWidth="1"/>
    <col min="2566" max="2566" width="12.140625" style="3" customWidth="1"/>
    <col min="2567" max="2567" width="0.7109375" style="3" customWidth="1"/>
    <col min="2568" max="2568" width="12.7109375" style="3" customWidth="1"/>
    <col min="2569" max="2569" width="0.7109375" style="3" customWidth="1"/>
    <col min="2570" max="2570" width="12.7109375" style="3" customWidth="1"/>
    <col min="2571" max="2571" width="0.28515625" style="3" customWidth="1"/>
    <col min="2572" max="2572" width="12.7109375" style="3" customWidth="1"/>
    <col min="2573" max="2816" width="9.140625" style="3"/>
    <col min="2817" max="2820" width="0.85546875" style="3" customWidth="1"/>
    <col min="2821" max="2821" width="40.85546875" style="3" customWidth="1"/>
    <col min="2822" max="2822" width="12.140625" style="3" customWidth="1"/>
    <col min="2823" max="2823" width="0.7109375" style="3" customWidth="1"/>
    <col min="2824" max="2824" width="12.7109375" style="3" customWidth="1"/>
    <col min="2825" max="2825" width="0.7109375" style="3" customWidth="1"/>
    <col min="2826" max="2826" width="12.7109375" style="3" customWidth="1"/>
    <col min="2827" max="2827" width="0.28515625" style="3" customWidth="1"/>
    <col min="2828" max="2828" width="12.7109375" style="3" customWidth="1"/>
    <col min="2829" max="3072" width="9.140625" style="3"/>
    <col min="3073" max="3076" width="0.85546875" style="3" customWidth="1"/>
    <col min="3077" max="3077" width="40.85546875" style="3" customWidth="1"/>
    <col min="3078" max="3078" width="12.140625" style="3" customWidth="1"/>
    <col min="3079" max="3079" width="0.7109375" style="3" customWidth="1"/>
    <col min="3080" max="3080" width="12.7109375" style="3" customWidth="1"/>
    <col min="3081" max="3081" width="0.7109375" style="3" customWidth="1"/>
    <col min="3082" max="3082" width="12.7109375" style="3" customWidth="1"/>
    <col min="3083" max="3083" width="0.28515625" style="3" customWidth="1"/>
    <col min="3084" max="3084" width="12.7109375" style="3" customWidth="1"/>
    <col min="3085" max="3328" width="9.140625" style="3"/>
    <col min="3329" max="3332" width="0.85546875" style="3" customWidth="1"/>
    <col min="3333" max="3333" width="40.85546875" style="3" customWidth="1"/>
    <col min="3334" max="3334" width="12.140625" style="3" customWidth="1"/>
    <col min="3335" max="3335" width="0.7109375" style="3" customWidth="1"/>
    <col min="3336" max="3336" width="12.7109375" style="3" customWidth="1"/>
    <col min="3337" max="3337" width="0.7109375" style="3" customWidth="1"/>
    <col min="3338" max="3338" width="12.7109375" style="3" customWidth="1"/>
    <col min="3339" max="3339" width="0.28515625" style="3" customWidth="1"/>
    <col min="3340" max="3340" width="12.7109375" style="3" customWidth="1"/>
    <col min="3341" max="3584" width="9.140625" style="3"/>
    <col min="3585" max="3588" width="0.85546875" style="3" customWidth="1"/>
    <col min="3589" max="3589" width="40.85546875" style="3" customWidth="1"/>
    <col min="3590" max="3590" width="12.140625" style="3" customWidth="1"/>
    <col min="3591" max="3591" width="0.7109375" style="3" customWidth="1"/>
    <col min="3592" max="3592" width="12.7109375" style="3" customWidth="1"/>
    <col min="3593" max="3593" width="0.7109375" style="3" customWidth="1"/>
    <col min="3594" max="3594" width="12.7109375" style="3" customWidth="1"/>
    <col min="3595" max="3595" width="0.28515625" style="3" customWidth="1"/>
    <col min="3596" max="3596" width="12.7109375" style="3" customWidth="1"/>
    <col min="3597" max="3840" width="9.140625" style="3"/>
    <col min="3841" max="3844" width="0.85546875" style="3" customWidth="1"/>
    <col min="3845" max="3845" width="40.85546875" style="3" customWidth="1"/>
    <col min="3846" max="3846" width="12.140625" style="3" customWidth="1"/>
    <col min="3847" max="3847" width="0.7109375" style="3" customWidth="1"/>
    <col min="3848" max="3848" width="12.7109375" style="3" customWidth="1"/>
    <col min="3849" max="3849" width="0.7109375" style="3" customWidth="1"/>
    <col min="3850" max="3850" width="12.7109375" style="3" customWidth="1"/>
    <col min="3851" max="3851" width="0.28515625" style="3" customWidth="1"/>
    <col min="3852" max="3852" width="12.7109375" style="3" customWidth="1"/>
    <col min="3853" max="4096" width="9.140625" style="3"/>
    <col min="4097" max="4100" width="0.85546875" style="3" customWidth="1"/>
    <col min="4101" max="4101" width="40.85546875" style="3" customWidth="1"/>
    <col min="4102" max="4102" width="12.140625" style="3" customWidth="1"/>
    <col min="4103" max="4103" width="0.7109375" style="3" customWidth="1"/>
    <col min="4104" max="4104" width="12.7109375" style="3" customWidth="1"/>
    <col min="4105" max="4105" width="0.7109375" style="3" customWidth="1"/>
    <col min="4106" max="4106" width="12.7109375" style="3" customWidth="1"/>
    <col min="4107" max="4107" width="0.28515625" style="3" customWidth="1"/>
    <col min="4108" max="4108" width="12.7109375" style="3" customWidth="1"/>
    <col min="4109" max="4352" width="9.140625" style="3"/>
    <col min="4353" max="4356" width="0.85546875" style="3" customWidth="1"/>
    <col min="4357" max="4357" width="40.85546875" style="3" customWidth="1"/>
    <col min="4358" max="4358" width="12.140625" style="3" customWidth="1"/>
    <col min="4359" max="4359" width="0.7109375" style="3" customWidth="1"/>
    <col min="4360" max="4360" width="12.7109375" style="3" customWidth="1"/>
    <col min="4361" max="4361" width="0.7109375" style="3" customWidth="1"/>
    <col min="4362" max="4362" width="12.7109375" style="3" customWidth="1"/>
    <col min="4363" max="4363" width="0.28515625" style="3" customWidth="1"/>
    <col min="4364" max="4364" width="12.7109375" style="3" customWidth="1"/>
    <col min="4365" max="4608" width="9.140625" style="3"/>
    <col min="4609" max="4612" width="0.85546875" style="3" customWidth="1"/>
    <col min="4613" max="4613" width="40.85546875" style="3" customWidth="1"/>
    <col min="4614" max="4614" width="12.140625" style="3" customWidth="1"/>
    <col min="4615" max="4615" width="0.7109375" style="3" customWidth="1"/>
    <col min="4616" max="4616" width="12.7109375" style="3" customWidth="1"/>
    <col min="4617" max="4617" width="0.7109375" style="3" customWidth="1"/>
    <col min="4618" max="4618" width="12.7109375" style="3" customWidth="1"/>
    <col min="4619" max="4619" width="0.28515625" style="3" customWidth="1"/>
    <col min="4620" max="4620" width="12.7109375" style="3" customWidth="1"/>
    <col min="4621" max="4864" width="9.140625" style="3"/>
    <col min="4865" max="4868" width="0.85546875" style="3" customWidth="1"/>
    <col min="4869" max="4869" width="40.85546875" style="3" customWidth="1"/>
    <col min="4870" max="4870" width="12.140625" style="3" customWidth="1"/>
    <col min="4871" max="4871" width="0.7109375" style="3" customWidth="1"/>
    <col min="4872" max="4872" width="12.7109375" style="3" customWidth="1"/>
    <col min="4873" max="4873" width="0.7109375" style="3" customWidth="1"/>
    <col min="4874" max="4874" width="12.7109375" style="3" customWidth="1"/>
    <col min="4875" max="4875" width="0.28515625" style="3" customWidth="1"/>
    <col min="4876" max="4876" width="12.7109375" style="3" customWidth="1"/>
    <col min="4877" max="5120" width="9.140625" style="3"/>
    <col min="5121" max="5124" width="0.85546875" style="3" customWidth="1"/>
    <col min="5125" max="5125" width="40.85546875" style="3" customWidth="1"/>
    <col min="5126" max="5126" width="12.140625" style="3" customWidth="1"/>
    <col min="5127" max="5127" width="0.7109375" style="3" customWidth="1"/>
    <col min="5128" max="5128" width="12.7109375" style="3" customWidth="1"/>
    <col min="5129" max="5129" width="0.7109375" style="3" customWidth="1"/>
    <col min="5130" max="5130" width="12.7109375" style="3" customWidth="1"/>
    <col min="5131" max="5131" width="0.28515625" style="3" customWidth="1"/>
    <col min="5132" max="5132" width="12.7109375" style="3" customWidth="1"/>
    <col min="5133" max="5376" width="9.140625" style="3"/>
    <col min="5377" max="5380" width="0.85546875" style="3" customWidth="1"/>
    <col min="5381" max="5381" width="40.85546875" style="3" customWidth="1"/>
    <col min="5382" max="5382" width="12.140625" style="3" customWidth="1"/>
    <col min="5383" max="5383" width="0.7109375" style="3" customWidth="1"/>
    <col min="5384" max="5384" width="12.7109375" style="3" customWidth="1"/>
    <col min="5385" max="5385" width="0.7109375" style="3" customWidth="1"/>
    <col min="5386" max="5386" width="12.7109375" style="3" customWidth="1"/>
    <col min="5387" max="5387" width="0.28515625" style="3" customWidth="1"/>
    <col min="5388" max="5388" width="12.7109375" style="3" customWidth="1"/>
    <col min="5389" max="5632" width="9.140625" style="3"/>
    <col min="5633" max="5636" width="0.85546875" style="3" customWidth="1"/>
    <col min="5637" max="5637" width="40.85546875" style="3" customWidth="1"/>
    <col min="5638" max="5638" width="12.140625" style="3" customWidth="1"/>
    <col min="5639" max="5639" width="0.7109375" style="3" customWidth="1"/>
    <col min="5640" max="5640" width="12.7109375" style="3" customWidth="1"/>
    <col min="5641" max="5641" width="0.7109375" style="3" customWidth="1"/>
    <col min="5642" max="5642" width="12.7109375" style="3" customWidth="1"/>
    <col min="5643" max="5643" width="0.28515625" style="3" customWidth="1"/>
    <col min="5644" max="5644" width="12.7109375" style="3" customWidth="1"/>
    <col min="5645" max="5888" width="9.140625" style="3"/>
    <col min="5889" max="5892" width="0.85546875" style="3" customWidth="1"/>
    <col min="5893" max="5893" width="40.85546875" style="3" customWidth="1"/>
    <col min="5894" max="5894" width="12.140625" style="3" customWidth="1"/>
    <col min="5895" max="5895" width="0.7109375" style="3" customWidth="1"/>
    <col min="5896" max="5896" width="12.7109375" style="3" customWidth="1"/>
    <col min="5897" max="5897" width="0.7109375" style="3" customWidth="1"/>
    <col min="5898" max="5898" width="12.7109375" style="3" customWidth="1"/>
    <col min="5899" max="5899" width="0.28515625" style="3" customWidth="1"/>
    <col min="5900" max="5900" width="12.7109375" style="3" customWidth="1"/>
    <col min="5901" max="6144" width="9.140625" style="3"/>
    <col min="6145" max="6148" width="0.85546875" style="3" customWidth="1"/>
    <col min="6149" max="6149" width="40.85546875" style="3" customWidth="1"/>
    <col min="6150" max="6150" width="12.140625" style="3" customWidth="1"/>
    <col min="6151" max="6151" width="0.7109375" style="3" customWidth="1"/>
    <col min="6152" max="6152" width="12.7109375" style="3" customWidth="1"/>
    <col min="6153" max="6153" width="0.7109375" style="3" customWidth="1"/>
    <col min="6154" max="6154" width="12.7109375" style="3" customWidth="1"/>
    <col min="6155" max="6155" width="0.28515625" style="3" customWidth="1"/>
    <col min="6156" max="6156" width="12.7109375" style="3" customWidth="1"/>
    <col min="6157" max="6400" width="9.140625" style="3"/>
    <col min="6401" max="6404" width="0.85546875" style="3" customWidth="1"/>
    <col min="6405" max="6405" width="40.85546875" style="3" customWidth="1"/>
    <col min="6406" max="6406" width="12.140625" style="3" customWidth="1"/>
    <col min="6407" max="6407" width="0.7109375" style="3" customWidth="1"/>
    <col min="6408" max="6408" width="12.7109375" style="3" customWidth="1"/>
    <col min="6409" max="6409" width="0.7109375" style="3" customWidth="1"/>
    <col min="6410" max="6410" width="12.7109375" style="3" customWidth="1"/>
    <col min="6411" max="6411" width="0.28515625" style="3" customWidth="1"/>
    <col min="6412" max="6412" width="12.7109375" style="3" customWidth="1"/>
    <col min="6413" max="6656" width="9.140625" style="3"/>
    <col min="6657" max="6660" width="0.85546875" style="3" customWidth="1"/>
    <col min="6661" max="6661" width="40.85546875" style="3" customWidth="1"/>
    <col min="6662" max="6662" width="12.140625" style="3" customWidth="1"/>
    <col min="6663" max="6663" width="0.7109375" style="3" customWidth="1"/>
    <col min="6664" max="6664" width="12.7109375" style="3" customWidth="1"/>
    <col min="6665" max="6665" width="0.7109375" style="3" customWidth="1"/>
    <col min="6666" max="6666" width="12.7109375" style="3" customWidth="1"/>
    <col min="6667" max="6667" width="0.28515625" style="3" customWidth="1"/>
    <col min="6668" max="6668" width="12.7109375" style="3" customWidth="1"/>
    <col min="6669" max="6912" width="9.140625" style="3"/>
    <col min="6913" max="6916" width="0.85546875" style="3" customWidth="1"/>
    <col min="6917" max="6917" width="40.85546875" style="3" customWidth="1"/>
    <col min="6918" max="6918" width="12.140625" style="3" customWidth="1"/>
    <col min="6919" max="6919" width="0.7109375" style="3" customWidth="1"/>
    <col min="6920" max="6920" width="12.7109375" style="3" customWidth="1"/>
    <col min="6921" max="6921" width="0.7109375" style="3" customWidth="1"/>
    <col min="6922" max="6922" width="12.7109375" style="3" customWidth="1"/>
    <col min="6923" max="6923" width="0.28515625" style="3" customWidth="1"/>
    <col min="6924" max="6924" width="12.7109375" style="3" customWidth="1"/>
    <col min="6925" max="7168" width="9.140625" style="3"/>
    <col min="7169" max="7172" width="0.85546875" style="3" customWidth="1"/>
    <col min="7173" max="7173" width="40.85546875" style="3" customWidth="1"/>
    <col min="7174" max="7174" width="12.140625" style="3" customWidth="1"/>
    <col min="7175" max="7175" width="0.7109375" style="3" customWidth="1"/>
    <col min="7176" max="7176" width="12.7109375" style="3" customWidth="1"/>
    <col min="7177" max="7177" width="0.7109375" style="3" customWidth="1"/>
    <col min="7178" max="7178" width="12.7109375" style="3" customWidth="1"/>
    <col min="7179" max="7179" width="0.28515625" style="3" customWidth="1"/>
    <col min="7180" max="7180" width="12.7109375" style="3" customWidth="1"/>
    <col min="7181" max="7424" width="9.140625" style="3"/>
    <col min="7425" max="7428" width="0.85546875" style="3" customWidth="1"/>
    <col min="7429" max="7429" width="40.85546875" style="3" customWidth="1"/>
    <col min="7430" max="7430" width="12.140625" style="3" customWidth="1"/>
    <col min="7431" max="7431" width="0.7109375" style="3" customWidth="1"/>
    <col min="7432" max="7432" width="12.7109375" style="3" customWidth="1"/>
    <col min="7433" max="7433" width="0.7109375" style="3" customWidth="1"/>
    <col min="7434" max="7434" width="12.7109375" style="3" customWidth="1"/>
    <col min="7435" max="7435" width="0.28515625" style="3" customWidth="1"/>
    <col min="7436" max="7436" width="12.7109375" style="3" customWidth="1"/>
    <col min="7437" max="7680" width="9.140625" style="3"/>
    <col min="7681" max="7684" width="0.85546875" style="3" customWidth="1"/>
    <col min="7685" max="7685" width="40.85546875" style="3" customWidth="1"/>
    <col min="7686" max="7686" width="12.140625" style="3" customWidth="1"/>
    <col min="7687" max="7687" width="0.7109375" style="3" customWidth="1"/>
    <col min="7688" max="7688" width="12.7109375" style="3" customWidth="1"/>
    <col min="7689" max="7689" width="0.7109375" style="3" customWidth="1"/>
    <col min="7690" max="7690" width="12.7109375" style="3" customWidth="1"/>
    <col min="7691" max="7691" width="0.28515625" style="3" customWidth="1"/>
    <col min="7692" max="7692" width="12.7109375" style="3" customWidth="1"/>
    <col min="7693" max="7936" width="9.140625" style="3"/>
    <col min="7937" max="7940" width="0.85546875" style="3" customWidth="1"/>
    <col min="7941" max="7941" width="40.85546875" style="3" customWidth="1"/>
    <col min="7942" max="7942" width="12.140625" style="3" customWidth="1"/>
    <col min="7943" max="7943" width="0.7109375" style="3" customWidth="1"/>
    <col min="7944" max="7944" width="12.7109375" style="3" customWidth="1"/>
    <col min="7945" max="7945" width="0.7109375" style="3" customWidth="1"/>
    <col min="7946" max="7946" width="12.7109375" style="3" customWidth="1"/>
    <col min="7947" max="7947" width="0.28515625" style="3" customWidth="1"/>
    <col min="7948" max="7948" width="12.7109375" style="3" customWidth="1"/>
    <col min="7949" max="8192" width="9.140625" style="3"/>
    <col min="8193" max="8196" width="0.85546875" style="3" customWidth="1"/>
    <col min="8197" max="8197" width="40.85546875" style="3" customWidth="1"/>
    <col min="8198" max="8198" width="12.140625" style="3" customWidth="1"/>
    <col min="8199" max="8199" width="0.7109375" style="3" customWidth="1"/>
    <col min="8200" max="8200" width="12.7109375" style="3" customWidth="1"/>
    <col min="8201" max="8201" width="0.7109375" style="3" customWidth="1"/>
    <col min="8202" max="8202" width="12.7109375" style="3" customWidth="1"/>
    <col min="8203" max="8203" width="0.28515625" style="3" customWidth="1"/>
    <col min="8204" max="8204" width="12.7109375" style="3" customWidth="1"/>
    <col min="8205" max="8448" width="9.140625" style="3"/>
    <col min="8449" max="8452" width="0.85546875" style="3" customWidth="1"/>
    <col min="8453" max="8453" width="40.85546875" style="3" customWidth="1"/>
    <col min="8454" max="8454" width="12.140625" style="3" customWidth="1"/>
    <col min="8455" max="8455" width="0.7109375" style="3" customWidth="1"/>
    <col min="8456" max="8456" width="12.7109375" style="3" customWidth="1"/>
    <col min="8457" max="8457" width="0.7109375" style="3" customWidth="1"/>
    <col min="8458" max="8458" width="12.7109375" style="3" customWidth="1"/>
    <col min="8459" max="8459" width="0.28515625" style="3" customWidth="1"/>
    <col min="8460" max="8460" width="12.7109375" style="3" customWidth="1"/>
    <col min="8461" max="8704" width="9.140625" style="3"/>
    <col min="8705" max="8708" width="0.85546875" style="3" customWidth="1"/>
    <col min="8709" max="8709" width="40.85546875" style="3" customWidth="1"/>
    <col min="8710" max="8710" width="12.140625" style="3" customWidth="1"/>
    <col min="8711" max="8711" width="0.7109375" style="3" customWidth="1"/>
    <col min="8712" max="8712" width="12.7109375" style="3" customWidth="1"/>
    <col min="8713" max="8713" width="0.7109375" style="3" customWidth="1"/>
    <col min="8714" max="8714" width="12.7109375" style="3" customWidth="1"/>
    <col min="8715" max="8715" width="0.28515625" style="3" customWidth="1"/>
    <col min="8716" max="8716" width="12.7109375" style="3" customWidth="1"/>
    <col min="8717" max="8960" width="9.140625" style="3"/>
    <col min="8961" max="8964" width="0.85546875" style="3" customWidth="1"/>
    <col min="8965" max="8965" width="40.85546875" style="3" customWidth="1"/>
    <col min="8966" max="8966" width="12.140625" style="3" customWidth="1"/>
    <col min="8967" max="8967" width="0.7109375" style="3" customWidth="1"/>
    <col min="8968" max="8968" width="12.7109375" style="3" customWidth="1"/>
    <col min="8969" max="8969" width="0.7109375" style="3" customWidth="1"/>
    <col min="8970" max="8970" width="12.7109375" style="3" customWidth="1"/>
    <col min="8971" max="8971" width="0.28515625" style="3" customWidth="1"/>
    <col min="8972" max="8972" width="12.7109375" style="3" customWidth="1"/>
    <col min="8973" max="9216" width="9.140625" style="3"/>
    <col min="9217" max="9220" width="0.85546875" style="3" customWidth="1"/>
    <col min="9221" max="9221" width="40.85546875" style="3" customWidth="1"/>
    <col min="9222" max="9222" width="12.140625" style="3" customWidth="1"/>
    <col min="9223" max="9223" width="0.7109375" style="3" customWidth="1"/>
    <col min="9224" max="9224" width="12.7109375" style="3" customWidth="1"/>
    <col min="9225" max="9225" width="0.7109375" style="3" customWidth="1"/>
    <col min="9226" max="9226" width="12.7109375" style="3" customWidth="1"/>
    <col min="9227" max="9227" width="0.28515625" style="3" customWidth="1"/>
    <col min="9228" max="9228" width="12.7109375" style="3" customWidth="1"/>
    <col min="9229" max="9472" width="9.140625" style="3"/>
    <col min="9473" max="9476" width="0.85546875" style="3" customWidth="1"/>
    <col min="9477" max="9477" width="40.85546875" style="3" customWidth="1"/>
    <col min="9478" max="9478" width="12.140625" style="3" customWidth="1"/>
    <col min="9479" max="9479" width="0.7109375" style="3" customWidth="1"/>
    <col min="9480" max="9480" width="12.7109375" style="3" customWidth="1"/>
    <col min="9481" max="9481" width="0.7109375" style="3" customWidth="1"/>
    <col min="9482" max="9482" width="12.7109375" style="3" customWidth="1"/>
    <col min="9483" max="9483" width="0.28515625" style="3" customWidth="1"/>
    <col min="9484" max="9484" width="12.7109375" style="3" customWidth="1"/>
    <col min="9485" max="9728" width="9.140625" style="3"/>
    <col min="9729" max="9732" width="0.85546875" style="3" customWidth="1"/>
    <col min="9733" max="9733" width="40.85546875" style="3" customWidth="1"/>
    <col min="9734" max="9734" width="12.140625" style="3" customWidth="1"/>
    <col min="9735" max="9735" width="0.7109375" style="3" customWidth="1"/>
    <col min="9736" max="9736" width="12.7109375" style="3" customWidth="1"/>
    <col min="9737" max="9737" width="0.7109375" style="3" customWidth="1"/>
    <col min="9738" max="9738" width="12.7109375" style="3" customWidth="1"/>
    <col min="9739" max="9739" width="0.28515625" style="3" customWidth="1"/>
    <col min="9740" max="9740" width="12.7109375" style="3" customWidth="1"/>
    <col min="9741" max="9984" width="9.140625" style="3"/>
    <col min="9985" max="9988" width="0.85546875" style="3" customWidth="1"/>
    <col min="9989" max="9989" width="40.85546875" style="3" customWidth="1"/>
    <col min="9990" max="9990" width="12.140625" style="3" customWidth="1"/>
    <col min="9991" max="9991" width="0.7109375" style="3" customWidth="1"/>
    <col min="9992" max="9992" width="12.7109375" style="3" customWidth="1"/>
    <col min="9993" max="9993" width="0.7109375" style="3" customWidth="1"/>
    <col min="9994" max="9994" width="12.7109375" style="3" customWidth="1"/>
    <col min="9995" max="9995" width="0.28515625" style="3" customWidth="1"/>
    <col min="9996" max="9996" width="12.7109375" style="3" customWidth="1"/>
    <col min="9997" max="10240" width="9.140625" style="3"/>
    <col min="10241" max="10244" width="0.85546875" style="3" customWidth="1"/>
    <col min="10245" max="10245" width="40.85546875" style="3" customWidth="1"/>
    <col min="10246" max="10246" width="12.140625" style="3" customWidth="1"/>
    <col min="10247" max="10247" width="0.7109375" style="3" customWidth="1"/>
    <col min="10248" max="10248" width="12.7109375" style="3" customWidth="1"/>
    <col min="10249" max="10249" width="0.7109375" style="3" customWidth="1"/>
    <col min="10250" max="10250" width="12.7109375" style="3" customWidth="1"/>
    <col min="10251" max="10251" width="0.28515625" style="3" customWidth="1"/>
    <col min="10252" max="10252" width="12.7109375" style="3" customWidth="1"/>
    <col min="10253" max="10496" width="9.140625" style="3"/>
    <col min="10497" max="10500" width="0.85546875" style="3" customWidth="1"/>
    <col min="10501" max="10501" width="40.85546875" style="3" customWidth="1"/>
    <col min="10502" max="10502" width="12.140625" style="3" customWidth="1"/>
    <col min="10503" max="10503" width="0.7109375" style="3" customWidth="1"/>
    <col min="10504" max="10504" width="12.7109375" style="3" customWidth="1"/>
    <col min="10505" max="10505" width="0.7109375" style="3" customWidth="1"/>
    <col min="10506" max="10506" width="12.7109375" style="3" customWidth="1"/>
    <col min="10507" max="10507" width="0.28515625" style="3" customWidth="1"/>
    <col min="10508" max="10508" width="12.7109375" style="3" customWidth="1"/>
    <col min="10509" max="10752" width="9.140625" style="3"/>
    <col min="10753" max="10756" width="0.85546875" style="3" customWidth="1"/>
    <col min="10757" max="10757" width="40.85546875" style="3" customWidth="1"/>
    <col min="10758" max="10758" width="12.140625" style="3" customWidth="1"/>
    <col min="10759" max="10759" width="0.7109375" style="3" customWidth="1"/>
    <col min="10760" max="10760" width="12.7109375" style="3" customWidth="1"/>
    <col min="10761" max="10761" width="0.7109375" style="3" customWidth="1"/>
    <col min="10762" max="10762" width="12.7109375" style="3" customWidth="1"/>
    <col min="10763" max="10763" width="0.28515625" style="3" customWidth="1"/>
    <col min="10764" max="10764" width="12.7109375" style="3" customWidth="1"/>
    <col min="10765" max="11008" width="9.140625" style="3"/>
    <col min="11009" max="11012" width="0.85546875" style="3" customWidth="1"/>
    <col min="11013" max="11013" width="40.85546875" style="3" customWidth="1"/>
    <col min="11014" max="11014" width="12.140625" style="3" customWidth="1"/>
    <col min="11015" max="11015" width="0.7109375" style="3" customWidth="1"/>
    <col min="11016" max="11016" width="12.7109375" style="3" customWidth="1"/>
    <col min="11017" max="11017" width="0.7109375" style="3" customWidth="1"/>
    <col min="11018" max="11018" width="12.7109375" style="3" customWidth="1"/>
    <col min="11019" max="11019" width="0.28515625" style="3" customWidth="1"/>
    <col min="11020" max="11020" width="12.7109375" style="3" customWidth="1"/>
    <col min="11021" max="11264" width="9.140625" style="3"/>
    <col min="11265" max="11268" width="0.85546875" style="3" customWidth="1"/>
    <col min="11269" max="11269" width="40.85546875" style="3" customWidth="1"/>
    <col min="11270" max="11270" width="12.140625" style="3" customWidth="1"/>
    <col min="11271" max="11271" width="0.7109375" style="3" customWidth="1"/>
    <col min="11272" max="11272" width="12.7109375" style="3" customWidth="1"/>
    <col min="11273" max="11273" width="0.7109375" style="3" customWidth="1"/>
    <col min="11274" max="11274" width="12.7109375" style="3" customWidth="1"/>
    <col min="11275" max="11275" width="0.28515625" style="3" customWidth="1"/>
    <col min="11276" max="11276" width="12.7109375" style="3" customWidth="1"/>
    <col min="11277" max="11520" width="9.140625" style="3"/>
    <col min="11521" max="11524" width="0.85546875" style="3" customWidth="1"/>
    <col min="11525" max="11525" width="40.85546875" style="3" customWidth="1"/>
    <col min="11526" max="11526" width="12.140625" style="3" customWidth="1"/>
    <col min="11527" max="11527" width="0.7109375" style="3" customWidth="1"/>
    <col min="11528" max="11528" width="12.7109375" style="3" customWidth="1"/>
    <col min="11529" max="11529" width="0.7109375" style="3" customWidth="1"/>
    <col min="11530" max="11530" width="12.7109375" style="3" customWidth="1"/>
    <col min="11531" max="11531" width="0.28515625" style="3" customWidth="1"/>
    <col min="11532" max="11532" width="12.7109375" style="3" customWidth="1"/>
    <col min="11533" max="11776" width="9.140625" style="3"/>
    <col min="11777" max="11780" width="0.85546875" style="3" customWidth="1"/>
    <col min="11781" max="11781" width="40.85546875" style="3" customWidth="1"/>
    <col min="11782" max="11782" width="12.140625" style="3" customWidth="1"/>
    <col min="11783" max="11783" width="0.7109375" style="3" customWidth="1"/>
    <col min="11784" max="11784" width="12.7109375" style="3" customWidth="1"/>
    <col min="11785" max="11785" width="0.7109375" style="3" customWidth="1"/>
    <col min="11786" max="11786" width="12.7109375" style="3" customWidth="1"/>
    <col min="11787" max="11787" width="0.28515625" style="3" customWidth="1"/>
    <col min="11788" max="11788" width="12.7109375" style="3" customWidth="1"/>
    <col min="11789" max="12032" width="9.140625" style="3"/>
    <col min="12033" max="12036" width="0.85546875" style="3" customWidth="1"/>
    <col min="12037" max="12037" width="40.85546875" style="3" customWidth="1"/>
    <col min="12038" max="12038" width="12.140625" style="3" customWidth="1"/>
    <col min="12039" max="12039" width="0.7109375" style="3" customWidth="1"/>
    <col min="12040" max="12040" width="12.7109375" style="3" customWidth="1"/>
    <col min="12041" max="12041" width="0.7109375" style="3" customWidth="1"/>
    <col min="12042" max="12042" width="12.7109375" style="3" customWidth="1"/>
    <col min="12043" max="12043" width="0.28515625" style="3" customWidth="1"/>
    <col min="12044" max="12044" width="12.7109375" style="3" customWidth="1"/>
    <col min="12045" max="12288" width="9.140625" style="3"/>
    <col min="12289" max="12292" width="0.85546875" style="3" customWidth="1"/>
    <col min="12293" max="12293" width="40.85546875" style="3" customWidth="1"/>
    <col min="12294" max="12294" width="12.140625" style="3" customWidth="1"/>
    <col min="12295" max="12295" width="0.7109375" style="3" customWidth="1"/>
    <col min="12296" max="12296" width="12.7109375" style="3" customWidth="1"/>
    <col min="12297" max="12297" width="0.7109375" style="3" customWidth="1"/>
    <col min="12298" max="12298" width="12.7109375" style="3" customWidth="1"/>
    <col min="12299" max="12299" width="0.28515625" style="3" customWidth="1"/>
    <col min="12300" max="12300" width="12.7109375" style="3" customWidth="1"/>
    <col min="12301" max="12544" width="9.140625" style="3"/>
    <col min="12545" max="12548" width="0.85546875" style="3" customWidth="1"/>
    <col min="12549" max="12549" width="40.85546875" style="3" customWidth="1"/>
    <col min="12550" max="12550" width="12.140625" style="3" customWidth="1"/>
    <col min="12551" max="12551" width="0.7109375" style="3" customWidth="1"/>
    <col min="12552" max="12552" width="12.7109375" style="3" customWidth="1"/>
    <col min="12553" max="12553" width="0.7109375" style="3" customWidth="1"/>
    <col min="12554" max="12554" width="12.7109375" style="3" customWidth="1"/>
    <col min="12555" max="12555" width="0.28515625" style="3" customWidth="1"/>
    <col min="12556" max="12556" width="12.7109375" style="3" customWidth="1"/>
    <col min="12557" max="12800" width="9.140625" style="3"/>
    <col min="12801" max="12804" width="0.85546875" style="3" customWidth="1"/>
    <col min="12805" max="12805" width="40.85546875" style="3" customWidth="1"/>
    <col min="12806" max="12806" width="12.140625" style="3" customWidth="1"/>
    <col min="12807" max="12807" width="0.7109375" style="3" customWidth="1"/>
    <col min="12808" max="12808" width="12.7109375" style="3" customWidth="1"/>
    <col min="12809" max="12809" width="0.7109375" style="3" customWidth="1"/>
    <col min="12810" max="12810" width="12.7109375" style="3" customWidth="1"/>
    <col min="12811" max="12811" width="0.28515625" style="3" customWidth="1"/>
    <col min="12812" max="12812" width="12.7109375" style="3" customWidth="1"/>
    <col min="12813" max="13056" width="9.140625" style="3"/>
    <col min="13057" max="13060" width="0.85546875" style="3" customWidth="1"/>
    <col min="13061" max="13061" width="40.85546875" style="3" customWidth="1"/>
    <col min="13062" max="13062" width="12.140625" style="3" customWidth="1"/>
    <col min="13063" max="13063" width="0.7109375" style="3" customWidth="1"/>
    <col min="13064" max="13064" width="12.7109375" style="3" customWidth="1"/>
    <col min="13065" max="13065" width="0.7109375" style="3" customWidth="1"/>
    <col min="13066" max="13066" width="12.7109375" style="3" customWidth="1"/>
    <col min="13067" max="13067" width="0.28515625" style="3" customWidth="1"/>
    <col min="13068" max="13068" width="12.7109375" style="3" customWidth="1"/>
    <col min="13069" max="13312" width="9.140625" style="3"/>
    <col min="13313" max="13316" width="0.85546875" style="3" customWidth="1"/>
    <col min="13317" max="13317" width="40.85546875" style="3" customWidth="1"/>
    <col min="13318" max="13318" width="12.140625" style="3" customWidth="1"/>
    <col min="13319" max="13319" width="0.7109375" style="3" customWidth="1"/>
    <col min="13320" max="13320" width="12.7109375" style="3" customWidth="1"/>
    <col min="13321" max="13321" width="0.7109375" style="3" customWidth="1"/>
    <col min="13322" max="13322" width="12.7109375" style="3" customWidth="1"/>
    <col min="13323" max="13323" width="0.28515625" style="3" customWidth="1"/>
    <col min="13324" max="13324" width="12.7109375" style="3" customWidth="1"/>
    <col min="13325" max="13568" width="9.140625" style="3"/>
    <col min="13569" max="13572" width="0.85546875" style="3" customWidth="1"/>
    <col min="13573" max="13573" width="40.85546875" style="3" customWidth="1"/>
    <col min="13574" max="13574" width="12.140625" style="3" customWidth="1"/>
    <col min="13575" max="13575" width="0.7109375" style="3" customWidth="1"/>
    <col min="13576" max="13576" width="12.7109375" style="3" customWidth="1"/>
    <col min="13577" max="13577" width="0.7109375" style="3" customWidth="1"/>
    <col min="13578" max="13578" width="12.7109375" style="3" customWidth="1"/>
    <col min="13579" max="13579" width="0.28515625" style="3" customWidth="1"/>
    <col min="13580" max="13580" width="12.7109375" style="3" customWidth="1"/>
    <col min="13581" max="13824" width="9.140625" style="3"/>
    <col min="13825" max="13828" width="0.85546875" style="3" customWidth="1"/>
    <col min="13829" max="13829" width="40.85546875" style="3" customWidth="1"/>
    <col min="13830" max="13830" width="12.140625" style="3" customWidth="1"/>
    <col min="13831" max="13831" width="0.7109375" style="3" customWidth="1"/>
    <col min="13832" max="13832" width="12.7109375" style="3" customWidth="1"/>
    <col min="13833" max="13833" width="0.7109375" style="3" customWidth="1"/>
    <col min="13834" max="13834" width="12.7109375" style="3" customWidth="1"/>
    <col min="13835" max="13835" width="0.28515625" style="3" customWidth="1"/>
    <col min="13836" max="13836" width="12.7109375" style="3" customWidth="1"/>
    <col min="13837" max="14080" width="9.140625" style="3"/>
    <col min="14081" max="14084" width="0.85546875" style="3" customWidth="1"/>
    <col min="14085" max="14085" width="40.85546875" style="3" customWidth="1"/>
    <col min="14086" max="14086" width="12.140625" style="3" customWidth="1"/>
    <col min="14087" max="14087" width="0.7109375" style="3" customWidth="1"/>
    <col min="14088" max="14088" width="12.7109375" style="3" customWidth="1"/>
    <col min="14089" max="14089" width="0.7109375" style="3" customWidth="1"/>
    <col min="14090" max="14090" width="12.7109375" style="3" customWidth="1"/>
    <col min="14091" max="14091" width="0.28515625" style="3" customWidth="1"/>
    <col min="14092" max="14092" width="12.7109375" style="3" customWidth="1"/>
    <col min="14093" max="14336" width="9.140625" style="3"/>
    <col min="14337" max="14340" width="0.85546875" style="3" customWidth="1"/>
    <col min="14341" max="14341" width="40.85546875" style="3" customWidth="1"/>
    <col min="14342" max="14342" width="12.140625" style="3" customWidth="1"/>
    <col min="14343" max="14343" width="0.7109375" style="3" customWidth="1"/>
    <col min="14344" max="14344" width="12.7109375" style="3" customWidth="1"/>
    <col min="14345" max="14345" width="0.7109375" style="3" customWidth="1"/>
    <col min="14346" max="14346" width="12.7109375" style="3" customWidth="1"/>
    <col min="14347" max="14347" width="0.28515625" style="3" customWidth="1"/>
    <col min="14348" max="14348" width="12.7109375" style="3" customWidth="1"/>
    <col min="14349" max="14592" width="9.140625" style="3"/>
    <col min="14593" max="14596" width="0.85546875" style="3" customWidth="1"/>
    <col min="14597" max="14597" width="40.85546875" style="3" customWidth="1"/>
    <col min="14598" max="14598" width="12.140625" style="3" customWidth="1"/>
    <col min="14599" max="14599" width="0.7109375" style="3" customWidth="1"/>
    <col min="14600" max="14600" width="12.7109375" style="3" customWidth="1"/>
    <col min="14601" max="14601" width="0.7109375" style="3" customWidth="1"/>
    <col min="14602" max="14602" width="12.7109375" style="3" customWidth="1"/>
    <col min="14603" max="14603" width="0.28515625" style="3" customWidth="1"/>
    <col min="14604" max="14604" width="12.7109375" style="3" customWidth="1"/>
    <col min="14605" max="14848" width="9.140625" style="3"/>
    <col min="14849" max="14852" width="0.85546875" style="3" customWidth="1"/>
    <col min="14853" max="14853" width="40.85546875" style="3" customWidth="1"/>
    <col min="14854" max="14854" width="12.140625" style="3" customWidth="1"/>
    <col min="14855" max="14855" width="0.7109375" style="3" customWidth="1"/>
    <col min="14856" max="14856" width="12.7109375" style="3" customWidth="1"/>
    <col min="14857" max="14857" width="0.7109375" style="3" customWidth="1"/>
    <col min="14858" max="14858" width="12.7109375" style="3" customWidth="1"/>
    <col min="14859" max="14859" width="0.28515625" style="3" customWidth="1"/>
    <col min="14860" max="14860" width="12.7109375" style="3" customWidth="1"/>
    <col min="14861" max="15104" width="9.140625" style="3"/>
    <col min="15105" max="15108" width="0.85546875" style="3" customWidth="1"/>
    <col min="15109" max="15109" width="40.85546875" style="3" customWidth="1"/>
    <col min="15110" max="15110" width="12.140625" style="3" customWidth="1"/>
    <col min="15111" max="15111" width="0.7109375" style="3" customWidth="1"/>
    <col min="15112" max="15112" width="12.7109375" style="3" customWidth="1"/>
    <col min="15113" max="15113" width="0.7109375" style="3" customWidth="1"/>
    <col min="15114" max="15114" width="12.7109375" style="3" customWidth="1"/>
    <col min="15115" max="15115" width="0.28515625" style="3" customWidth="1"/>
    <col min="15116" max="15116" width="12.7109375" style="3" customWidth="1"/>
    <col min="15117" max="15360" width="9.140625" style="3"/>
    <col min="15361" max="15364" width="0.85546875" style="3" customWidth="1"/>
    <col min="15365" max="15365" width="40.85546875" style="3" customWidth="1"/>
    <col min="15366" max="15366" width="12.140625" style="3" customWidth="1"/>
    <col min="15367" max="15367" width="0.7109375" style="3" customWidth="1"/>
    <col min="15368" max="15368" width="12.7109375" style="3" customWidth="1"/>
    <col min="15369" max="15369" width="0.7109375" style="3" customWidth="1"/>
    <col min="15370" max="15370" width="12.7109375" style="3" customWidth="1"/>
    <col min="15371" max="15371" width="0.28515625" style="3" customWidth="1"/>
    <col min="15372" max="15372" width="12.7109375" style="3" customWidth="1"/>
    <col min="15373" max="15616" width="9.140625" style="3"/>
    <col min="15617" max="15620" width="0.85546875" style="3" customWidth="1"/>
    <col min="15621" max="15621" width="40.85546875" style="3" customWidth="1"/>
    <col min="15622" max="15622" width="12.140625" style="3" customWidth="1"/>
    <col min="15623" max="15623" width="0.7109375" style="3" customWidth="1"/>
    <col min="15624" max="15624" width="12.7109375" style="3" customWidth="1"/>
    <col min="15625" max="15625" width="0.7109375" style="3" customWidth="1"/>
    <col min="15626" max="15626" width="12.7109375" style="3" customWidth="1"/>
    <col min="15627" max="15627" width="0.28515625" style="3" customWidth="1"/>
    <col min="15628" max="15628" width="12.7109375" style="3" customWidth="1"/>
    <col min="15629" max="15872" width="9.140625" style="3"/>
    <col min="15873" max="15876" width="0.85546875" style="3" customWidth="1"/>
    <col min="15877" max="15877" width="40.85546875" style="3" customWidth="1"/>
    <col min="15878" max="15878" width="12.140625" style="3" customWidth="1"/>
    <col min="15879" max="15879" width="0.7109375" style="3" customWidth="1"/>
    <col min="15880" max="15880" width="12.7109375" style="3" customWidth="1"/>
    <col min="15881" max="15881" width="0.7109375" style="3" customWidth="1"/>
    <col min="15882" max="15882" width="12.7109375" style="3" customWidth="1"/>
    <col min="15883" max="15883" width="0.28515625" style="3" customWidth="1"/>
    <col min="15884" max="15884" width="12.7109375" style="3" customWidth="1"/>
    <col min="15885" max="16128" width="9.140625" style="3"/>
    <col min="16129" max="16132" width="0.85546875" style="3" customWidth="1"/>
    <col min="16133" max="16133" width="40.85546875" style="3" customWidth="1"/>
    <col min="16134" max="16134" width="12.140625" style="3" customWidth="1"/>
    <col min="16135" max="16135" width="0.7109375" style="3" customWidth="1"/>
    <col min="16136" max="16136" width="12.7109375" style="3" customWidth="1"/>
    <col min="16137" max="16137" width="0.7109375" style="3" customWidth="1"/>
    <col min="16138" max="16138" width="12.7109375" style="3" customWidth="1"/>
    <col min="16139" max="16139" width="0.28515625" style="3" customWidth="1"/>
    <col min="16140" max="16140" width="12.7109375" style="3" customWidth="1"/>
    <col min="16141" max="16384" width="9.140625" style="3"/>
  </cols>
  <sheetData>
    <row r="1" spans="1:14" ht="20.100000000000001" customHeight="1" x14ac:dyDescent="0.5">
      <c r="L1" s="114" t="s">
        <v>99</v>
      </c>
    </row>
    <row r="2" spans="1:14" ht="20.100000000000001" customHeight="1" x14ac:dyDescent="0.5">
      <c r="L2" s="114" t="s">
        <v>100</v>
      </c>
    </row>
    <row r="3" spans="1:14" ht="20.100000000000001" customHeight="1" x14ac:dyDescent="0.5">
      <c r="A3" s="330" t="s">
        <v>118</v>
      </c>
      <c r="B3" s="331"/>
      <c r="C3" s="331"/>
      <c r="D3" s="331"/>
      <c r="E3" s="331"/>
      <c r="F3" s="331"/>
      <c r="G3" s="331"/>
      <c r="H3" s="331"/>
      <c r="I3" s="331"/>
      <c r="J3" s="331"/>
      <c r="K3" s="331"/>
      <c r="L3" s="331"/>
    </row>
    <row r="4" spans="1:14" ht="20.100000000000001" customHeight="1" x14ac:dyDescent="0.5">
      <c r="A4" s="332" t="s">
        <v>53</v>
      </c>
      <c r="B4" s="332"/>
      <c r="C4" s="332"/>
      <c r="D4" s="332"/>
      <c r="E4" s="332"/>
      <c r="F4" s="332"/>
      <c r="G4" s="332"/>
      <c r="H4" s="332"/>
      <c r="I4" s="332"/>
      <c r="J4" s="332"/>
      <c r="K4" s="332"/>
      <c r="L4" s="332"/>
    </row>
    <row r="5" spans="1:14" ht="20.100000000000001" customHeight="1" x14ac:dyDescent="0.5">
      <c r="A5" s="332" t="s">
        <v>88</v>
      </c>
      <c r="B5" s="332"/>
      <c r="C5" s="332"/>
      <c r="D5" s="332"/>
      <c r="E5" s="332"/>
      <c r="F5" s="332"/>
      <c r="G5" s="332"/>
      <c r="H5" s="332"/>
      <c r="I5" s="332"/>
      <c r="J5" s="332"/>
      <c r="K5" s="332"/>
      <c r="L5" s="332"/>
    </row>
    <row r="6" spans="1:14" ht="20.100000000000001" customHeight="1" x14ac:dyDescent="0.5">
      <c r="A6" s="332" t="s">
        <v>177</v>
      </c>
      <c r="B6" s="332"/>
      <c r="C6" s="332"/>
      <c r="D6" s="332"/>
      <c r="E6" s="332"/>
      <c r="F6" s="332"/>
      <c r="G6" s="332"/>
      <c r="H6" s="332"/>
      <c r="I6" s="332"/>
      <c r="J6" s="332"/>
      <c r="K6" s="332"/>
      <c r="L6" s="332"/>
    </row>
    <row r="7" spans="1:14" s="5" customFormat="1" ht="10.15" customHeight="1" x14ac:dyDescent="0.5">
      <c r="A7" s="8"/>
      <c r="B7" s="8"/>
      <c r="C7" s="8"/>
      <c r="D7" s="8"/>
      <c r="E7" s="8"/>
      <c r="F7" s="10"/>
      <c r="G7" s="8"/>
      <c r="H7" s="8"/>
      <c r="I7" s="8"/>
      <c r="J7" s="8"/>
      <c r="K7" s="8"/>
      <c r="L7" s="8"/>
    </row>
    <row r="8" spans="1:14" s="7" customFormat="1" ht="17.100000000000001" customHeight="1" x14ac:dyDescent="0.5">
      <c r="F8" s="317" t="s">
        <v>29</v>
      </c>
      <c r="G8" s="317"/>
      <c r="H8" s="317"/>
      <c r="I8" s="317"/>
      <c r="J8" s="317"/>
      <c r="K8" s="317"/>
      <c r="L8" s="317"/>
    </row>
    <row r="9" spans="1:14" s="7" customFormat="1" ht="17.100000000000001" customHeight="1" x14ac:dyDescent="0.5">
      <c r="F9" s="315" t="s">
        <v>80</v>
      </c>
      <c r="G9" s="315"/>
      <c r="H9" s="315"/>
      <c r="J9" s="315" t="s">
        <v>81</v>
      </c>
      <c r="K9" s="315"/>
      <c r="L9" s="315"/>
    </row>
    <row r="10" spans="1:14" s="7" customFormat="1" ht="17.100000000000001" customHeight="1" x14ac:dyDescent="0.5">
      <c r="F10" s="279">
        <v>2024</v>
      </c>
      <c r="G10" s="115"/>
      <c r="H10" s="279">
        <f>F10-1</f>
        <v>2023</v>
      </c>
      <c r="I10" s="115"/>
      <c r="J10" s="279">
        <f>F10</f>
        <v>2024</v>
      </c>
      <c r="K10" s="115"/>
      <c r="L10" s="279">
        <f>H10</f>
        <v>2023</v>
      </c>
    </row>
    <row r="11" spans="1:14" s="5" customFormat="1" ht="17.100000000000001" customHeight="1" x14ac:dyDescent="0.5">
      <c r="A11" s="9" t="s">
        <v>25</v>
      </c>
      <c r="F11" s="6"/>
      <c r="H11" s="6"/>
      <c r="J11" s="6"/>
      <c r="K11" s="116"/>
      <c r="L11" s="98"/>
    </row>
    <row r="12" spans="1:14" s="5" customFormat="1" ht="17.100000000000001" customHeight="1" x14ac:dyDescent="0.5">
      <c r="A12" s="5" t="s">
        <v>141</v>
      </c>
      <c r="F12" s="117">
        <v>51904586.009999998</v>
      </c>
      <c r="G12" s="118"/>
      <c r="H12" s="117">
        <v>165925121.06</v>
      </c>
      <c r="I12" s="119"/>
      <c r="J12" s="119">
        <v>49317675.119999997</v>
      </c>
      <c r="K12" s="119"/>
      <c r="L12" s="131">
        <v>162032838.21000001</v>
      </c>
      <c r="N12" s="43"/>
    </row>
    <row r="13" spans="1:14" s="5" customFormat="1" ht="17.100000000000001" customHeight="1" x14ac:dyDescent="0.5">
      <c r="A13" s="5" t="s">
        <v>143</v>
      </c>
      <c r="F13" s="120"/>
      <c r="G13" s="118"/>
      <c r="H13" s="120"/>
      <c r="I13" s="121"/>
      <c r="J13" s="122"/>
      <c r="K13" s="122"/>
      <c r="L13" s="131"/>
      <c r="N13" s="43"/>
    </row>
    <row r="14" spans="1:14" s="5" customFormat="1" ht="17.100000000000001" customHeight="1" x14ac:dyDescent="0.5">
      <c r="B14" s="5" t="s">
        <v>108</v>
      </c>
      <c r="F14" s="120"/>
      <c r="G14" s="118"/>
      <c r="H14" s="120"/>
      <c r="I14" s="121"/>
      <c r="J14" s="110"/>
      <c r="K14" s="122"/>
      <c r="L14" s="283"/>
      <c r="N14" s="43"/>
    </row>
    <row r="15" spans="1:14" s="5" customFormat="1" ht="17.100000000000001" customHeight="1" x14ac:dyDescent="0.5">
      <c r="C15" s="113" t="s">
        <v>156</v>
      </c>
      <c r="F15" s="219">
        <v>-1055800.92</v>
      </c>
      <c r="G15" s="118"/>
      <c r="H15" s="219">
        <v>-1109841.6100000001</v>
      </c>
      <c r="I15" s="121"/>
      <c r="J15" s="119">
        <v>-1055800.92</v>
      </c>
      <c r="K15" s="122"/>
      <c r="L15" s="284">
        <v>-1109841.6100000001</v>
      </c>
      <c r="N15" s="43"/>
    </row>
    <row r="16" spans="1:14" s="5" customFormat="1" ht="17.100000000000001" customHeight="1" x14ac:dyDescent="0.5">
      <c r="C16" s="5" t="s">
        <v>51</v>
      </c>
      <c r="F16" s="219">
        <v>455062625.34999996</v>
      </c>
      <c r="G16" s="118"/>
      <c r="H16" s="219">
        <v>429377167</v>
      </c>
      <c r="I16" s="119"/>
      <c r="J16" s="119">
        <v>446589152.89999998</v>
      </c>
      <c r="K16" s="119"/>
      <c r="L16" s="131">
        <v>421150321.61000001</v>
      </c>
      <c r="N16" s="43"/>
    </row>
    <row r="17" spans="1:14" s="5" customFormat="1" ht="17.100000000000001" customHeight="1" x14ac:dyDescent="0.5">
      <c r="C17" s="5" t="s">
        <v>148</v>
      </c>
      <c r="F17" s="119">
        <v>3044910.3</v>
      </c>
      <c r="G17" s="118"/>
      <c r="H17" s="119">
        <v>2910021.74</v>
      </c>
      <c r="I17" s="125"/>
      <c r="J17" s="119">
        <v>3044910.3</v>
      </c>
      <c r="K17" s="125"/>
      <c r="L17" s="131">
        <v>2910021.74</v>
      </c>
      <c r="N17" s="43"/>
    </row>
    <row r="18" spans="1:14" s="5" customFormat="1" ht="17.100000000000001" customHeight="1" x14ac:dyDescent="0.5">
      <c r="C18" s="5" t="s">
        <v>191</v>
      </c>
      <c r="F18" s="219">
        <v>-42579.74</v>
      </c>
      <c r="G18" s="118"/>
      <c r="H18" s="226">
        <v>0</v>
      </c>
      <c r="I18" s="125"/>
      <c r="J18" s="226">
        <v>0</v>
      </c>
      <c r="K18" s="125"/>
      <c r="L18" s="226">
        <v>0</v>
      </c>
      <c r="N18" s="42"/>
    </row>
    <row r="19" spans="1:14" s="5" customFormat="1" ht="17.100000000000001" customHeight="1" x14ac:dyDescent="0.5">
      <c r="C19" s="5" t="s">
        <v>160</v>
      </c>
      <c r="F19" s="119">
        <v>-117538.92</v>
      </c>
      <c r="G19" s="118"/>
      <c r="H19" s="119">
        <v>-257292.95</v>
      </c>
      <c r="I19" s="119"/>
      <c r="J19" s="119">
        <v>-117538.92</v>
      </c>
      <c r="K19" s="119"/>
      <c r="L19" s="131">
        <v>-257292.95</v>
      </c>
      <c r="N19" s="43"/>
    </row>
    <row r="20" spans="1:14" s="5" customFormat="1" ht="17.100000000000001" customHeight="1" x14ac:dyDescent="0.5">
      <c r="C20" s="5" t="s">
        <v>193</v>
      </c>
      <c r="F20" s="119">
        <v>-9487.6</v>
      </c>
      <c r="G20" s="118"/>
      <c r="H20" s="119">
        <v>-958488.81</v>
      </c>
      <c r="I20" s="119"/>
      <c r="J20" s="119">
        <v>-9487.6</v>
      </c>
      <c r="K20" s="119"/>
      <c r="L20" s="131">
        <v>-958488.81</v>
      </c>
      <c r="N20" s="43"/>
    </row>
    <row r="21" spans="1:14" s="5" customFormat="1" ht="17.100000000000001" customHeight="1" x14ac:dyDescent="0.5">
      <c r="C21" s="5" t="s">
        <v>198</v>
      </c>
      <c r="F21" s="119">
        <v>3135</v>
      </c>
      <c r="G21" s="118"/>
      <c r="H21" s="226">
        <v>0</v>
      </c>
      <c r="I21" s="110"/>
      <c r="J21" s="119">
        <v>3135</v>
      </c>
      <c r="K21" s="110"/>
      <c r="L21" s="226">
        <v>0</v>
      </c>
      <c r="N21" s="43"/>
    </row>
    <row r="22" spans="1:14" s="5" customFormat="1" ht="17.100000000000001" customHeight="1" x14ac:dyDescent="0.5">
      <c r="C22" s="5" t="s">
        <v>97</v>
      </c>
      <c r="F22" s="123">
        <v>1507804.08</v>
      </c>
      <c r="G22" s="118"/>
      <c r="H22" s="123">
        <v>1468240.02</v>
      </c>
      <c r="I22" s="124"/>
      <c r="J22" s="119">
        <v>1221748.68</v>
      </c>
      <c r="K22" s="124"/>
      <c r="L22" s="131">
        <v>1196383.02</v>
      </c>
      <c r="N22" s="43"/>
    </row>
    <row r="23" spans="1:14" s="5" customFormat="1" ht="17.100000000000001" customHeight="1" x14ac:dyDescent="0.5">
      <c r="C23" s="5" t="s">
        <v>49</v>
      </c>
      <c r="F23" s="123">
        <v>-400901.15</v>
      </c>
      <c r="G23" s="110"/>
      <c r="H23" s="123">
        <v>-174162.58</v>
      </c>
      <c r="I23" s="110"/>
      <c r="J23" s="119">
        <v>-400901.15</v>
      </c>
      <c r="K23" s="110"/>
      <c r="L23" s="131">
        <v>-174162.58</v>
      </c>
      <c r="N23" s="43"/>
    </row>
    <row r="24" spans="1:14" s="5" customFormat="1" ht="17.100000000000001" customHeight="1" x14ac:dyDescent="0.5">
      <c r="C24" s="5" t="s">
        <v>107</v>
      </c>
      <c r="F24" s="126">
        <v>51483247.450000003</v>
      </c>
      <c r="G24" s="110"/>
      <c r="H24" s="126">
        <v>40446430.829999998</v>
      </c>
      <c r="I24" s="110"/>
      <c r="J24" s="134">
        <v>50190672.020000003</v>
      </c>
      <c r="K24" s="110"/>
      <c r="L24" s="285">
        <v>39192288.619999997</v>
      </c>
      <c r="N24" s="43"/>
    </row>
    <row r="25" spans="1:14" s="5" customFormat="1" ht="17.100000000000001" customHeight="1" x14ac:dyDescent="0.5">
      <c r="A25" s="5" t="s">
        <v>35</v>
      </c>
      <c r="F25" s="127"/>
      <c r="G25" s="118"/>
      <c r="H25" s="127"/>
      <c r="I25" s="121"/>
      <c r="J25" s="122"/>
      <c r="K25" s="122"/>
      <c r="L25" s="131"/>
      <c r="N25" s="43"/>
    </row>
    <row r="26" spans="1:14" s="5" customFormat="1" ht="17.100000000000001" customHeight="1" x14ac:dyDescent="0.5">
      <c r="A26" s="5" t="s">
        <v>128</v>
      </c>
      <c r="B26" s="5" t="s">
        <v>129</v>
      </c>
      <c r="F26" s="128">
        <v>561379999.86000001</v>
      </c>
      <c r="G26" s="118"/>
      <c r="H26" s="128">
        <v>637627194.70000005</v>
      </c>
      <c r="I26" s="121"/>
      <c r="J26" s="110">
        <v>548783565.42999995</v>
      </c>
      <c r="K26" s="122"/>
      <c r="L26" s="283">
        <v>623982067.25</v>
      </c>
      <c r="N26" s="43"/>
    </row>
    <row r="27" spans="1:14" s="5" customFormat="1" ht="17.100000000000001" customHeight="1" x14ac:dyDescent="0.5">
      <c r="A27" s="5" t="s">
        <v>36</v>
      </c>
      <c r="F27" s="119"/>
      <c r="G27" s="118"/>
      <c r="H27" s="119"/>
      <c r="I27" s="121"/>
      <c r="J27" s="119"/>
      <c r="K27" s="122"/>
      <c r="L27" s="286"/>
    </row>
    <row r="28" spans="1:14" s="5" customFormat="1" ht="17.100000000000001" customHeight="1" x14ac:dyDescent="0.5">
      <c r="C28" s="129" t="s">
        <v>115</v>
      </c>
      <c r="F28" s="110">
        <v>-15768536.59</v>
      </c>
      <c r="G28" s="118"/>
      <c r="H28" s="110">
        <v>76829367.340000004</v>
      </c>
      <c r="I28" s="121"/>
      <c r="J28" s="110">
        <v>-12811975.5</v>
      </c>
      <c r="K28" s="122"/>
      <c r="L28" s="283">
        <v>81419461.549999997</v>
      </c>
      <c r="N28" s="43"/>
    </row>
    <row r="29" spans="1:14" s="5" customFormat="1" ht="17.100000000000001" customHeight="1" x14ac:dyDescent="0.5">
      <c r="C29" s="129" t="s">
        <v>154</v>
      </c>
      <c r="F29" s="110">
        <v>2061921.24</v>
      </c>
      <c r="G29" s="118"/>
      <c r="H29" s="287">
        <v>696968.98</v>
      </c>
      <c r="I29" s="121"/>
      <c r="J29" s="110">
        <v>2061921.24</v>
      </c>
      <c r="K29" s="122"/>
      <c r="L29" s="286">
        <v>696968.98</v>
      </c>
      <c r="N29" s="43"/>
    </row>
    <row r="30" spans="1:14" s="5" customFormat="1" ht="17.100000000000001" customHeight="1" x14ac:dyDescent="0.5">
      <c r="C30" s="129" t="s">
        <v>45</v>
      </c>
      <c r="F30" s="119">
        <v>7435511.5700000003</v>
      </c>
      <c r="G30" s="118"/>
      <c r="H30" s="119">
        <v>3938900.57</v>
      </c>
      <c r="I30" s="121"/>
      <c r="J30" s="119">
        <v>7435511.5700000003</v>
      </c>
      <c r="K30" s="122"/>
      <c r="L30" s="131">
        <v>3938900.57</v>
      </c>
      <c r="N30" s="43"/>
    </row>
    <row r="31" spans="1:14" s="5" customFormat="1" ht="17.100000000000001" customHeight="1" x14ac:dyDescent="0.5">
      <c r="C31" s="129" t="s">
        <v>44</v>
      </c>
      <c r="F31" s="119">
        <v>179579715.27999997</v>
      </c>
      <c r="G31" s="118"/>
      <c r="H31" s="119">
        <v>226461860.81</v>
      </c>
      <c r="I31" s="121"/>
      <c r="J31" s="42">
        <v>175019075.80000001</v>
      </c>
      <c r="K31" s="122"/>
      <c r="L31" s="131">
        <v>225807045.84</v>
      </c>
      <c r="N31" s="43"/>
    </row>
    <row r="32" spans="1:14" s="5" customFormat="1" ht="17.100000000000001" customHeight="1" x14ac:dyDescent="0.5">
      <c r="C32" s="129" t="s">
        <v>2</v>
      </c>
      <c r="F32" s="119">
        <v>-1288585.5</v>
      </c>
      <c r="G32" s="118"/>
      <c r="H32" s="119">
        <v>-844316.29</v>
      </c>
      <c r="I32" s="121"/>
      <c r="J32" s="122">
        <v>-1283997.51</v>
      </c>
      <c r="K32" s="122"/>
      <c r="L32" s="131">
        <v>-1491025.13</v>
      </c>
      <c r="N32" s="43"/>
    </row>
    <row r="33" spans="1:14" s="5" customFormat="1" ht="17.100000000000001" customHeight="1" x14ac:dyDescent="0.5">
      <c r="C33" s="129" t="s">
        <v>5</v>
      </c>
      <c r="F33" s="132">
        <v>-399307.01</v>
      </c>
      <c r="G33" s="118"/>
      <c r="H33" s="132">
        <v>-1941688.6</v>
      </c>
      <c r="I33" s="121"/>
      <c r="J33" s="132">
        <v>-396307.01</v>
      </c>
      <c r="K33" s="122"/>
      <c r="L33" s="222">
        <v>-1938688.6</v>
      </c>
      <c r="N33" s="43"/>
    </row>
    <row r="34" spans="1:14" s="5" customFormat="1" ht="17.100000000000001" customHeight="1" x14ac:dyDescent="0.5">
      <c r="A34" s="5" t="s">
        <v>37</v>
      </c>
      <c r="F34" s="118"/>
      <c r="G34" s="118"/>
      <c r="H34" s="118"/>
      <c r="I34" s="121"/>
      <c r="J34" s="133"/>
      <c r="K34" s="122"/>
      <c r="L34" s="131"/>
      <c r="N34" s="43"/>
    </row>
    <row r="35" spans="1:14" s="5" customFormat="1" ht="17.100000000000001" customHeight="1" x14ac:dyDescent="0.5">
      <c r="C35" s="129" t="s">
        <v>114</v>
      </c>
      <c r="F35" s="131">
        <v>-6491604.5899999999</v>
      </c>
      <c r="G35" s="118"/>
      <c r="H35" s="131">
        <v>-9472517.0199999996</v>
      </c>
      <c r="I35" s="119"/>
      <c r="J35" s="119">
        <v>-1790672.42</v>
      </c>
      <c r="K35" s="119"/>
      <c r="L35" s="131">
        <v>-6991498.8300000001</v>
      </c>
      <c r="N35" s="43"/>
    </row>
    <row r="36" spans="1:14" s="5" customFormat="1" ht="17.100000000000001" customHeight="1" x14ac:dyDescent="0.5">
      <c r="C36" s="129" t="s">
        <v>9</v>
      </c>
      <c r="F36" s="64">
        <v>767226.07</v>
      </c>
      <c r="G36" s="43"/>
      <c r="H36" s="64">
        <v>4650035.93</v>
      </c>
      <c r="I36" s="64"/>
      <c r="J36" s="64">
        <v>619845.49</v>
      </c>
      <c r="K36" s="64"/>
      <c r="L36" s="64">
        <v>3785641.66</v>
      </c>
      <c r="N36" s="43"/>
    </row>
    <row r="37" spans="1:14" s="5" customFormat="1" ht="17.100000000000001" customHeight="1" x14ac:dyDescent="0.5">
      <c r="C37" s="129" t="s">
        <v>82</v>
      </c>
      <c r="F37" s="134">
        <v>-9805818.0999999996</v>
      </c>
      <c r="G37" s="118"/>
      <c r="H37" s="134">
        <v>1784164.29</v>
      </c>
      <c r="I37" s="119"/>
      <c r="J37" s="134">
        <v>-9805818.0999999996</v>
      </c>
      <c r="K37" s="119"/>
      <c r="L37" s="285">
        <v>1784164.29</v>
      </c>
      <c r="N37" s="43"/>
    </row>
    <row r="38" spans="1:14" s="5" customFormat="1" ht="17.100000000000001" customHeight="1" x14ac:dyDescent="0.5">
      <c r="A38" s="5" t="s">
        <v>60</v>
      </c>
      <c r="F38" s="64">
        <v>717470522.23000002</v>
      </c>
      <c r="G38" s="43"/>
      <c r="H38" s="64">
        <v>939729970.71000004</v>
      </c>
      <c r="I38" s="64"/>
      <c r="J38" s="64">
        <v>707831148.99000013</v>
      </c>
      <c r="K38" s="64"/>
      <c r="L38" s="64">
        <v>930993037.57999992</v>
      </c>
      <c r="N38" s="43"/>
    </row>
    <row r="39" spans="1:14" s="5" customFormat="1" ht="17.100000000000001" customHeight="1" x14ac:dyDescent="0.5">
      <c r="A39" s="5" t="s">
        <v>50</v>
      </c>
      <c r="F39" s="64">
        <v>144881.56999999998</v>
      </c>
      <c r="G39" s="43"/>
      <c r="H39" s="64">
        <v>96058.54</v>
      </c>
      <c r="I39" s="64"/>
      <c r="J39" s="64">
        <v>144881.56999999998</v>
      </c>
      <c r="K39" s="64"/>
      <c r="L39" s="64">
        <v>96058.54</v>
      </c>
      <c r="N39" s="43"/>
    </row>
    <row r="40" spans="1:14" s="5" customFormat="1" ht="17.100000000000001" customHeight="1" x14ac:dyDescent="0.5">
      <c r="A40" s="5" t="s">
        <v>38</v>
      </c>
      <c r="F40" s="75">
        <v>-512212886.34000009</v>
      </c>
      <c r="G40" s="118"/>
      <c r="H40" s="75">
        <v>-354997652.07999998</v>
      </c>
      <c r="I40" s="130"/>
      <c r="J40" s="75">
        <v>-512212886.34000009</v>
      </c>
      <c r="K40" s="130"/>
      <c r="L40" s="222">
        <v>-354997652.07999998</v>
      </c>
      <c r="N40" s="43"/>
    </row>
    <row r="41" spans="1:14" s="5" customFormat="1" ht="15.95" customHeight="1" x14ac:dyDescent="0.5">
      <c r="F41" s="130"/>
      <c r="G41" s="118"/>
      <c r="H41" s="130"/>
      <c r="I41" s="130"/>
      <c r="J41" s="130"/>
      <c r="K41" s="130"/>
      <c r="L41" s="222"/>
      <c r="N41" s="43"/>
    </row>
    <row r="42" spans="1:14" s="5" customFormat="1" ht="20.100000000000001" customHeight="1" x14ac:dyDescent="0.5">
      <c r="A42" s="4"/>
      <c r="F42" s="6"/>
      <c r="H42" s="6"/>
      <c r="I42" s="116"/>
      <c r="J42" s="6"/>
      <c r="K42" s="98"/>
      <c r="L42" s="135" t="s">
        <v>99</v>
      </c>
      <c r="N42" s="43"/>
    </row>
    <row r="43" spans="1:14" ht="20.100000000000001" customHeight="1" x14ac:dyDescent="0.5">
      <c r="A43" s="4"/>
      <c r="B43" s="5"/>
      <c r="C43" s="5"/>
      <c r="D43" s="5"/>
      <c r="E43" s="5"/>
      <c r="F43" s="6"/>
      <c r="G43" s="5"/>
      <c r="H43" s="6"/>
      <c r="I43" s="116"/>
      <c r="J43" s="6"/>
      <c r="K43" s="98"/>
      <c r="L43" s="135" t="s">
        <v>100</v>
      </c>
    </row>
    <row r="44" spans="1:14" ht="20.100000000000001" customHeight="1" x14ac:dyDescent="0.5">
      <c r="A44" s="330" t="s">
        <v>170</v>
      </c>
      <c r="B44" s="331"/>
      <c r="C44" s="331"/>
      <c r="D44" s="331"/>
      <c r="E44" s="331"/>
      <c r="F44" s="331"/>
      <c r="G44" s="331"/>
      <c r="H44" s="331"/>
      <c r="I44" s="331"/>
      <c r="J44" s="331"/>
      <c r="K44" s="331"/>
      <c r="L44" s="331"/>
    </row>
    <row r="45" spans="1:14" ht="20.100000000000001" customHeight="1" x14ac:dyDescent="0.5">
      <c r="A45" s="332" t="s">
        <v>53</v>
      </c>
      <c r="B45" s="332"/>
      <c r="C45" s="332"/>
      <c r="D45" s="332"/>
      <c r="E45" s="332"/>
      <c r="F45" s="332"/>
      <c r="G45" s="332"/>
      <c r="H45" s="332"/>
      <c r="I45" s="332"/>
      <c r="J45" s="332"/>
      <c r="K45" s="332"/>
      <c r="L45" s="332"/>
    </row>
    <row r="46" spans="1:14" ht="20.100000000000001" customHeight="1" x14ac:dyDescent="0.5">
      <c r="A46" s="332" t="s">
        <v>89</v>
      </c>
      <c r="B46" s="332"/>
      <c r="C46" s="332"/>
      <c r="D46" s="332"/>
      <c r="E46" s="332"/>
      <c r="F46" s="332"/>
      <c r="G46" s="332"/>
      <c r="H46" s="332"/>
      <c r="I46" s="332"/>
      <c r="J46" s="332"/>
      <c r="K46" s="332"/>
      <c r="L46" s="332"/>
    </row>
    <row r="47" spans="1:14" ht="20.100000000000001" customHeight="1" x14ac:dyDescent="0.5">
      <c r="A47" s="332" t="s">
        <v>177</v>
      </c>
      <c r="B47" s="332"/>
      <c r="C47" s="332"/>
      <c r="D47" s="332"/>
      <c r="E47" s="332"/>
      <c r="F47" s="332"/>
      <c r="G47" s="332"/>
      <c r="H47" s="332"/>
      <c r="I47" s="332"/>
      <c r="J47" s="332"/>
      <c r="K47" s="332"/>
      <c r="L47" s="332"/>
    </row>
    <row r="48" spans="1:14" ht="10.15" customHeight="1" x14ac:dyDescent="0.5">
      <c r="A48" s="218"/>
      <c r="B48" s="218"/>
      <c r="C48" s="218"/>
      <c r="D48" s="218"/>
      <c r="E48" s="218"/>
      <c r="F48" s="11"/>
      <c r="G48" s="218"/>
      <c r="H48" s="218"/>
      <c r="I48" s="218"/>
      <c r="J48" s="218"/>
      <c r="K48" s="218"/>
      <c r="L48" s="218"/>
    </row>
    <row r="49" spans="1:14" ht="17.100000000000001" customHeight="1" x14ac:dyDescent="0.5">
      <c r="A49" s="5"/>
      <c r="B49" s="5"/>
      <c r="C49" s="5"/>
      <c r="D49" s="5"/>
      <c r="E49" s="5"/>
      <c r="F49" s="317" t="s">
        <v>29</v>
      </c>
      <c r="G49" s="317"/>
      <c r="H49" s="317"/>
      <c r="I49" s="317"/>
      <c r="J49" s="317"/>
      <c r="K49" s="317"/>
      <c r="L49" s="317"/>
    </row>
    <row r="50" spans="1:14" ht="17.100000000000001" customHeight="1" x14ac:dyDescent="0.5">
      <c r="A50" s="7"/>
      <c r="B50" s="7"/>
      <c r="C50" s="7"/>
      <c r="D50" s="7"/>
      <c r="E50" s="7"/>
      <c r="F50" s="315" t="s">
        <v>80</v>
      </c>
      <c r="G50" s="315"/>
      <c r="H50" s="315"/>
      <c r="I50" s="136"/>
      <c r="J50" s="315" t="s">
        <v>81</v>
      </c>
      <c r="K50" s="315"/>
      <c r="L50" s="315"/>
    </row>
    <row r="51" spans="1:14" ht="17.100000000000001" customHeight="1" x14ac:dyDescent="0.5">
      <c r="A51" s="7"/>
      <c r="B51" s="7"/>
      <c r="C51" s="7"/>
      <c r="D51" s="7"/>
      <c r="E51" s="7"/>
      <c r="F51" s="279">
        <v>2024</v>
      </c>
      <c r="G51" s="115"/>
      <c r="H51" s="279">
        <f>F51-1</f>
        <v>2023</v>
      </c>
      <c r="I51" s="115"/>
      <c r="J51" s="279">
        <f>F51</f>
        <v>2024</v>
      </c>
      <c r="K51" s="115"/>
      <c r="L51" s="279">
        <f>H51</f>
        <v>2023</v>
      </c>
    </row>
    <row r="52" spans="1:14" s="5" customFormat="1" ht="17.100000000000001" customHeight="1" x14ac:dyDescent="0.5">
      <c r="A52" s="5" t="s">
        <v>188</v>
      </c>
      <c r="F52" s="75">
        <v>-1442133</v>
      </c>
      <c r="G52" s="118"/>
      <c r="H52" s="226">
        <v>0</v>
      </c>
      <c r="I52" s="130"/>
      <c r="J52" s="130">
        <v>-1442133</v>
      </c>
      <c r="K52" s="130"/>
      <c r="L52" s="226">
        <v>0</v>
      </c>
      <c r="N52" s="43"/>
    </row>
    <row r="53" spans="1:14" s="5" customFormat="1" ht="17.100000000000001" customHeight="1" x14ac:dyDescent="0.5">
      <c r="A53" s="5" t="s">
        <v>171</v>
      </c>
      <c r="F53" s="43">
        <v>58200434.840000004</v>
      </c>
      <c r="G53" s="43"/>
      <c r="H53" s="43">
        <v>61799559.299999997</v>
      </c>
      <c r="I53" s="64"/>
      <c r="J53" s="64">
        <v>58200434.840000004</v>
      </c>
      <c r="K53" s="64"/>
      <c r="L53" s="64">
        <v>61799559.299999997</v>
      </c>
      <c r="N53" s="43"/>
    </row>
    <row r="54" spans="1:14" s="5" customFormat="1" ht="17.100000000000001" customHeight="1" x14ac:dyDescent="0.5">
      <c r="A54" s="5" t="s">
        <v>145</v>
      </c>
      <c r="F54" s="78">
        <v>-29299502.82</v>
      </c>
      <c r="G54" s="118"/>
      <c r="H54" s="78">
        <v>-32879469.57</v>
      </c>
      <c r="I54" s="130"/>
      <c r="J54" s="130">
        <v>-28261237.489999998</v>
      </c>
      <c r="K54" s="130"/>
      <c r="L54" s="130">
        <v>-32137838.460000001</v>
      </c>
      <c r="N54" s="43"/>
    </row>
    <row r="55" spans="1:14" s="5" customFormat="1" ht="17.100000000000001" customHeight="1" x14ac:dyDescent="0.5">
      <c r="D55" s="5" t="s">
        <v>133</v>
      </c>
      <c r="F55" s="300">
        <v>232861316.47999999</v>
      </c>
      <c r="G55" s="43"/>
      <c r="H55" s="300">
        <v>613748466.89999998</v>
      </c>
      <c r="I55" s="64"/>
      <c r="J55" s="301">
        <v>224260208.57000008</v>
      </c>
      <c r="K55" s="64"/>
      <c r="L55" s="301">
        <v>605753164.88</v>
      </c>
      <c r="N55" s="43"/>
    </row>
    <row r="56" spans="1:14" ht="17.100000000000001" customHeight="1" x14ac:dyDescent="0.5">
      <c r="A56" s="9" t="s">
        <v>26</v>
      </c>
      <c r="B56" s="5"/>
      <c r="C56" s="5"/>
      <c r="D56" s="5"/>
      <c r="E56" s="5"/>
      <c r="F56" s="6"/>
      <c r="G56" s="5"/>
      <c r="H56" s="6"/>
      <c r="I56" s="5"/>
      <c r="J56" s="6"/>
      <c r="K56" s="137"/>
      <c r="L56" s="6"/>
    </row>
    <row r="57" spans="1:14" ht="17.100000000000001" customHeight="1" x14ac:dyDescent="0.5">
      <c r="A57" s="138" t="s">
        <v>50</v>
      </c>
      <c r="B57" s="5"/>
      <c r="C57" s="138"/>
      <c r="D57" s="138"/>
      <c r="E57" s="5"/>
      <c r="F57" s="139">
        <v>142163.86000000002</v>
      </c>
      <c r="G57" s="118"/>
      <c r="H57" s="139">
        <v>75072.61</v>
      </c>
      <c r="I57" s="139"/>
      <c r="J57" s="139">
        <v>142163.86000000002</v>
      </c>
      <c r="K57" s="139"/>
      <c r="L57" s="139">
        <v>75072.61</v>
      </c>
    </row>
    <row r="58" spans="1:14" ht="17.100000000000001" customHeight="1" x14ac:dyDescent="0.5">
      <c r="A58" s="5" t="s">
        <v>136</v>
      </c>
      <c r="B58" s="5"/>
      <c r="C58" s="138"/>
      <c r="D58" s="138"/>
      <c r="E58" s="5"/>
      <c r="F58" s="139">
        <v>213328581.69999999</v>
      </c>
      <c r="G58" s="118"/>
      <c r="H58" s="139">
        <v>218000000</v>
      </c>
      <c r="I58" s="139"/>
      <c r="J58" s="139">
        <v>213328581.69999999</v>
      </c>
      <c r="K58" s="139"/>
      <c r="L58" s="139">
        <v>218000000</v>
      </c>
    </row>
    <row r="59" spans="1:14" ht="17.100000000000001" customHeight="1" x14ac:dyDescent="0.5">
      <c r="A59" s="138" t="s">
        <v>138</v>
      </c>
      <c r="B59" s="5"/>
      <c r="C59" s="138"/>
      <c r="D59" s="138"/>
      <c r="E59" s="5"/>
      <c r="F59" s="141">
        <v>-221000000</v>
      </c>
      <c r="G59" s="118"/>
      <c r="H59" s="122">
        <v>-470000000</v>
      </c>
      <c r="I59" s="122"/>
      <c r="J59" s="141">
        <v>-221000000</v>
      </c>
      <c r="K59" s="122"/>
      <c r="L59" s="122">
        <v>-470000000</v>
      </c>
    </row>
    <row r="60" spans="1:14" ht="17.100000000000001" customHeight="1" x14ac:dyDescent="0.5">
      <c r="A60" s="138" t="s">
        <v>39</v>
      </c>
      <c r="B60" s="5"/>
      <c r="C60" s="138"/>
      <c r="D60" s="138"/>
      <c r="E60" s="5"/>
      <c r="F60" s="110">
        <v>-1229582.54</v>
      </c>
      <c r="G60" s="118"/>
      <c r="H60" s="110">
        <v>-507692.11</v>
      </c>
      <c r="I60" s="75"/>
      <c r="J60" s="75">
        <v>-1080235.1200000001</v>
      </c>
      <c r="K60" s="75"/>
      <c r="L60" s="75">
        <v>-318434.61</v>
      </c>
    </row>
    <row r="61" spans="1:14" ht="17.100000000000001" customHeight="1" x14ac:dyDescent="0.5">
      <c r="A61" s="138" t="s">
        <v>155</v>
      </c>
      <c r="B61" s="5"/>
      <c r="C61" s="138"/>
      <c r="D61" s="138"/>
      <c r="E61" s="5"/>
      <c r="F61" s="75">
        <v>-2921083.44</v>
      </c>
      <c r="G61" s="118"/>
      <c r="H61" s="110">
        <v>-505712.5</v>
      </c>
      <c r="I61" s="75"/>
      <c r="J61" s="75">
        <v>-2588961.85</v>
      </c>
      <c r="K61" s="75"/>
      <c r="L61" s="288">
        <v>-505712.5</v>
      </c>
    </row>
    <row r="62" spans="1:14" ht="17.100000000000001" customHeight="1" x14ac:dyDescent="0.5">
      <c r="A62" s="138" t="s">
        <v>52</v>
      </c>
      <c r="B62" s="5"/>
      <c r="C62" s="138"/>
      <c r="D62" s="138"/>
      <c r="E62" s="5"/>
      <c r="F62" s="110">
        <v>-43410</v>
      </c>
      <c r="G62" s="118"/>
      <c r="H62" s="110">
        <v>-3000</v>
      </c>
      <c r="I62" s="75"/>
      <c r="J62" s="226">
        <v>0</v>
      </c>
      <c r="K62" s="75"/>
      <c r="L62" s="141">
        <v>-3000</v>
      </c>
    </row>
    <row r="63" spans="1:14" ht="17.100000000000001" customHeight="1" x14ac:dyDescent="0.5">
      <c r="A63" s="5"/>
      <c r="B63" s="5"/>
      <c r="C63" s="5"/>
      <c r="D63" s="5" t="s">
        <v>194</v>
      </c>
      <c r="E63" s="5"/>
      <c r="F63" s="76">
        <v>-11723330.419999996</v>
      </c>
      <c r="G63" s="118"/>
      <c r="H63" s="76">
        <v>-252941332</v>
      </c>
      <c r="I63" s="142"/>
      <c r="J63" s="77">
        <v>-11198451.409999998</v>
      </c>
      <c r="K63" s="142"/>
      <c r="L63" s="77">
        <v>-252752074.5</v>
      </c>
    </row>
    <row r="64" spans="1:14" ht="17.100000000000001" customHeight="1" x14ac:dyDescent="0.5">
      <c r="A64" s="9" t="s">
        <v>27</v>
      </c>
      <c r="B64" s="5"/>
      <c r="C64" s="5"/>
      <c r="D64" s="5"/>
      <c r="E64" s="5"/>
      <c r="F64" s="127"/>
      <c r="G64" s="118"/>
      <c r="H64" s="127"/>
      <c r="I64" s="121"/>
      <c r="J64" s="127"/>
      <c r="K64" s="244"/>
      <c r="L64" s="127"/>
    </row>
    <row r="65" spans="1:12" ht="17.100000000000001" customHeight="1" x14ac:dyDescent="0.5">
      <c r="A65" s="138" t="s">
        <v>111</v>
      </c>
      <c r="B65" s="138"/>
      <c r="C65" s="138"/>
      <c r="D65" s="5"/>
      <c r="E65" s="5"/>
      <c r="F65" s="110">
        <v>-49916683.289999999</v>
      </c>
      <c r="G65" s="118"/>
      <c r="H65" s="110">
        <v>-54050898.890000001</v>
      </c>
      <c r="I65" s="110"/>
      <c r="J65" s="110">
        <v>-48624107.859999999</v>
      </c>
      <c r="K65" s="110"/>
      <c r="L65" s="110">
        <v>-52796756.68</v>
      </c>
    </row>
    <row r="66" spans="1:12" ht="17.100000000000001" customHeight="1" x14ac:dyDescent="0.5">
      <c r="A66" s="138" t="s">
        <v>163</v>
      </c>
      <c r="B66" s="138"/>
      <c r="C66" s="138"/>
      <c r="D66" s="5"/>
      <c r="E66" s="5"/>
      <c r="F66" s="43">
        <v>30000000</v>
      </c>
      <c r="G66" s="118"/>
      <c r="H66" s="226">
        <v>0</v>
      </c>
      <c r="I66" s="110"/>
      <c r="J66" s="43">
        <v>30000000</v>
      </c>
      <c r="K66" s="110"/>
      <c r="L66" s="226">
        <v>0</v>
      </c>
    </row>
    <row r="67" spans="1:12" ht="17.100000000000001" customHeight="1" x14ac:dyDescent="0.5">
      <c r="A67" s="138" t="s">
        <v>189</v>
      </c>
      <c r="B67" s="138"/>
      <c r="C67" s="138"/>
      <c r="D67" s="5"/>
      <c r="E67" s="5"/>
      <c r="F67" s="43">
        <v>300046378.17000002</v>
      </c>
      <c r="G67" s="144"/>
      <c r="H67" s="42">
        <v>50000000</v>
      </c>
      <c r="I67" s="147"/>
      <c r="J67" s="43">
        <v>300046378.17000002</v>
      </c>
      <c r="K67" s="147"/>
      <c r="L67" s="42">
        <v>50000000</v>
      </c>
    </row>
    <row r="68" spans="1:12" ht="17.100000000000001" customHeight="1" x14ac:dyDescent="0.5">
      <c r="A68" s="138" t="s">
        <v>47</v>
      </c>
      <c r="B68" s="138"/>
      <c r="C68" s="138"/>
      <c r="D68" s="5"/>
      <c r="E68" s="5"/>
      <c r="F68" s="110">
        <v>-219280271.75999999</v>
      </c>
      <c r="G68" s="118"/>
      <c r="H68" s="110">
        <v>-164785054.22999999</v>
      </c>
      <c r="I68" s="110"/>
      <c r="J68" s="110">
        <v>-219280271.75999999</v>
      </c>
      <c r="K68" s="110"/>
      <c r="L68" s="110">
        <v>-164785054.22999999</v>
      </c>
    </row>
    <row r="69" spans="1:12" ht="17.100000000000001" customHeight="1" x14ac:dyDescent="0.5">
      <c r="A69" s="138" t="s">
        <v>119</v>
      </c>
      <c r="B69" s="138"/>
      <c r="C69" s="138"/>
      <c r="D69" s="5"/>
      <c r="E69" s="5"/>
      <c r="F69" s="110">
        <v>-264140616.82000008</v>
      </c>
      <c r="G69" s="118"/>
      <c r="H69" s="110">
        <v>-150127797.41</v>
      </c>
      <c r="I69" s="110"/>
      <c r="J69" s="110">
        <v>-257361963.35000008</v>
      </c>
      <c r="K69" s="110"/>
      <c r="L69" s="110">
        <v>-143546952.43000001</v>
      </c>
    </row>
    <row r="70" spans="1:12" ht="17.100000000000001" customHeight="1" x14ac:dyDescent="0.5">
      <c r="A70" s="138" t="s">
        <v>164</v>
      </c>
      <c r="B70" s="138"/>
      <c r="C70" s="138"/>
      <c r="D70" s="5"/>
      <c r="E70" s="5"/>
      <c r="F70" s="110">
        <v>-27500000</v>
      </c>
      <c r="G70" s="118"/>
      <c r="H70" s="110">
        <v>-75000000</v>
      </c>
      <c r="I70" s="110"/>
      <c r="J70" s="110">
        <v>-27500000</v>
      </c>
      <c r="K70" s="110"/>
      <c r="L70" s="110">
        <v>-75000000</v>
      </c>
    </row>
    <row r="71" spans="1:12" ht="17.100000000000001" customHeight="1" x14ac:dyDescent="0.5">
      <c r="A71" s="5"/>
      <c r="B71" s="5"/>
      <c r="C71" s="5"/>
      <c r="D71" s="5" t="s">
        <v>120</v>
      </c>
      <c r="E71" s="5"/>
      <c r="F71" s="111">
        <v>-230791193.70000008</v>
      </c>
      <c r="G71" s="118"/>
      <c r="H71" s="111">
        <v>-393963750.52999997</v>
      </c>
      <c r="I71" s="110"/>
      <c r="J71" s="111">
        <v>-222719964.80000007</v>
      </c>
      <c r="K71" s="110"/>
      <c r="L71" s="111">
        <v>-386128763.34000003</v>
      </c>
    </row>
    <row r="72" spans="1:12" ht="17.100000000000001" customHeight="1" x14ac:dyDescent="0.5">
      <c r="A72" s="5" t="s">
        <v>195</v>
      </c>
      <c r="B72" s="5"/>
      <c r="C72" s="5"/>
      <c r="D72" s="5"/>
      <c r="E72" s="5"/>
      <c r="F72" s="110">
        <v>-9653207.6400000006</v>
      </c>
      <c r="G72" s="118"/>
      <c r="H72" s="110">
        <v>-33156615.629999995</v>
      </c>
      <c r="I72" s="145"/>
      <c r="J72" s="110">
        <v>-9658207.6400000006</v>
      </c>
      <c r="K72" s="145"/>
      <c r="L72" s="110">
        <v>-33127672.960000038</v>
      </c>
    </row>
    <row r="73" spans="1:12" ht="17.100000000000001" customHeight="1" x14ac:dyDescent="0.5">
      <c r="A73" s="5" t="s">
        <v>103</v>
      </c>
      <c r="B73" s="5"/>
      <c r="C73" s="5"/>
      <c r="D73" s="5"/>
      <c r="E73" s="5"/>
      <c r="F73" s="43">
        <v>58608854.450000018</v>
      </c>
      <c r="G73" s="43"/>
      <c r="H73" s="43">
        <v>73992077.709999993</v>
      </c>
      <c r="I73" s="43"/>
      <c r="J73" s="43">
        <v>58319533.380000018</v>
      </c>
      <c r="K73" s="43"/>
      <c r="L73" s="43">
        <v>73698784.510000005</v>
      </c>
    </row>
    <row r="74" spans="1:12" ht="17.100000000000001" customHeight="1" thickBot="1" x14ac:dyDescent="0.55000000000000004">
      <c r="A74" s="5" t="s">
        <v>102</v>
      </c>
      <c r="B74" s="5"/>
      <c r="C74" s="5"/>
      <c r="D74" s="5"/>
      <c r="E74" s="5"/>
      <c r="F74" s="302">
        <v>48955646.810000002</v>
      </c>
      <c r="G74" s="152"/>
      <c r="H74" s="302">
        <v>40835462.079999998</v>
      </c>
      <c r="I74" s="152"/>
      <c r="J74" s="302">
        <v>48661325.740000032</v>
      </c>
      <c r="K74" s="152"/>
      <c r="L74" s="302">
        <v>40571111.549999967</v>
      </c>
    </row>
    <row r="75" spans="1:12" ht="17.100000000000001" customHeight="1" thickTop="1" x14ac:dyDescent="0.5">
      <c r="A75" s="7"/>
      <c r="B75" s="7"/>
      <c r="C75" s="7"/>
      <c r="D75" s="7"/>
      <c r="E75" s="7"/>
      <c r="F75" s="220"/>
      <c r="G75" s="115"/>
      <c r="H75" s="220"/>
      <c r="I75" s="115"/>
      <c r="J75" s="220"/>
      <c r="K75" s="115"/>
      <c r="L75" s="220"/>
    </row>
    <row r="76" spans="1:12" ht="17.100000000000001" customHeight="1" x14ac:dyDescent="0.5">
      <c r="A76" s="9" t="s">
        <v>28</v>
      </c>
      <c r="B76" s="9"/>
      <c r="C76" s="9"/>
      <c r="D76" s="9"/>
      <c r="E76" s="9"/>
      <c r="F76" s="221"/>
      <c r="G76" s="9"/>
      <c r="H76" s="221"/>
      <c r="I76" s="137"/>
      <c r="J76" s="221"/>
      <c r="K76" s="143"/>
      <c r="L76" s="221"/>
    </row>
    <row r="77" spans="1:12" ht="17.100000000000001" customHeight="1" x14ac:dyDescent="0.5">
      <c r="A77" s="9" t="s">
        <v>144</v>
      </c>
      <c r="B77" s="9"/>
      <c r="C77" s="9"/>
      <c r="D77" s="9"/>
      <c r="E77" s="9"/>
      <c r="F77" s="221"/>
      <c r="G77" s="9"/>
      <c r="H77" s="221"/>
      <c r="I77" s="137"/>
      <c r="J77" s="143"/>
      <c r="K77" s="143"/>
      <c r="L77" s="143"/>
    </row>
    <row r="78" spans="1:12" ht="17.100000000000001" customHeight="1" x14ac:dyDescent="0.5">
      <c r="B78" s="138" t="s">
        <v>109</v>
      </c>
      <c r="C78" s="5"/>
      <c r="D78" s="5"/>
      <c r="E78" s="5"/>
      <c r="F78" s="110">
        <v>318575624.30000001</v>
      </c>
      <c r="G78" s="144"/>
      <c r="H78" s="98">
        <v>252617786.28</v>
      </c>
      <c r="I78" s="144"/>
      <c r="J78" s="110">
        <v>318575624.30000001</v>
      </c>
      <c r="K78" s="144"/>
      <c r="L78" s="98">
        <v>252617786.28</v>
      </c>
    </row>
    <row r="79" spans="1:12" ht="17.100000000000001" customHeight="1" x14ac:dyDescent="0.5">
      <c r="B79" s="146" t="s">
        <v>190</v>
      </c>
      <c r="C79" s="5"/>
      <c r="D79" s="5"/>
      <c r="E79" s="5"/>
      <c r="F79" s="110">
        <v>126699123.39000003</v>
      </c>
      <c r="G79" s="147"/>
      <c r="H79" s="110">
        <v>210924091.49999997</v>
      </c>
      <c r="I79" s="147"/>
      <c r="J79" s="110">
        <v>126699123.39000003</v>
      </c>
      <c r="K79" s="147"/>
      <c r="L79" s="110">
        <v>210924091.49999997</v>
      </c>
    </row>
    <row r="80" spans="1:12" ht="17.100000000000001" customHeight="1" x14ac:dyDescent="0.5">
      <c r="B80" s="146" t="s">
        <v>134</v>
      </c>
      <c r="C80" s="5"/>
      <c r="D80" s="5"/>
      <c r="E80" s="5"/>
      <c r="F80" s="110">
        <v>30666679.849999964</v>
      </c>
      <c r="G80" s="147"/>
      <c r="H80" s="289">
        <v>-64872020.900000006</v>
      </c>
      <c r="I80" s="147"/>
      <c r="J80" s="110">
        <v>30666679.849999964</v>
      </c>
      <c r="K80" s="147"/>
      <c r="L80" s="110">
        <v>-64872020.900000006</v>
      </c>
    </row>
    <row r="81" spans="2:12" ht="17.100000000000001" customHeight="1" x14ac:dyDescent="0.5">
      <c r="B81" s="5" t="s">
        <v>157</v>
      </c>
      <c r="C81" s="5"/>
      <c r="D81" s="5"/>
      <c r="E81" s="5"/>
      <c r="F81" s="110">
        <v>5144780.91</v>
      </c>
      <c r="G81" s="144"/>
      <c r="H81" s="289">
        <v>-2294273.85</v>
      </c>
      <c r="I81" s="144"/>
      <c r="J81" s="254">
        <v>0</v>
      </c>
      <c r="K81" s="144"/>
      <c r="L81" s="254">
        <v>0</v>
      </c>
    </row>
    <row r="82" spans="2:12" ht="15.95" customHeight="1" x14ac:dyDescent="0.5">
      <c r="B82" s="5" t="s">
        <v>137</v>
      </c>
      <c r="F82" s="98">
        <v>131843904.30000003</v>
      </c>
      <c r="G82" s="144"/>
      <c r="H82" s="144">
        <v>213218365.34999996</v>
      </c>
      <c r="I82" s="144"/>
      <c r="J82" s="110">
        <v>126699123.39000003</v>
      </c>
      <c r="K82" s="144"/>
      <c r="L82" s="110">
        <v>210924091.49999997</v>
      </c>
    </row>
    <row r="83" spans="2:12" ht="15.95" customHeight="1" x14ac:dyDescent="0.5">
      <c r="B83" s="5"/>
      <c r="F83" s="140"/>
      <c r="G83" s="144"/>
      <c r="H83" s="144"/>
      <c r="I83" s="144"/>
      <c r="J83" s="140"/>
      <c r="K83" s="144"/>
      <c r="L83" s="140"/>
    </row>
    <row r="84" spans="2:12" ht="15.95" customHeight="1" x14ac:dyDescent="0.5"/>
    <row r="85" spans="2:12" ht="15.95" customHeight="1" x14ac:dyDescent="0.5"/>
  </sheetData>
  <mergeCells count="14">
    <mergeCell ref="F50:H50"/>
    <mergeCell ref="J50:L50"/>
    <mergeCell ref="A3:L3"/>
    <mergeCell ref="A4:L4"/>
    <mergeCell ref="A5:L5"/>
    <mergeCell ref="A6:L6"/>
    <mergeCell ref="F8:L8"/>
    <mergeCell ref="F9:H9"/>
    <mergeCell ref="J9:L9"/>
    <mergeCell ref="A44:L44"/>
    <mergeCell ref="A45:L45"/>
    <mergeCell ref="A46:L46"/>
    <mergeCell ref="A47:L47"/>
    <mergeCell ref="F49:L49"/>
  </mergeCells>
  <pageMargins left="0.98425196850393704" right="0.59055118110236227" top="0.59055118110236227" bottom="0.98425196850393704" header="0.59055118110236227" footer="0.98425196850393704"/>
  <pageSetup paperSize="9" fitToHeight="0" orientation="portrait" r:id="rId1"/>
  <headerFooter>
    <oddFooter>&amp;L&amp;"Angsana New,Regular"&amp;16Notes to the interim financial statements form an intergral part of these statements.</oddFooter>
  </headerFooter>
  <rowBreaks count="1" manualBreakCount="1">
    <brk id="41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statements of financial</vt:lpstr>
      <vt:lpstr>Consolidated Financial ST. (2)</vt:lpstr>
      <vt:lpstr>Separate Financial ST. (2)</vt:lpstr>
      <vt:lpstr>Statements of Changes (1)</vt:lpstr>
      <vt:lpstr>Statements of Changes (2)</vt:lpstr>
      <vt:lpstr>Statements of Cash Flows</vt:lpstr>
      <vt:lpstr>'Consolidated Financial ST. (2)'!Print_Area</vt:lpstr>
      <vt:lpstr>'Separate Financial ST. (2)'!Print_Area</vt:lpstr>
      <vt:lpstr>'Statements of Cash Flows'!Print_Area</vt:lpstr>
      <vt:lpstr>'Statements of Changes (1)'!Print_Area</vt:lpstr>
      <vt:lpstr>'Statements of Changes (2)'!Print_Area</vt:lpstr>
      <vt:lpstr>'statements of financial'!Print_Area</vt:lpstr>
    </vt:vector>
  </TitlesOfParts>
  <Company>dharmniti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com1</dc:creator>
  <cp:lastModifiedBy>Siriporn.s</cp:lastModifiedBy>
  <cp:lastPrinted>2024-08-07T09:07:51Z</cp:lastPrinted>
  <dcterms:created xsi:type="dcterms:W3CDTF">2003-10-16T04:11:37Z</dcterms:created>
  <dcterms:modified xsi:type="dcterms:W3CDTF">2024-08-09T09:10:39Z</dcterms:modified>
</cp:coreProperties>
</file>