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Pre-Built\2567\Q2\"/>
    </mc:Choice>
  </mc:AlternateContent>
  <bookViews>
    <workbookView xWindow="-120" yWindow="-120" windowWidth="29040" windowHeight="15720" tabRatio="844" activeTab="4"/>
  </bookViews>
  <sheets>
    <sheet name="งบฐานะการเงิน" sheetId="1" r:id="rId1"/>
    <sheet name="งบกำไรขาดทุน 3 เดือน" sheetId="7" r:id="rId2"/>
    <sheet name="งบกำไรขาดทุน 6 เดือน" sheetId="8" r:id="rId3"/>
    <sheet name="งบการเปลี่ยนแปลงรวม" sheetId="4" r:id="rId4"/>
    <sheet name="งบการเปลี่ยนแปลงเฉพาะ" sheetId="5" r:id="rId5"/>
    <sheet name="กระแสเงินสด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G13" i="6" l="1"/>
  <c r="I52" i="7" l="1"/>
  <c r="H56" i="8"/>
  <c r="I32" i="7"/>
  <c r="I30" i="7"/>
  <c r="I29" i="7"/>
  <c r="I28" i="7"/>
  <c r="I25" i="7"/>
  <c r="I24" i="7"/>
  <c r="I23" i="7"/>
  <c r="I20" i="7"/>
  <c r="I17" i="7"/>
  <c r="I16" i="7"/>
  <c r="I15" i="7"/>
  <c r="I12" i="7"/>
  <c r="I11" i="7"/>
  <c r="I10" i="7"/>
  <c r="M29" i="7"/>
  <c r="M28" i="7"/>
  <c r="M24" i="7"/>
  <c r="M20" i="7"/>
  <c r="M15" i="7"/>
  <c r="M10" i="7"/>
  <c r="H18" i="8" l="1"/>
  <c r="I100" i="6" l="1"/>
  <c r="M100" i="6"/>
  <c r="M13" i="6"/>
  <c r="I13" i="6"/>
  <c r="A3" i="6"/>
  <c r="Q19" i="5"/>
  <c r="Q13" i="5"/>
  <c r="S21" i="4"/>
  <c r="Q20" i="4"/>
  <c r="U20" i="4" s="1"/>
  <c r="Q14" i="4"/>
  <c r="U14" i="4" s="1"/>
  <c r="S15" i="4"/>
  <c r="B3" i="4"/>
  <c r="K56" i="7"/>
  <c r="O56" i="7"/>
  <c r="M56" i="7"/>
  <c r="L56" i="8"/>
  <c r="N56" i="8"/>
  <c r="J56" i="8"/>
  <c r="J49" i="8"/>
  <c r="H49" i="8"/>
  <c r="B44" i="8"/>
  <c r="N26" i="8"/>
  <c r="L26" i="8"/>
  <c r="J26" i="8"/>
  <c r="H26" i="8"/>
  <c r="N18" i="8"/>
  <c r="L18" i="8"/>
  <c r="J18" i="8"/>
  <c r="N13" i="8"/>
  <c r="L13" i="8"/>
  <c r="J13" i="8"/>
  <c r="H13" i="8"/>
  <c r="N8" i="8"/>
  <c r="N49" i="8" s="1"/>
  <c r="L8" i="8"/>
  <c r="L49" i="8" s="1"/>
  <c r="H19" i="8" l="1"/>
  <c r="H21" i="8" s="1"/>
  <c r="H27" i="8" s="1"/>
  <c r="J19" i="8"/>
  <c r="J21" i="8" s="1"/>
  <c r="J27" i="8" s="1"/>
  <c r="J31" i="8" s="1"/>
  <c r="J33" i="8" s="1"/>
  <c r="J35" i="8" s="1"/>
  <c r="N19" i="8"/>
  <c r="N21" i="8" s="1"/>
  <c r="N27" i="8" s="1"/>
  <c r="N31" i="8" s="1"/>
  <c r="N33" i="8" s="1"/>
  <c r="N35" i="8" s="1"/>
  <c r="L19" i="8"/>
  <c r="L21" i="8" s="1"/>
  <c r="L27" i="8" s="1"/>
  <c r="L31" i="8" s="1"/>
  <c r="N55" i="8" l="1"/>
  <c r="M10" i="6"/>
  <c r="J55" i="8"/>
  <c r="I10" i="6"/>
  <c r="J51" i="8"/>
  <c r="J60" i="8" s="1"/>
  <c r="H31" i="8"/>
  <c r="H33" i="8" s="1"/>
  <c r="N51" i="8"/>
  <c r="N60" i="8" s="1"/>
  <c r="N53" i="8"/>
  <c r="G10" i="6" l="1"/>
  <c r="H35" i="8"/>
  <c r="N57" i="8"/>
  <c r="O14" i="5"/>
  <c r="J53" i="8"/>
  <c r="H55" i="8"/>
  <c r="H51" i="8"/>
  <c r="H53" i="8" s="1"/>
  <c r="J57" i="8"/>
  <c r="O15" i="4"/>
  <c r="O16" i="4" s="1"/>
  <c r="H60" i="8" l="1"/>
  <c r="O21" i="4"/>
  <c r="H57" i="8"/>
  <c r="M111" i="6" l="1"/>
  <c r="G21" i="5" l="1"/>
  <c r="I21" i="5"/>
  <c r="M21" i="5"/>
  <c r="K21" i="5"/>
  <c r="Q17" i="5"/>
  <c r="I56" i="7"/>
  <c r="M112" i="1" l="1"/>
  <c r="G16" i="4" l="1"/>
  <c r="I16" i="4"/>
  <c r="K16" i="4"/>
  <c r="S22" i="4"/>
  <c r="M22" i="4"/>
  <c r="K22" i="4"/>
  <c r="I22" i="4"/>
  <c r="G22" i="4"/>
  <c r="I114" i="1"/>
  <c r="I112" i="1"/>
  <c r="G113" i="6" l="1"/>
  <c r="I111" i="6" l="1"/>
  <c r="A4" i="6" l="1"/>
  <c r="O15" i="5"/>
  <c r="Q11" i="5"/>
  <c r="B4" i="5" l="1"/>
  <c r="Q12" i="4"/>
  <c r="U12" i="4" s="1"/>
  <c r="B48" i="1" l="1"/>
  <c r="B89" i="1" s="1"/>
  <c r="M69" i="1" l="1"/>
  <c r="I69" i="1"/>
  <c r="I21" i="1"/>
  <c r="O26" i="7" l="1"/>
  <c r="M26" i="7"/>
  <c r="K26" i="7"/>
  <c r="I26" i="7" l="1"/>
  <c r="K69" i="1" l="1"/>
  <c r="K113" i="6" l="1"/>
  <c r="I36" i="1" l="1"/>
  <c r="I76" i="1"/>
  <c r="M18" i="7" l="1"/>
  <c r="O18" i="7" l="1"/>
  <c r="M36" i="1"/>
  <c r="G36" i="1"/>
  <c r="M15" i="5" l="1"/>
  <c r="K15" i="5"/>
  <c r="I15" i="5"/>
  <c r="G15" i="5"/>
  <c r="S16" i="4"/>
  <c r="M16" i="4"/>
  <c r="M7" i="1"/>
  <c r="K7" i="1"/>
  <c r="G111" i="1" l="1"/>
  <c r="I111" i="1"/>
  <c r="I113" i="1" s="1"/>
  <c r="I115" i="1" s="1"/>
  <c r="K111" i="1"/>
  <c r="M111" i="1"/>
  <c r="G114" i="1"/>
  <c r="G69" i="1"/>
  <c r="G76" i="1" l="1"/>
  <c r="K18" i="7" l="1"/>
  <c r="O13" i="7"/>
  <c r="O19" i="7" s="1"/>
  <c r="M13" i="7"/>
  <c r="M19" i="7" s="1"/>
  <c r="K13" i="7"/>
  <c r="K19" i="7" l="1"/>
  <c r="I18" i="7"/>
  <c r="I13" i="7"/>
  <c r="K76" i="1"/>
  <c r="I19" i="7" l="1"/>
  <c r="I52" i="1"/>
  <c r="M52" i="1" l="1"/>
  <c r="I93" i="1"/>
  <c r="M93" i="1" s="1"/>
  <c r="G86" i="6"/>
  <c r="I86" i="6"/>
  <c r="K36" i="1" l="1"/>
  <c r="G52" i="1" l="1"/>
  <c r="G93" i="1" l="1"/>
  <c r="K93" i="1" s="1"/>
  <c r="K52" i="1"/>
  <c r="M21" i="1" l="1"/>
  <c r="M37" i="1" s="1"/>
  <c r="K21" i="1"/>
  <c r="G21" i="1"/>
  <c r="G37" i="1" l="1"/>
  <c r="M76" i="1" l="1"/>
  <c r="M77" i="1" s="1"/>
  <c r="K21" i="7" l="1"/>
  <c r="K27" i="7" s="1"/>
  <c r="K31" i="7" s="1"/>
  <c r="K33" i="7" s="1"/>
  <c r="K35" i="7" s="1"/>
  <c r="O21" i="7"/>
  <c r="O27" i="7" s="1"/>
  <c r="O31" i="7" s="1"/>
  <c r="O33" i="7" s="1"/>
  <c r="O35" i="7" s="1"/>
  <c r="O51" i="7" l="1"/>
  <c r="O60" i="7" s="1"/>
  <c r="O55" i="7"/>
  <c r="K55" i="7"/>
  <c r="K51" i="7"/>
  <c r="K60" i="7" s="1"/>
  <c r="I32" i="6"/>
  <c r="I66" i="6" s="1"/>
  <c r="I72" i="6" s="1"/>
  <c r="M8" i="6"/>
  <c r="M86" i="6" s="1"/>
  <c r="K8" i="6"/>
  <c r="K86" i="6" s="1"/>
  <c r="Q15" i="4" l="1"/>
  <c r="M32" i="6" l="1"/>
  <c r="M66" i="6" s="1"/>
  <c r="Q14" i="5"/>
  <c r="Q15" i="5" s="1"/>
  <c r="U15" i="4"/>
  <c r="O8" i="7"/>
  <c r="M8" i="7"/>
  <c r="M72" i="6" l="1"/>
  <c r="M112" i="6" s="1"/>
  <c r="Q16" i="4"/>
  <c r="U16" i="4"/>
  <c r="B3" i="5" l="1"/>
  <c r="O49" i="7"/>
  <c r="M49" i="7"/>
  <c r="K49" i="7"/>
  <c r="I49" i="7"/>
  <c r="B44" i="7"/>
  <c r="M21" i="7" l="1"/>
  <c r="M27" i="7" s="1"/>
  <c r="M31" i="7" s="1"/>
  <c r="I21" i="7" l="1"/>
  <c r="I27" i="7" s="1"/>
  <c r="I31" i="7" s="1"/>
  <c r="I33" i="7" s="1"/>
  <c r="M114" i="6"/>
  <c r="I51" i="7" l="1"/>
  <c r="I55" i="7" s="1"/>
  <c r="I35" i="7"/>
  <c r="I60" i="7" l="1"/>
  <c r="O57" i="7"/>
  <c r="K53" i="7"/>
  <c r="O53" i="7"/>
  <c r="I53" i="7"/>
  <c r="K57" i="7"/>
  <c r="O22" i="4" l="1"/>
  <c r="G112" i="1" s="1"/>
  <c r="Q21" i="4"/>
  <c r="Q22" i="4" s="1"/>
  <c r="I57" i="7"/>
  <c r="U21" i="4" l="1"/>
  <c r="U22" i="4" s="1"/>
  <c r="M47" i="6"/>
  <c r="K47" i="6"/>
  <c r="I47" i="6"/>
  <c r="G47" i="6"/>
  <c r="G113" i="1" l="1"/>
  <c r="G115" i="1" s="1"/>
  <c r="A43" i="6" l="1"/>
  <c r="A82" i="6" s="1"/>
  <c r="I77" i="1"/>
  <c r="I116" i="1" s="1"/>
  <c r="M113" i="1" l="1"/>
  <c r="M115" i="1" s="1"/>
  <c r="I37" i="1"/>
  <c r="G77" i="1"/>
  <c r="K77" i="1"/>
  <c r="K37" i="1"/>
  <c r="M116" i="1" l="1"/>
  <c r="G116" i="1" l="1"/>
  <c r="I112" i="6" l="1"/>
  <c r="I114" i="6" l="1"/>
  <c r="K13" i="6" l="1"/>
  <c r="M32" i="7"/>
  <c r="M33" i="7" s="1"/>
  <c r="L33" i="8"/>
  <c r="L35" i="8" s="1"/>
  <c r="M51" i="7" l="1"/>
  <c r="M35" i="7"/>
  <c r="L51" i="8"/>
  <c r="L55" i="8"/>
  <c r="K10" i="6"/>
  <c r="M53" i="7"/>
  <c r="M55" i="7"/>
  <c r="M60" i="7"/>
  <c r="O20" i="5" l="1"/>
  <c r="Q20" i="5" s="1"/>
  <c r="Q21" i="5" s="1"/>
  <c r="L57" i="8"/>
  <c r="M57" i="7"/>
  <c r="L60" i="8"/>
  <c r="L53" i="8"/>
  <c r="O21" i="5" l="1"/>
  <c r="K112" i="1" s="1"/>
  <c r="K113" i="1" s="1"/>
  <c r="K115" i="1" s="1"/>
  <c r="K116" i="1" s="1"/>
  <c r="K111" i="6" l="1"/>
  <c r="K32" i="6" l="1"/>
  <c r="K100" i="6" l="1"/>
  <c r="G100" i="6" l="1"/>
  <c r="K66" i="6" l="1"/>
  <c r="K72" i="6" s="1"/>
  <c r="K112" i="6" s="1"/>
  <c r="K114" i="6" s="1"/>
  <c r="G32" i="6" l="1"/>
  <c r="G111" i="6" l="1"/>
  <c r="G66" i="6" l="1"/>
  <c r="G72" i="6" l="1"/>
  <c r="G112" i="6" s="1"/>
  <c r="G114" i="6" s="1"/>
</calcChain>
</file>

<file path=xl/sharedStrings.xml><?xml version="1.0" encoding="utf-8"?>
<sst xmlns="http://schemas.openxmlformats.org/spreadsheetml/2006/main" count="414" uniqueCount="239">
  <si>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</si>
  <si>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</si>
  <si>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</si>
  <si>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</si>
  <si>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</si>
  <si>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</si>
  <si>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</si>
  <si>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</si>
  <si>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</si>
  <si>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</si>
  <si>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</si>
  <si>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</si>
  <si>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</si>
  <si>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</si>
  <si>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</si>
  <si>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</si>
  <si>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</si>
  <si>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</si>
  <si>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</si>
  <si>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</si>
  <si>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</si>
  <si>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</si>
  <si>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</si>
  <si>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</si>
  <si>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</si>
  <si>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</si>
  <si>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</si>
  <si>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</si>
  <si>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</si>
  <si>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</si>
  <si>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</si>
  <si>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</si>
  <si>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</si>
  <si>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</si>
  <si>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</si>
  <si>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</si>
  <si>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</si>
  <si>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</si>
  <si>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</si>
  <si>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</si>
  <si>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</si>
  <si>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</si>
  <si>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</si>
  <si>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</si>
  <si>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</si>
  <si>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</si>
  <si>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</si>
  <si>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</si>
  <si>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</si>
  <si>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</si>
  <si>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</si>
  <si>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</si>
  <si>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</si>
  <si>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</si>
  <si>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</si>
  <si>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</si>
  <si>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</si>
  <si>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</si>
  <si>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</si>
  <si>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</si>
  <si>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</si>
  <si>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</si>
  <si>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</si>
  <si>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</si>
  <si>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</si>
  <si>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</si>
  <si>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</si>
  <si>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</si>
  <si>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</si>
  <si>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</si>
  <si>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</si>
  <si>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</si>
  <si>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</si>
  <si>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</si>
  <si>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</si>
  <si>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</si>
  <si>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</si>
  <si>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</si>
  <si>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</si>
  <si>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</si>
  <si>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</si>
  <si>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</si>
  <si>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</si>
  <si>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</si>
  <si>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</si>
  <si>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</si>
  <si>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</si>
  <si>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</si>
  <si>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</si>
  <si>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</si>
  <si>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</si>
  <si>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</si>
  <si>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</si>
  <si>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</si>
  <si>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</si>
  <si>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</si>
  <si>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</si>
  <si>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</si>
  <si>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</si>
  <si>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</si>
  <si>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</si>
  <si>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</si>
  <si>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</si>
  <si>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</si>
  <si>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</si>
  <si>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</si>
  <si>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</si>
  <si>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</si>
  <si>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</si>
  <si>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</si>
  <si>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</si>
  <si>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</si>
  <si>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</si>
  <si>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(ยังไม่ได้ตรวจ/สอบทานแล้ว)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</si>
  <si>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</si>
  <si>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</si>
  <si>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</si>
  <si>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</si>
  <si>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</si>
  <si>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</si>
  <si>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</si>
  <si>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</si>
  <si>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</si>
  <si>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</si>
  <si>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</si>
  <si>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</si>
  <si>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</si>
  <si>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</si>
  <si>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</si>
  <si>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</si>
  <si>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</si>
  <si>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</si>
  <si>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</si>
  <si>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</si>
  <si>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</si>
  <si>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</si>
  <si>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</si>
  <si>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</si>
  <si>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</si>
  <si>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2566</t>
  </si>
  <si>
    <t>การเปลี่ยนแปลงในส่วนของผู้ถือหุ้น</t>
  </si>
  <si>
    <t>กำไรเบ็ดเสร็จรวมสำหรับงวด</t>
  </si>
  <si>
    <t>ยอดคงเหลือ ณ วันที่ 1 มกราคม 2567</t>
  </si>
  <si>
    <t>รวมส่วนของ</t>
  </si>
  <si>
    <t>ผู้ถือหุ้น</t>
  </si>
  <si>
    <t>ยอดคงเหลือ ณ วันที่1 มกราคม 2566</t>
  </si>
  <si>
    <t xml:space="preserve">   กำไรเบ็ดเสร็จรวมสำหรับงวด</t>
  </si>
  <si>
    <t>ยอดคงเหลือ ณ วันที่1 มกราคม 2567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</si>
  <si>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</si>
  <si>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</si>
  <si>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</si>
  <si>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</si>
  <si>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</si>
  <si>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</si>
  <si>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</si>
  <si>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</si>
  <si>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</si>
  <si>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</si>
  <si>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</si>
  <si>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ผลขาดทุนด้านเครดิตที่คาดว่าจะเกิดขึ้น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</si>
  <si>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</si>
  <si>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</si>
  <si>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(กำไร)จากการจำหน่ายสินทรัพย์</t>
  </si>
  <si>
    <t xml:space="preserve">         ขาดทุนจากการตัดจำหน่ายสินทรัพย์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</si>
  <si>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</si>
  <si>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</si>
  <si>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</si>
  <si>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</si>
  <si>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</si>
  <si>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</si>
  <si>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</si>
  <si>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</si>
  <si>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</si>
  <si>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</si>
  <si>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</si>
  <si>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</si>
  <si>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</si>
  <si>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</si>
  <si>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</si>
  <si>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</si>
  <si>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</si>
  <si>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</si>
  <si>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</si>
  <si>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</si>
  <si>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</si>
  <si>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</si>
  <si>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</si>
  <si>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</si>
  <si>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กระแสเงินสดสุทธิได้มา(ใช้ไปใน)จากการดำเนินงาน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</si>
  <si>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</si>
  <si>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</si>
  <si>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</si>
  <si>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</si>
  <si>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</si>
  <si>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</si>
  <si>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</si>
  <si>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</si>
  <si>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</si>
  <si>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</si>
  <si>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</si>
  <si>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</si>
  <si>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</si>
  <si>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</si>
  <si>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</si>
  <si>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เงินสดรับจากเงินเบิกเกินบัญชี</t>
  </si>
  <si>
    <t xml:space="preserve">          เงินสดรับจากเงินกู้ยืมระยะสั้นจากสถาบันการเงิน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</si>
  <si>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</si>
  <si>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</si>
  <si>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</si>
  <si>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</si>
  <si>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</si>
  <si>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</si>
  <si>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</si>
  <si>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</si>
  <si>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</si>
  <si>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2567</t>
  </si>
  <si>
    <t>30 มิถุนายน 2567</t>
  </si>
  <si>
    <t>สำหรับงวด 3 เดือน สิ้นสุดวันที่ 30 มิถุนายน 2567</t>
  </si>
  <si>
    <t>สำหรับงวด 6 เดือน สิ้นสุดวันที่ 30 มิถุนายน 2567</t>
  </si>
  <si>
    <t>ยอดคงเหลือ ณ วันที่ 30 มิถุนายน 2566</t>
  </si>
  <si>
    <t>เงินปันผลจ่าย</t>
  </si>
  <si>
    <t>ยอดคงเหลือ ณ วันที่ 30 มิถุนายน 2567</t>
  </si>
  <si>
    <t xml:space="preserve">         ภาษีเงินได้ถูกหัก ณ ที่จ่าย</t>
  </si>
  <si>
    <t xml:space="preserve">         เงินสดรับจากพันธบัตรระยะยาว</t>
  </si>
  <si>
    <t xml:space="preserve">         เงินสดรับจากรายได้เงินปันผล</t>
  </si>
  <si>
    <t xml:space="preserve">          เงินสดรับจากการออกหุ้นกู้</t>
  </si>
  <si>
    <t xml:space="preserve">          เงินสดจ่ายเงินปันผล</t>
  </si>
  <si>
    <t xml:space="preserve">         (กำไร)จากการจำหน่ายที่ดิน</t>
  </si>
  <si>
    <t xml:space="preserve">              และต้นทุนโครงการรอการพัฒนา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</si>
  <si>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</si>
  <si>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เงินสดรับจากการขายที่ดินและต้นทุนโครงการรอการพัฒนา</t>
  </si>
  <si>
    <t xml:space="preserve">     ส่วนของหุ้นกู้ที่ถึงกำหนดชำระภายในหนึ่งปี</t>
  </si>
  <si>
    <t xml:space="preserve">         ผลขาดทุนจากการวัดค่าเงินลงทุน (กลับรายการ)</t>
  </si>
  <si>
    <t xml:space="preserve">         เงินสดรับจากการลดทุนของเงินลงทุนในกิจการร่วมค้า</t>
  </si>
  <si>
    <t xml:space="preserve">         เงินสดจ่ายจากการลงทุนในกิจการร่วมค้า</t>
  </si>
  <si>
    <t xml:space="preserve">กำไรเบ็ดเสร็จอื่น </t>
  </si>
  <si>
    <t xml:space="preserve">     หุ้นกู้</t>
  </si>
  <si>
    <t xml:space="preserve">     ส่วนของเงินกู้ยืมระยะยาวที่ถึง</t>
  </si>
  <si>
    <t xml:space="preserve">         สินทรัพย์หมุนเวียนอื่น - ลูกหนี้เงินประกันผลงาน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</si>
</sst>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1">
    <font>
      <sz val="14"/>
      <name val="Cordia New"/>
      <charset val="134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9" fontId="14" fillId="0" borderId="0" applyFont="0" applyFill="0" applyBorder="0" applyAlignment="0" applyProtection="0"/>
    <xf numFmtId="0" fontId="17" fillId="9" borderId="0" applyNumberFormat="0" applyBorder="0" applyAlignment="0" applyProtection="0"/>
    <xf numFmtId="0" fontId="16" fillId="12" borderId="0" applyNumberFormat="0" applyBorder="0" applyAlignment="0" applyProtection="0"/>
    <xf numFmtId="43" fontId="6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9" fontId="6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9" fontId="6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25" fillId="0" borderId="9" applyNumberFormat="0" applyFill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7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27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6" fillId="8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7" fillId="3" borderId="0" applyNumberFormat="0" applyBorder="0" applyAlignment="0" applyProtection="0"/>
    <xf numFmtId="194" fontId="24" fillId="0" borderId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8" fillId="6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29" fillId="0" borderId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8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4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4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" fillId="0" borderId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43" fontId="6" fillId="0" borderId="0" applyFont="0" applyFill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9" applyNumberFormat="0" applyFill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8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4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8" fillId="0" borderId="0" applyFont="0" applyFill="0" applyBorder="0" applyAlignment="0" applyProtection="0"/>
    <xf numFmtId="0" fontId="1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7" fillId="22" borderId="0" applyNumberFormat="0" applyBorder="0" applyAlignment="0" applyProtection="0"/>
    <xf numFmtId="0" fontId="17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0" fillId="0" borderId="5" applyNumberFormat="0" applyFill="0" applyAlignment="0" applyProtection="0"/>
    <xf numFmtId="0" fontId="17" fillId="14" borderId="0" applyNumberFormat="0" applyBorder="0" applyAlignment="0" applyProtection="0"/>
    <xf numFmtId="0" fontId="20" fillId="0" borderId="5" applyNumberFormat="0" applyFill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32" borderId="0" applyNumberFormat="0" applyBorder="0" applyAlignment="0" applyProtection="0"/>
    <xf numFmtId="0" fontId="17" fillId="10" borderId="0" applyNumberFormat="0" applyBorder="0" applyAlignment="0" applyProtection="0"/>
    <xf numFmtId="0" fontId="17" fillId="26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93" fontId="4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93" fontId="4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1" borderId="0" applyNumberFormat="0" applyBorder="0" applyAlignment="0" applyProtection="0"/>
    <xf numFmtId="193" fontId="4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38" fontId="31" fillId="3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2" fillId="35" borderId="10" applyNumberFormat="0" applyAlignment="0" applyProtection="0"/>
    <xf numFmtId="0" fontId="17" fillId="20" borderId="0" applyNumberFormat="0" applyBorder="0" applyAlignment="0" applyProtection="0"/>
    <xf numFmtId="0" fontId="32" fillId="35" borderId="10" applyNumberFormat="0" applyAlignment="0" applyProtection="0"/>
    <xf numFmtId="0" fontId="17" fillId="20" borderId="0" applyNumberFormat="0" applyBorder="0" applyAlignment="0" applyProtection="0"/>
    <xf numFmtId="0" fontId="32" fillId="35" borderId="10" applyNumberFormat="0" applyAlignment="0" applyProtection="0"/>
    <xf numFmtId="0" fontId="17" fillId="20" borderId="0" applyNumberFormat="0" applyBorder="0" applyAlignment="0" applyProtection="0"/>
    <xf numFmtId="0" fontId="32" fillId="35" borderId="10" applyNumberFormat="0" applyAlignment="0" applyProtection="0"/>
    <xf numFmtId="0" fontId="17" fillId="20" borderId="0" applyNumberFormat="0" applyBorder="0" applyAlignment="0" applyProtection="0"/>
    <xf numFmtId="0" fontId="32" fillId="35" borderId="10" applyNumberFormat="0" applyAlignment="0" applyProtection="0"/>
    <xf numFmtId="0" fontId="17" fillId="20" borderId="0" applyNumberFormat="0" applyBorder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0" fontId="31" fillId="17" borderId="12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Fill="0" applyBorder="0" applyProtection="0">
      <alignment horizontal="left" vertical="top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43" fontId="6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3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3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4" fillId="0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9" borderId="0" applyNumberFormat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3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97" fontId="18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3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4" fillId="0" borderId="14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37" fontId="18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3" fillId="23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39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0" borderId="0"/>
    <xf numFmtId="196" fontId="6" fillId="0" borderId="0"/>
    <xf numFmtId="0" fontId="16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3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3" fillId="41" borderId="0" applyNumberFormat="0" applyBorder="0" applyAlignment="0" applyProtection="0"/>
    <xf numFmtId="0" fontId="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43" fontId="4" fillId="0" borderId="0" applyFont="0" applyFill="0" applyBorder="0" applyAlignment="0" applyProtection="0"/>
    <xf numFmtId="0" fontId="16" fillId="7" borderId="0" applyNumberFormat="0" applyBorder="0" applyAlignment="0" applyProtection="0"/>
    <xf numFmtId="43" fontId="17" fillId="0" borderId="0" applyFont="0" applyFill="0" applyBorder="0" applyAlignment="0" applyProtection="0"/>
    <xf numFmtId="0" fontId="16" fillId="7" borderId="0" applyNumberFormat="0" applyBorder="0" applyAlignment="0" applyProtection="0"/>
    <xf numFmtId="43" fontId="6" fillId="0" borderId="0" applyFont="0" applyFill="0" applyBorder="0" applyAlignment="0" applyProtection="0"/>
    <xf numFmtId="0" fontId="16" fillId="7" borderId="0" applyNumberFormat="0" applyBorder="0" applyAlignment="0" applyProtection="0"/>
    <xf numFmtId="43" fontId="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3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43" fontId="4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3" fillId="29" borderId="0" applyNumberFormat="0" applyBorder="0" applyAlignment="0" applyProtection="0"/>
    <xf numFmtId="43" fontId="4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0" borderId="0"/>
    <xf numFmtId="0" fontId="42" fillId="14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2" fillId="13" borderId="0" applyNumberFormat="0" applyBorder="0" applyAlignment="0" applyProtection="0"/>
    <xf numFmtId="0" fontId="42" fillId="14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2" fillId="13" borderId="0" applyNumberFormat="0" applyBorder="0" applyAlignment="0" applyProtection="0"/>
    <xf numFmtId="0" fontId="25" fillId="0" borderId="9" applyNumberFormat="0" applyFill="0" applyAlignment="0" applyProtection="0"/>
    <xf numFmtId="0" fontId="22" fillId="13" borderId="0" applyNumberFormat="0" applyBorder="0" applyAlignment="0" applyProtection="0"/>
    <xf numFmtId="0" fontId="25" fillId="0" borderId="9" applyNumberFormat="0" applyFill="0" applyAlignment="0" applyProtection="0"/>
    <xf numFmtId="0" fontId="22" fillId="13" borderId="0" applyNumberFormat="0" applyBorder="0" applyAlignment="0" applyProtection="0"/>
    <xf numFmtId="0" fontId="46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8" fillId="33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9" fontId="18" fillId="0" borderId="0" applyFont="0" applyFill="0" applyBorder="0" applyAlignment="0" applyProtection="0"/>
    <xf numFmtId="0" fontId="49" fillId="45" borderId="16" applyNumberFormat="0" applyAlignment="0" applyProtection="0"/>
    <xf numFmtId="9" fontId="40" fillId="0" borderId="0" applyFont="0" applyFill="0" applyBorder="0" applyAlignment="0" applyProtection="0"/>
    <xf numFmtId="0" fontId="49" fillId="45" borderId="16" applyNumberFormat="0" applyAlignment="0" applyProtection="0"/>
    <xf numFmtId="9" fontId="6" fillId="0" borderId="0" applyFont="0" applyFill="0" applyBorder="0" applyAlignment="0" applyProtection="0"/>
    <xf numFmtId="0" fontId="49" fillId="45" borderId="16" applyNumberFormat="0" applyAlignment="0" applyProtection="0"/>
    <xf numFmtId="9" fontId="4" fillId="0" borderId="0" applyFont="0" applyFill="0" applyBorder="0" applyAlignment="0" applyProtection="0"/>
    <xf numFmtId="0" fontId="49" fillId="45" borderId="16" applyNumberFormat="0" applyAlignment="0" applyProtection="0"/>
    <xf numFmtId="9" fontId="4" fillId="0" borderId="0" applyFont="0" applyFill="0" applyBorder="0" applyAlignment="0" applyProtection="0"/>
    <xf numFmtId="0" fontId="49" fillId="45" borderId="16" applyNumberFormat="0" applyAlignment="0" applyProtection="0"/>
    <xf numFmtId="9" fontId="4" fillId="0" borderId="0" applyFill="0" applyBorder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9" fontId="6" fillId="0" borderId="0" applyFont="0" applyFill="0" applyBorder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9" fontId="40" fillId="0" borderId="0" applyFont="0" applyFill="0" applyBorder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50" fillId="46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6" borderId="16" applyNumberFormat="0" applyAlignment="0" applyProtection="0"/>
    <xf numFmtId="0" fontId="49" fillId="46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49" fillId="45" borderId="16" applyNumberFormat="0" applyAlignment="0" applyProtection="0"/>
    <xf numFmtId="0" fontId="36" fillId="38" borderId="0" applyNumberFormat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192" fontId="12" fillId="0" borderId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203" fontId="4" fillId="0" borderId="0" applyFill="0" applyBorder="0" applyAlignment="0" applyProtection="0"/>
    <xf numFmtId="18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8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51" fillId="0" borderId="0" applyFill="0" applyBorder="0" applyAlignment="0" applyProtection="0"/>
    <xf numFmtId="43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187" fontId="4" fillId="0" borderId="0" applyFill="0" applyBorder="0" applyAlignment="0" applyProtection="0"/>
    <xf numFmtId="199" fontId="4" fillId="0" borderId="0"/>
    <xf numFmtId="0" fontId="15" fillId="0" borderId="0"/>
    <xf numFmtId="0" fontId="15" fillId="0" borderId="0"/>
    <xf numFmtId="199" fontId="4" fillId="0" borderId="0"/>
    <xf numFmtId="0" fontId="21" fillId="0" borderId="8" applyNumberFormat="0" applyFill="0" applyAlignment="0" applyProtection="0"/>
    <xf numFmtId="0" fontId="15" fillId="0" borderId="0"/>
    <xf numFmtId="199" fontId="4" fillId="0" borderId="0"/>
    <xf numFmtId="0" fontId="15" fillId="0" borderId="0"/>
    <xf numFmtId="199" fontId="4" fillId="0" borderId="0"/>
    <xf numFmtId="199" fontId="4" fillId="0" borderId="0"/>
    <xf numFmtId="44" fontId="18" fillId="0" borderId="0" applyFont="0" applyFill="0" applyBorder="0" applyAlignment="0" applyProtection="0"/>
    <xf numFmtId="0" fontId="12" fillId="18" borderId="7" applyNumberFormat="0" applyAlignment="0" applyProtection="0"/>
    <xf numFmtId="193" fontId="4" fillId="0" borderId="0"/>
    <xf numFmtId="196" fontId="6" fillId="0" borderId="0"/>
    <xf numFmtId="196" fontId="6" fillId="0" borderId="0"/>
    <xf numFmtId="194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201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5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54" fillId="0" borderId="0">
      <alignment horizont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55" fillId="27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2" fillId="27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56" fillId="0" borderId="9" applyNumberFormat="0" applyFill="0" applyAlignment="0" applyProtection="0"/>
    <xf numFmtId="0" fontId="42" fillId="14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2" fillId="14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2" fillId="14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2" fillId="14" borderId="15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57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8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9" fillId="0" borderId="0"/>
    <xf numFmtId="196" fontId="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/>
    <xf numFmtId="0" fontId="43" fillId="0" borderId="0"/>
    <xf numFmtId="0" fontId="19" fillId="0" borderId="0" applyNumberForma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0">
      <alignment horizontal="center" textRotation="90"/>
    </xf>
    <xf numFmtId="0" fontId="60" fillId="0" borderId="0" applyNumberFormat="0" applyFill="0" applyBorder="0" applyAlignment="0" applyProtection="0">
      <alignment vertical="top"/>
      <protection locked="0"/>
    </xf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27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32" fillId="33" borderId="10" applyNumberFormat="0" applyAlignment="0" applyProtection="0"/>
    <xf numFmtId="43" fontId="14" fillId="0" borderId="0" applyFont="0" applyFill="0" applyBorder="0" applyAlignment="0" applyProtection="0"/>
    <xf numFmtId="0" fontId="42" fillId="14" borderId="15" applyNumberFormat="0" applyAlignment="0" applyProtection="0"/>
    <xf numFmtId="0" fontId="42" fillId="14" borderId="15" applyNumberFormat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1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8" fontId="18" fillId="0" borderId="0" applyFont="0" applyFill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62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37" fontId="38" fillId="0" borderId="0"/>
    <xf numFmtId="0" fontId="13" fillId="0" borderId="0"/>
    <xf numFmtId="0" fontId="4" fillId="0" borderId="0"/>
    <xf numFmtId="0" fontId="17" fillId="0" borderId="0"/>
    <xf numFmtId="0" fontId="14" fillId="0" borderId="0"/>
    <xf numFmtId="0" fontId="13" fillId="0" borderId="0"/>
    <xf numFmtId="0" fontId="13" fillId="0" borderId="0"/>
    <xf numFmtId="0" fontId="6" fillId="0" borderId="0"/>
    <xf numFmtId="0" fontId="43" fillId="0" borderId="0"/>
    <xf numFmtId="0" fontId="40" fillId="0" borderId="0"/>
    <xf numFmtId="0" fontId="40" fillId="0" borderId="0"/>
    <xf numFmtId="0" fontId="14" fillId="0" borderId="0"/>
    <xf numFmtId="0" fontId="6" fillId="0" borderId="0"/>
    <xf numFmtId="0" fontId="18" fillId="0" borderId="0"/>
    <xf numFmtId="0" fontId="14" fillId="0" borderId="0"/>
    <xf numFmtId="0" fontId="14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" fillId="0" borderId="0"/>
    <xf numFmtId="0" fontId="41" fillId="0" borderId="0" applyNumberFormat="0" applyFill="0" applyBorder="0" applyAlignment="0" applyProtection="0"/>
    <xf numFmtId="0" fontId="27" fillId="0" borderId="0"/>
    <xf numFmtId="0" fontId="12" fillId="0" borderId="0"/>
    <xf numFmtId="0" fontId="43" fillId="0" borderId="0"/>
    <xf numFmtId="0" fontId="35" fillId="0" borderId="0" applyNumberFormat="0" applyFill="0" applyBorder="0" applyAlignment="0" applyProtection="0"/>
    <xf numFmtId="0" fontId="32" fillId="33" borderId="10" applyNumberFormat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14" fillId="0" borderId="0"/>
    <xf numFmtId="0" fontId="18" fillId="0" borderId="0"/>
    <xf numFmtId="0" fontId="6" fillId="0" borderId="0"/>
    <xf numFmtId="0" fontId="18" fillId="0" borderId="0"/>
    <xf numFmtId="0" fontId="43" fillId="0" borderId="0"/>
    <xf numFmtId="0" fontId="63" fillId="0" borderId="0"/>
    <xf numFmtId="0" fontId="27" fillId="0" borderId="0"/>
    <xf numFmtId="0" fontId="6" fillId="0" borderId="0"/>
    <xf numFmtId="0" fontId="18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8" fillId="0" borderId="0"/>
    <xf numFmtId="0" fontId="40" fillId="0" borderId="0"/>
    <xf numFmtId="0" fontId="14" fillId="0" borderId="0"/>
    <xf numFmtId="0" fontId="14" fillId="0" borderId="0"/>
    <xf numFmtId="0" fontId="4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" fillId="0" borderId="0"/>
    <xf numFmtId="0" fontId="6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4" fillId="0" borderId="0"/>
    <xf numFmtId="0" fontId="14" fillId="0" borderId="0"/>
    <xf numFmtId="0" fontId="4" fillId="0" borderId="0">
      <protection locked="0"/>
    </xf>
    <xf numFmtId="0" fontId="14" fillId="0" borderId="0"/>
    <xf numFmtId="0" fontId="40" fillId="0" borderId="0"/>
    <xf numFmtId="196" fontId="6" fillId="0" borderId="0"/>
    <xf numFmtId="196" fontId="6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6" fillId="17" borderId="7" applyNumberFormat="0" applyFon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6" fillId="17" borderId="7" applyNumberFormat="0" applyFon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2" fillId="18" borderId="7" applyNumberFormat="0" applyAlignment="0" applyProtection="0"/>
    <xf numFmtId="0" fontId="17" fillId="0" borderId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65" fillId="33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3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0" applyNumberFormat="0" applyAlignment="0" applyProtection="0"/>
    <xf numFmtId="202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6" fillId="0" borderId="0" applyNumberFormat="0" applyFill="0" applyBorder="0" applyAlignment="0" applyProtection="0"/>
    <xf numFmtId="0" fontId="15" fillId="0" borderId="0"/>
    <xf numFmtId="0" fontId="15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49" fillId="46" borderId="16" applyNumberFormat="0" applyAlignment="0" applyProtection="0"/>
    <xf numFmtId="0" fontId="33" fillId="0" borderId="11" applyNumberFormat="0" applyFill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14"/>
    <xf numFmtId="0" fontId="14" fillId="0" borderId="14"/>
    <xf numFmtId="0" fontId="14" fillId="0" borderId="14"/>
    <xf numFmtId="0" fontId="17" fillId="0" borderId="0"/>
    <xf numFmtId="0" fontId="14" fillId="0" borderId="14"/>
    <xf numFmtId="0" fontId="22" fillId="32" borderId="0" applyNumberFormat="0" applyBorder="0" applyAlignment="0" applyProtection="0"/>
    <xf numFmtId="0" fontId="47" fillId="33" borderId="15" applyNumberFormat="0" applyAlignment="0" applyProtection="0"/>
    <xf numFmtId="0" fontId="35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4" fillId="0" borderId="0"/>
    <xf numFmtId="0" fontId="4" fillId="0" borderId="0" applyProtection="0"/>
    <xf numFmtId="0" fontId="14" fillId="0" borderId="0"/>
    <xf numFmtId="0" fontId="59" fillId="0" borderId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4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2" fillId="0" borderId="0"/>
    <xf numFmtId="0" fontId="6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7" fillId="0" borderId="0"/>
    <xf numFmtId="0" fontId="14" fillId="0" borderId="0"/>
    <xf numFmtId="0" fontId="18" fillId="0" borderId="0"/>
    <xf numFmtId="0" fontId="42" fillId="27" borderId="15" applyNumberFormat="0" applyAlignment="0" applyProtection="0"/>
    <xf numFmtId="0" fontId="36" fillId="38" borderId="0" applyNumberFormat="0" applyBorder="0" applyAlignment="0" applyProtection="0"/>
    <xf numFmtId="0" fontId="44" fillId="44" borderId="0" applyNumberFormat="0" applyBorder="0" applyAlignment="0" applyProtection="0"/>
    <xf numFmtId="0" fontId="21" fillId="0" borderId="8" applyNumberFormat="0" applyFill="0" applyAlignment="0" applyProtection="0"/>
    <xf numFmtId="0" fontId="17" fillId="17" borderId="7" applyNumberFormat="0" applyFont="0" applyAlignment="0" applyProtection="0"/>
    <xf numFmtId="0" fontId="25" fillId="0" borderId="9" applyNumberFormat="0" applyFill="0" applyAlignment="0" applyProtection="0"/>
    <xf numFmtId="0" fontId="20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190" fontId="2" fillId="0" borderId="0" xfId="6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2" fontId="2" fillId="0" borderId="0" xfId="1" applyNumberFormat="1" applyFont="1" applyFill="1" applyBorder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204" fontId="2" fillId="0" borderId="4" xfId="6" applyNumberFormat="1" applyFont="1" applyFill="1" applyBorder="1" applyAlignment="1"/>
    <xf numFmtId="204" fontId="2" fillId="0" borderId="0" xfId="6" applyNumberFormat="1" applyFont="1" applyFill="1" applyAlignment="1"/>
    <xf numFmtId="204" fontId="2" fillId="0" borderId="0" xfId="6" applyNumberFormat="1" applyFont="1" applyFill="1" applyBorder="1" applyAlignment="1"/>
    <xf numFmtId="204" fontId="2" fillId="0" borderId="0" xfId="6" applyNumberFormat="1" applyFont="1" applyFill="1" applyBorder="1" applyAlignment="1" applyProtection="1"/>
    <xf numFmtId="204" fontId="2" fillId="0" borderId="3" xfId="6" applyNumberFormat="1" applyFont="1" applyFill="1" applyBorder="1" applyAlignment="1"/>
    <xf numFmtId="43" fontId="2" fillId="0" borderId="0" xfId="1" applyFont="1" applyFill="1"/>
    <xf numFmtId="204" fontId="2" fillId="0" borderId="17" xfId="6" applyNumberFormat="1" applyFont="1" applyFill="1" applyBorder="1" applyAlignment="1"/>
    <xf numFmtId="190" fontId="2" fillId="0" borderId="17" xfId="1" applyNumberFormat="1" applyFont="1" applyFill="1" applyBorder="1" applyAlignment="1">
      <alignment horizontal="right"/>
    </xf>
    <xf numFmtId="190" fontId="2" fillId="0" borderId="17" xfId="6" applyNumberFormat="1" applyFont="1" applyFill="1" applyBorder="1" applyAlignment="1"/>
    <xf numFmtId="10" fontId="2" fillId="0" borderId="0" xfId="2041" applyNumberFormat="1" applyFont="1" applyFill="1" applyBorder="1" applyAlignment="1"/>
    <xf numFmtId="39" fontId="2" fillId="0" borderId="0" xfId="8" applyNumberFormat="1" applyFont="1"/>
    <xf numFmtId="39" fontId="2" fillId="0" borderId="0" xfId="3" applyFont="1" applyAlignment="1">
      <alignment horizontal="centerContinuous"/>
    </xf>
    <xf numFmtId="39" fontId="2" fillId="0" borderId="0" xfId="3" quotePrefix="1" applyFont="1" applyAlignment="1">
      <alignment horizontal="centerContinuous"/>
    </xf>
    <xf numFmtId="39" fontId="2" fillId="0" borderId="0" xfId="3" applyFont="1"/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8" fillId="0" borderId="0" xfId="3" applyFont="1"/>
    <xf numFmtId="39" fontId="8" fillId="0" borderId="0" xfId="3" applyFont="1" applyAlignment="1">
      <alignment horizontal="center"/>
    </xf>
    <xf numFmtId="39" fontId="2" fillId="0" borderId="2" xfId="3" quotePrefix="1" applyFont="1" applyBorder="1" applyAlignment="1">
      <alignment horizontal="center"/>
    </xf>
    <xf numFmtId="39" fontId="2" fillId="0" borderId="2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39" fontId="2" fillId="0" borderId="0" xfId="8" applyNumberFormat="1" applyFont="1" applyAlignment="1">
      <alignment horizontal="center"/>
    </xf>
    <xf numFmtId="39" fontId="8" fillId="0" borderId="0" xfId="3" applyFont="1" applyAlignment="1">
      <alignment horizontal="left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204" fontId="2" fillId="0" borderId="0" xfId="8" applyNumberFormat="1" applyFont="1"/>
    <xf numFmtId="39" fontId="2" fillId="0" borderId="0" xfId="8" applyNumberFormat="1" applyFont="1" applyAlignment="1">
      <alignment horizontal="left"/>
    </xf>
    <xf numFmtId="204" fontId="2" fillId="0" borderId="3" xfId="3" applyNumberFormat="1" applyFont="1" applyBorder="1"/>
    <xf numFmtId="204" fontId="2" fillId="0" borderId="0" xfId="3" applyNumberFormat="1" applyFont="1"/>
    <xf numFmtId="49" fontId="2" fillId="0" borderId="0" xfId="3" applyNumberFormat="1" applyFont="1" applyAlignment="1">
      <alignment horizontal="center"/>
    </xf>
    <xf numFmtId="204" fontId="2" fillId="0" borderId="17" xfId="3" applyNumberFormat="1" applyFont="1" applyBorder="1"/>
    <xf numFmtId="39" fontId="10" fillId="0" borderId="0" xfId="3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189" fontId="2" fillId="0" borderId="0" xfId="3" applyNumberFormat="1" applyFont="1"/>
    <xf numFmtId="189" fontId="11" fillId="0" borderId="0" xfId="3" applyNumberFormat="1" applyFont="1" applyAlignment="1">
      <alignment horizontal="left"/>
    </xf>
    <xf numFmtId="39" fontId="69" fillId="0" borderId="0" xfId="8" applyNumberFormat="1" applyFont="1"/>
    <xf numFmtId="39" fontId="69" fillId="0" borderId="0" xfId="3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204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204" fontId="2" fillId="0" borderId="1" xfId="8" applyNumberFormat="1" applyFont="1" applyBorder="1"/>
    <xf numFmtId="49" fontId="2" fillId="0" borderId="2" xfId="3" applyNumberFormat="1" applyFont="1" applyBorder="1" applyAlignment="1">
      <alignment horizontal="center"/>
    </xf>
    <xf numFmtId="190" fontId="2" fillId="0" borderId="0" xfId="3" applyNumberFormat="1" applyFont="1"/>
    <xf numFmtId="190" fontId="2" fillId="0" borderId="3" xfId="3" applyNumberFormat="1" applyFont="1" applyBorder="1"/>
    <xf numFmtId="39" fontId="2" fillId="0" borderId="3" xfId="3" applyFont="1" applyBorder="1"/>
    <xf numFmtId="39" fontId="2" fillId="0" borderId="0" xfId="3" applyFont="1" applyAlignment="1">
      <alignment horizontal="left" indent="2"/>
    </xf>
    <xf numFmtId="190" fontId="2" fillId="0" borderId="2" xfId="3" applyNumberFormat="1" applyFont="1" applyBorder="1"/>
    <xf numFmtId="190" fontId="2" fillId="0" borderId="1" xfId="8" applyNumberFormat="1" applyFont="1" applyBorder="1"/>
    <xf numFmtId="190" fontId="2" fillId="0" borderId="0" xfId="8" applyNumberFormat="1" applyFont="1"/>
    <xf numFmtId="39" fontId="9" fillId="0" borderId="0" xfId="3" applyFont="1" applyAlignment="1">
      <alignment horizontal="left"/>
    </xf>
    <xf numFmtId="39" fontId="9" fillId="0" borderId="0" xfId="3" applyFont="1"/>
    <xf numFmtId="190" fontId="2" fillId="0" borderId="17" xfId="8" applyNumberFormat="1" applyFont="1" applyBorder="1"/>
    <xf numFmtId="39" fontId="2" fillId="0" borderId="0" xfId="3" quotePrefix="1" applyFont="1" applyAlignment="1">
      <alignment horizontal="left"/>
    </xf>
    <xf numFmtId="191" fontId="2" fillId="0" borderId="0" xfId="3" applyNumberFormat="1" applyFont="1" applyAlignment="1">
      <alignment horizontal="right"/>
    </xf>
    <xf numFmtId="191" fontId="2" fillId="0" borderId="0" xfId="3" applyNumberFormat="1" applyFont="1"/>
    <xf numFmtId="37" fontId="2" fillId="0" borderId="0" xfId="3" applyNumberFormat="1" applyFont="1"/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/>
    </xf>
    <xf numFmtId="40" fontId="2" fillId="0" borderId="0" xfId="3" applyNumberFormat="1" applyFont="1" applyAlignment="1">
      <alignment horizontal="left" indent="1"/>
    </xf>
    <xf numFmtId="38" fontId="2" fillId="0" borderId="0" xfId="3" applyNumberFormat="1" applyFont="1" applyAlignment="1">
      <alignment horizontal="center"/>
    </xf>
    <xf numFmtId="190" fontId="2" fillId="0" borderId="17" xfId="3" applyNumberFormat="1" applyFont="1" applyBorder="1"/>
    <xf numFmtId="190" fontId="8" fillId="0" borderId="0" xfId="3" applyNumberFormat="1" applyFont="1"/>
    <xf numFmtId="40" fontId="2" fillId="0" borderId="0" xfId="8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39" fontId="2" fillId="0" borderId="0" xfId="0" applyNumberFormat="1" applyFont="1"/>
    <xf numFmtId="190" fontId="2" fillId="0" borderId="0" xfId="0" applyNumberFormat="1" applyFont="1"/>
    <xf numFmtId="0" fontId="70" fillId="0" borderId="0" xfId="2" applyFont="1" applyAlignment="1">
      <alignment vertical="center"/>
    </xf>
    <xf numFmtId="190" fontId="2" fillId="0" borderId="0" xfId="0" applyNumberFormat="1" applyFont="1" applyAlignment="1">
      <alignment horizontal="right"/>
    </xf>
    <xf numFmtId="190" fontId="11" fillId="0" borderId="0" xfId="0" applyNumberFormat="1" applyFont="1"/>
    <xf numFmtId="189" fontId="2" fillId="0" borderId="0" xfId="5" applyNumberFormat="1" applyFont="1"/>
    <xf numFmtId="190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90" fontId="2" fillId="0" borderId="2" xfId="0" applyNumberFormat="1" applyFont="1" applyBorder="1" applyAlignment="1">
      <alignment horizontal="right"/>
    </xf>
    <xf numFmtId="190" fontId="2" fillId="0" borderId="1" xfId="0" applyNumberFormat="1" applyFon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90" fontId="11" fillId="0" borderId="0" xfId="0" applyNumberFormat="1" applyFont="1" applyAlignment="1">
      <alignment horizontal="right"/>
    </xf>
    <xf numFmtId="0" fontId="9" fillId="0" borderId="0" xfId="0" applyFont="1"/>
    <xf numFmtId="190" fontId="2" fillId="0" borderId="17" xfId="0" applyNumberFormat="1" applyFont="1" applyBorder="1"/>
    <xf numFmtId="40" fontId="8" fillId="0" borderId="0" xfId="0" applyNumberFormat="1" applyFont="1"/>
    <xf numFmtId="39" fontId="69" fillId="0" borderId="0" xfId="3" applyFont="1" applyAlignment="1">
      <alignment horizontal="left"/>
    </xf>
    <xf numFmtId="190" fontId="2" fillId="0" borderId="2" xfId="8" applyNumberFormat="1" applyFont="1" applyBorder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E-BUILTQ2-67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weight หุ้น"/>
      <sheetName val="ลงบัญชี-BL"/>
      <sheetName val="RPT-BL"/>
      <sheetName val="defer"/>
      <sheetName val="ผปย.พนง"/>
      <sheetName val="ยอดปรับFA-หุ้น"/>
      <sheetName val="ลงบัญชี-PH"/>
      <sheetName val="ลงบัญชี-PCM"/>
      <sheetName val="L (E)"/>
      <sheetName val="L(C)"/>
      <sheetName val="รายได้อื่นๆ"/>
      <sheetName val="LG-เงินกู้"/>
      <sheetName val="cfเฉพาะ"/>
      <sheetName val="WP CF เฉพาะ"/>
      <sheetName val="กระแสเงินสด"/>
      <sheetName val="CF console"/>
      <sheetName val="งบการเงิน"/>
      <sheetName val="Note"/>
      <sheetName val="fa-1"/>
      <sheetName val="FA console50"/>
      <sheetName val="ส่วนงานที่ยกเลิก"/>
      <sheetName val="ใบคำนวณภาษี"/>
      <sheetName val="aje "/>
      <sheetName val="Sheet1"/>
      <sheetName val="wtb"/>
      <sheetName val="wls"/>
      <sheetName val="defer tax"/>
      <sheetName val="tax"/>
      <sheetName val="a"/>
      <sheetName val="b"/>
      <sheetName val="c"/>
      <sheetName val="e"/>
      <sheetName val="f"/>
      <sheetName val="i"/>
      <sheetName val="k"/>
      <sheetName val="os"/>
      <sheetName val="U"/>
      <sheetName val="UU"/>
      <sheetName val="FA-สิทธิการใช้"/>
      <sheetName val="fa"/>
      <sheetName val="aa"/>
      <sheetName val="nn"/>
      <sheetName val="cc"/>
      <sheetName val="hh"/>
      <sheetName val="ii"/>
      <sheetName val="gg"/>
      <sheetName val="jj"/>
      <sheetName val="KK"/>
      <sheetName val="se"/>
      <sheetName val="qq"/>
      <sheetName val="10"/>
      <sheetName val="20"/>
      <sheetName val="40"/>
      <sheetName val="50"/>
      <sheetName val="คชจ.พนง"/>
      <sheetName val="ค่าตอบแทนผู้บริหาร"/>
      <sheetName val="เพื่อ 56-1"/>
      <sheetName val="ee"/>
      <sheetName val="n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7">
          <cell r="R57">
            <v>98407700</v>
          </cell>
        </row>
        <row r="60">
          <cell r="R60">
            <v>50000000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opLeftCell="A7" zoomScale="92" zoomScaleNormal="92" zoomScaleSheetLayoutView="100" workbookViewId="0">
      <selection activeCell="O17" sqref="O17"/>
    </sheetView>
  </sheetViews>
  <sheetFormatPr defaultColWidth="9.140625" defaultRowHeight="24" customHeight="1"/>
  <cols>
    <col min="1" max="1" width="1.7109375" style="24" customWidth="1"/>
    <col min="2" max="4" width="9.140625" style="24" customWidth="1"/>
    <col min="5" max="5" width="12.42578125" style="24" customWidth="1"/>
    <col min="6" max="6" width="8.7109375" style="24" customWidth="1"/>
    <col min="7" max="7" width="17.140625" style="24" customWidth="1"/>
    <col min="8" max="8" width="0.85546875" style="24" customWidth="1"/>
    <col min="9" max="9" width="17.140625" style="24" customWidth="1"/>
    <col min="10" max="10" width="0.85546875" style="24" customWidth="1"/>
    <col min="11" max="11" width="17.140625" style="24" customWidth="1"/>
    <col min="12" max="12" width="0.85546875" style="24" customWidth="1"/>
    <col min="13" max="13" width="17.140625" style="24" customWidth="1"/>
    <col min="14" max="14" width="0.85546875" style="24" customWidth="1"/>
    <col min="15" max="15" width="13.42578125" style="24" bestFit="1" customWidth="1"/>
    <col min="16" max="16384" width="9.140625" style="24"/>
  </cols>
  <sheetData>
    <row r="1" spans="1:13" ht="23.25" customHeight="1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3.25" customHeight="1"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3.25" customHeight="1">
      <c r="B3" s="25" t="s">
        <v>215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3.25" customHeight="1"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3.25" customHeigh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9" t="s">
        <v>2</v>
      </c>
    </row>
    <row r="6" spans="1:13" ht="23.25" customHeight="1">
      <c r="A6" s="27"/>
      <c r="G6" s="30"/>
      <c r="H6" s="30" t="s">
        <v>3</v>
      </c>
      <c r="I6" s="30"/>
      <c r="J6" s="28"/>
      <c r="K6" s="117" t="s">
        <v>4</v>
      </c>
      <c r="L6" s="117"/>
      <c r="M6" s="117"/>
    </row>
    <row r="7" spans="1:13" ht="23.25" customHeight="1">
      <c r="A7" s="27"/>
      <c r="B7" s="31"/>
      <c r="C7" s="31"/>
      <c r="D7" s="31"/>
      <c r="E7" s="32"/>
      <c r="F7" s="28" t="s">
        <v>5</v>
      </c>
      <c r="G7" s="33" t="s">
        <v>216</v>
      </c>
      <c r="H7" s="34"/>
      <c r="I7" s="33" t="s">
        <v>6</v>
      </c>
      <c r="J7" s="28"/>
      <c r="K7" s="33" t="str">
        <f>+G7</f>
        <v>30 มิถุนายน 2567</v>
      </c>
      <c r="L7" s="34"/>
      <c r="M7" s="34" t="str">
        <f>+I7</f>
        <v>31 ธันวาคม 2566</v>
      </c>
    </row>
    <row r="8" spans="1:13" ht="23.25" customHeight="1">
      <c r="A8" s="27"/>
      <c r="B8" s="116" t="s">
        <v>7</v>
      </c>
      <c r="C8" s="116"/>
      <c r="D8" s="116"/>
      <c r="E8" s="116"/>
      <c r="F8" s="28"/>
      <c r="G8" s="28" t="s">
        <v>8</v>
      </c>
      <c r="H8" s="35"/>
      <c r="I8" s="36" t="s">
        <v>9</v>
      </c>
      <c r="J8" s="28"/>
      <c r="K8" s="28" t="s">
        <v>8</v>
      </c>
      <c r="L8" s="35"/>
      <c r="M8" s="36" t="s">
        <v>9</v>
      </c>
    </row>
    <row r="9" spans="1:13" ht="23.25" customHeight="1">
      <c r="A9" s="27"/>
      <c r="C9" s="27"/>
      <c r="D9" s="27"/>
      <c r="E9" s="27"/>
      <c r="F9" s="27"/>
      <c r="G9" s="28" t="s">
        <v>10</v>
      </c>
      <c r="H9" s="36"/>
      <c r="J9" s="28"/>
      <c r="K9" s="28" t="s">
        <v>10</v>
      </c>
      <c r="L9" s="28"/>
    </row>
    <row r="10" spans="1:13" ht="23.25" customHeight="1">
      <c r="A10" s="27"/>
      <c r="B10" s="37" t="s">
        <v>11</v>
      </c>
      <c r="C10" s="27"/>
      <c r="D10" s="27"/>
      <c r="E10" s="27"/>
      <c r="F10" s="27"/>
      <c r="G10" s="28"/>
      <c r="H10" s="36"/>
      <c r="I10" s="36"/>
      <c r="J10" s="28"/>
      <c r="K10" s="28"/>
      <c r="L10" s="28"/>
      <c r="M10" s="36"/>
    </row>
    <row r="11" spans="1:13" ht="23.25" customHeight="1">
      <c r="A11" s="27"/>
      <c r="B11" s="38" t="s">
        <v>12</v>
      </c>
      <c r="C11" s="27"/>
      <c r="D11" s="27"/>
      <c r="E11" s="27"/>
      <c r="F11" s="39">
        <v>6</v>
      </c>
      <c r="G11" s="40">
        <v>520498353.50999999</v>
      </c>
      <c r="H11" s="40"/>
      <c r="I11" s="40">
        <v>628651409.20999992</v>
      </c>
      <c r="J11" s="40"/>
      <c r="K11" s="40">
        <v>104893217.60999998</v>
      </c>
      <c r="L11" s="40"/>
      <c r="M11" s="40">
        <v>252775747.51999995</v>
      </c>
    </row>
    <row r="12" spans="1:13" ht="23.25" customHeight="1">
      <c r="A12" s="27"/>
      <c r="B12" s="38" t="s">
        <v>13</v>
      </c>
      <c r="C12" s="27"/>
      <c r="D12" s="27"/>
      <c r="E12" s="27"/>
      <c r="F12" s="39">
        <v>7</v>
      </c>
      <c r="G12" s="40">
        <v>18754673.449999999</v>
      </c>
      <c r="H12" s="40"/>
      <c r="I12" s="40">
        <v>18286299.289999999</v>
      </c>
      <c r="J12" s="40"/>
      <c r="K12" s="40">
        <v>12121938.93</v>
      </c>
      <c r="L12" s="40"/>
      <c r="M12" s="40">
        <v>11731251.99</v>
      </c>
    </row>
    <row r="13" spans="1:13" ht="23.25" customHeight="1">
      <c r="A13" s="27"/>
      <c r="B13" s="38" t="s">
        <v>14</v>
      </c>
      <c r="C13" s="27"/>
      <c r="D13" s="27"/>
      <c r="E13" s="27"/>
      <c r="F13" s="39">
        <v>8</v>
      </c>
      <c r="G13" s="40">
        <v>735328951.00000012</v>
      </c>
      <c r="H13" s="40"/>
      <c r="I13" s="40">
        <v>647037579.46000016</v>
      </c>
      <c r="J13" s="40"/>
      <c r="K13" s="40">
        <v>970232592.03000021</v>
      </c>
      <c r="L13" s="40"/>
      <c r="M13" s="40">
        <v>717317207.58000004</v>
      </c>
    </row>
    <row r="14" spans="1:13" ht="23.25" customHeight="1">
      <c r="A14" s="27"/>
      <c r="B14" s="38" t="s">
        <v>15</v>
      </c>
      <c r="D14" s="27"/>
      <c r="E14" s="27"/>
      <c r="F14" s="39">
        <v>9</v>
      </c>
      <c r="G14" s="40">
        <v>566804712.11999989</v>
      </c>
      <c r="H14" s="40"/>
      <c r="I14" s="40">
        <v>602158283.51999998</v>
      </c>
      <c r="J14" s="40"/>
      <c r="K14" s="40">
        <v>583220090.08999991</v>
      </c>
      <c r="L14" s="40"/>
      <c r="M14" s="40">
        <v>610188761.19999993</v>
      </c>
    </row>
    <row r="15" spans="1:13" ht="23.25" customHeight="1">
      <c r="A15" s="27"/>
      <c r="B15" s="38" t="s">
        <v>16</v>
      </c>
      <c r="C15" s="27"/>
      <c r="D15" s="27"/>
      <c r="E15" s="27"/>
      <c r="F15" s="39">
        <v>10</v>
      </c>
      <c r="G15" s="40">
        <v>183580400</v>
      </c>
      <c r="H15" s="40"/>
      <c r="I15" s="40">
        <v>146640000</v>
      </c>
      <c r="J15" s="40"/>
      <c r="K15" s="40">
        <v>1673681287.6400001</v>
      </c>
      <c r="L15" s="40"/>
      <c r="M15" s="40">
        <v>1683681287.6400001</v>
      </c>
    </row>
    <row r="16" spans="1:13" ht="23.25" customHeight="1">
      <c r="A16" s="27"/>
      <c r="B16" s="38" t="s">
        <v>17</v>
      </c>
      <c r="D16" s="27"/>
      <c r="E16" s="27"/>
      <c r="F16" s="39">
        <v>11</v>
      </c>
      <c r="G16" s="40">
        <v>158256445.09</v>
      </c>
      <c r="H16" s="40"/>
      <c r="I16" s="40">
        <v>154472116.22</v>
      </c>
      <c r="J16" s="40"/>
      <c r="K16" s="40">
        <v>96901077.5</v>
      </c>
      <c r="L16" s="40"/>
      <c r="M16" s="40">
        <v>96206055.230000004</v>
      </c>
    </row>
    <row r="17" spans="1:13" ht="23.25" customHeight="1">
      <c r="A17" s="27"/>
      <c r="B17" s="38" t="s">
        <v>18</v>
      </c>
      <c r="D17" s="27"/>
      <c r="E17" s="27"/>
      <c r="F17" s="39">
        <v>12</v>
      </c>
      <c r="G17" s="40">
        <v>1631181305.3800001</v>
      </c>
      <c r="H17" s="40"/>
      <c r="I17" s="40">
        <v>1441243939.7</v>
      </c>
      <c r="J17" s="40"/>
      <c r="K17" s="40">
        <v>0</v>
      </c>
      <c r="L17" s="40"/>
      <c r="M17" s="40">
        <v>0</v>
      </c>
    </row>
    <row r="18" spans="1:13" ht="23.25" customHeight="1">
      <c r="A18" s="27"/>
      <c r="B18" s="38" t="s">
        <v>19</v>
      </c>
      <c r="D18" s="27"/>
      <c r="E18" s="27"/>
      <c r="F18" s="39"/>
      <c r="G18" s="40"/>
      <c r="H18" s="40"/>
      <c r="I18" s="40"/>
      <c r="J18" s="40"/>
      <c r="K18" s="40"/>
      <c r="L18" s="40"/>
      <c r="M18" s="40"/>
    </row>
    <row r="19" spans="1:13" ht="23.25" customHeight="1">
      <c r="A19" s="27"/>
      <c r="B19" s="38" t="s">
        <v>20</v>
      </c>
      <c r="D19" s="27"/>
      <c r="E19" s="27"/>
      <c r="F19" s="39">
        <v>9</v>
      </c>
      <c r="G19" s="40">
        <v>527068561.14000005</v>
      </c>
      <c r="H19" s="40"/>
      <c r="I19" s="40">
        <v>462781377.21000004</v>
      </c>
      <c r="J19" s="40"/>
      <c r="K19" s="40">
        <v>566837637.57000005</v>
      </c>
      <c r="L19" s="40"/>
      <c r="M19" s="40">
        <v>497369401.48000002</v>
      </c>
    </row>
    <row r="20" spans="1:13" ht="23.25" customHeight="1">
      <c r="A20" s="27"/>
      <c r="B20" s="38" t="s">
        <v>21</v>
      </c>
      <c r="D20" s="27"/>
      <c r="E20" s="27"/>
      <c r="F20" s="38"/>
      <c r="G20" s="40">
        <v>21152727.07</v>
      </c>
      <c r="H20" s="40"/>
      <c r="I20" s="40">
        <v>10552079.57</v>
      </c>
      <c r="J20" s="40"/>
      <c r="K20" s="40">
        <v>20481091.969999999</v>
      </c>
      <c r="L20" s="40"/>
      <c r="M20" s="40">
        <v>9855693.9700000007</v>
      </c>
    </row>
    <row r="21" spans="1:13" ht="23.25" customHeight="1">
      <c r="A21" s="27"/>
      <c r="B21" s="27"/>
      <c r="C21" s="37" t="s">
        <v>22</v>
      </c>
      <c r="F21" s="41"/>
      <c r="G21" s="42">
        <f>SUM(G11:G20)</f>
        <v>4362626128.7600002</v>
      </c>
      <c r="H21" s="40"/>
      <c r="I21" s="42">
        <f>SUM(I11:I20)</f>
        <v>4111823084.1799998</v>
      </c>
      <c r="J21" s="43"/>
      <c r="K21" s="42">
        <f>SUM(K11:K20)</f>
        <v>4028368933.3400002</v>
      </c>
      <c r="L21" s="43"/>
      <c r="M21" s="42">
        <f>SUM(M11:M20)</f>
        <v>3879125406.6100001</v>
      </c>
    </row>
    <row r="22" spans="1:13" ht="23.25" customHeight="1">
      <c r="A22" s="27"/>
      <c r="B22" s="37" t="s">
        <v>23</v>
      </c>
      <c r="D22" s="38"/>
      <c r="E22" s="38"/>
      <c r="F22" s="38"/>
      <c r="G22" s="43"/>
      <c r="H22" s="40"/>
      <c r="I22" s="43"/>
      <c r="J22" s="43"/>
      <c r="K22" s="43"/>
      <c r="L22" s="43"/>
      <c r="M22" s="43"/>
    </row>
    <row r="23" spans="1:13" ht="23.25" customHeight="1">
      <c r="A23" s="27"/>
      <c r="B23" s="38" t="s">
        <v>24</v>
      </c>
      <c r="D23" s="38"/>
      <c r="E23" s="38"/>
      <c r="F23" s="39">
        <v>13</v>
      </c>
      <c r="G23" s="43">
        <v>0</v>
      </c>
      <c r="H23" s="40"/>
      <c r="I23" s="43">
        <v>0</v>
      </c>
      <c r="J23" s="40"/>
      <c r="K23" s="43">
        <v>912654603.75</v>
      </c>
      <c r="L23" s="40"/>
      <c r="M23" s="43">
        <v>912654603.75</v>
      </c>
    </row>
    <row r="24" spans="1:13" ht="23.25" customHeight="1">
      <c r="A24" s="27"/>
      <c r="B24" s="38" t="s">
        <v>25</v>
      </c>
      <c r="D24" s="38"/>
      <c r="E24" s="38"/>
      <c r="F24" s="39">
        <v>14</v>
      </c>
      <c r="G24" s="43">
        <v>997756418.39999998</v>
      </c>
      <c r="H24" s="40"/>
      <c r="I24" s="43">
        <v>545740555.70000005</v>
      </c>
      <c r="J24" s="40"/>
      <c r="K24" s="43">
        <v>0</v>
      </c>
      <c r="L24" s="40"/>
      <c r="M24" s="43">
        <v>0</v>
      </c>
    </row>
    <row r="25" spans="1:13" ht="23.25" customHeight="1">
      <c r="A25" s="27"/>
      <c r="B25" s="38" t="s">
        <v>26</v>
      </c>
      <c r="D25" s="38"/>
      <c r="E25" s="38"/>
      <c r="F25" s="39">
        <v>15</v>
      </c>
      <c r="G25" s="43">
        <v>238407700</v>
      </c>
      <c r="H25" s="40"/>
      <c r="I25" s="43">
        <v>248835077.75</v>
      </c>
      <c r="J25" s="40"/>
      <c r="K25" s="43">
        <f>SUM([1]งบการเงิน!$R$57:$R$61)</f>
        <v>148407700</v>
      </c>
      <c r="L25" s="40"/>
      <c r="M25" s="43">
        <v>158835077.75</v>
      </c>
    </row>
    <row r="26" spans="1:13" ht="23.25" customHeight="1">
      <c r="A26" s="27"/>
      <c r="B26" s="38" t="s">
        <v>27</v>
      </c>
      <c r="D26" s="27"/>
      <c r="E26" s="27"/>
      <c r="F26" s="39">
        <v>16</v>
      </c>
      <c r="G26" s="43">
        <v>109457700.45</v>
      </c>
      <c r="H26" s="40"/>
      <c r="I26" s="43">
        <v>106907700.34999999</v>
      </c>
      <c r="J26" s="40"/>
      <c r="K26" s="43">
        <v>109457700.45</v>
      </c>
      <c r="L26" s="40"/>
      <c r="M26" s="43">
        <v>106907700.34999999</v>
      </c>
    </row>
    <row r="27" spans="1:13" ht="23.25" customHeight="1">
      <c r="A27" s="27"/>
      <c r="B27" s="38" t="s">
        <v>28</v>
      </c>
      <c r="D27" s="27"/>
      <c r="E27" s="27"/>
      <c r="F27" s="39">
        <v>17</v>
      </c>
      <c r="G27" s="43">
        <v>0</v>
      </c>
      <c r="H27" s="40"/>
      <c r="I27" s="43">
        <v>1170754484.02</v>
      </c>
      <c r="J27" s="40"/>
      <c r="K27" s="43">
        <v>0</v>
      </c>
      <c r="L27" s="40"/>
      <c r="M27" s="43">
        <v>0</v>
      </c>
    </row>
    <row r="28" spans="1:13" ht="23.25" customHeight="1">
      <c r="A28" s="27"/>
      <c r="B28" s="38" t="s">
        <v>29</v>
      </c>
      <c r="D28" s="27"/>
      <c r="E28" s="27"/>
      <c r="F28" s="39">
        <v>18</v>
      </c>
      <c r="G28" s="43">
        <v>4298864.8600000003</v>
      </c>
      <c r="H28" s="40"/>
      <c r="I28" s="43">
        <v>4401345.08</v>
      </c>
      <c r="J28" s="40"/>
      <c r="K28" s="43">
        <v>0</v>
      </c>
      <c r="L28" s="40"/>
      <c r="M28" s="43">
        <v>0</v>
      </c>
    </row>
    <row r="29" spans="1:13" ht="23.25" customHeight="1">
      <c r="A29" s="27"/>
      <c r="B29" s="38" t="s">
        <v>30</v>
      </c>
      <c r="D29" s="27"/>
      <c r="E29" s="27"/>
      <c r="F29" s="39">
        <v>19</v>
      </c>
      <c r="G29" s="43">
        <v>284929794.66000009</v>
      </c>
      <c r="H29" s="40"/>
      <c r="I29" s="43">
        <v>285648862.04000002</v>
      </c>
      <c r="J29" s="40"/>
      <c r="K29" s="43">
        <v>55864154.729999989</v>
      </c>
      <c r="L29" s="40"/>
      <c r="M29" s="43">
        <v>58295486.610000014</v>
      </c>
    </row>
    <row r="30" spans="1:13" ht="23.25" customHeight="1">
      <c r="A30" s="27"/>
      <c r="B30" s="38" t="s">
        <v>31</v>
      </c>
      <c r="D30" s="27"/>
      <c r="E30" s="27"/>
      <c r="F30" s="39">
        <v>20</v>
      </c>
      <c r="G30" s="43">
        <v>47057867.200000003</v>
      </c>
      <c r="H30" s="40"/>
      <c r="I30" s="43">
        <v>47497218.000000007</v>
      </c>
      <c r="J30" s="40"/>
      <c r="K30" s="43">
        <v>41499637.25</v>
      </c>
      <c r="L30" s="40"/>
      <c r="M30" s="43">
        <v>41979937.38000001</v>
      </c>
    </row>
    <row r="31" spans="1:13" ht="23.25" customHeight="1">
      <c r="B31" s="24" t="s">
        <v>32</v>
      </c>
      <c r="D31" s="27"/>
      <c r="E31" s="27"/>
      <c r="F31" s="39">
        <v>21</v>
      </c>
      <c r="G31" s="43">
        <v>4604626.4000000004</v>
      </c>
      <c r="H31" s="40"/>
      <c r="I31" s="43">
        <v>4920344.59</v>
      </c>
      <c r="J31" s="40"/>
      <c r="K31" s="43">
        <v>2407325.4700000002</v>
      </c>
      <c r="L31" s="40"/>
      <c r="M31" s="43">
        <v>2442810.58</v>
      </c>
    </row>
    <row r="32" spans="1:13" ht="23.25" customHeight="1">
      <c r="B32" s="24" t="s">
        <v>33</v>
      </c>
      <c r="D32" s="27"/>
      <c r="E32" s="27"/>
      <c r="F32" s="39">
        <v>22</v>
      </c>
      <c r="G32" s="43">
        <v>68312201.780000001</v>
      </c>
      <c r="H32" s="40"/>
      <c r="I32" s="43">
        <v>85360283.25999999</v>
      </c>
      <c r="J32" s="40"/>
      <c r="K32" s="43">
        <v>39479247.770000003</v>
      </c>
      <c r="L32" s="40"/>
      <c r="M32" s="43">
        <v>37967043.390000001</v>
      </c>
    </row>
    <row r="33" spans="1:13" ht="23.25" customHeight="1">
      <c r="B33" s="24" t="s">
        <v>34</v>
      </c>
      <c r="D33" s="27"/>
      <c r="E33" s="27"/>
      <c r="F33" s="44"/>
      <c r="G33" s="43">
        <v>156908704.06999999</v>
      </c>
      <c r="H33" s="40"/>
      <c r="I33" s="43">
        <v>166470099.12</v>
      </c>
      <c r="J33" s="40"/>
      <c r="K33" s="43">
        <v>138046480.16</v>
      </c>
      <c r="L33" s="40"/>
      <c r="M33" s="43">
        <v>152638151.31</v>
      </c>
    </row>
    <row r="34" spans="1:13" ht="23.25" customHeight="1">
      <c r="B34" s="24" t="s">
        <v>35</v>
      </c>
      <c r="D34" s="27"/>
      <c r="E34" s="27"/>
      <c r="F34" s="39">
        <v>23</v>
      </c>
      <c r="G34" s="43">
        <v>158993122.22</v>
      </c>
      <c r="H34" s="40"/>
      <c r="I34" s="43">
        <v>161716202.25999999</v>
      </c>
      <c r="J34" s="40"/>
      <c r="K34" s="43">
        <v>158993122.22</v>
      </c>
      <c r="L34" s="40"/>
      <c r="M34" s="43">
        <v>161716202.25999999</v>
      </c>
    </row>
    <row r="35" spans="1:13" ht="23.25" customHeight="1">
      <c r="A35" s="27"/>
      <c r="B35" s="24" t="s">
        <v>36</v>
      </c>
      <c r="D35" s="27"/>
      <c r="E35" s="27"/>
      <c r="F35" s="38"/>
      <c r="G35" s="43">
        <v>9000955</v>
      </c>
      <c r="H35" s="40"/>
      <c r="I35" s="43">
        <v>9102955</v>
      </c>
      <c r="J35" s="40"/>
      <c r="K35" s="43">
        <v>8118755</v>
      </c>
      <c r="L35" s="40"/>
      <c r="M35" s="43">
        <v>8131755</v>
      </c>
    </row>
    <row r="36" spans="1:13" ht="23.25" customHeight="1">
      <c r="A36" s="27"/>
      <c r="B36" s="27"/>
      <c r="C36" s="37" t="s">
        <v>37</v>
      </c>
      <c r="F36" s="41"/>
      <c r="G36" s="42">
        <f>SUM(G23:G35)</f>
        <v>2079727955.0400002</v>
      </c>
      <c r="H36" s="40"/>
      <c r="I36" s="42">
        <f>SUM(I23:I35)</f>
        <v>2837355127.1700001</v>
      </c>
      <c r="J36" s="43"/>
      <c r="K36" s="42">
        <f>SUM(K23:K35)</f>
        <v>1614928726.8000002</v>
      </c>
      <c r="L36" s="43"/>
      <c r="M36" s="42">
        <f>SUM(M23:M35)</f>
        <v>1641568768.3800001</v>
      </c>
    </row>
    <row r="37" spans="1:13" ht="23.25" customHeight="1" thickBot="1">
      <c r="A37" s="27"/>
      <c r="B37" s="37" t="s">
        <v>38</v>
      </c>
      <c r="C37" s="27"/>
      <c r="D37" s="27"/>
      <c r="E37" s="27"/>
      <c r="F37" s="38"/>
      <c r="G37" s="45">
        <f>+G36+G21</f>
        <v>6442354083.8000002</v>
      </c>
      <c r="H37" s="40"/>
      <c r="I37" s="45">
        <f>+I36+I21</f>
        <v>6949178211.3500004</v>
      </c>
      <c r="J37" s="43"/>
      <c r="K37" s="45">
        <f>+K36+K21</f>
        <v>5643297660.1400003</v>
      </c>
      <c r="L37" s="43"/>
      <c r="M37" s="45">
        <f>+M36+M21</f>
        <v>5520694174.9899998</v>
      </c>
    </row>
    <row r="38" spans="1:13" ht="23.25" customHeight="1" thickTop="1">
      <c r="A38" s="27"/>
      <c r="B38" s="27"/>
      <c r="C38" s="38"/>
      <c r="G38" s="27"/>
      <c r="H38" s="27"/>
      <c r="I38" s="27"/>
      <c r="J38" s="27"/>
      <c r="K38" s="27"/>
      <c r="L38" s="27"/>
      <c r="M38" s="27"/>
    </row>
    <row r="39" spans="1:13" ht="23.25" customHeight="1">
      <c r="A39" s="27"/>
      <c r="B39" s="38" t="s">
        <v>39</v>
      </c>
      <c r="C39" s="38"/>
      <c r="D39" s="27"/>
      <c r="E39" s="27"/>
      <c r="F39" s="38"/>
      <c r="G39" s="27"/>
      <c r="H39" s="27"/>
      <c r="I39" s="27"/>
      <c r="J39" s="27"/>
      <c r="K39" s="27"/>
      <c r="L39" s="27"/>
      <c r="M39" s="27"/>
    </row>
    <row r="40" spans="1:13" s="48" customFormat="1" ht="23.25" customHeight="1">
      <c r="A40" s="46"/>
      <c r="B40" s="47"/>
      <c r="D40" s="49"/>
      <c r="E40" s="49"/>
      <c r="F40" s="49"/>
      <c r="G40" s="46"/>
      <c r="H40" s="46"/>
      <c r="I40" s="46"/>
      <c r="J40" s="46"/>
      <c r="K40" s="46"/>
      <c r="L40" s="46"/>
      <c r="M40" s="46"/>
    </row>
    <row r="41" spans="1:13" s="48" customFormat="1" ht="23.25" customHeight="1">
      <c r="A41" s="46"/>
      <c r="B41" s="47"/>
      <c r="D41" s="50"/>
      <c r="E41" s="51"/>
      <c r="F41" s="52"/>
      <c r="G41" s="46"/>
      <c r="H41" s="46"/>
      <c r="I41" s="46"/>
      <c r="J41" s="46"/>
      <c r="K41" s="46"/>
      <c r="L41" s="46"/>
      <c r="M41" s="46"/>
    </row>
    <row r="42" spans="1:13" ht="23.25" customHeight="1">
      <c r="A42" s="27"/>
      <c r="B42" s="27"/>
      <c r="C42" s="38"/>
      <c r="D42" s="41" t="s">
        <v>40</v>
      </c>
      <c r="F42" s="41"/>
      <c r="G42" s="36"/>
      <c r="I42" s="36"/>
      <c r="J42" s="36"/>
      <c r="K42" s="36"/>
      <c r="L42" s="36"/>
      <c r="M42" s="36"/>
    </row>
    <row r="43" spans="1:13" ht="23.25" customHeight="1">
      <c r="A43" s="27"/>
      <c r="B43" s="27"/>
      <c r="C43" s="38"/>
      <c r="D43" s="24" t="s">
        <v>41</v>
      </c>
      <c r="F43" s="41"/>
      <c r="G43" s="36"/>
      <c r="I43" s="36"/>
      <c r="J43" s="36"/>
      <c r="K43" s="36"/>
      <c r="L43" s="36"/>
      <c r="M43" s="36"/>
    </row>
    <row r="44" spans="1:13" ht="23.25" customHeight="1">
      <c r="A44" s="27"/>
      <c r="B44" s="27"/>
      <c r="C44" s="38"/>
      <c r="F44" s="41"/>
      <c r="G44" s="36"/>
      <c r="I44" s="36"/>
      <c r="J44" s="36"/>
      <c r="K44" s="36"/>
      <c r="L44" s="36"/>
      <c r="M44" s="36"/>
    </row>
    <row r="45" spans="1:13" ht="24.75" customHeight="1">
      <c r="A45" s="27"/>
      <c r="B45" s="118" t="s">
        <v>42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  <row r="46" spans="1:13" ht="24.75" customHeight="1">
      <c r="B46" s="25" t="s">
        <v>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3" ht="24.75" customHeight="1">
      <c r="B47" s="25" t="s">
        <v>43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24.75" customHeight="1">
      <c r="B48" s="25" t="str">
        <f>+B3</f>
        <v>ณ วันที่ 30 มิถุนายน 2567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24.75" customHeight="1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4.75" customHeight="1">
      <c r="A50" s="27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9" t="s">
        <v>2</v>
      </c>
    </row>
    <row r="51" spans="1:13" ht="24.75" customHeight="1">
      <c r="A51" s="27"/>
      <c r="G51" s="30"/>
      <c r="H51" s="30" t="s">
        <v>3</v>
      </c>
      <c r="I51" s="30"/>
      <c r="J51" s="28"/>
      <c r="K51" s="117" t="s">
        <v>4</v>
      </c>
      <c r="L51" s="117"/>
      <c r="M51" s="117"/>
    </row>
    <row r="52" spans="1:13" ht="24.75" customHeight="1">
      <c r="A52" s="27"/>
      <c r="B52" s="31"/>
      <c r="C52" s="31"/>
      <c r="D52" s="31"/>
      <c r="E52" s="32"/>
      <c r="F52" s="28" t="s">
        <v>5</v>
      </c>
      <c r="G52" s="33" t="str">
        <f>+G7</f>
        <v>30 มิถุนายน 2567</v>
      </c>
      <c r="H52" s="34"/>
      <c r="I52" s="34" t="str">
        <f>+I7</f>
        <v>31 ธันวาคม 2566</v>
      </c>
      <c r="J52" s="28"/>
      <c r="K52" s="33" t="str">
        <f>+G52</f>
        <v>30 มิถุนายน 2567</v>
      </c>
      <c r="L52" s="34"/>
      <c r="M52" s="34" t="str">
        <f>+I52</f>
        <v>31 ธันวาคม 2566</v>
      </c>
    </row>
    <row r="53" spans="1:13" ht="24.75" customHeight="1">
      <c r="A53" s="27"/>
      <c r="B53" s="31"/>
      <c r="C53" s="31"/>
      <c r="D53" s="31"/>
      <c r="E53" s="32"/>
      <c r="F53" s="28"/>
      <c r="G53" s="28" t="s">
        <v>8</v>
      </c>
      <c r="H53" s="28"/>
      <c r="I53" s="36" t="s">
        <v>9</v>
      </c>
      <c r="J53" s="28"/>
      <c r="K53" s="28" t="s">
        <v>8</v>
      </c>
      <c r="L53" s="28"/>
      <c r="M53" s="36" t="s">
        <v>9</v>
      </c>
    </row>
    <row r="54" spans="1:13" ht="24.75" customHeight="1">
      <c r="A54" s="27"/>
      <c r="B54" s="116"/>
      <c r="C54" s="116"/>
      <c r="D54" s="116"/>
      <c r="E54" s="116"/>
      <c r="F54" s="28"/>
      <c r="G54" s="28" t="s">
        <v>10</v>
      </c>
      <c r="H54" s="35"/>
      <c r="J54" s="28"/>
      <c r="K54" s="28" t="s">
        <v>10</v>
      </c>
      <c r="L54" s="35"/>
    </row>
    <row r="55" spans="1:13" ht="24.75" customHeight="1">
      <c r="A55" s="27"/>
      <c r="B55" s="116" t="s">
        <v>44</v>
      </c>
      <c r="C55" s="116"/>
      <c r="D55" s="116"/>
      <c r="E55" s="116"/>
      <c r="F55" s="28"/>
      <c r="G55" s="28"/>
      <c r="H55" s="35"/>
      <c r="I55" s="36"/>
      <c r="J55" s="28"/>
      <c r="K55" s="28"/>
      <c r="L55" s="35"/>
      <c r="M55" s="28"/>
    </row>
    <row r="56" spans="1:13" ht="24.75" customHeight="1">
      <c r="A56" s="27"/>
      <c r="B56" s="37" t="s">
        <v>45</v>
      </c>
      <c r="C56" s="27"/>
      <c r="D56" s="27"/>
      <c r="E56" s="27"/>
      <c r="F56" s="27"/>
      <c r="G56" s="27"/>
      <c r="I56" s="27"/>
      <c r="J56" s="27"/>
      <c r="K56" s="27"/>
      <c r="L56" s="27"/>
      <c r="M56" s="28"/>
    </row>
    <row r="57" spans="1:13" ht="24.75" customHeight="1">
      <c r="A57" s="27"/>
      <c r="B57" s="38" t="s">
        <v>46</v>
      </c>
      <c r="C57" s="27"/>
      <c r="D57" s="27"/>
      <c r="E57" s="27"/>
    </row>
    <row r="58" spans="1:13" ht="24.75" customHeight="1">
      <c r="A58" s="27"/>
      <c r="B58" s="38" t="s">
        <v>47</v>
      </c>
      <c r="C58" s="27"/>
      <c r="D58" s="27"/>
      <c r="E58" s="27"/>
      <c r="F58" s="39">
        <v>24</v>
      </c>
      <c r="G58" s="43">
        <v>100000000</v>
      </c>
      <c r="H58" s="40"/>
      <c r="I58" s="43">
        <v>6482.58</v>
      </c>
      <c r="J58" s="40"/>
      <c r="K58" s="43">
        <v>100000000</v>
      </c>
      <c r="L58" s="43"/>
      <c r="M58" s="43">
        <v>6482.58</v>
      </c>
    </row>
    <row r="59" spans="1:13" ht="24.75" customHeight="1">
      <c r="A59" s="27"/>
      <c r="B59" s="38" t="s">
        <v>48</v>
      </c>
      <c r="C59" s="27"/>
      <c r="D59" s="27"/>
      <c r="E59" s="27"/>
      <c r="F59" s="39">
        <v>25</v>
      </c>
      <c r="G59" s="43">
        <v>818459238.89999998</v>
      </c>
      <c r="H59" s="40"/>
      <c r="I59" s="43">
        <v>896483884.71000004</v>
      </c>
      <c r="J59" s="40"/>
      <c r="K59" s="43">
        <v>743927485.44999993</v>
      </c>
      <c r="L59" s="40"/>
      <c r="M59" s="43">
        <v>822108952.38999999</v>
      </c>
    </row>
    <row r="60" spans="1:13" ht="24.75" customHeight="1">
      <c r="A60" s="27"/>
      <c r="B60" s="24" t="s">
        <v>49</v>
      </c>
      <c r="C60" s="27"/>
      <c r="D60" s="27"/>
      <c r="E60" s="27"/>
      <c r="F60" s="39">
        <v>9</v>
      </c>
      <c r="G60" s="43">
        <v>917149950.13</v>
      </c>
      <c r="H60" s="40"/>
      <c r="I60" s="43">
        <v>717723649.50999999</v>
      </c>
      <c r="J60" s="40"/>
      <c r="K60" s="43">
        <v>914271892.29000008</v>
      </c>
      <c r="L60" s="40"/>
      <c r="M60" s="43">
        <v>696665270.90999997</v>
      </c>
    </row>
    <row r="61" spans="1:13" ht="24.75" customHeight="1">
      <c r="A61" s="27"/>
      <c r="B61" s="38" t="s">
        <v>237</v>
      </c>
      <c r="C61" s="27"/>
      <c r="D61" s="27"/>
      <c r="E61" s="27"/>
      <c r="F61" s="39"/>
      <c r="G61" s="43"/>
      <c r="H61" s="40"/>
      <c r="I61" s="43"/>
      <c r="J61" s="40"/>
      <c r="K61" s="43"/>
      <c r="L61" s="40"/>
      <c r="M61" s="43"/>
    </row>
    <row r="62" spans="1:13" ht="24.75" customHeight="1">
      <c r="A62" s="27"/>
      <c r="B62" s="38" t="s">
        <v>51</v>
      </c>
      <c r="C62" s="27"/>
      <c r="D62" s="27"/>
      <c r="E62" s="27"/>
      <c r="F62" s="53">
        <v>27</v>
      </c>
      <c r="G62" s="43">
        <v>167590597.50999999</v>
      </c>
      <c r="H62" s="40"/>
      <c r="I62" s="43">
        <v>170800000</v>
      </c>
      <c r="J62" s="40"/>
      <c r="K62" s="43">
        <v>100000000</v>
      </c>
      <c r="L62" s="40"/>
      <c r="M62" s="43">
        <v>100000000</v>
      </c>
    </row>
    <row r="63" spans="1:13" ht="24.75" customHeight="1">
      <c r="A63" s="27"/>
      <c r="B63" s="38" t="s">
        <v>231</v>
      </c>
      <c r="C63" s="27"/>
      <c r="D63" s="27"/>
      <c r="E63" s="27"/>
      <c r="F63" s="53">
        <v>28</v>
      </c>
      <c r="G63" s="43">
        <v>437200000</v>
      </c>
      <c r="H63" s="40"/>
      <c r="I63" s="43">
        <v>0</v>
      </c>
      <c r="J63" s="40"/>
      <c r="K63" s="43">
        <v>437200000</v>
      </c>
      <c r="L63" s="40"/>
      <c r="M63" s="43">
        <v>0</v>
      </c>
    </row>
    <row r="64" spans="1:13" ht="24.75" customHeight="1">
      <c r="A64" s="27"/>
      <c r="B64" s="38" t="s">
        <v>50</v>
      </c>
      <c r="C64" s="27"/>
      <c r="D64" s="27"/>
      <c r="E64" s="27"/>
      <c r="F64" s="39"/>
      <c r="G64" s="40"/>
      <c r="H64" s="40"/>
      <c r="I64" s="40"/>
      <c r="J64" s="40"/>
      <c r="K64" s="40"/>
      <c r="L64" s="40"/>
      <c r="M64" s="40"/>
    </row>
    <row r="65" spans="1:13" ht="24.75" customHeight="1">
      <c r="A65" s="27"/>
      <c r="B65" s="38" t="s">
        <v>51</v>
      </c>
      <c r="C65" s="27"/>
      <c r="D65" s="27"/>
      <c r="E65" s="27"/>
      <c r="F65" s="39">
        <v>26</v>
      </c>
      <c r="G65" s="43">
        <v>31575123.010000002</v>
      </c>
      <c r="H65" s="40"/>
      <c r="I65" s="43">
        <v>30402357.260000002</v>
      </c>
      <c r="J65" s="40"/>
      <c r="K65" s="43">
        <v>27930940.649999999</v>
      </c>
      <c r="L65" s="40"/>
      <c r="M65" s="43">
        <v>24769589.210000001</v>
      </c>
    </row>
    <row r="66" spans="1:13" ht="24.75" customHeight="1">
      <c r="A66" s="27"/>
      <c r="B66" s="24" t="s">
        <v>52</v>
      </c>
      <c r="C66" s="27"/>
      <c r="D66" s="27"/>
      <c r="E66" s="27"/>
      <c r="F66" s="39"/>
      <c r="G66" s="43">
        <v>324094100.23000002</v>
      </c>
      <c r="H66" s="40"/>
      <c r="I66" s="43">
        <v>324909151.24000001</v>
      </c>
      <c r="J66" s="40"/>
      <c r="K66" s="43">
        <v>302044555.50999999</v>
      </c>
      <c r="L66" s="40"/>
      <c r="M66" s="43">
        <v>302066724.38999999</v>
      </c>
    </row>
    <row r="67" spans="1:13" ht="24.75" customHeight="1">
      <c r="B67" s="27" t="s">
        <v>53</v>
      </c>
      <c r="D67" s="27"/>
      <c r="E67" s="27"/>
      <c r="F67" s="28"/>
      <c r="G67" s="43">
        <v>51251403.649999999</v>
      </c>
      <c r="H67" s="40"/>
      <c r="I67" s="43">
        <v>39208876.299999997</v>
      </c>
      <c r="J67" s="40"/>
      <c r="K67" s="43">
        <v>51251403.649999999</v>
      </c>
      <c r="L67" s="43"/>
      <c r="M67" s="43">
        <v>39208876.299999997</v>
      </c>
    </row>
    <row r="68" spans="1:13" ht="24.75" customHeight="1">
      <c r="A68" s="27"/>
      <c r="B68" s="27" t="s">
        <v>54</v>
      </c>
      <c r="D68" s="27"/>
      <c r="E68" s="27"/>
      <c r="F68" s="28"/>
      <c r="G68" s="43">
        <v>6672210.7400000002</v>
      </c>
      <c r="H68" s="40"/>
      <c r="I68" s="43">
        <v>8470472.4199999999</v>
      </c>
      <c r="J68" s="40"/>
      <c r="K68" s="43">
        <v>0</v>
      </c>
      <c r="L68" s="43"/>
      <c r="M68" s="43">
        <v>0</v>
      </c>
    </row>
    <row r="69" spans="1:13" ht="24.75" customHeight="1">
      <c r="A69" s="27"/>
      <c r="C69" s="37" t="s">
        <v>55</v>
      </c>
      <c r="F69" s="36"/>
      <c r="G69" s="42">
        <f>SUM(G56:G68)</f>
        <v>2853992624.1700001</v>
      </c>
      <c r="H69" s="40"/>
      <c r="I69" s="42">
        <f>SUM(I56:I68)</f>
        <v>2188004874.0200005</v>
      </c>
      <c r="J69" s="43"/>
      <c r="K69" s="42">
        <f>SUM(K56:K68)</f>
        <v>2676626277.5499997</v>
      </c>
      <c r="L69" s="43"/>
      <c r="M69" s="42">
        <f>SUM(M56:M68)</f>
        <v>1984825895.78</v>
      </c>
    </row>
    <row r="70" spans="1:13" ht="24.75" customHeight="1">
      <c r="A70" s="27"/>
      <c r="B70" s="54" t="s">
        <v>56</v>
      </c>
      <c r="C70" s="38"/>
      <c r="F70" s="36"/>
      <c r="G70" s="55"/>
      <c r="H70" s="40"/>
      <c r="I70" s="55"/>
      <c r="J70" s="43"/>
      <c r="K70" s="43"/>
      <c r="L70" s="43"/>
      <c r="M70" s="43"/>
    </row>
    <row r="71" spans="1:13" ht="24.75" customHeight="1">
      <c r="A71" s="27"/>
      <c r="B71" s="24" t="s">
        <v>57</v>
      </c>
      <c r="C71" s="38"/>
      <c r="F71" s="53">
        <v>27</v>
      </c>
      <c r="G71" s="55">
        <v>439932200.38999999</v>
      </c>
      <c r="H71" s="40"/>
      <c r="I71" s="55">
        <v>1174632537.78</v>
      </c>
      <c r="J71" s="40"/>
      <c r="K71" s="55">
        <v>75000000</v>
      </c>
      <c r="L71" s="43"/>
      <c r="M71" s="43">
        <v>125000000</v>
      </c>
    </row>
    <row r="72" spans="1:13" ht="24.75" customHeight="1">
      <c r="A72" s="27"/>
      <c r="B72" s="24" t="s">
        <v>58</v>
      </c>
      <c r="C72" s="38"/>
      <c r="F72" s="39">
        <v>26</v>
      </c>
      <c r="G72" s="55">
        <v>18129109.949999999</v>
      </c>
      <c r="H72" s="40"/>
      <c r="I72" s="55">
        <v>19626478.379999999</v>
      </c>
      <c r="J72" s="40"/>
      <c r="K72" s="55">
        <v>16038860.939999999</v>
      </c>
      <c r="L72" s="43"/>
      <c r="M72" s="43">
        <v>19433698.789999999</v>
      </c>
    </row>
    <row r="73" spans="1:13" ht="24.75" customHeight="1">
      <c r="A73" s="27"/>
      <c r="B73" s="24" t="s">
        <v>236</v>
      </c>
      <c r="C73" s="38"/>
      <c r="F73" s="39">
        <v>28</v>
      </c>
      <c r="G73" s="43">
        <v>460400000</v>
      </c>
      <c r="H73" s="40"/>
      <c r="I73" s="43">
        <v>897600000</v>
      </c>
      <c r="J73" s="40"/>
      <c r="K73" s="43">
        <v>460400000</v>
      </c>
      <c r="L73" s="43"/>
      <c r="M73" s="43">
        <v>897600000</v>
      </c>
    </row>
    <row r="74" spans="1:13" ht="24.75" customHeight="1">
      <c r="A74" s="27"/>
      <c r="B74" s="24" t="s">
        <v>59</v>
      </c>
      <c r="C74" s="27"/>
      <c r="D74" s="27"/>
      <c r="E74" s="27"/>
      <c r="F74" s="39"/>
      <c r="G74" s="40"/>
      <c r="H74" s="40"/>
      <c r="I74" s="40"/>
      <c r="J74" s="40"/>
      <c r="K74" s="40"/>
      <c r="L74" s="40"/>
      <c r="M74" s="40"/>
    </row>
    <row r="75" spans="1:13" ht="24.75" customHeight="1">
      <c r="A75" s="27"/>
      <c r="B75" s="24" t="s">
        <v>60</v>
      </c>
      <c r="C75" s="27"/>
      <c r="D75" s="27"/>
      <c r="E75" s="27"/>
      <c r="F75" s="39">
        <v>29</v>
      </c>
      <c r="G75" s="43">
        <v>141335849.34</v>
      </c>
      <c r="H75" s="40"/>
      <c r="I75" s="43">
        <v>135108011</v>
      </c>
      <c r="J75" s="40"/>
      <c r="K75" s="43">
        <v>122495632</v>
      </c>
      <c r="L75" s="40"/>
      <c r="M75" s="43">
        <v>116499780</v>
      </c>
    </row>
    <row r="76" spans="1:13" ht="24.75" customHeight="1">
      <c r="A76" s="27"/>
      <c r="C76" s="37" t="s">
        <v>61</v>
      </c>
      <c r="F76" s="56"/>
      <c r="G76" s="42">
        <f>SUM(G71:G75)</f>
        <v>1059797159.6799999</v>
      </c>
      <c r="H76" s="43"/>
      <c r="I76" s="42">
        <f>SUM(I71:I75)</f>
        <v>2226967027.1599998</v>
      </c>
      <c r="J76" s="43"/>
      <c r="K76" s="42">
        <f>SUM(K71:K75)</f>
        <v>673934492.94000006</v>
      </c>
      <c r="L76" s="43"/>
      <c r="M76" s="42">
        <f>SUM(M71:M75)</f>
        <v>1158533478.79</v>
      </c>
    </row>
    <row r="77" spans="1:13" ht="24.75" customHeight="1">
      <c r="A77" s="27"/>
      <c r="B77" s="27"/>
      <c r="C77" s="37" t="s">
        <v>62</v>
      </c>
      <c r="D77" s="27"/>
      <c r="E77" s="27"/>
      <c r="F77" s="38"/>
      <c r="G77" s="42">
        <f>+G69+G76</f>
        <v>3913789783.8499999</v>
      </c>
      <c r="H77" s="43"/>
      <c r="I77" s="42">
        <f>+I69+I76</f>
        <v>4414971901.1800003</v>
      </c>
      <c r="J77" s="43"/>
      <c r="K77" s="42">
        <f>+K69+K76</f>
        <v>3350560770.4899998</v>
      </c>
      <c r="L77" s="43"/>
      <c r="M77" s="42">
        <f>+M69+M76</f>
        <v>3143359374.5699997</v>
      </c>
    </row>
    <row r="78" spans="1:13" ht="24.75" customHeight="1">
      <c r="A78" s="27"/>
      <c r="B78" s="27"/>
      <c r="C78" s="38"/>
      <c r="D78" s="27"/>
      <c r="E78" s="27"/>
      <c r="F78" s="38"/>
      <c r="G78" s="27"/>
      <c r="H78" s="27"/>
      <c r="I78" s="27"/>
      <c r="J78" s="27"/>
      <c r="K78" s="27"/>
      <c r="L78" s="27"/>
      <c r="M78" s="27"/>
    </row>
    <row r="79" spans="1:13" ht="24.75" customHeight="1">
      <c r="A79" s="27"/>
      <c r="B79" s="27"/>
      <c r="C79" s="38"/>
      <c r="D79" s="27"/>
      <c r="E79" s="27"/>
      <c r="F79" s="38"/>
      <c r="G79" s="27"/>
      <c r="H79" s="27"/>
      <c r="I79" s="27"/>
      <c r="J79" s="27"/>
      <c r="K79" s="27"/>
      <c r="L79" s="27"/>
      <c r="M79" s="27"/>
    </row>
    <row r="80" spans="1:13" ht="24.75" customHeight="1">
      <c r="A80" s="27"/>
      <c r="B80" s="38" t="s">
        <v>39</v>
      </c>
      <c r="C80" s="38"/>
      <c r="D80" s="27"/>
      <c r="E80" s="27"/>
      <c r="F80" s="38"/>
      <c r="G80" s="27"/>
      <c r="H80" s="27"/>
      <c r="I80" s="27"/>
      <c r="J80" s="27"/>
      <c r="K80" s="27"/>
      <c r="L80" s="27"/>
      <c r="M80" s="27"/>
    </row>
    <row r="81" spans="1:13" ht="24.75" customHeight="1">
      <c r="A81" s="27"/>
      <c r="B81" s="38"/>
      <c r="C81" s="38"/>
      <c r="D81" s="27"/>
      <c r="E81" s="27"/>
      <c r="F81" s="38"/>
      <c r="G81" s="27"/>
      <c r="H81" s="27"/>
      <c r="I81" s="27"/>
      <c r="J81" s="27"/>
      <c r="K81" s="27"/>
      <c r="L81" s="27"/>
      <c r="M81" s="27"/>
    </row>
    <row r="82" spans="1:13" ht="24.75" customHeight="1">
      <c r="A82" s="27"/>
      <c r="B82" s="38"/>
      <c r="C82" s="38"/>
      <c r="D82" s="27"/>
      <c r="E82" s="27"/>
      <c r="F82" s="38"/>
      <c r="G82" s="27"/>
      <c r="H82" s="27"/>
      <c r="I82" s="27"/>
      <c r="J82" s="27"/>
      <c r="K82" s="27"/>
      <c r="L82" s="27"/>
      <c r="M82" s="27"/>
    </row>
    <row r="83" spans="1:13" ht="24.75" customHeight="1">
      <c r="A83" s="27"/>
      <c r="B83" s="38"/>
      <c r="C83" s="38"/>
      <c r="D83" s="41" t="s">
        <v>40</v>
      </c>
      <c r="E83" s="41"/>
      <c r="F83" s="38"/>
      <c r="G83" s="27"/>
      <c r="H83" s="27"/>
      <c r="I83" s="27"/>
      <c r="J83" s="27"/>
      <c r="K83" s="27"/>
      <c r="L83" s="27"/>
      <c r="M83" s="27"/>
    </row>
    <row r="84" spans="1:13" ht="24.75" customHeight="1">
      <c r="A84" s="27"/>
      <c r="B84" s="27"/>
      <c r="C84" s="38"/>
      <c r="D84" s="24" t="s">
        <v>41</v>
      </c>
      <c r="F84" s="41"/>
      <c r="G84" s="36"/>
      <c r="I84" s="36"/>
      <c r="J84" s="36"/>
      <c r="K84" s="36"/>
      <c r="L84" s="36"/>
      <c r="M84" s="36"/>
    </row>
    <row r="85" spans="1:13" ht="24.75" customHeight="1">
      <c r="A85" s="27"/>
      <c r="B85" s="27"/>
      <c r="C85" s="38"/>
      <c r="F85" s="41"/>
      <c r="G85" s="36"/>
      <c r="I85" s="36"/>
      <c r="J85" s="36"/>
      <c r="K85" s="36"/>
      <c r="L85" s="36"/>
      <c r="M85" s="36"/>
    </row>
    <row r="86" spans="1:13" ht="25.5" customHeight="1">
      <c r="A86" s="27"/>
      <c r="B86" s="26" t="s">
        <v>63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25.5" customHeight="1">
      <c r="B87" s="25" t="s">
        <v>0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25.5" customHeight="1">
      <c r="B88" s="25" t="s">
        <v>43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1:13" ht="25.5" customHeight="1">
      <c r="B89" s="25" t="str">
        <f>+B48</f>
        <v>ณ วันที่ 30 มิถุนายน 2567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1:13" ht="25.5" customHeight="1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1:13" ht="25.5" customHeight="1">
      <c r="A91" s="27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9" t="s">
        <v>2</v>
      </c>
    </row>
    <row r="92" spans="1:13" ht="25.5" customHeight="1">
      <c r="A92" s="27"/>
      <c r="G92" s="30"/>
      <c r="H92" s="30" t="s">
        <v>3</v>
      </c>
      <c r="I92" s="30"/>
      <c r="J92" s="28"/>
      <c r="K92" s="117" t="s">
        <v>4</v>
      </c>
      <c r="L92" s="117"/>
      <c r="M92" s="117"/>
    </row>
    <row r="93" spans="1:13" ht="25.5" customHeight="1">
      <c r="A93" s="27"/>
      <c r="B93" s="31"/>
      <c r="C93" s="31"/>
      <c r="D93" s="31"/>
      <c r="E93" s="32"/>
      <c r="F93" s="28" t="s">
        <v>5</v>
      </c>
      <c r="G93" s="33" t="str">
        <f>+G52</f>
        <v>30 มิถุนายน 2567</v>
      </c>
      <c r="H93" s="34"/>
      <c r="I93" s="34" t="str">
        <f>+I52</f>
        <v>31 ธันวาคม 2566</v>
      </c>
      <c r="J93" s="28"/>
      <c r="K93" s="33" t="str">
        <f>+G93</f>
        <v>30 มิถุนายน 2567</v>
      </c>
      <c r="L93" s="34"/>
      <c r="M93" s="34" t="str">
        <f>+I93</f>
        <v>31 ธันวาคม 2566</v>
      </c>
    </row>
    <row r="94" spans="1:13" ht="25.5" customHeight="1">
      <c r="A94" s="27"/>
      <c r="B94" s="31"/>
      <c r="C94" s="31"/>
      <c r="D94" s="31"/>
      <c r="E94" s="32"/>
      <c r="F94" s="28"/>
      <c r="G94" s="28" t="s">
        <v>8</v>
      </c>
      <c r="H94" s="28"/>
      <c r="I94" s="36" t="s">
        <v>9</v>
      </c>
      <c r="J94" s="28"/>
      <c r="K94" s="28" t="s">
        <v>8</v>
      </c>
      <c r="L94" s="28"/>
      <c r="M94" s="36" t="s">
        <v>9</v>
      </c>
    </row>
    <row r="95" spans="1:13" ht="25.5" customHeight="1">
      <c r="A95" s="27"/>
      <c r="B95" s="31"/>
      <c r="C95" s="31"/>
      <c r="D95" s="31"/>
      <c r="E95" s="32"/>
      <c r="F95" s="28"/>
      <c r="G95" s="28" t="s">
        <v>10</v>
      </c>
      <c r="H95" s="28"/>
      <c r="J95" s="28"/>
      <c r="K95" s="28" t="s">
        <v>10</v>
      </c>
      <c r="L95" s="28"/>
    </row>
    <row r="96" spans="1:13" ht="25.5" customHeight="1">
      <c r="A96" s="27"/>
      <c r="B96" s="116" t="s">
        <v>64</v>
      </c>
      <c r="C96" s="116"/>
      <c r="D96" s="116"/>
      <c r="E96" s="116"/>
      <c r="F96" s="28"/>
      <c r="G96" s="28"/>
      <c r="H96" s="35"/>
      <c r="I96" s="36"/>
      <c r="J96" s="28"/>
      <c r="K96" s="28"/>
      <c r="L96" s="35"/>
      <c r="M96" s="28"/>
    </row>
    <row r="97" spans="1:13" ht="25.5" customHeight="1">
      <c r="A97" s="27"/>
      <c r="B97" s="37" t="s">
        <v>65</v>
      </c>
      <c r="C97" s="27"/>
      <c r="D97" s="27"/>
      <c r="E97" s="27"/>
      <c r="F97" s="27"/>
      <c r="G97" s="27"/>
      <c r="H97" s="27"/>
      <c r="I97" s="27"/>
      <c r="J97" s="28"/>
      <c r="K97" s="38"/>
      <c r="L97" s="27"/>
    </row>
    <row r="98" spans="1:13" ht="25.5" customHeight="1">
      <c r="A98" s="27"/>
      <c r="B98" s="38" t="s">
        <v>66</v>
      </c>
      <c r="C98" s="27"/>
      <c r="G98" s="27"/>
      <c r="H98" s="27"/>
      <c r="I98" s="27"/>
      <c r="J98" s="27"/>
      <c r="K98" s="27"/>
      <c r="L98" s="27"/>
      <c r="M98" s="27"/>
    </row>
    <row r="99" spans="1:13" ht="25.5" customHeight="1">
      <c r="A99" s="27"/>
      <c r="B99" s="38" t="s">
        <v>67</v>
      </c>
      <c r="C99" s="27"/>
      <c r="G99" s="27"/>
      <c r="H99" s="27"/>
      <c r="I99" s="27"/>
      <c r="J99" s="27"/>
      <c r="K99" s="27"/>
      <c r="L99" s="27"/>
      <c r="M99" s="27"/>
    </row>
    <row r="100" spans="1:13" ht="25.5" customHeight="1">
      <c r="A100" s="27"/>
      <c r="B100" s="38" t="s">
        <v>68</v>
      </c>
      <c r="C100" s="27"/>
      <c r="G100" s="27"/>
      <c r="H100" s="27"/>
      <c r="I100" s="27"/>
      <c r="J100" s="27"/>
      <c r="K100" s="27"/>
      <c r="L100" s="27"/>
      <c r="M100" s="27"/>
    </row>
    <row r="101" spans="1:13" ht="25.5" customHeight="1" thickBot="1">
      <c r="A101" s="27"/>
      <c r="B101" s="38" t="s">
        <v>69</v>
      </c>
      <c r="C101" s="27"/>
      <c r="F101" s="39"/>
      <c r="G101" s="14">
        <v>308676462</v>
      </c>
      <c r="H101" s="43"/>
      <c r="I101" s="14">
        <v>308676462</v>
      </c>
      <c r="J101" s="43"/>
      <c r="K101" s="14">
        <v>308676462</v>
      </c>
      <c r="L101" s="43"/>
      <c r="M101" s="14">
        <v>308676462</v>
      </c>
    </row>
    <row r="102" spans="1:13" ht="25.5" customHeight="1" thickTop="1">
      <c r="A102" s="27"/>
      <c r="B102" s="38" t="s">
        <v>70</v>
      </c>
      <c r="C102" s="27"/>
      <c r="F102" s="36"/>
      <c r="G102" s="43"/>
      <c r="H102" s="43"/>
      <c r="I102" s="43"/>
      <c r="J102" s="43"/>
      <c r="K102" s="43"/>
      <c r="L102" s="43"/>
      <c r="M102" s="43"/>
    </row>
    <row r="103" spans="1:13" ht="25.5" customHeight="1">
      <c r="A103" s="27"/>
      <c r="B103" s="38" t="s">
        <v>68</v>
      </c>
      <c r="C103" s="27"/>
      <c r="F103" s="36"/>
      <c r="G103" s="15"/>
      <c r="H103" s="43"/>
      <c r="I103" s="15"/>
      <c r="J103" s="43"/>
      <c r="K103" s="15"/>
      <c r="L103" s="43"/>
      <c r="M103" s="15"/>
    </row>
    <row r="104" spans="1:13" ht="25.5" customHeight="1">
      <c r="A104" s="27"/>
      <c r="B104" s="38" t="s">
        <v>71</v>
      </c>
      <c r="C104" s="27"/>
      <c r="F104" s="44"/>
      <c r="G104" s="15">
        <v>308676462</v>
      </c>
      <c r="H104" s="43"/>
      <c r="I104" s="15">
        <v>308676462</v>
      </c>
      <c r="J104" s="43"/>
      <c r="K104" s="15">
        <v>308676462</v>
      </c>
      <c r="L104" s="43"/>
      <c r="M104" s="15">
        <v>308676462</v>
      </c>
    </row>
    <row r="105" spans="1:13" ht="25.5" customHeight="1">
      <c r="A105" s="27"/>
      <c r="B105" s="38" t="s">
        <v>72</v>
      </c>
      <c r="C105" s="27"/>
      <c r="F105" s="44"/>
      <c r="G105" s="15"/>
      <c r="H105" s="43"/>
      <c r="I105" s="15"/>
      <c r="J105" s="43"/>
      <c r="K105" s="15"/>
      <c r="L105" s="43"/>
      <c r="M105" s="15"/>
    </row>
    <row r="106" spans="1:13" ht="25.5" customHeight="1">
      <c r="B106" s="38" t="s">
        <v>73</v>
      </c>
      <c r="C106" s="27"/>
      <c r="F106" s="28"/>
      <c r="G106" s="15">
        <v>97844800</v>
      </c>
      <c r="H106" s="15"/>
      <c r="I106" s="15">
        <v>97844800</v>
      </c>
      <c r="J106" s="15"/>
      <c r="K106" s="15">
        <v>97844800</v>
      </c>
      <c r="L106" s="15"/>
      <c r="M106" s="15">
        <v>97844800</v>
      </c>
    </row>
    <row r="107" spans="1:13" ht="25.5" customHeight="1">
      <c r="B107" s="38" t="s">
        <v>74</v>
      </c>
      <c r="F107" s="36"/>
      <c r="G107" s="40"/>
      <c r="H107" s="43"/>
      <c r="I107" s="40"/>
      <c r="J107" s="43"/>
      <c r="K107" s="40"/>
      <c r="L107" s="43"/>
      <c r="M107" s="43"/>
    </row>
    <row r="108" spans="1:13" ht="25.5" customHeight="1">
      <c r="B108" s="24" t="s">
        <v>75</v>
      </c>
      <c r="F108" s="36"/>
      <c r="G108" s="15">
        <v>186541112.75</v>
      </c>
      <c r="H108" s="15"/>
      <c r="I108" s="15">
        <v>186541112.75</v>
      </c>
      <c r="J108" s="15"/>
      <c r="K108" s="15">
        <v>186541112.75</v>
      </c>
      <c r="L108" s="16"/>
      <c r="M108" s="17">
        <v>186541112.75</v>
      </c>
    </row>
    <row r="109" spans="1:13" ht="25.5" customHeight="1">
      <c r="B109" s="38" t="s">
        <v>76</v>
      </c>
      <c r="C109" s="27"/>
      <c r="F109" s="28"/>
      <c r="G109" s="40"/>
      <c r="H109" s="15"/>
      <c r="I109" s="40"/>
      <c r="J109" s="15"/>
      <c r="K109" s="40"/>
      <c r="L109" s="15"/>
      <c r="M109" s="40"/>
    </row>
    <row r="110" spans="1:13" ht="25.5" customHeight="1">
      <c r="B110" s="38" t="s">
        <v>77</v>
      </c>
      <c r="C110" s="27"/>
      <c r="F110" s="28"/>
      <c r="G110" s="40"/>
      <c r="H110" s="16"/>
      <c r="I110" s="40"/>
      <c r="J110" s="16"/>
      <c r="K110" s="40"/>
      <c r="L110" s="16"/>
      <c r="M110" s="40"/>
    </row>
    <row r="111" spans="1:13" ht="25.5" customHeight="1">
      <c r="B111" s="38" t="s">
        <v>78</v>
      </c>
      <c r="C111" s="27"/>
      <c r="F111" s="39">
        <v>31</v>
      </c>
      <c r="G111" s="16">
        <f>+งบการเปลี่ยนแปลงรวม!M22</f>
        <v>36867646.200000003</v>
      </c>
      <c r="H111" s="16"/>
      <c r="I111" s="16">
        <f>งบการเปลี่ยนแปลงรวม!M16</f>
        <v>36867646.200000003</v>
      </c>
      <c r="J111" s="16"/>
      <c r="K111" s="16">
        <f>+งบการเปลี่ยนแปลงเฉพาะ!M21</f>
        <v>36867646.200000003</v>
      </c>
      <c r="L111" s="16"/>
      <c r="M111" s="16">
        <f>+งบการเปลี่ยนแปลงเฉพาะ!M15</f>
        <v>36867646.200000003</v>
      </c>
    </row>
    <row r="112" spans="1:13" ht="25.5" customHeight="1">
      <c r="B112" s="38" t="s">
        <v>79</v>
      </c>
      <c r="C112" s="27"/>
      <c r="F112" s="36"/>
      <c r="G112" s="57">
        <f>งบการเปลี่ยนแปลงรวม!O22</f>
        <v>1898633496.1500015</v>
      </c>
      <c r="H112" s="40"/>
      <c r="I112" s="57">
        <f>งบการเปลี่ยนแปลงรวม!O18</f>
        <v>1904275559.3900018</v>
      </c>
      <c r="J112" s="40"/>
      <c r="K112" s="57">
        <f>งบการเปลี่ยนแปลงเฉพาะ!O21</f>
        <v>1662806868.6999996</v>
      </c>
      <c r="L112" s="40"/>
      <c r="M112" s="57">
        <f>+งบการเปลี่ยนแปลงเฉพาะ!O17</f>
        <v>1747404779.47</v>
      </c>
    </row>
    <row r="113" spans="1:13" ht="25.5" customHeight="1">
      <c r="B113" s="38" t="s">
        <v>80</v>
      </c>
      <c r="C113" s="27"/>
      <c r="F113" s="36"/>
      <c r="G113" s="16">
        <f>SUM(G104:G112)</f>
        <v>2528563517.1000013</v>
      </c>
      <c r="H113" s="15"/>
      <c r="I113" s="16">
        <f>SUM(I103:I112)</f>
        <v>2534205580.3400021</v>
      </c>
      <c r="J113" s="15"/>
      <c r="K113" s="16">
        <f>SUM(K103:K112)</f>
        <v>2292736889.6499996</v>
      </c>
      <c r="L113" s="15"/>
      <c r="M113" s="16">
        <f t="shared" ref="M113" si="0">SUM(M103:M112)</f>
        <v>2377334800.4200001</v>
      </c>
    </row>
    <row r="114" spans="1:13" ht="25.5" customHeight="1">
      <c r="A114" s="27"/>
      <c r="B114" s="38" t="s">
        <v>81</v>
      </c>
      <c r="C114" s="27"/>
      <c r="F114" s="41"/>
      <c r="G114" s="16">
        <f>งบการเปลี่ยนแปลงรวม!S22</f>
        <v>782.84999999999991</v>
      </c>
      <c r="H114" s="15"/>
      <c r="I114" s="16">
        <f>งบการเปลี่ยนแปลงรวม!S18</f>
        <v>729.82999999999993</v>
      </c>
      <c r="J114" s="16"/>
      <c r="K114" s="40">
        <v>0</v>
      </c>
      <c r="L114" s="16"/>
      <c r="M114" s="40">
        <v>0</v>
      </c>
    </row>
    <row r="115" spans="1:13" ht="25.5" customHeight="1">
      <c r="A115" s="27"/>
      <c r="C115" s="38" t="s">
        <v>82</v>
      </c>
      <c r="D115" s="27"/>
      <c r="E115" s="27"/>
      <c r="F115" s="38"/>
      <c r="G115" s="18">
        <f>SUM(G113:G114)</f>
        <v>2528564299.9500012</v>
      </c>
      <c r="H115" s="15"/>
      <c r="I115" s="18">
        <f>SUM(I113:I114)</f>
        <v>2534206310.170002</v>
      </c>
      <c r="J115" s="15"/>
      <c r="K115" s="18">
        <f>SUM(K113:K114)</f>
        <v>2292736889.6499996</v>
      </c>
      <c r="L115" s="15"/>
      <c r="M115" s="18">
        <f>SUM(M113:M114)</f>
        <v>2377334800.4200001</v>
      </c>
    </row>
    <row r="116" spans="1:13" ht="25.5" customHeight="1" thickBot="1">
      <c r="A116" s="27"/>
      <c r="B116" s="38" t="s">
        <v>83</v>
      </c>
      <c r="C116" s="27"/>
      <c r="D116" s="27"/>
      <c r="E116" s="27"/>
      <c r="F116" s="38"/>
      <c r="G116" s="20">
        <f>+G77+G115</f>
        <v>6442354083.8000011</v>
      </c>
      <c r="H116" s="15"/>
      <c r="I116" s="20">
        <f>+I77+I115</f>
        <v>6949178211.3500023</v>
      </c>
      <c r="J116" s="15"/>
      <c r="K116" s="20">
        <f>+K77+K115</f>
        <v>5643297660.1399994</v>
      </c>
      <c r="L116" s="15"/>
      <c r="M116" s="20">
        <f>+M77+M115</f>
        <v>5520694174.9899998</v>
      </c>
    </row>
    <row r="117" spans="1:13" s="54" customFormat="1" ht="25.5" customHeight="1" thickTop="1">
      <c r="A117" s="31"/>
      <c r="B117" s="37"/>
      <c r="C117" s="31"/>
      <c r="D117" s="31"/>
      <c r="E117" s="31"/>
      <c r="F117" s="37"/>
      <c r="G117" s="13"/>
      <c r="H117" s="13"/>
      <c r="I117" s="13"/>
      <c r="J117" s="13"/>
      <c r="K117" s="13"/>
      <c r="L117" s="13"/>
      <c r="M117" s="13"/>
    </row>
    <row r="118" spans="1:13" s="54" customFormat="1" ht="25.5" customHeight="1">
      <c r="A118" s="31"/>
      <c r="B118" s="37"/>
      <c r="C118" s="31"/>
      <c r="D118" s="31"/>
      <c r="E118" s="31"/>
      <c r="F118" s="37"/>
      <c r="G118" s="13"/>
      <c r="H118" s="13"/>
      <c r="I118" s="13"/>
      <c r="J118" s="13"/>
      <c r="K118" s="13"/>
      <c r="L118" s="13"/>
      <c r="M118" s="13"/>
    </row>
    <row r="119" spans="1:13" s="54" customFormat="1" ht="25.5" customHeight="1">
      <c r="A119" s="31"/>
      <c r="B119" s="38" t="s">
        <v>39</v>
      </c>
      <c r="C119" s="31"/>
      <c r="D119" s="31"/>
      <c r="E119" s="31"/>
      <c r="F119" s="37"/>
      <c r="G119" s="13"/>
      <c r="H119" s="13"/>
      <c r="I119" s="13"/>
      <c r="J119" s="13"/>
      <c r="K119" s="13"/>
      <c r="L119" s="13"/>
      <c r="M119" s="13"/>
    </row>
    <row r="120" spans="1:13" s="54" customFormat="1" ht="25.5" customHeight="1">
      <c r="A120" s="31"/>
      <c r="B120" s="38"/>
      <c r="C120" s="31"/>
      <c r="D120" s="31"/>
      <c r="E120" s="31"/>
      <c r="F120" s="37"/>
      <c r="G120" s="13"/>
      <c r="H120" s="13"/>
      <c r="I120" s="13"/>
      <c r="J120" s="13"/>
      <c r="K120" s="13"/>
      <c r="L120" s="13"/>
      <c r="M120" s="13"/>
    </row>
    <row r="121" spans="1:13" s="54" customFormat="1" ht="25.5" customHeight="1">
      <c r="A121" s="31"/>
      <c r="B121" s="38"/>
      <c r="C121" s="31"/>
      <c r="D121" s="31"/>
      <c r="E121" s="31"/>
      <c r="F121" s="37"/>
      <c r="G121" s="13"/>
      <c r="H121" s="13"/>
      <c r="I121" s="13"/>
      <c r="J121" s="13"/>
      <c r="K121" s="13"/>
      <c r="L121" s="13"/>
      <c r="M121" s="13"/>
    </row>
    <row r="122" spans="1:13" ht="25.5" customHeight="1">
      <c r="A122" s="27"/>
      <c r="B122" s="27"/>
      <c r="C122" s="38"/>
      <c r="D122" s="41" t="s">
        <v>40</v>
      </c>
      <c r="E122" s="41"/>
      <c r="F122" s="41"/>
      <c r="G122" s="36"/>
      <c r="I122" s="36"/>
      <c r="J122" s="36"/>
      <c r="K122" s="36"/>
      <c r="L122" s="36"/>
      <c r="M122" s="36"/>
    </row>
    <row r="123" spans="1:13" ht="25.5" customHeight="1">
      <c r="A123" s="27"/>
      <c r="B123" s="27"/>
      <c r="C123" s="38"/>
      <c r="D123" s="24" t="s">
        <v>41</v>
      </c>
      <c r="F123" s="41"/>
      <c r="G123" s="36"/>
      <c r="I123" s="36"/>
      <c r="J123" s="36"/>
      <c r="K123" s="36"/>
      <c r="L123" s="36"/>
      <c r="M123" s="36"/>
    </row>
    <row r="124" spans="1:13" ht="25.5" customHeight="1"/>
  </sheetData>
  <mergeCells count="8">
    <mergeCell ref="B96:E96"/>
    <mergeCell ref="K92:M92"/>
    <mergeCell ref="K6:M6"/>
    <mergeCell ref="B45:M45"/>
    <mergeCell ref="K51:M51"/>
    <mergeCell ref="B8:E8"/>
    <mergeCell ref="B55:E55"/>
    <mergeCell ref="B54:E54"/>
  </mergeCells>
  <pageMargins left="0.78740157480314965" right="0.39370078740157483" top="0.59055118110236227" bottom="0.39370078740157483" header="0.27559055118110237" footer="0.27559055118110237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25" zoomScale="78" zoomScaleNormal="78" zoomScaleSheetLayoutView="80" workbookViewId="0">
      <selection activeCell="O17" sqref="O17"/>
    </sheetView>
  </sheetViews>
  <sheetFormatPr defaultColWidth="9.140625" defaultRowHeight="24.95" customHeight="1"/>
  <cols>
    <col min="1" max="1" width="2.7109375" style="24" customWidth="1"/>
    <col min="2" max="2" width="6.28515625" style="24" customWidth="1"/>
    <col min="3" max="4" width="9.140625" style="24" customWidth="1"/>
    <col min="5" max="5" width="9" style="24" customWidth="1"/>
    <col min="6" max="6" width="5.28515625" style="24" customWidth="1"/>
    <col min="7" max="7" width="8.42578125" style="24" customWidth="1"/>
    <col min="8" max="8" width="1.28515625" style="24" customWidth="1"/>
    <col min="9" max="9" width="16.42578125" style="24" customWidth="1"/>
    <col min="10" max="10" width="0.85546875" style="24" customWidth="1"/>
    <col min="11" max="11" width="16.42578125" style="24" customWidth="1"/>
    <col min="12" max="12" width="0.85546875" style="24" customWidth="1"/>
    <col min="13" max="13" width="16.42578125" style="24" customWidth="1"/>
    <col min="14" max="14" width="0.85546875" style="24" customWidth="1"/>
    <col min="15" max="15" width="16.42578125" style="24" customWidth="1"/>
    <col min="16" max="16" width="1.28515625" style="24" customWidth="1"/>
    <col min="17" max="16384" width="9.140625" style="24"/>
  </cols>
  <sheetData>
    <row r="1" spans="1:16" ht="25.5" customHeight="1">
      <c r="A1" s="27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7"/>
    </row>
    <row r="2" spans="1:16" ht="25.5" customHeight="1">
      <c r="A2" s="27"/>
      <c r="B2" s="25" t="s">
        <v>84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</row>
    <row r="3" spans="1:16" ht="25.5" customHeight="1">
      <c r="A3" s="27"/>
      <c r="B3" s="26" t="s">
        <v>217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7"/>
    </row>
    <row r="4" spans="1:16" ht="25.5" customHeight="1">
      <c r="A4" s="27"/>
      <c r="B4" s="26" t="s">
        <v>85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7"/>
    </row>
    <row r="5" spans="1:16" ht="25.5" customHeight="1">
      <c r="A5" s="27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7"/>
    </row>
    <row r="6" spans="1:16" ht="25.5" customHeight="1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 t="s">
        <v>2</v>
      </c>
      <c r="P6" s="27"/>
    </row>
    <row r="7" spans="1:16" ht="25.5" customHeight="1">
      <c r="A7" s="27"/>
      <c r="B7" s="28"/>
      <c r="C7" s="28"/>
      <c r="D7" s="28"/>
      <c r="E7" s="28"/>
      <c r="F7" s="28"/>
      <c r="G7" s="28"/>
      <c r="H7" s="28"/>
      <c r="I7" s="30"/>
      <c r="J7" s="30" t="s">
        <v>3</v>
      </c>
      <c r="K7" s="30"/>
      <c r="L7" s="28"/>
      <c r="M7" s="117" t="s">
        <v>4</v>
      </c>
      <c r="N7" s="117"/>
      <c r="O7" s="117"/>
      <c r="P7" s="27"/>
    </row>
    <row r="8" spans="1:16" ht="25.5" customHeight="1">
      <c r="A8" s="27"/>
      <c r="B8" s="38"/>
      <c r="C8" s="27"/>
      <c r="D8" s="27"/>
      <c r="E8" s="27"/>
      <c r="F8" s="27"/>
      <c r="G8" s="28" t="s">
        <v>5</v>
      </c>
      <c r="H8" s="28"/>
      <c r="I8" s="39">
        <v>2567</v>
      </c>
      <c r="J8" s="58"/>
      <c r="K8" s="39">
        <v>2566</v>
      </c>
      <c r="L8" s="44"/>
      <c r="M8" s="39">
        <f>+I8</f>
        <v>2567</v>
      </c>
      <c r="N8" s="58"/>
      <c r="O8" s="39">
        <f>+K8</f>
        <v>2566</v>
      </c>
      <c r="P8" s="27"/>
    </row>
    <row r="9" spans="1:16" ht="25.5" customHeight="1">
      <c r="A9" s="27"/>
      <c r="B9" s="38" t="s">
        <v>86</v>
      </c>
      <c r="C9" s="27"/>
      <c r="D9" s="27"/>
      <c r="E9" s="27"/>
      <c r="F9" s="27"/>
      <c r="G9" s="27"/>
      <c r="H9" s="27"/>
      <c r="I9" s="27"/>
      <c r="J9" s="27"/>
      <c r="P9" s="27"/>
    </row>
    <row r="10" spans="1:16" ht="25.5" customHeight="1">
      <c r="A10" s="27"/>
      <c r="B10" s="38" t="s">
        <v>87</v>
      </c>
      <c r="C10" s="27"/>
      <c r="D10" s="27"/>
      <c r="E10" s="27"/>
      <c r="F10" s="27"/>
      <c r="G10" s="36"/>
      <c r="H10" s="36"/>
      <c r="I10" s="59">
        <f>+'งบกำไรขาดทุน 6 เดือน'!H10-941493796.4</f>
        <v>861798958.00999963</v>
      </c>
      <c r="J10" s="59"/>
      <c r="K10" s="59">
        <v>871633220.35000002</v>
      </c>
      <c r="L10" s="59"/>
      <c r="M10" s="59">
        <f>+'งบกำไรขาดทุน 6 เดือน'!L10-1023186187.57</f>
        <v>934184240.60999954</v>
      </c>
      <c r="N10" s="59"/>
      <c r="O10" s="59">
        <v>951952362.6500001</v>
      </c>
      <c r="P10" s="27"/>
    </row>
    <row r="11" spans="1:16" ht="25.5" customHeight="1">
      <c r="A11" s="27"/>
      <c r="B11" s="38" t="s">
        <v>88</v>
      </c>
      <c r="C11" s="27"/>
      <c r="D11" s="27"/>
      <c r="E11" s="27"/>
      <c r="F11" s="27"/>
      <c r="G11" s="36"/>
      <c r="H11" s="36"/>
      <c r="I11" s="59">
        <f>+'งบกำไรขาดทุน 6 เดือน'!H11-143314558.35</f>
        <v>110008318.05000001</v>
      </c>
      <c r="J11" s="59"/>
      <c r="K11" s="59">
        <v>164778266.12</v>
      </c>
      <c r="L11" s="59"/>
      <c r="M11" s="59">
        <v>0</v>
      </c>
      <c r="N11" s="59"/>
      <c r="O11" s="59">
        <v>0</v>
      </c>
      <c r="P11" s="27"/>
    </row>
    <row r="12" spans="1:16" ht="25.5" customHeight="1">
      <c r="A12" s="27"/>
      <c r="B12" s="38" t="s">
        <v>89</v>
      </c>
      <c r="C12" s="27"/>
      <c r="D12" s="27"/>
      <c r="E12" s="27"/>
      <c r="F12" s="27"/>
      <c r="G12" s="36"/>
      <c r="H12" s="36"/>
      <c r="I12" s="59">
        <f>+'งบกำไรขาดทุน 6 เดือน'!H12-113564645</f>
        <v>158997035.10000002</v>
      </c>
      <c r="J12" s="59"/>
      <c r="K12" s="59">
        <v>104476673.5</v>
      </c>
      <c r="L12" s="59"/>
      <c r="M12" s="59">
        <v>0</v>
      </c>
      <c r="N12" s="59"/>
      <c r="O12" s="59">
        <v>0</v>
      </c>
      <c r="P12" s="27"/>
    </row>
    <row r="13" spans="1:16" ht="25.5" customHeight="1">
      <c r="A13" s="27"/>
      <c r="B13" s="27" t="s">
        <v>90</v>
      </c>
      <c r="C13" s="24" t="s">
        <v>91</v>
      </c>
      <c r="D13" s="27"/>
      <c r="E13" s="27"/>
      <c r="F13" s="27"/>
      <c r="I13" s="60">
        <f>SUM(I10:I12)</f>
        <v>1130804311.1599998</v>
      </c>
      <c r="J13" s="59"/>
      <c r="K13" s="60">
        <f>SUM(K10:K12)</f>
        <v>1140888159.97</v>
      </c>
      <c r="L13" s="59"/>
      <c r="M13" s="60">
        <f>SUM(M10:M12)</f>
        <v>934184240.60999954</v>
      </c>
      <c r="N13" s="59"/>
      <c r="O13" s="60">
        <f>SUM(O10:O12)</f>
        <v>951952362.6500001</v>
      </c>
      <c r="P13" s="27"/>
    </row>
    <row r="14" spans="1:16" ht="25.5" customHeight="1">
      <c r="A14" s="27"/>
      <c r="B14" s="38" t="s">
        <v>92</v>
      </c>
      <c r="C14" s="27"/>
      <c r="D14" s="27"/>
      <c r="E14" s="27"/>
      <c r="F14" s="27"/>
      <c r="I14" s="59"/>
      <c r="J14" s="59"/>
      <c r="K14" s="59"/>
      <c r="L14" s="59"/>
      <c r="M14" s="59"/>
      <c r="N14" s="59"/>
      <c r="O14" s="59"/>
      <c r="P14" s="27"/>
    </row>
    <row r="15" spans="1:16" ht="25.5" customHeight="1">
      <c r="A15" s="27"/>
      <c r="B15" s="38" t="s">
        <v>93</v>
      </c>
      <c r="C15" s="27"/>
      <c r="D15" s="27"/>
      <c r="E15" s="27"/>
      <c r="F15" s="27"/>
      <c r="G15" s="36"/>
      <c r="H15" s="36"/>
      <c r="I15" s="59">
        <f>+'งบกำไรขาดทุน 6 เดือน'!H15--879534938.08</f>
        <v>-821710399.10000002</v>
      </c>
      <c r="J15" s="59"/>
      <c r="K15" s="59">
        <v>-795749205.71000004</v>
      </c>
      <c r="L15" s="59"/>
      <c r="M15" s="59">
        <f>+'งบกำไรขาดทุน 6 เดือน'!L15--954528104.51</f>
        <v>-887163454.1400001</v>
      </c>
      <c r="N15" s="59"/>
      <c r="O15" s="59">
        <v>-876300987.20000005</v>
      </c>
      <c r="P15" s="27"/>
    </row>
    <row r="16" spans="1:16" ht="25.5" customHeight="1">
      <c r="A16" s="27"/>
      <c r="B16" s="38" t="s">
        <v>94</v>
      </c>
      <c r="C16" s="27"/>
      <c r="D16" s="27"/>
      <c r="E16" s="27"/>
      <c r="F16" s="27"/>
      <c r="G16" s="36"/>
      <c r="H16" s="36"/>
      <c r="I16" s="59">
        <f>+'งบกำไรขาดทุน 6 เดือน'!H16--100162334.69</f>
        <v>-85437039.150000006</v>
      </c>
      <c r="J16" s="59"/>
      <c r="K16" s="59">
        <v>-123293769.79999997</v>
      </c>
      <c r="L16" s="59"/>
      <c r="M16" s="59">
        <v>0</v>
      </c>
      <c r="N16" s="59"/>
      <c r="O16" s="59">
        <v>0</v>
      </c>
      <c r="P16" s="27"/>
    </row>
    <row r="17" spans="1:16" ht="25.5" customHeight="1">
      <c r="A17" s="27"/>
      <c r="B17" s="38" t="s">
        <v>95</v>
      </c>
      <c r="C17" s="27"/>
      <c r="D17" s="27"/>
      <c r="E17" s="27"/>
      <c r="F17" s="27"/>
      <c r="G17" s="36"/>
      <c r="H17" s="36"/>
      <c r="I17" s="59">
        <f>+'งบกำไรขาดทุน 6 เดือน'!H17--97775623.66</f>
        <v>-135800344.26999998</v>
      </c>
      <c r="J17" s="59"/>
      <c r="K17" s="59">
        <v>-72720092.020000011</v>
      </c>
      <c r="L17" s="59"/>
      <c r="M17" s="59">
        <v>0</v>
      </c>
      <c r="N17" s="59"/>
      <c r="O17" s="59">
        <v>0</v>
      </c>
      <c r="P17" s="27"/>
    </row>
    <row r="18" spans="1:16" ht="25.5" customHeight="1">
      <c r="A18" s="27"/>
      <c r="B18" s="27" t="s">
        <v>90</v>
      </c>
      <c r="C18" s="27" t="s">
        <v>96</v>
      </c>
      <c r="D18" s="27"/>
      <c r="E18" s="27"/>
      <c r="F18" s="27"/>
      <c r="I18" s="60">
        <f>SUM(I15:I17)</f>
        <v>-1042947782.52</v>
      </c>
      <c r="J18" s="59"/>
      <c r="K18" s="60">
        <f>SUM(K15:K17)</f>
        <v>-991763067.52999997</v>
      </c>
      <c r="L18" s="59"/>
      <c r="M18" s="60">
        <f>SUM(M15:M17)</f>
        <v>-887163454.1400001</v>
      </c>
      <c r="N18" s="59"/>
      <c r="O18" s="60">
        <f>SUM(O15:O17)</f>
        <v>-876300987.20000005</v>
      </c>
      <c r="P18" s="27"/>
    </row>
    <row r="19" spans="1:16" ht="25.5" customHeight="1">
      <c r="A19" s="27"/>
      <c r="B19" s="38" t="s">
        <v>97</v>
      </c>
      <c r="C19" s="27"/>
      <c r="D19" s="27"/>
      <c r="E19" s="27"/>
      <c r="F19" s="27"/>
      <c r="I19" s="59">
        <f>+I13+I18</f>
        <v>87856528.639999866</v>
      </c>
      <c r="J19" s="59"/>
      <c r="K19" s="59">
        <f>+K13+K18</f>
        <v>149125092.44000006</v>
      </c>
      <c r="L19" s="59"/>
      <c r="M19" s="59">
        <f>+M13+M18</f>
        <v>47020786.469999433</v>
      </c>
      <c r="N19" s="59"/>
      <c r="O19" s="59">
        <f>+O13+O18</f>
        <v>75651375.450000048</v>
      </c>
      <c r="P19" s="27"/>
    </row>
    <row r="20" spans="1:16" ht="25.5" customHeight="1">
      <c r="A20" s="27"/>
      <c r="B20" s="38" t="s">
        <v>98</v>
      </c>
      <c r="D20" s="38"/>
      <c r="E20" s="38"/>
      <c r="F20" s="38"/>
      <c r="G20" s="39">
        <v>30</v>
      </c>
      <c r="H20" s="39"/>
      <c r="I20" s="59">
        <f>+'งบกำไรขาดทุน 6 เดือน'!H20-3243333.13</f>
        <v>142165160.71000001</v>
      </c>
      <c r="J20" s="59"/>
      <c r="K20" s="59">
        <v>3702945.99</v>
      </c>
      <c r="L20" s="59"/>
      <c r="M20" s="59">
        <f>+'งบกำไรขาดทุน 6 เดือน'!L20-477055.64</f>
        <v>1626555.7500000014</v>
      </c>
      <c r="N20" s="59"/>
      <c r="O20" s="59">
        <v>31472447.48</v>
      </c>
      <c r="P20" s="27"/>
    </row>
    <row r="21" spans="1:16" ht="25.5" customHeight="1">
      <c r="A21" s="27"/>
      <c r="B21" s="27" t="s">
        <v>99</v>
      </c>
      <c r="D21" s="38"/>
      <c r="E21" s="38"/>
      <c r="F21" s="38"/>
      <c r="G21" s="39"/>
      <c r="H21" s="39"/>
      <c r="I21" s="61">
        <f>SUM(I19:I20)</f>
        <v>230021689.34999987</v>
      </c>
      <c r="J21" s="59"/>
      <c r="K21" s="60">
        <f>SUM(K19:K20)</f>
        <v>152828038.43000007</v>
      </c>
      <c r="L21" s="59"/>
      <c r="M21" s="61">
        <f>SUM(M19:M20)</f>
        <v>48647342.219999433</v>
      </c>
      <c r="N21" s="59"/>
      <c r="O21" s="60">
        <f>SUM(O19:O20)</f>
        <v>107123822.93000005</v>
      </c>
      <c r="P21" s="27"/>
    </row>
    <row r="22" spans="1:16" ht="25.5" customHeight="1">
      <c r="A22" s="27"/>
      <c r="B22" s="27" t="s">
        <v>100</v>
      </c>
      <c r="D22" s="38"/>
      <c r="E22" s="38"/>
      <c r="F22" s="38"/>
      <c r="G22" s="39"/>
      <c r="H22" s="39"/>
      <c r="I22" s="59"/>
      <c r="J22" s="59"/>
      <c r="K22" s="59"/>
      <c r="L22" s="59"/>
      <c r="M22" s="59"/>
      <c r="N22" s="59"/>
      <c r="O22" s="59"/>
      <c r="P22" s="27"/>
    </row>
    <row r="23" spans="1:16" ht="25.5" customHeight="1">
      <c r="A23" s="27"/>
      <c r="B23" s="62" t="s">
        <v>101</v>
      </c>
      <c r="C23" s="27"/>
      <c r="D23" s="27"/>
      <c r="E23" s="27"/>
      <c r="F23" s="27"/>
      <c r="I23" s="59">
        <f>+'งบกำไรขาดทุน 6 เดือน'!H23--30317912.64</f>
        <v>-30352602.310000002</v>
      </c>
      <c r="J23" s="59"/>
      <c r="K23" s="59">
        <v>-22267872.91</v>
      </c>
      <c r="L23" s="59"/>
      <c r="M23" s="59">
        <v>0</v>
      </c>
      <c r="N23" s="59"/>
      <c r="O23" s="59">
        <v>0</v>
      </c>
      <c r="P23" s="27"/>
    </row>
    <row r="24" spans="1:16" ht="25.5" customHeight="1">
      <c r="A24" s="27"/>
      <c r="B24" s="62" t="s">
        <v>102</v>
      </c>
      <c r="C24" s="27"/>
      <c r="D24" s="27"/>
      <c r="E24" s="27"/>
      <c r="F24" s="27"/>
      <c r="I24" s="59">
        <f>+'งบกำไรขาดทุน 6 เดือน'!H24--56856519.07</f>
        <v>-71262905.690000027</v>
      </c>
      <c r="J24" s="59"/>
      <c r="K24" s="59">
        <v>-53228220.840000004</v>
      </c>
      <c r="L24" s="59"/>
      <c r="M24" s="59">
        <f>+'งบกำไรขาดทุน 6 เดือน'!L24--33675292.8</f>
        <v>-53420362.250000015</v>
      </c>
      <c r="N24" s="59"/>
      <c r="O24" s="59">
        <v>-37200101.030000016</v>
      </c>
      <c r="P24" s="27"/>
    </row>
    <row r="25" spans="1:16" ht="25.5" customHeight="1">
      <c r="A25" s="27"/>
      <c r="B25" s="62" t="s">
        <v>103</v>
      </c>
      <c r="C25" s="27"/>
      <c r="D25" s="27"/>
      <c r="E25" s="27"/>
      <c r="F25" s="27"/>
      <c r="I25" s="59">
        <f>+'งบกำไรขาดทุน 6 เดือน'!H25--7000000</f>
        <v>-4774207.32</v>
      </c>
      <c r="J25" s="59"/>
      <c r="K25" s="59">
        <v>-7000000</v>
      </c>
      <c r="L25" s="59"/>
      <c r="M25" s="59">
        <v>0</v>
      </c>
      <c r="N25" s="59"/>
      <c r="O25" s="59">
        <v>0</v>
      </c>
      <c r="P25" s="27"/>
    </row>
    <row r="26" spans="1:16" ht="25.5" customHeight="1">
      <c r="A26" s="27"/>
      <c r="C26" s="38" t="s">
        <v>104</v>
      </c>
      <c r="D26" s="27"/>
      <c r="E26" s="27"/>
      <c r="F26" s="27"/>
      <c r="I26" s="60">
        <f>SUM(I23:I25)</f>
        <v>-106389715.32000002</v>
      </c>
      <c r="J26" s="59"/>
      <c r="K26" s="60">
        <f>SUM(K23:K25)</f>
        <v>-82496093.75</v>
      </c>
      <c r="L26" s="59"/>
      <c r="M26" s="60">
        <f>SUM(M23:M25)</f>
        <v>-53420362.250000015</v>
      </c>
      <c r="N26" s="59"/>
      <c r="O26" s="60">
        <f>SUM(O23:O25)</f>
        <v>-37200101.030000016</v>
      </c>
      <c r="P26" s="27"/>
    </row>
    <row r="27" spans="1:16" ht="25.5" customHeight="1">
      <c r="A27" s="27"/>
      <c r="B27" s="24" t="s">
        <v>105</v>
      </c>
      <c r="C27" s="38"/>
      <c r="D27" s="27"/>
      <c r="E27" s="27"/>
      <c r="F27" s="27"/>
      <c r="I27" s="59">
        <f>+I21+I26</f>
        <v>123631974.02999985</v>
      </c>
      <c r="J27" s="59"/>
      <c r="K27" s="59">
        <f>+K21+K26</f>
        <v>70331944.680000067</v>
      </c>
      <c r="L27" s="59"/>
      <c r="M27" s="59">
        <f>+M21+M26</f>
        <v>-4773020.0300005823</v>
      </c>
      <c r="N27" s="59"/>
      <c r="O27" s="59">
        <f>+O21+O26</f>
        <v>69923721.900000036</v>
      </c>
      <c r="P27" s="27"/>
    </row>
    <row r="28" spans="1:16" ht="25.5" customHeight="1">
      <c r="A28" s="27"/>
      <c r="B28" s="38" t="s">
        <v>106</v>
      </c>
      <c r="C28" s="38"/>
      <c r="D28" s="27"/>
      <c r="E28" s="27"/>
      <c r="F28" s="27"/>
      <c r="I28" s="59">
        <f>+'งบกำไรขาดทุน 6 เดือน'!H28-4375898.16</f>
        <v>5278465.7699999996</v>
      </c>
      <c r="J28" s="59"/>
      <c r="K28" s="59">
        <v>3491210.499999993</v>
      </c>
      <c r="L28" s="59"/>
      <c r="M28" s="59">
        <f>+'งบกำไรขาดทุน 6 เดือน'!L28-22883766.96</f>
        <v>23171889.490000002</v>
      </c>
      <c r="N28" s="59"/>
      <c r="O28" s="59">
        <v>19198172.249999993</v>
      </c>
      <c r="P28" s="27"/>
    </row>
    <row r="29" spans="1:16" ht="25.5" customHeight="1">
      <c r="A29" s="27"/>
      <c r="B29" s="38" t="s">
        <v>107</v>
      </c>
      <c r="C29" s="27"/>
      <c r="D29" s="27"/>
      <c r="E29" s="27"/>
      <c r="F29" s="27"/>
      <c r="I29" s="59">
        <f>+'งบกำไรขาดทุน 6 เดือน'!H29--13815893.29</f>
        <v>-8649798.5099999979</v>
      </c>
      <c r="J29" s="59"/>
      <c r="K29" s="59">
        <v>-20343117.779999997</v>
      </c>
      <c r="L29" s="59"/>
      <c r="M29" s="59">
        <f>+'งบกำไรขาดทุน 6 เดือน'!L29--13451140.9</f>
        <v>-13412162.609999998</v>
      </c>
      <c r="N29" s="59"/>
      <c r="O29" s="59">
        <v>-12506074.310000001</v>
      </c>
      <c r="P29" s="27"/>
    </row>
    <row r="30" spans="1:16" ht="25.5" customHeight="1">
      <c r="A30" s="27"/>
      <c r="B30" s="38" t="s">
        <v>108</v>
      </c>
      <c r="C30" s="27"/>
      <c r="D30" s="27"/>
      <c r="E30" s="27"/>
      <c r="F30" s="27"/>
      <c r="I30" s="59">
        <f>+'งบกำไรขาดทุน 6 เดือน'!H30-15970910.06</f>
        <v>8647611.1699999999</v>
      </c>
      <c r="J30" s="59"/>
      <c r="K30" s="59">
        <v>6129682.4400000004</v>
      </c>
      <c r="L30" s="59"/>
      <c r="M30" s="59">
        <v>0</v>
      </c>
      <c r="N30" s="59"/>
      <c r="O30" s="59">
        <v>0</v>
      </c>
      <c r="P30" s="27"/>
    </row>
    <row r="31" spans="1:16" ht="25.5" customHeight="1">
      <c r="B31" s="27" t="s">
        <v>109</v>
      </c>
      <c r="C31" s="27"/>
      <c r="D31" s="27"/>
      <c r="E31" s="27"/>
      <c r="F31" s="27"/>
      <c r="I31" s="63">
        <f>SUM(I27:I30)</f>
        <v>128908252.45999984</v>
      </c>
      <c r="J31" s="59"/>
      <c r="K31" s="63">
        <f>SUM(K27:K30)</f>
        <v>59609719.840000063</v>
      </c>
      <c r="L31" s="59"/>
      <c r="M31" s="63">
        <f>SUM(M27:M30)</f>
        <v>4986706.8499994222</v>
      </c>
      <c r="N31" s="59"/>
      <c r="O31" s="63">
        <f>SUM(O27:O30)</f>
        <v>76615819.840000033</v>
      </c>
      <c r="P31" s="27"/>
    </row>
    <row r="32" spans="1:16" ht="25.5" customHeight="1">
      <c r="B32" s="27" t="s">
        <v>110</v>
      </c>
      <c r="C32" s="27"/>
      <c r="D32" s="27"/>
      <c r="E32" s="27"/>
      <c r="F32" s="27"/>
      <c r="G32" s="39">
        <v>38</v>
      </c>
      <c r="H32" s="39"/>
      <c r="I32" s="64">
        <f>+'งบกำไรขาดทุน 6 เดือน'!H32--6317802.41</f>
        <v>-41261819.140000001</v>
      </c>
      <c r="J32" s="65"/>
      <c r="K32" s="64">
        <v>-12180154.399999997</v>
      </c>
      <c r="L32" s="65"/>
      <c r="M32" s="64">
        <f>+'งบกำไรขาดทุน 6 เดือน'!L32--8642896.21</f>
        <v>-2363632.5700000003</v>
      </c>
      <c r="N32" s="65"/>
      <c r="O32" s="64">
        <v>-9399940.3300000001</v>
      </c>
      <c r="P32" s="27"/>
    </row>
    <row r="33" spans="1:16" ht="25.5" customHeight="1">
      <c r="B33" s="27" t="s">
        <v>111</v>
      </c>
      <c r="C33" s="27"/>
      <c r="D33" s="27"/>
      <c r="E33" s="27"/>
      <c r="F33" s="27"/>
      <c r="G33" s="28"/>
      <c r="H33" s="28"/>
      <c r="I33" s="115">
        <f>SUM(I31:I32)</f>
        <v>87646433.319999844</v>
      </c>
      <c r="J33" s="65"/>
      <c r="K33" s="115">
        <f>SUM(K31+K32)</f>
        <v>47429565.440000065</v>
      </c>
      <c r="L33" s="65"/>
      <c r="M33" s="115">
        <f>SUM(M31+M32)</f>
        <v>2623074.2799994219</v>
      </c>
      <c r="N33" s="59"/>
      <c r="O33" s="115">
        <f>SUM(O31+O32)</f>
        <v>67215879.510000035</v>
      </c>
      <c r="P33" s="27"/>
    </row>
    <row r="34" spans="1:16" ht="24.6" customHeight="1">
      <c r="A34" s="27"/>
      <c r="B34" s="114" t="s">
        <v>235</v>
      </c>
      <c r="C34" s="67"/>
      <c r="D34" s="67"/>
      <c r="E34" s="67"/>
      <c r="F34" s="27"/>
      <c r="I34" s="59">
        <v>0</v>
      </c>
      <c r="J34" s="65"/>
      <c r="K34" s="59">
        <v>0</v>
      </c>
      <c r="L34" s="65"/>
      <c r="M34" s="59">
        <v>0</v>
      </c>
      <c r="N34" s="65"/>
      <c r="O34" s="59">
        <v>0</v>
      </c>
    </row>
    <row r="35" spans="1:16" ht="24.6" customHeight="1" thickBot="1">
      <c r="A35" s="27"/>
      <c r="B35" s="38" t="s">
        <v>141</v>
      </c>
      <c r="C35" s="27"/>
      <c r="D35" s="27"/>
      <c r="E35" s="27"/>
      <c r="F35" s="27"/>
      <c r="I35" s="68">
        <f>SUM(I33:I34)</f>
        <v>87646433.319999844</v>
      </c>
      <c r="J35" s="65"/>
      <c r="K35" s="68">
        <f>SUM(K33:K34)</f>
        <v>47429565.440000065</v>
      </c>
      <c r="L35" s="65"/>
      <c r="M35" s="68">
        <f>SUM(M33:M34)</f>
        <v>2623074.2799994219</v>
      </c>
      <c r="N35" s="65"/>
      <c r="O35" s="68">
        <f>SUM(O33:O34)</f>
        <v>67215879.510000035</v>
      </c>
    </row>
    <row r="36" spans="1:16" ht="25.5" customHeight="1" thickTop="1">
      <c r="B36" s="66"/>
      <c r="C36" s="67"/>
      <c r="D36" s="67"/>
      <c r="E36" s="67"/>
      <c r="F36" s="27"/>
      <c r="I36" s="65"/>
      <c r="J36" s="65"/>
      <c r="K36" s="65"/>
      <c r="L36" s="65"/>
      <c r="M36" s="65"/>
      <c r="N36" s="65"/>
      <c r="O36" s="65"/>
      <c r="P36" s="65"/>
    </row>
    <row r="37" spans="1:16" ht="25.5" customHeight="1">
      <c r="A37" s="27"/>
      <c r="B37" s="38" t="s">
        <v>39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3"/>
      <c r="N37" s="27"/>
      <c r="O37" s="27"/>
      <c r="P37" s="27"/>
    </row>
    <row r="38" spans="1:16" ht="25.5" customHeight="1">
      <c r="A38" s="27"/>
      <c r="B38" s="38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3"/>
      <c r="N38" s="27"/>
      <c r="O38" s="27"/>
      <c r="P38" s="27"/>
    </row>
    <row r="39" spans="1:16" ht="25.5" customHeight="1">
      <c r="A39" s="27"/>
      <c r="B39" s="38"/>
      <c r="C39" s="27"/>
      <c r="D39" s="41" t="s">
        <v>40</v>
      </c>
      <c r="E39" s="41"/>
      <c r="G39" s="36"/>
      <c r="H39" s="36"/>
      <c r="J39" s="4"/>
      <c r="K39" s="4"/>
      <c r="L39" s="4"/>
      <c r="M39" s="4"/>
      <c r="N39" s="4"/>
      <c r="O39" s="4"/>
      <c r="P39" s="27"/>
    </row>
    <row r="40" spans="1:16" ht="25.5" customHeight="1">
      <c r="A40" s="27"/>
      <c r="C40" s="38"/>
      <c r="D40" s="24" t="s">
        <v>41</v>
      </c>
      <c r="E40" s="41"/>
      <c r="G40" s="36"/>
      <c r="H40" s="36"/>
      <c r="J40" s="27"/>
      <c r="K40" s="27"/>
      <c r="L40" s="27"/>
      <c r="M40" s="27"/>
      <c r="N40" s="27"/>
      <c r="O40" s="27"/>
      <c r="P40" s="27"/>
    </row>
    <row r="41" spans="1:16" ht="25.5" customHeight="1">
      <c r="A41" s="27"/>
      <c r="B41" s="26" t="s">
        <v>42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7"/>
    </row>
    <row r="42" spans="1:16" ht="25.5" customHeight="1">
      <c r="A42" s="27"/>
      <c r="B42" s="25" t="s">
        <v>0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7"/>
    </row>
    <row r="43" spans="1:16" ht="25.5" customHeight="1">
      <c r="A43" s="27"/>
      <c r="B43" s="25" t="s">
        <v>112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7"/>
    </row>
    <row r="44" spans="1:16" ht="25.5" customHeight="1">
      <c r="A44" s="27"/>
      <c r="B44" s="26" t="str">
        <f>B3</f>
        <v>สำหรับงวด 3 เดือน สิ้นสุดวันที่ 30 มิถุนายน 2567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7"/>
    </row>
    <row r="45" spans="1:16" ht="25.5" customHeight="1">
      <c r="A45" s="27"/>
      <c r="B45" s="26" t="s">
        <v>113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7"/>
    </row>
    <row r="46" spans="1:16" ht="25.5" customHeight="1">
      <c r="A46" s="27"/>
      <c r="B46" s="26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7"/>
    </row>
    <row r="47" spans="1:16" ht="25.5" customHeight="1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9" t="s">
        <v>2</v>
      </c>
      <c r="P47" s="27"/>
    </row>
    <row r="48" spans="1:16" ht="25.5" customHeight="1">
      <c r="A48" s="27"/>
      <c r="B48" s="28"/>
      <c r="C48" s="28"/>
      <c r="D48" s="28"/>
      <c r="E48" s="28"/>
      <c r="F48" s="28"/>
      <c r="G48" s="28"/>
      <c r="H48" s="28"/>
      <c r="I48" s="30"/>
      <c r="J48" s="30" t="s">
        <v>3</v>
      </c>
      <c r="K48" s="30"/>
      <c r="L48" s="28"/>
      <c r="M48" s="117" t="s">
        <v>4</v>
      </c>
      <c r="N48" s="117"/>
      <c r="O48" s="117"/>
      <c r="P48" s="27"/>
    </row>
    <row r="49" spans="1:16" ht="25.5" customHeight="1">
      <c r="A49" s="27"/>
      <c r="B49" s="38"/>
      <c r="C49" s="27"/>
      <c r="D49" s="27"/>
      <c r="E49" s="27"/>
      <c r="F49" s="27"/>
      <c r="G49" s="28"/>
      <c r="H49" s="28"/>
      <c r="I49" s="39">
        <f>I8</f>
        <v>2567</v>
      </c>
      <c r="J49" s="58"/>
      <c r="K49" s="39">
        <f>K8</f>
        <v>2566</v>
      </c>
      <c r="L49" s="44"/>
      <c r="M49" s="39">
        <f>M8</f>
        <v>2567</v>
      </c>
      <c r="N49" s="58"/>
      <c r="O49" s="39">
        <f>O8</f>
        <v>2566</v>
      </c>
      <c r="P49" s="27"/>
    </row>
    <row r="50" spans="1:16" ht="25.5" customHeight="1">
      <c r="B50" s="27" t="s">
        <v>114</v>
      </c>
      <c r="D50" s="27"/>
      <c r="E50" s="27"/>
      <c r="F50" s="27"/>
      <c r="I50" s="65"/>
      <c r="J50" s="65"/>
      <c r="K50" s="65"/>
      <c r="L50" s="65"/>
      <c r="M50" s="65"/>
      <c r="N50" s="59"/>
      <c r="O50" s="65"/>
      <c r="P50" s="27"/>
    </row>
    <row r="51" spans="1:16" ht="25.5" customHeight="1">
      <c r="B51" s="62" t="s">
        <v>115</v>
      </c>
      <c r="D51" s="27"/>
      <c r="E51" s="27"/>
      <c r="F51" s="27"/>
      <c r="I51" s="65">
        <f>+I33-I52</f>
        <v>87646411.35999985</v>
      </c>
      <c r="J51" s="65"/>
      <c r="K51" s="65">
        <f>K33-K52</f>
        <v>47429531.360000066</v>
      </c>
      <c r="L51" s="65"/>
      <c r="M51" s="65">
        <f>M33-M52</f>
        <v>2623074.2799994219</v>
      </c>
      <c r="N51" s="65"/>
      <c r="O51" s="65">
        <f>O33-O52</f>
        <v>67215879.510000035</v>
      </c>
    </row>
    <row r="52" spans="1:16" ht="25.5" customHeight="1">
      <c r="B52" s="62" t="s">
        <v>116</v>
      </c>
      <c r="D52" s="27"/>
      <c r="E52" s="27"/>
      <c r="F52" s="27"/>
      <c r="I52" s="65">
        <f>+'งบกำไรขาดทุน 6 เดือน'!H52-31.06</f>
        <v>21.960000000000004</v>
      </c>
      <c r="J52" s="65"/>
      <c r="K52" s="65">
        <v>34.080000000000005</v>
      </c>
      <c r="L52" s="65"/>
      <c r="M52" s="65">
        <v>0</v>
      </c>
      <c r="N52" s="65"/>
      <c r="O52" s="65">
        <v>0</v>
      </c>
    </row>
    <row r="53" spans="1:16" ht="25.5" customHeight="1" thickBot="1">
      <c r="A53" s="27"/>
      <c r="B53" s="38"/>
      <c r="C53" s="27"/>
      <c r="D53" s="27"/>
      <c r="E53" s="27"/>
      <c r="F53" s="27"/>
      <c r="I53" s="68">
        <f>SUM(I51:I52)</f>
        <v>87646433.319999844</v>
      </c>
      <c r="J53" s="65"/>
      <c r="K53" s="68">
        <f>SUM(K51:K52)</f>
        <v>47429565.440000065</v>
      </c>
      <c r="L53" s="65"/>
      <c r="M53" s="68">
        <f>SUM(M51:M52)</f>
        <v>2623074.2799994219</v>
      </c>
      <c r="N53" s="65"/>
      <c r="O53" s="68">
        <f>SUM(O51:O52)</f>
        <v>67215879.510000035</v>
      </c>
    </row>
    <row r="54" spans="1:16" ht="25.5" customHeight="1" thickTop="1">
      <c r="A54" s="27"/>
      <c r="B54" s="27" t="s">
        <v>117</v>
      </c>
      <c r="C54" s="27"/>
      <c r="D54" s="27"/>
      <c r="E54" s="27"/>
      <c r="F54" s="27"/>
      <c r="G54" s="28"/>
      <c r="H54" s="28"/>
      <c r="I54" s="5"/>
      <c r="J54" s="6"/>
      <c r="K54" s="5"/>
      <c r="L54" s="5"/>
      <c r="M54" s="5"/>
      <c r="N54" s="6"/>
      <c r="O54" s="5"/>
      <c r="P54" s="27"/>
    </row>
    <row r="55" spans="1:16" ht="25.5" customHeight="1">
      <c r="A55" s="27"/>
      <c r="B55" s="62" t="s">
        <v>115</v>
      </c>
      <c r="C55" s="27"/>
      <c r="D55" s="27"/>
      <c r="E55" s="27"/>
      <c r="F55" s="27"/>
      <c r="G55" s="28"/>
      <c r="H55" s="28"/>
      <c r="I55" s="7">
        <f>+I51</f>
        <v>87646411.35999985</v>
      </c>
      <c r="J55" s="2"/>
      <c r="K55" s="7">
        <f>K33-K56</f>
        <v>47429531.360000066</v>
      </c>
      <c r="L55" s="7"/>
      <c r="M55" s="7">
        <f>+M51</f>
        <v>2623074.2799994219</v>
      </c>
      <c r="N55" s="2"/>
      <c r="O55" s="7">
        <f>O33-O56</f>
        <v>67215879.510000035</v>
      </c>
      <c r="P55" s="27"/>
    </row>
    <row r="56" spans="1:16" ht="25.5" customHeight="1">
      <c r="A56" s="27"/>
      <c r="B56" s="62" t="s">
        <v>118</v>
      </c>
      <c r="C56" s="27"/>
      <c r="D56" s="27"/>
      <c r="E56" s="27"/>
      <c r="F56" s="27"/>
      <c r="G56" s="28"/>
      <c r="H56" s="28"/>
      <c r="I56" s="7">
        <f>+I52</f>
        <v>21.960000000000004</v>
      </c>
      <c r="J56" s="8"/>
      <c r="K56" s="65">
        <f>+K52</f>
        <v>34.080000000000005</v>
      </c>
      <c r="L56" s="9"/>
      <c r="M56" s="7">
        <f>+M52</f>
        <v>0</v>
      </c>
      <c r="N56" s="8"/>
      <c r="O56" s="64">
        <f>+O52</f>
        <v>0</v>
      </c>
      <c r="P56" s="27"/>
    </row>
    <row r="57" spans="1:16" ht="25.5" customHeight="1" thickBot="1">
      <c r="A57" s="27"/>
      <c r="B57" s="38"/>
      <c r="C57" s="27"/>
      <c r="D57" s="27"/>
      <c r="E57" s="27"/>
      <c r="F57" s="27"/>
      <c r="G57" s="28"/>
      <c r="H57" s="28"/>
      <c r="I57" s="21">
        <f>SUM(I55:I56)</f>
        <v>87646433.319999844</v>
      </c>
      <c r="J57" s="8"/>
      <c r="K57" s="21">
        <f>SUM(K55:K56)</f>
        <v>47429565.440000065</v>
      </c>
      <c r="L57" s="9"/>
      <c r="M57" s="21">
        <f t="shared" ref="M57" si="0">SUM(M55:M56)</f>
        <v>2623074.2799994219</v>
      </c>
      <c r="N57" s="8"/>
      <c r="O57" s="21">
        <f>SUM(O55:O56)</f>
        <v>67215879.510000035</v>
      </c>
      <c r="P57" s="27"/>
    </row>
    <row r="58" spans="1:16" ht="25.5" customHeight="1" thickTop="1">
      <c r="A58" s="27"/>
      <c r="B58" s="24" t="s">
        <v>119</v>
      </c>
      <c r="C58" s="27"/>
      <c r="D58" s="27"/>
      <c r="E58" s="27"/>
      <c r="F58" s="27"/>
      <c r="G58" s="28"/>
      <c r="H58" s="28"/>
      <c r="M58" s="27"/>
      <c r="N58" s="27"/>
      <c r="O58" s="27"/>
      <c r="P58" s="27"/>
    </row>
    <row r="59" spans="1:16" ht="25.5" customHeight="1">
      <c r="B59" s="69" t="s">
        <v>120</v>
      </c>
      <c r="C59" s="27"/>
      <c r="D59" s="27"/>
      <c r="E59" s="27"/>
      <c r="F59" s="27"/>
      <c r="G59" s="28"/>
      <c r="H59" s="28"/>
      <c r="I59" s="27"/>
      <c r="J59" s="27"/>
      <c r="K59" s="27"/>
      <c r="L59" s="27"/>
      <c r="M59" s="27"/>
      <c r="N59" s="27"/>
      <c r="O59" s="27"/>
      <c r="P59" s="27"/>
    </row>
    <row r="60" spans="1:16" ht="25.5" customHeight="1">
      <c r="B60" s="62" t="s">
        <v>115</v>
      </c>
      <c r="D60" s="27"/>
      <c r="E60" s="27"/>
      <c r="F60" s="27"/>
      <c r="G60" s="28"/>
      <c r="H60" s="28"/>
      <c r="I60" s="70">
        <f>+I51/I61</f>
        <v>0.28394264594104313</v>
      </c>
      <c r="J60" s="71"/>
      <c r="K60" s="70">
        <f>+K51/K61</f>
        <v>0.15365451273054978</v>
      </c>
      <c r="L60" s="70"/>
      <c r="M60" s="70">
        <f>+M51/M61</f>
        <v>8.4978111482935867E-3</v>
      </c>
      <c r="N60" s="71"/>
      <c r="O60" s="70">
        <f>+O51/O61</f>
        <v>0.21775511833487335</v>
      </c>
      <c r="P60" s="27"/>
    </row>
    <row r="61" spans="1:16" ht="25.5" customHeight="1">
      <c r="B61" s="38" t="s">
        <v>121</v>
      </c>
      <c r="D61" s="27"/>
      <c r="E61" s="27"/>
      <c r="F61" s="27"/>
      <c r="G61" s="27"/>
      <c r="H61" s="27"/>
      <c r="I61" s="10">
        <v>308676462</v>
      </c>
      <c r="J61" s="72"/>
      <c r="K61" s="10">
        <v>308676462</v>
      </c>
      <c r="L61" s="72"/>
      <c r="M61" s="10">
        <v>308676462</v>
      </c>
      <c r="N61" s="72"/>
      <c r="O61" s="10">
        <v>308676462</v>
      </c>
      <c r="P61" s="27"/>
    </row>
    <row r="62" spans="1:16" ht="25.5" customHeight="1">
      <c r="A62" s="27"/>
      <c r="B62" s="38"/>
      <c r="C62" s="27"/>
      <c r="D62" s="27"/>
      <c r="E62" s="27"/>
      <c r="F62" s="27"/>
    </row>
    <row r="63" spans="1:16" ht="25.5" customHeight="1">
      <c r="A63" s="27"/>
      <c r="B63" s="38"/>
      <c r="C63" s="27"/>
      <c r="D63" s="27"/>
      <c r="E63" s="27"/>
      <c r="F63" s="27"/>
    </row>
    <row r="64" spans="1:16" ht="25.5" customHeight="1">
      <c r="A64" s="27"/>
      <c r="B64" s="38" t="s">
        <v>39</v>
      </c>
      <c r="C64" s="27"/>
      <c r="D64" s="27"/>
      <c r="E64" s="27"/>
      <c r="F64" s="27"/>
    </row>
    <row r="65" spans="1:16" ht="25.5" customHeight="1">
      <c r="A65" s="27"/>
      <c r="B65" s="38"/>
      <c r="C65" s="27"/>
      <c r="D65" s="27"/>
      <c r="E65" s="27"/>
      <c r="F65" s="27"/>
    </row>
    <row r="66" spans="1:16" ht="25.5" customHeight="1">
      <c r="A66" s="27"/>
      <c r="B66" s="38"/>
      <c r="C66" s="27"/>
      <c r="D66" s="27"/>
      <c r="E66" s="27"/>
      <c r="F66" s="27"/>
    </row>
    <row r="67" spans="1:16" ht="25.5" customHeight="1">
      <c r="A67" s="27"/>
      <c r="B67" s="38"/>
      <c r="C67" s="27"/>
      <c r="D67" s="27"/>
      <c r="E67" s="27"/>
      <c r="F67" s="27"/>
    </row>
    <row r="68" spans="1:16" ht="25.5" customHeight="1">
      <c r="A68" s="27"/>
      <c r="B68" s="38"/>
      <c r="C68" s="27"/>
      <c r="D68" s="27"/>
      <c r="E68" s="27"/>
      <c r="F68" s="27"/>
    </row>
    <row r="69" spans="1:16" ht="25.5" customHeight="1">
      <c r="A69" s="27"/>
      <c r="B69" s="38"/>
      <c r="C69" s="27"/>
      <c r="D69" s="27"/>
      <c r="E69" s="27"/>
      <c r="F69" s="27"/>
    </row>
    <row r="70" spans="1:16" ht="25.5" customHeight="1">
      <c r="A70" s="27"/>
      <c r="B70" s="38"/>
      <c r="C70" s="27"/>
      <c r="D70" s="27"/>
      <c r="E70" s="27"/>
      <c r="F70" s="27"/>
    </row>
    <row r="71" spans="1:16" ht="25.5" customHeight="1">
      <c r="A71" s="27"/>
      <c r="B71" s="38"/>
      <c r="C71" s="27"/>
      <c r="D71" s="27"/>
      <c r="E71" s="27"/>
      <c r="F71" s="27"/>
    </row>
    <row r="72" spans="1:16" ht="25.5" customHeight="1">
      <c r="A72" s="27"/>
      <c r="B72" s="38"/>
      <c r="C72" s="27"/>
      <c r="D72" s="27"/>
      <c r="E72" s="27"/>
      <c r="F72" s="27"/>
    </row>
    <row r="73" spans="1:16" ht="25.5" customHeight="1">
      <c r="A73" s="27"/>
      <c r="B73" s="38"/>
      <c r="C73" s="27"/>
      <c r="D73" s="27"/>
      <c r="E73" s="27"/>
      <c r="F73" s="27"/>
    </row>
    <row r="74" spans="1:16" ht="25.5" customHeight="1">
      <c r="A74" s="27"/>
      <c r="B74" s="38"/>
      <c r="C74" s="27"/>
      <c r="D74" s="41" t="s">
        <v>40</v>
      </c>
      <c r="F74" s="41"/>
      <c r="G74" s="36"/>
      <c r="H74" s="36"/>
      <c r="J74" s="4"/>
      <c r="K74" s="4"/>
      <c r="L74" s="4"/>
      <c r="M74" s="4"/>
      <c r="N74" s="4"/>
      <c r="O74" s="4"/>
      <c r="P74" s="27"/>
    </row>
    <row r="75" spans="1:16" ht="25.5" customHeight="1">
      <c r="A75" s="27"/>
      <c r="C75" s="38"/>
      <c r="D75" s="24" t="s">
        <v>41</v>
      </c>
      <c r="F75" s="41"/>
      <c r="G75" s="36"/>
      <c r="H75" s="36"/>
      <c r="J75" s="27"/>
      <c r="K75" s="27"/>
      <c r="L75" s="27"/>
      <c r="M75" s="27"/>
      <c r="N75" s="27"/>
      <c r="O75" s="27"/>
      <c r="P75" s="27"/>
    </row>
    <row r="76" spans="1:16" ht="25.5" customHeight="1">
      <c r="A76" s="27"/>
      <c r="C76" s="38"/>
      <c r="F76" s="41"/>
      <c r="G76" s="36"/>
      <c r="H76" s="36"/>
      <c r="J76" s="27"/>
      <c r="K76" s="27"/>
      <c r="L76" s="27"/>
      <c r="M76" s="27"/>
      <c r="N76" s="27"/>
      <c r="O76" s="27"/>
      <c r="P76" s="27"/>
    </row>
    <row r="77" spans="1:16" ht="25.5" customHeight="1"/>
    <row r="78" spans="1:16" ht="25.5" customHeight="1"/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2">
    <mergeCell ref="M7:O7"/>
    <mergeCell ref="M48:O48"/>
  </mergeCells>
  <pageMargins left="0.78740157480314965" right="0.39370078740157483" top="0.59055118110236227" bottom="0.39370078740157483" header="0.35433070866141736" footer="0.27559055118110237"/>
  <pageSetup paperSize="9" scale="8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27" zoomScaleNormal="100" zoomScaleSheetLayoutView="100" workbookViewId="0">
      <selection activeCell="O17" sqref="O17"/>
    </sheetView>
  </sheetViews>
  <sheetFormatPr defaultColWidth="9.140625" defaultRowHeight="24.95" customHeight="1"/>
  <cols>
    <col min="1" max="1" width="2.7109375" style="24" customWidth="1"/>
    <col min="2" max="2" width="6.28515625" style="24" customWidth="1"/>
    <col min="3" max="4" width="9.140625" style="24" customWidth="1"/>
    <col min="5" max="5" width="10" style="24" customWidth="1"/>
    <col min="6" max="6" width="2.5703125" style="24" customWidth="1"/>
    <col min="7" max="7" width="8.42578125" style="24" customWidth="1"/>
    <col min="8" max="8" width="16.28515625" style="24" customWidth="1"/>
    <col min="9" max="9" width="0.85546875" style="24" customWidth="1"/>
    <col min="10" max="10" width="18" style="24" bestFit="1" customWidth="1"/>
    <col min="11" max="11" width="0.85546875" style="24" customWidth="1"/>
    <col min="12" max="12" width="16.28515625" style="24" customWidth="1"/>
    <col min="13" max="13" width="0.85546875" style="24" customWidth="1"/>
    <col min="14" max="14" width="18" style="24" bestFit="1" customWidth="1"/>
    <col min="15" max="15" width="1.28515625" style="24" customWidth="1"/>
    <col min="16" max="16384" width="9.140625" style="24"/>
  </cols>
  <sheetData>
    <row r="1" spans="1:15" ht="24.6" customHeight="1">
      <c r="A1" s="27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7"/>
    </row>
    <row r="2" spans="1:15" ht="24.6" customHeight="1">
      <c r="A2" s="27"/>
      <c r="B2" s="25" t="s">
        <v>84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/>
    </row>
    <row r="3" spans="1:15" ht="24.6" customHeight="1">
      <c r="A3" s="27"/>
      <c r="B3" s="26" t="s">
        <v>218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7"/>
    </row>
    <row r="4" spans="1:15" ht="24.6" customHeight="1">
      <c r="A4" s="27"/>
      <c r="B4" s="26" t="s">
        <v>85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</row>
    <row r="5" spans="1:15" ht="24.6" customHeight="1">
      <c r="A5" s="27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7"/>
    </row>
    <row r="6" spans="1:15" ht="24.6" customHeight="1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 t="s">
        <v>2</v>
      </c>
      <c r="O6" s="27"/>
    </row>
    <row r="7" spans="1:15" ht="24.6" customHeight="1">
      <c r="A7" s="27"/>
      <c r="B7" s="28"/>
      <c r="C7" s="28"/>
      <c r="D7" s="28"/>
      <c r="E7" s="28"/>
      <c r="F7" s="28"/>
      <c r="G7" s="28"/>
      <c r="H7" s="30"/>
      <c r="I7" s="30" t="s">
        <v>3</v>
      </c>
      <c r="J7" s="30"/>
      <c r="K7" s="28"/>
      <c r="L7" s="117" t="s">
        <v>4</v>
      </c>
      <c r="M7" s="117"/>
      <c r="N7" s="117"/>
      <c r="O7" s="27"/>
    </row>
    <row r="8" spans="1:15" ht="24.6" customHeight="1">
      <c r="A8" s="27"/>
      <c r="B8" s="38"/>
      <c r="C8" s="27"/>
      <c r="D8" s="27"/>
      <c r="E8" s="27"/>
      <c r="F8" s="27"/>
      <c r="G8" s="28" t="s">
        <v>5</v>
      </c>
      <c r="H8" s="39">
        <v>2567</v>
      </c>
      <c r="I8" s="58"/>
      <c r="J8" s="39">
        <v>2566</v>
      </c>
      <c r="K8" s="44"/>
      <c r="L8" s="39">
        <f>+H8</f>
        <v>2567</v>
      </c>
      <c r="M8" s="58"/>
      <c r="N8" s="39">
        <f>+J8</f>
        <v>2566</v>
      </c>
      <c r="O8" s="27"/>
    </row>
    <row r="9" spans="1:15" ht="24.6" customHeight="1">
      <c r="A9" s="27"/>
      <c r="B9" s="38" t="s">
        <v>86</v>
      </c>
      <c r="C9" s="27"/>
      <c r="D9" s="27"/>
      <c r="E9" s="27"/>
      <c r="F9" s="27"/>
      <c r="G9" s="27"/>
      <c r="H9" s="27"/>
      <c r="I9" s="27"/>
      <c r="O9" s="27"/>
    </row>
    <row r="10" spans="1:15" ht="24.6" customHeight="1">
      <c r="A10" s="27"/>
      <c r="B10" s="38" t="s">
        <v>87</v>
      </c>
      <c r="C10" s="27"/>
      <c r="D10" s="27"/>
      <c r="E10" s="27"/>
      <c r="F10" s="27"/>
      <c r="G10" s="36"/>
      <c r="H10" s="59">
        <v>1803292754.4099996</v>
      </c>
      <c r="I10" s="59"/>
      <c r="J10" s="59">
        <v>1819833481.95</v>
      </c>
      <c r="K10" s="59"/>
      <c r="L10" s="59">
        <v>1957370428.1799996</v>
      </c>
      <c r="M10" s="59"/>
      <c r="N10" s="59">
        <v>1965037992.6600001</v>
      </c>
      <c r="O10" s="27"/>
    </row>
    <row r="11" spans="1:15" ht="24.6" customHeight="1">
      <c r="A11" s="27"/>
      <c r="B11" s="38" t="s">
        <v>88</v>
      </c>
      <c r="C11" s="27"/>
      <c r="D11" s="27"/>
      <c r="E11" s="27"/>
      <c r="F11" s="27"/>
      <c r="G11" s="36"/>
      <c r="H11" s="59">
        <v>253322876.40000001</v>
      </c>
      <c r="I11" s="59"/>
      <c r="J11" s="59">
        <v>314665984.87</v>
      </c>
      <c r="K11" s="59"/>
      <c r="L11" s="59">
        <v>0</v>
      </c>
      <c r="M11" s="59"/>
      <c r="N11" s="59">
        <v>0</v>
      </c>
      <c r="O11" s="27"/>
    </row>
    <row r="12" spans="1:15" ht="24.6" customHeight="1">
      <c r="A12" s="27"/>
      <c r="B12" s="38" t="s">
        <v>89</v>
      </c>
      <c r="C12" s="27"/>
      <c r="D12" s="27"/>
      <c r="E12" s="27"/>
      <c r="F12" s="27"/>
      <c r="G12" s="36"/>
      <c r="H12" s="59">
        <v>272561680.10000002</v>
      </c>
      <c r="I12" s="59"/>
      <c r="J12" s="59">
        <v>232363042.5</v>
      </c>
      <c r="K12" s="59"/>
      <c r="L12" s="59">
        <v>0</v>
      </c>
      <c r="M12" s="59"/>
      <c r="N12" s="59">
        <v>0</v>
      </c>
      <c r="O12" s="27"/>
    </row>
    <row r="13" spans="1:15" ht="24.6" customHeight="1">
      <c r="A13" s="27"/>
      <c r="B13" s="27" t="s">
        <v>90</v>
      </c>
      <c r="C13" s="24" t="s">
        <v>91</v>
      </c>
      <c r="D13" s="27"/>
      <c r="E13" s="27"/>
      <c r="F13" s="27"/>
      <c r="H13" s="60">
        <f>SUM(H10:H12)</f>
        <v>2329177310.9099998</v>
      </c>
      <c r="I13" s="59"/>
      <c r="J13" s="60">
        <f>SUM(J10:J12)</f>
        <v>2366862509.3200002</v>
      </c>
      <c r="K13" s="59"/>
      <c r="L13" s="60">
        <f>SUM(L10:L12)</f>
        <v>1957370428.1799996</v>
      </c>
      <c r="M13" s="59"/>
      <c r="N13" s="60">
        <f>SUM(N10:N12)</f>
        <v>1965037992.6600001</v>
      </c>
      <c r="O13" s="27"/>
    </row>
    <row r="14" spans="1:15" ht="24.6" customHeight="1">
      <c r="A14" s="27"/>
      <c r="B14" s="38" t="s">
        <v>92</v>
      </c>
      <c r="C14" s="27"/>
      <c r="D14" s="27"/>
      <c r="E14" s="27"/>
      <c r="F14" s="27"/>
      <c r="H14" s="59"/>
      <c r="I14" s="59"/>
      <c r="J14" s="59"/>
      <c r="K14" s="59"/>
      <c r="L14" s="59"/>
      <c r="M14" s="59"/>
      <c r="N14" s="59"/>
      <c r="O14" s="27"/>
    </row>
    <row r="15" spans="1:15" ht="24.6" customHeight="1">
      <c r="A15" s="27"/>
      <c r="B15" s="38" t="s">
        <v>93</v>
      </c>
      <c r="C15" s="27"/>
      <c r="D15" s="27"/>
      <c r="E15" s="27"/>
      <c r="F15" s="27"/>
      <c r="G15" s="36"/>
      <c r="H15" s="59">
        <v>-1701245337.1800001</v>
      </c>
      <c r="I15" s="59"/>
      <c r="J15" s="59">
        <v>-1670424025.6800001</v>
      </c>
      <c r="K15" s="59"/>
      <c r="L15" s="59">
        <v>-1841691558.6500001</v>
      </c>
      <c r="M15" s="59"/>
      <c r="N15" s="59">
        <v>-1811188123.4000001</v>
      </c>
      <c r="O15" s="27"/>
    </row>
    <row r="16" spans="1:15" ht="24.6" customHeight="1">
      <c r="A16" s="27"/>
      <c r="B16" s="38" t="s">
        <v>94</v>
      </c>
      <c r="C16" s="27"/>
      <c r="D16" s="27"/>
      <c r="E16" s="27"/>
      <c r="F16" s="27"/>
      <c r="G16" s="36"/>
      <c r="H16" s="59">
        <v>-185599373.84</v>
      </c>
      <c r="I16" s="59"/>
      <c r="J16" s="59">
        <v>-233733244.53999996</v>
      </c>
      <c r="K16" s="59"/>
      <c r="L16" s="59">
        <v>0</v>
      </c>
      <c r="M16" s="59"/>
      <c r="N16" s="59">
        <v>0</v>
      </c>
      <c r="O16" s="27"/>
    </row>
    <row r="17" spans="1:15" ht="24.6" customHeight="1">
      <c r="A17" s="27"/>
      <c r="B17" s="38" t="s">
        <v>95</v>
      </c>
      <c r="C17" s="27"/>
      <c r="D17" s="27"/>
      <c r="E17" s="27"/>
      <c r="F17" s="27"/>
      <c r="G17" s="36"/>
      <c r="H17" s="59">
        <v>-233575967.92999998</v>
      </c>
      <c r="I17" s="59"/>
      <c r="J17" s="59">
        <v>-164123638.59</v>
      </c>
      <c r="K17" s="59"/>
      <c r="L17" s="59">
        <v>0</v>
      </c>
      <c r="M17" s="59"/>
      <c r="N17" s="59">
        <v>0</v>
      </c>
      <c r="O17" s="27"/>
    </row>
    <row r="18" spans="1:15" ht="24.6" customHeight="1">
      <c r="A18" s="27"/>
      <c r="B18" s="27" t="s">
        <v>90</v>
      </c>
      <c r="C18" s="27" t="s">
        <v>96</v>
      </c>
      <c r="D18" s="27"/>
      <c r="E18" s="27"/>
      <c r="F18" s="27"/>
      <c r="H18" s="60">
        <f>SUM(H15:H17)</f>
        <v>-2120420678.95</v>
      </c>
      <c r="I18" s="59"/>
      <c r="J18" s="60">
        <f>SUM(J15:J17)</f>
        <v>-2068280908.8099999</v>
      </c>
      <c r="K18" s="59"/>
      <c r="L18" s="60">
        <f>SUM(L15:L17)</f>
        <v>-1841691558.6500001</v>
      </c>
      <c r="M18" s="59"/>
      <c r="N18" s="60">
        <f>SUM(N15:N17)</f>
        <v>-1811188123.4000001</v>
      </c>
      <c r="O18" s="27"/>
    </row>
    <row r="19" spans="1:15" ht="24.6" customHeight="1">
      <c r="A19" s="27"/>
      <c r="B19" s="38" t="s">
        <v>97</v>
      </c>
      <c r="C19" s="27"/>
      <c r="D19" s="27"/>
      <c r="E19" s="27"/>
      <c r="F19" s="27"/>
      <c r="H19" s="59">
        <f t="shared" ref="H19:L19" si="0">+H13+H18</f>
        <v>208756631.9599998</v>
      </c>
      <c r="I19" s="59"/>
      <c r="J19" s="59">
        <f t="shared" ref="J19" si="1">+J13+J18</f>
        <v>298581600.51000023</v>
      </c>
      <c r="K19" s="59"/>
      <c r="L19" s="59">
        <f t="shared" si="0"/>
        <v>115678869.52999949</v>
      </c>
      <c r="M19" s="59"/>
      <c r="N19" s="59">
        <f t="shared" ref="N19" si="2">+N13+N18</f>
        <v>153849869.25999999</v>
      </c>
      <c r="O19" s="27"/>
    </row>
    <row r="20" spans="1:15" ht="24.6" customHeight="1">
      <c r="A20" s="27"/>
      <c r="B20" s="38" t="s">
        <v>98</v>
      </c>
      <c r="D20" s="38"/>
      <c r="E20" s="38"/>
      <c r="F20" s="38"/>
      <c r="G20" s="39">
        <v>30</v>
      </c>
      <c r="H20" s="59">
        <v>145408493.84</v>
      </c>
      <c r="I20" s="59"/>
      <c r="J20" s="59">
        <v>4948371.9000000004</v>
      </c>
      <c r="K20" s="59"/>
      <c r="L20" s="59">
        <v>2103611.3900000015</v>
      </c>
      <c r="M20" s="59"/>
      <c r="N20" s="59">
        <v>32005182.850000001</v>
      </c>
      <c r="O20" s="27"/>
    </row>
    <row r="21" spans="1:15" ht="24.6" customHeight="1">
      <c r="A21" s="27"/>
      <c r="B21" s="27" t="s">
        <v>99</v>
      </c>
      <c r="D21" s="38"/>
      <c r="E21" s="38"/>
      <c r="F21" s="38"/>
      <c r="G21" s="39"/>
      <c r="H21" s="61">
        <f>SUM(H19:H20)</f>
        <v>354165125.79999983</v>
      </c>
      <c r="I21" s="59"/>
      <c r="J21" s="60">
        <f>SUM(J19:J20)</f>
        <v>303529972.41000021</v>
      </c>
      <c r="K21" s="59"/>
      <c r="L21" s="61">
        <f>SUM(L19:L20)</f>
        <v>117782480.9199995</v>
      </c>
      <c r="M21" s="59"/>
      <c r="N21" s="60">
        <f>SUM(N19:N20)</f>
        <v>185855052.10999998</v>
      </c>
      <c r="O21" s="27"/>
    </row>
    <row r="22" spans="1:15" ht="24.6" customHeight="1">
      <c r="A22" s="27"/>
      <c r="B22" s="27" t="s">
        <v>100</v>
      </c>
      <c r="D22" s="38"/>
      <c r="E22" s="38"/>
      <c r="F22" s="38"/>
      <c r="G22" s="39"/>
      <c r="H22" s="59"/>
      <c r="I22" s="59"/>
      <c r="J22" s="59"/>
      <c r="K22" s="59"/>
      <c r="L22" s="59"/>
      <c r="M22" s="59"/>
      <c r="N22" s="59"/>
      <c r="O22" s="27"/>
    </row>
    <row r="23" spans="1:15" ht="24.6" customHeight="1">
      <c r="A23" s="27"/>
      <c r="B23" s="62" t="s">
        <v>101</v>
      </c>
      <c r="C23" s="27"/>
      <c r="D23" s="27"/>
      <c r="E23" s="27"/>
      <c r="F23" s="27"/>
      <c r="H23" s="59">
        <v>-60670514.950000003</v>
      </c>
      <c r="I23" s="59"/>
      <c r="J23" s="59">
        <v>-44349246.280000001</v>
      </c>
      <c r="K23" s="59"/>
      <c r="L23" s="59">
        <v>0</v>
      </c>
      <c r="M23" s="59"/>
      <c r="N23" s="59">
        <v>0</v>
      </c>
      <c r="O23" s="27"/>
    </row>
    <row r="24" spans="1:15" ht="24.6" customHeight="1">
      <c r="A24" s="27"/>
      <c r="B24" s="62" t="s">
        <v>102</v>
      </c>
      <c r="C24" s="27"/>
      <c r="D24" s="27"/>
      <c r="E24" s="27"/>
      <c r="F24" s="27"/>
      <c r="H24" s="59">
        <v>-128119424.76000002</v>
      </c>
      <c r="I24" s="59"/>
      <c r="J24" s="59">
        <v>-106714798.95</v>
      </c>
      <c r="K24" s="59"/>
      <c r="L24" s="59">
        <v>-87095655.050000012</v>
      </c>
      <c r="M24" s="59"/>
      <c r="N24" s="59">
        <v>-68402446.360000014</v>
      </c>
      <c r="O24" s="27"/>
    </row>
    <row r="25" spans="1:15" ht="24.6" customHeight="1">
      <c r="A25" s="27"/>
      <c r="B25" s="62" t="s">
        <v>103</v>
      </c>
      <c r="C25" s="27"/>
      <c r="D25" s="27"/>
      <c r="E25" s="27"/>
      <c r="F25" s="27"/>
      <c r="H25" s="59">
        <v>-11774207.32</v>
      </c>
      <c r="I25" s="59"/>
      <c r="J25" s="59">
        <v>-7000000</v>
      </c>
      <c r="K25" s="59"/>
      <c r="L25" s="59">
        <v>0</v>
      </c>
      <c r="M25" s="59"/>
      <c r="N25" s="59">
        <v>0</v>
      </c>
      <c r="O25" s="27"/>
    </row>
    <row r="26" spans="1:15" ht="24.6" customHeight="1">
      <c r="A26" s="27"/>
      <c r="C26" s="38" t="s">
        <v>104</v>
      </c>
      <c r="D26" s="27"/>
      <c r="E26" s="27"/>
      <c r="F26" s="27"/>
      <c r="H26" s="60">
        <f>SUM(H23:H25)</f>
        <v>-200564147.03000003</v>
      </c>
      <c r="I26" s="59"/>
      <c r="J26" s="60">
        <f>SUM(J23:J25)</f>
        <v>-158064045.23000002</v>
      </c>
      <c r="K26" s="59"/>
      <c r="L26" s="60">
        <f>SUM(L23:L25)</f>
        <v>-87095655.050000012</v>
      </c>
      <c r="M26" s="59"/>
      <c r="N26" s="60">
        <f>SUM(N23:N25)</f>
        <v>-68402446.360000014</v>
      </c>
      <c r="O26" s="27"/>
    </row>
    <row r="27" spans="1:15" ht="24.6" customHeight="1">
      <c r="A27" s="27"/>
      <c r="B27" s="24" t="s">
        <v>105</v>
      </c>
      <c r="C27" s="38"/>
      <c r="D27" s="27"/>
      <c r="E27" s="27"/>
      <c r="F27" s="27"/>
      <c r="H27" s="59">
        <f>+H21+H26</f>
        <v>153600978.7699998</v>
      </c>
      <c r="I27" s="59"/>
      <c r="J27" s="59">
        <f>+J21+J26</f>
        <v>145465927.18000019</v>
      </c>
      <c r="K27" s="59"/>
      <c r="L27" s="59">
        <f>+L21+L26</f>
        <v>30686825.869999483</v>
      </c>
      <c r="M27" s="59"/>
      <c r="N27" s="59">
        <f>+N21+N26</f>
        <v>117452605.74999997</v>
      </c>
      <c r="O27" s="27"/>
    </row>
    <row r="28" spans="1:15" ht="24.6" customHeight="1">
      <c r="A28" s="27"/>
      <c r="B28" s="38" t="s">
        <v>106</v>
      </c>
      <c r="C28" s="38"/>
      <c r="D28" s="27"/>
      <c r="E28" s="27"/>
      <c r="F28" s="27"/>
      <c r="H28" s="59">
        <v>9654363.9299999997</v>
      </c>
      <c r="I28" s="59"/>
      <c r="J28" s="59">
        <v>6232781.229999993</v>
      </c>
      <c r="K28" s="59"/>
      <c r="L28" s="59">
        <v>46055656.450000003</v>
      </c>
      <c r="M28" s="59"/>
      <c r="N28" s="59">
        <v>37847277.669999994</v>
      </c>
      <c r="O28" s="27"/>
    </row>
    <row r="29" spans="1:15" ht="24.6" customHeight="1">
      <c r="A29" s="27"/>
      <c r="B29" s="38" t="s">
        <v>107</v>
      </c>
      <c r="C29" s="27"/>
      <c r="D29" s="27"/>
      <c r="E29" s="27"/>
      <c r="F29" s="27"/>
      <c r="H29" s="59">
        <v>-22465691.799999997</v>
      </c>
      <c r="I29" s="59"/>
      <c r="J29" s="59">
        <v>-30256363.329999998</v>
      </c>
      <c r="K29" s="59"/>
      <c r="L29" s="59">
        <v>-26863303.509999998</v>
      </c>
      <c r="M29" s="59"/>
      <c r="N29" s="59">
        <v>-21886452.710000001</v>
      </c>
      <c r="O29" s="27"/>
    </row>
    <row r="30" spans="1:15" ht="24.6" customHeight="1">
      <c r="A30" s="27"/>
      <c r="B30" s="38" t="s">
        <v>108</v>
      </c>
      <c r="C30" s="27"/>
      <c r="D30" s="27"/>
      <c r="E30" s="27"/>
      <c r="F30" s="27"/>
      <c r="H30" s="59">
        <v>24618521.23</v>
      </c>
      <c r="I30" s="59"/>
      <c r="J30" s="59">
        <v>9691773.3200000003</v>
      </c>
      <c r="K30" s="59"/>
      <c r="L30" s="59">
        <v>0</v>
      </c>
      <c r="M30" s="59"/>
      <c r="N30" s="59">
        <v>0</v>
      </c>
      <c r="O30" s="27"/>
    </row>
    <row r="31" spans="1:15" ht="24.6" customHeight="1">
      <c r="B31" s="27" t="s">
        <v>109</v>
      </c>
      <c r="C31" s="27"/>
      <c r="D31" s="27"/>
      <c r="E31" s="27"/>
      <c r="F31" s="27"/>
      <c r="H31" s="63">
        <f>SUM(H27:H30)</f>
        <v>165408172.12999979</v>
      </c>
      <c r="I31" s="59"/>
      <c r="J31" s="63">
        <f>SUM(J27:J30)</f>
        <v>131134118.40000018</v>
      </c>
      <c r="K31" s="59"/>
      <c r="L31" s="63">
        <f>SUM(L27:L30)</f>
        <v>49879178.809999488</v>
      </c>
      <c r="M31" s="59"/>
      <c r="N31" s="63">
        <f>SUM(N27:N30)</f>
        <v>133413430.70999995</v>
      </c>
      <c r="O31" s="27"/>
    </row>
    <row r="32" spans="1:15" ht="24.6" customHeight="1">
      <c r="B32" s="27" t="s">
        <v>110</v>
      </c>
      <c r="C32" s="27"/>
      <c r="D32" s="27"/>
      <c r="E32" s="27"/>
      <c r="F32" s="27"/>
      <c r="G32" s="39">
        <v>38</v>
      </c>
      <c r="H32" s="64">
        <v>-47579621.549999997</v>
      </c>
      <c r="I32" s="65"/>
      <c r="J32" s="64">
        <v>-26902044.529999997</v>
      </c>
      <c r="K32" s="65"/>
      <c r="L32" s="64">
        <v>-11006528.780000001</v>
      </c>
      <c r="M32" s="65"/>
      <c r="N32" s="64">
        <v>-20659750.91</v>
      </c>
      <c r="O32" s="27"/>
    </row>
    <row r="33" spans="1:15" ht="24.6" customHeight="1">
      <c r="B33" s="27" t="s">
        <v>111</v>
      </c>
      <c r="C33" s="27"/>
      <c r="D33" s="27"/>
      <c r="E33" s="27"/>
      <c r="F33" s="27"/>
      <c r="G33" s="28"/>
      <c r="H33" s="115">
        <f>SUM(H31:H32)</f>
        <v>117828550.57999979</v>
      </c>
      <c r="I33" s="65"/>
      <c r="J33" s="115">
        <f>SUM(J31:J32)</f>
        <v>104232073.87000018</v>
      </c>
      <c r="K33" s="65"/>
      <c r="L33" s="115">
        <f>SUM(L31:L32)</f>
        <v>38872650.029999487</v>
      </c>
      <c r="M33" s="59"/>
      <c r="N33" s="115">
        <f>SUM(N31:N32)</f>
        <v>112753679.79999995</v>
      </c>
      <c r="O33" s="27"/>
    </row>
    <row r="34" spans="1:15" ht="24.6" customHeight="1">
      <c r="A34" s="27"/>
      <c r="B34" s="114" t="s">
        <v>235</v>
      </c>
      <c r="C34" s="67"/>
      <c r="D34" s="67"/>
      <c r="E34" s="67"/>
      <c r="F34" s="27"/>
      <c r="H34" s="59">
        <v>0</v>
      </c>
      <c r="I34" s="65"/>
      <c r="J34" s="59">
        <v>0</v>
      </c>
      <c r="K34" s="65"/>
      <c r="L34" s="59">
        <v>0</v>
      </c>
      <c r="M34" s="65"/>
      <c r="N34" s="59">
        <v>0</v>
      </c>
      <c r="O34" s="27"/>
    </row>
    <row r="35" spans="1:15" ht="24.6" customHeight="1" thickBot="1">
      <c r="A35" s="27"/>
      <c r="B35" s="38" t="s">
        <v>141</v>
      </c>
      <c r="C35" s="27"/>
      <c r="D35" s="27"/>
      <c r="E35" s="27"/>
      <c r="F35" s="27"/>
      <c r="H35" s="68">
        <f>SUM(H33:H34)</f>
        <v>117828550.57999979</v>
      </c>
      <c r="I35" s="65"/>
      <c r="J35" s="68">
        <f>SUM(J33:J34)</f>
        <v>104232073.87000018</v>
      </c>
      <c r="K35" s="65"/>
      <c r="L35" s="68">
        <f>SUM(L33:L34)</f>
        <v>38872650.029999487</v>
      </c>
      <c r="M35" s="65"/>
      <c r="N35" s="68">
        <f>SUM(N33:N34)</f>
        <v>112753679.79999995</v>
      </c>
      <c r="O35" s="27"/>
    </row>
    <row r="36" spans="1:15" ht="24.6" customHeight="1" thickTop="1">
      <c r="B36" s="66"/>
      <c r="C36" s="67"/>
      <c r="D36" s="67"/>
      <c r="E36" s="67"/>
      <c r="F36" s="27"/>
      <c r="H36" s="65"/>
      <c r="I36" s="65"/>
      <c r="J36" s="65"/>
      <c r="K36" s="65"/>
      <c r="L36" s="65"/>
      <c r="M36" s="65"/>
      <c r="N36" s="65"/>
      <c r="O36" s="65"/>
    </row>
    <row r="37" spans="1:15" ht="24.6" customHeight="1">
      <c r="A37" s="27"/>
      <c r="B37" s="38" t="s">
        <v>39</v>
      </c>
      <c r="C37" s="27"/>
      <c r="D37" s="27"/>
      <c r="E37" s="27"/>
      <c r="F37" s="27"/>
      <c r="G37" s="27"/>
      <c r="H37" s="27"/>
      <c r="I37" s="27"/>
      <c r="J37" s="27"/>
      <c r="K37" s="27"/>
      <c r="L37" s="23"/>
      <c r="M37" s="27"/>
      <c r="N37" s="27"/>
      <c r="O37" s="27"/>
    </row>
    <row r="38" spans="1:15" ht="24.6" customHeight="1">
      <c r="A38" s="27"/>
      <c r="B38" s="38"/>
      <c r="C38" s="27"/>
      <c r="D38" s="27"/>
      <c r="E38" s="27"/>
      <c r="F38" s="27"/>
      <c r="G38" s="27"/>
      <c r="H38" s="27"/>
      <c r="I38" s="27"/>
      <c r="J38" s="27"/>
      <c r="K38" s="27"/>
      <c r="L38" s="23"/>
      <c r="M38" s="27"/>
      <c r="N38" s="27"/>
      <c r="O38" s="27"/>
    </row>
    <row r="39" spans="1:15" ht="24.6" customHeight="1">
      <c r="A39" s="27"/>
      <c r="B39" s="38"/>
      <c r="C39" s="27"/>
      <c r="D39" s="41" t="s">
        <v>40</v>
      </c>
      <c r="E39" s="41"/>
      <c r="G39" s="36"/>
      <c r="I39" s="4"/>
      <c r="J39" s="4"/>
      <c r="K39" s="4"/>
      <c r="L39" s="4"/>
      <c r="M39" s="4"/>
      <c r="N39" s="4"/>
      <c r="O39" s="27"/>
    </row>
    <row r="40" spans="1:15" ht="24.6" customHeight="1">
      <c r="A40" s="27"/>
      <c r="C40" s="38"/>
      <c r="D40" s="24" t="s">
        <v>41</v>
      </c>
      <c r="E40" s="41"/>
      <c r="G40" s="36"/>
      <c r="I40" s="27"/>
      <c r="J40" s="27"/>
      <c r="K40" s="27"/>
      <c r="L40" s="27"/>
      <c r="M40" s="27"/>
      <c r="N40" s="27"/>
      <c r="O40" s="27"/>
    </row>
    <row r="41" spans="1:15" ht="24.6" customHeight="1">
      <c r="A41" s="27"/>
      <c r="B41" s="26" t="s">
        <v>42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7"/>
    </row>
    <row r="42" spans="1:15" ht="24.6" customHeight="1">
      <c r="A42" s="27"/>
      <c r="B42" s="25" t="s">
        <v>0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7"/>
    </row>
    <row r="43" spans="1:15" ht="24.6" customHeight="1">
      <c r="A43" s="27"/>
      <c r="B43" s="25" t="s">
        <v>112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7"/>
    </row>
    <row r="44" spans="1:15" ht="24.6" customHeight="1">
      <c r="A44" s="27"/>
      <c r="B44" s="26" t="str">
        <f>B3</f>
        <v>สำหรับงวด 6 เดือน สิ้นสุดวันที่ 30 มิถุนายน 2567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7"/>
    </row>
    <row r="45" spans="1:15" ht="24.6" customHeight="1">
      <c r="A45" s="27"/>
      <c r="B45" s="26" t="s">
        <v>85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7"/>
    </row>
    <row r="46" spans="1:15" ht="24.6" customHeight="1">
      <c r="A46" s="27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7"/>
    </row>
    <row r="47" spans="1:15" ht="24.6" customHeight="1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9" t="s">
        <v>2</v>
      </c>
      <c r="O47" s="27"/>
    </row>
    <row r="48" spans="1:15" ht="24.6" customHeight="1">
      <c r="A48" s="27"/>
      <c r="B48" s="28"/>
      <c r="C48" s="28"/>
      <c r="D48" s="28"/>
      <c r="E48" s="28"/>
      <c r="F48" s="28"/>
      <c r="G48" s="28"/>
      <c r="H48" s="30"/>
      <c r="I48" s="30" t="s">
        <v>3</v>
      </c>
      <c r="J48" s="30"/>
      <c r="K48" s="28"/>
      <c r="L48" s="117" t="s">
        <v>4</v>
      </c>
      <c r="M48" s="117"/>
      <c r="N48" s="117"/>
      <c r="O48" s="27"/>
    </row>
    <row r="49" spans="1:15" ht="24.6" customHeight="1">
      <c r="A49" s="27"/>
      <c r="B49" s="38"/>
      <c r="C49" s="27"/>
      <c r="D49" s="27"/>
      <c r="E49" s="27"/>
      <c r="F49" s="27"/>
      <c r="G49" s="28"/>
      <c r="H49" s="39">
        <f>H8</f>
        <v>2567</v>
      </c>
      <c r="I49" s="58"/>
      <c r="J49" s="39">
        <f>J8</f>
        <v>2566</v>
      </c>
      <c r="K49" s="44"/>
      <c r="L49" s="39">
        <f>L8</f>
        <v>2567</v>
      </c>
      <c r="M49" s="58"/>
      <c r="N49" s="39">
        <f>N8</f>
        <v>2566</v>
      </c>
      <c r="O49" s="27"/>
    </row>
    <row r="50" spans="1:15" ht="24.6" customHeight="1">
      <c r="B50" s="27" t="s">
        <v>114</v>
      </c>
      <c r="D50" s="27"/>
      <c r="E50" s="27"/>
      <c r="F50" s="27"/>
      <c r="H50" s="65"/>
      <c r="I50" s="65"/>
      <c r="J50" s="65"/>
      <c r="K50" s="65"/>
      <c r="L50" s="65"/>
      <c r="M50" s="59"/>
      <c r="N50" s="65"/>
      <c r="O50" s="27"/>
    </row>
    <row r="51" spans="1:15" ht="24.6" customHeight="1">
      <c r="B51" s="62" t="s">
        <v>115</v>
      </c>
      <c r="D51" s="27"/>
      <c r="E51" s="27"/>
      <c r="F51" s="27"/>
      <c r="H51" s="65">
        <f>H33-H52</f>
        <v>117828497.55999979</v>
      </c>
      <c r="I51" s="65"/>
      <c r="J51" s="65">
        <f>J33-J52</f>
        <v>104232004.56000018</v>
      </c>
      <c r="K51" s="65"/>
      <c r="L51" s="65">
        <f>L33-L52</f>
        <v>38872650.029999487</v>
      </c>
      <c r="M51" s="65"/>
      <c r="N51" s="65">
        <f>N33-N52</f>
        <v>112753679.79999995</v>
      </c>
    </row>
    <row r="52" spans="1:15" ht="24.6" customHeight="1">
      <c r="B52" s="62" t="s">
        <v>116</v>
      </c>
      <c r="D52" s="27"/>
      <c r="E52" s="27"/>
      <c r="F52" s="27"/>
      <c r="H52" s="65">
        <v>53.02</v>
      </c>
      <c r="I52" s="65"/>
      <c r="J52" s="65">
        <v>69.31</v>
      </c>
      <c r="K52" s="65"/>
      <c r="L52" s="65">
        <v>0</v>
      </c>
      <c r="M52" s="65"/>
      <c r="N52" s="65">
        <v>0</v>
      </c>
    </row>
    <row r="53" spans="1:15" ht="24.6" customHeight="1" thickBot="1">
      <c r="A53" s="27"/>
      <c r="B53" s="38"/>
      <c r="C53" s="27"/>
      <c r="D53" s="27"/>
      <c r="E53" s="27"/>
      <c r="F53" s="27"/>
      <c r="H53" s="68">
        <f>SUM(H51:H52)</f>
        <v>117828550.57999979</v>
      </c>
      <c r="I53" s="65"/>
      <c r="J53" s="68">
        <f>SUM(J51:J52)</f>
        <v>104232073.87000018</v>
      </c>
      <c r="K53" s="65"/>
      <c r="L53" s="68">
        <f>SUM(L51:L52)</f>
        <v>38872650.029999487</v>
      </c>
      <c r="M53" s="65"/>
      <c r="N53" s="68">
        <f>SUM(N51:N52)</f>
        <v>112753679.79999995</v>
      </c>
    </row>
    <row r="54" spans="1:15" ht="24.6" customHeight="1" thickTop="1">
      <c r="A54" s="27"/>
      <c r="B54" s="27" t="s">
        <v>117</v>
      </c>
      <c r="C54" s="27"/>
      <c r="D54" s="27"/>
      <c r="E54" s="27"/>
      <c r="F54" s="27"/>
      <c r="G54" s="28"/>
      <c r="H54" s="5"/>
      <c r="I54" s="6"/>
      <c r="J54" s="5"/>
      <c r="K54" s="5"/>
      <c r="L54" s="5"/>
      <c r="M54" s="6"/>
      <c r="N54" s="5"/>
      <c r="O54" s="27"/>
    </row>
    <row r="55" spans="1:15" ht="24.6" customHeight="1">
      <c r="A55" s="27"/>
      <c r="B55" s="62" t="s">
        <v>115</v>
      </c>
      <c r="C55" s="27"/>
      <c r="D55" s="27"/>
      <c r="E55" s="27"/>
      <c r="F55" s="27"/>
      <c r="G55" s="28"/>
      <c r="H55" s="7">
        <f>+H33-H56</f>
        <v>117828497.55999979</v>
      </c>
      <c r="I55" s="2"/>
      <c r="J55" s="7">
        <f>+J33-J56</f>
        <v>104232004.56000018</v>
      </c>
      <c r="K55" s="7"/>
      <c r="L55" s="7">
        <f>+L33-L56</f>
        <v>38872650.029999487</v>
      </c>
      <c r="M55" s="2"/>
      <c r="N55" s="7">
        <f>+N33-N56</f>
        <v>112753679.79999995</v>
      </c>
      <c r="O55" s="27"/>
    </row>
    <row r="56" spans="1:15" ht="24.6" customHeight="1">
      <c r="A56" s="27"/>
      <c r="B56" s="62" t="s">
        <v>118</v>
      </c>
      <c r="C56" s="27"/>
      <c r="D56" s="27"/>
      <c r="E56" s="27"/>
      <c r="F56" s="27"/>
      <c r="G56" s="28"/>
      <c r="H56" s="65">
        <f>+H52</f>
        <v>53.02</v>
      </c>
      <c r="I56" s="8"/>
      <c r="J56" s="65">
        <f>+J52</f>
        <v>69.31</v>
      </c>
      <c r="K56" s="9"/>
      <c r="L56" s="7">
        <f>+L52</f>
        <v>0</v>
      </c>
      <c r="M56" s="8"/>
      <c r="N56" s="64">
        <f>+N52</f>
        <v>0</v>
      </c>
      <c r="O56" s="27"/>
    </row>
    <row r="57" spans="1:15" ht="24.6" customHeight="1" thickBot="1">
      <c r="A57" s="27"/>
      <c r="B57" s="38"/>
      <c r="C57" s="27"/>
      <c r="D57" s="27"/>
      <c r="E57" s="27"/>
      <c r="F57" s="27"/>
      <c r="G57" s="28"/>
      <c r="H57" s="21">
        <f>SUM(H55:H56)</f>
        <v>117828550.57999979</v>
      </c>
      <c r="I57" s="8"/>
      <c r="J57" s="21">
        <f>SUM(J55:J56)</f>
        <v>104232073.87000018</v>
      </c>
      <c r="K57" s="9"/>
      <c r="L57" s="21">
        <f t="shared" ref="L57" si="3">SUM(L55:L56)</f>
        <v>38872650.029999487</v>
      </c>
      <c r="M57" s="8"/>
      <c r="N57" s="21">
        <f>SUM(N55:N56)</f>
        <v>112753679.79999995</v>
      </c>
      <c r="O57" s="27"/>
    </row>
    <row r="58" spans="1:15" ht="24.6" customHeight="1" thickTop="1">
      <c r="A58" s="27"/>
      <c r="B58" s="24" t="s">
        <v>119</v>
      </c>
      <c r="C58" s="27"/>
      <c r="D58" s="27"/>
      <c r="E58" s="27"/>
      <c r="F58" s="27"/>
      <c r="G58" s="28"/>
      <c r="L58" s="27"/>
      <c r="M58" s="27"/>
      <c r="N58" s="27"/>
      <c r="O58" s="27"/>
    </row>
    <row r="59" spans="1:15" ht="24.6" customHeight="1">
      <c r="B59" s="69" t="s">
        <v>120</v>
      </c>
      <c r="C59" s="27"/>
      <c r="D59" s="27"/>
      <c r="E59" s="27"/>
      <c r="F59" s="27"/>
      <c r="G59" s="28"/>
      <c r="H59" s="27"/>
      <c r="I59" s="27"/>
      <c r="J59" s="27"/>
      <c r="K59" s="27"/>
      <c r="L59" s="27"/>
      <c r="M59" s="27"/>
      <c r="N59" s="27"/>
      <c r="O59" s="27"/>
    </row>
    <row r="60" spans="1:15" ht="24.6" customHeight="1">
      <c r="B60" s="62" t="s">
        <v>115</v>
      </c>
      <c r="D60" s="27"/>
      <c r="E60" s="27"/>
      <c r="F60" s="27"/>
      <c r="G60" s="28"/>
      <c r="H60" s="70">
        <f>+H51/H61</f>
        <v>0.38172167970488075</v>
      </c>
      <c r="I60" s="71"/>
      <c r="J60" s="70">
        <f>+J51/J61</f>
        <v>0.33767396413919043</v>
      </c>
      <c r="K60" s="70"/>
      <c r="L60" s="70">
        <f>+L51/L61</f>
        <v>0.12593331470152552</v>
      </c>
      <c r="M60" s="71"/>
      <c r="N60" s="70">
        <f>+N51/N61</f>
        <v>0.36528110718076051</v>
      </c>
      <c r="O60" s="27"/>
    </row>
    <row r="61" spans="1:15" ht="24.6" customHeight="1">
      <c r="B61" s="38" t="s">
        <v>121</v>
      </c>
      <c r="D61" s="27"/>
      <c r="E61" s="27"/>
      <c r="F61" s="27"/>
      <c r="G61" s="27"/>
      <c r="H61" s="10">
        <v>308676462</v>
      </c>
      <c r="I61" s="72"/>
      <c r="J61" s="10">
        <v>308676462</v>
      </c>
      <c r="K61" s="72"/>
      <c r="L61" s="10">
        <v>308676462</v>
      </c>
      <c r="M61" s="72"/>
      <c r="N61" s="10">
        <v>308676462</v>
      </c>
      <c r="O61" s="27"/>
    </row>
    <row r="62" spans="1:15" ht="24.6" customHeight="1">
      <c r="A62" s="27"/>
      <c r="B62" s="38"/>
      <c r="C62" s="27"/>
      <c r="D62" s="27"/>
      <c r="E62" s="27"/>
      <c r="F62" s="27"/>
    </row>
    <row r="63" spans="1:15" ht="24.6" customHeight="1">
      <c r="A63" s="27"/>
      <c r="B63" s="38"/>
      <c r="C63" s="27"/>
      <c r="D63" s="27"/>
      <c r="E63" s="27"/>
      <c r="F63" s="27"/>
    </row>
    <row r="64" spans="1:15" ht="24.6" customHeight="1">
      <c r="A64" s="27"/>
      <c r="B64" s="38" t="s">
        <v>39</v>
      </c>
      <c r="C64" s="27"/>
      <c r="D64" s="27"/>
      <c r="E64" s="27"/>
      <c r="F64" s="27"/>
    </row>
    <row r="65" spans="1:15" ht="24.6" customHeight="1">
      <c r="A65" s="27"/>
      <c r="B65" s="38"/>
      <c r="C65" s="27"/>
      <c r="D65" s="27"/>
      <c r="E65" s="27"/>
      <c r="F65" s="27"/>
    </row>
    <row r="66" spans="1:15" ht="24.6" customHeight="1">
      <c r="A66" s="27"/>
      <c r="B66" s="38"/>
      <c r="C66" s="27"/>
      <c r="D66" s="27"/>
      <c r="E66" s="27"/>
      <c r="F66" s="27"/>
    </row>
    <row r="67" spans="1:15" ht="24.6" customHeight="1">
      <c r="A67" s="27"/>
      <c r="B67" s="38"/>
      <c r="C67" s="27"/>
      <c r="D67" s="41" t="s">
        <v>40</v>
      </c>
      <c r="F67" s="41"/>
      <c r="G67" s="36"/>
      <c r="I67" s="4"/>
      <c r="J67" s="4"/>
      <c r="K67" s="4"/>
      <c r="L67" s="4"/>
      <c r="M67" s="4"/>
      <c r="N67" s="4"/>
      <c r="O67" s="27"/>
    </row>
    <row r="68" spans="1:15" ht="24.6" customHeight="1">
      <c r="A68" s="27"/>
      <c r="C68" s="38"/>
      <c r="D68" s="24" t="s">
        <v>41</v>
      </c>
      <c r="F68" s="41"/>
      <c r="G68" s="36"/>
      <c r="I68" s="27"/>
      <c r="J68" s="27"/>
      <c r="K68" s="27"/>
      <c r="L68" s="27"/>
      <c r="M68" s="27"/>
      <c r="N68" s="27"/>
      <c r="O68" s="27"/>
    </row>
    <row r="69" spans="1:15" ht="24.75" customHeight="1">
      <c r="A69" s="27"/>
      <c r="C69" s="38"/>
      <c r="F69" s="41"/>
      <c r="G69" s="36"/>
      <c r="I69" s="27"/>
      <c r="J69" s="27"/>
      <c r="K69" s="27"/>
      <c r="L69" s="27"/>
      <c r="M69" s="27"/>
      <c r="N69" s="27"/>
      <c r="O69" s="27"/>
    </row>
    <row r="70" spans="1:15" ht="24.75" customHeight="1"/>
    <row r="71" spans="1:15" ht="24.75" customHeight="1"/>
  </sheetData>
  <mergeCells count="2">
    <mergeCell ref="L7:N7"/>
    <mergeCell ref="L48:N48"/>
  </mergeCells>
  <pageMargins left="0.78740157480314998" right="0.39370078740157499" top="0.59055118110236204" bottom="0.39370078740157499" header="0.35433070866141703" footer="0.27559055118110198"/>
  <pageSetup paperSize="9" scale="82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92" zoomScaleNormal="92" zoomScaleSheetLayoutView="70" workbookViewId="0">
      <selection activeCell="O17" sqref="O17"/>
    </sheetView>
  </sheetViews>
  <sheetFormatPr defaultColWidth="9.140625" defaultRowHeight="25.5" customHeight="1"/>
  <cols>
    <col min="1" max="1" width="0.7109375" style="73" customWidth="1"/>
    <col min="2" max="3" width="9.140625" style="73" customWidth="1"/>
    <col min="4" max="4" width="11" style="73" customWidth="1"/>
    <col min="5" max="5" width="3.140625" style="73" customWidth="1"/>
    <col min="6" max="6" width="8.85546875" style="73" customWidth="1"/>
    <col min="7" max="7" width="15.7109375" style="73" customWidth="1"/>
    <col min="8" max="8" width="0.85546875" style="73" customWidth="1"/>
    <col min="9" max="9" width="15.7109375" style="73" customWidth="1"/>
    <col min="10" max="10" width="1" style="73" customWidth="1"/>
    <col min="11" max="11" width="15.7109375" style="73" customWidth="1"/>
    <col min="12" max="12" width="1" style="73" customWidth="1"/>
    <col min="13" max="13" width="15.7109375" style="73" customWidth="1"/>
    <col min="14" max="14" width="0.85546875" style="73" customWidth="1"/>
    <col min="15" max="15" width="16.5703125" style="73" customWidth="1"/>
    <col min="16" max="16" width="0.85546875" style="73" customWidth="1"/>
    <col min="17" max="17" width="16.7109375" style="73" customWidth="1"/>
    <col min="18" max="18" width="0.85546875" style="73" customWidth="1"/>
    <col min="19" max="19" width="15.7109375" style="73" customWidth="1"/>
    <col min="20" max="20" width="1" style="73" customWidth="1"/>
    <col min="21" max="21" width="16.85546875" style="73" customWidth="1"/>
    <col min="22" max="22" width="3.5703125" style="73" customWidth="1"/>
    <col min="23" max="23" width="13.42578125" style="73" bestFit="1" customWidth="1"/>
    <col min="24" max="16384" width="9.140625" style="73"/>
  </cols>
  <sheetData>
    <row r="1" spans="1:22" ht="24" customHeight="1">
      <c r="B1" s="74" t="s">
        <v>122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5"/>
    </row>
    <row r="2" spans="1:22" ht="24" customHeight="1">
      <c r="B2" s="74" t="s">
        <v>123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2" ht="24" customHeight="1">
      <c r="A3" s="75"/>
      <c r="B3" s="76" t="str">
        <f>'งบกำไรขาดทุน 6 เดือน'!B3</f>
        <v>สำหรับงวด 6 เดือน สิ้นสุดวันที่ 30 มิถุนายน 2567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2" ht="24" customHeight="1">
      <c r="A4" s="75"/>
      <c r="B4" s="76" t="s">
        <v>85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2" ht="24" customHeight="1">
      <c r="A5" s="75"/>
      <c r="B5" s="25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22" ht="24" customHeight="1"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8" t="s">
        <v>2</v>
      </c>
    </row>
    <row r="7" spans="1:22" ht="24" customHeight="1">
      <c r="A7" s="77"/>
      <c r="B7" s="77"/>
      <c r="C7" s="77"/>
      <c r="D7" s="77"/>
      <c r="E7" s="77"/>
      <c r="G7" s="79" t="s">
        <v>3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2" ht="24" customHeight="1">
      <c r="A8" s="77"/>
      <c r="B8" s="77"/>
      <c r="C8" s="77"/>
      <c r="D8" s="77"/>
      <c r="E8" s="77"/>
      <c r="G8" s="74"/>
      <c r="H8" s="74"/>
      <c r="I8" s="74"/>
      <c r="J8" s="74"/>
      <c r="K8" s="74"/>
      <c r="L8" s="77" t="s">
        <v>124</v>
      </c>
      <c r="M8" s="79"/>
      <c r="N8" s="79"/>
      <c r="O8" s="79"/>
      <c r="P8" s="74"/>
      <c r="Q8" s="74"/>
      <c r="R8" s="74"/>
      <c r="S8" s="77" t="s">
        <v>125</v>
      </c>
      <c r="T8" s="74"/>
      <c r="U8" s="74" t="s">
        <v>126</v>
      </c>
    </row>
    <row r="9" spans="1:22" ht="24" customHeight="1">
      <c r="A9" s="77"/>
      <c r="B9" s="77"/>
      <c r="C9" s="77"/>
      <c r="D9" s="77"/>
      <c r="E9" s="77"/>
      <c r="F9" s="28" t="s">
        <v>5</v>
      </c>
      <c r="G9" s="80" t="s">
        <v>127</v>
      </c>
      <c r="H9" s="80"/>
      <c r="I9" s="80" t="s">
        <v>128</v>
      </c>
      <c r="J9" s="80"/>
      <c r="K9" s="80" t="s">
        <v>128</v>
      </c>
      <c r="L9" s="80"/>
      <c r="M9" s="119" t="s">
        <v>129</v>
      </c>
      <c r="N9" s="119"/>
      <c r="O9" s="119"/>
      <c r="P9" s="80"/>
      <c r="Q9" s="80" t="s">
        <v>82</v>
      </c>
      <c r="R9" s="77"/>
      <c r="S9" s="77" t="s">
        <v>130</v>
      </c>
      <c r="T9" s="77"/>
      <c r="U9" s="77" t="s">
        <v>65</v>
      </c>
    </row>
    <row r="10" spans="1:22" ht="24" customHeight="1">
      <c r="A10" s="77"/>
      <c r="B10" s="77"/>
      <c r="C10" s="77"/>
      <c r="D10" s="77"/>
      <c r="E10" s="77"/>
      <c r="G10" s="77" t="s">
        <v>131</v>
      </c>
      <c r="H10" s="77"/>
      <c r="I10" s="77" t="s">
        <v>132</v>
      </c>
      <c r="J10" s="77"/>
      <c r="K10" s="77" t="s">
        <v>133</v>
      </c>
      <c r="L10" s="77"/>
      <c r="M10" s="77" t="s">
        <v>134</v>
      </c>
      <c r="N10" s="77"/>
      <c r="O10" s="77" t="s">
        <v>135</v>
      </c>
      <c r="P10" s="77"/>
      <c r="Q10" s="77" t="s">
        <v>136</v>
      </c>
      <c r="R10" s="77"/>
      <c r="S10" s="77"/>
      <c r="T10" s="77"/>
      <c r="U10" s="77"/>
    </row>
    <row r="11" spans="1:22" ht="24" customHeight="1">
      <c r="A11" s="77"/>
      <c r="B11" s="77"/>
      <c r="C11" s="77"/>
      <c r="D11" s="77"/>
      <c r="E11" s="77"/>
      <c r="F11" s="77"/>
      <c r="G11" s="81"/>
      <c r="H11" s="81"/>
      <c r="I11" s="81"/>
      <c r="J11" s="81"/>
      <c r="K11" s="81" t="s">
        <v>137</v>
      </c>
      <c r="L11" s="81"/>
      <c r="M11" s="81" t="s">
        <v>138</v>
      </c>
      <c r="N11" s="81"/>
      <c r="O11" s="81"/>
      <c r="P11" s="81"/>
      <c r="Q11" s="81"/>
      <c r="R11" s="81"/>
      <c r="S11" s="81"/>
      <c r="T11" s="81"/>
      <c r="U11" s="82"/>
    </row>
    <row r="12" spans="1:22" ht="24" customHeight="1">
      <c r="A12" s="77"/>
      <c r="B12" s="83" t="s">
        <v>139</v>
      </c>
      <c r="C12" s="83"/>
      <c r="D12" s="83"/>
      <c r="E12" s="83"/>
      <c r="F12" s="77"/>
      <c r="G12" s="1">
        <v>308676462</v>
      </c>
      <c r="H12" s="77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1889161586.8599999</v>
      </c>
      <c r="P12" s="1"/>
      <c r="Q12" s="59">
        <f>SUM(G12:O12)</f>
        <v>2519091607.8099999</v>
      </c>
      <c r="R12" s="1"/>
      <c r="S12" s="59">
        <v>621.83000000000004</v>
      </c>
      <c r="T12" s="1"/>
      <c r="U12" s="59">
        <f>SUM(Q12:S12)</f>
        <v>2519092229.6399999</v>
      </c>
    </row>
    <row r="13" spans="1:22" ht="24" customHeight="1">
      <c r="B13" s="83" t="s">
        <v>140</v>
      </c>
      <c r="C13" s="83"/>
      <c r="D13" s="83"/>
      <c r="E13" s="83"/>
      <c r="F13" s="75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2" ht="24" customHeight="1">
      <c r="B14" s="84" t="s">
        <v>220</v>
      </c>
      <c r="C14" s="83"/>
      <c r="D14" s="83"/>
      <c r="E14" s="83"/>
      <c r="F14" s="85">
        <v>32</v>
      </c>
      <c r="G14" s="59">
        <v>0</v>
      </c>
      <c r="H14" s="59"/>
      <c r="I14" s="59">
        <v>0</v>
      </c>
      <c r="J14" s="59"/>
      <c r="K14" s="59">
        <v>0</v>
      </c>
      <c r="L14" s="59"/>
      <c r="M14" s="59"/>
      <c r="N14" s="59"/>
      <c r="O14" s="59">
        <v>-154259051</v>
      </c>
      <c r="P14" s="59"/>
      <c r="Q14" s="59">
        <f>SUM(G14:O14)</f>
        <v>-154259051</v>
      </c>
      <c r="R14" s="59"/>
      <c r="S14" s="59">
        <v>-8.4</v>
      </c>
      <c r="T14" s="59"/>
      <c r="U14" s="59">
        <f>SUM(Q14:S14)</f>
        <v>-154259059.40000001</v>
      </c>
    </row>
    <row r="15" spans="1:22" ht="24" customHeight="1">
      <c r="A15" s="75"/>
      <c r="B15" s="84" t="s">
        <v>141</v>
      </c>
      <c r="C15" s="83"/>
      <c r="D15" s="83"/>
      <c r="E15" s="83"/>
      <c r="G15" s="59">
        <v>0</v>
      </c>
      <c r="H15" s="59"/>
      <c r="I15" s="59">
        <v>0</v>
      </c>
      <c r="J15" s="59"/>
      <c r="K15" s="59">
        <v>0</v>
      </c>
      <c r="L15" s="59"/>
      <c r="M15" s="59">
        <v>0</v>
      </c>
      <c r="N15" s="59"/>
      <c r="O15" s="59">
        <f>+'งบกำไรขาดทุน 6 เดือน'!J55</f>
        <v>104232004.56000018</v>
      </c>
      <c r="P15" s="59"/>
      <c r="Q15" s="59">
        <f>SUM(G15:O15)</f>
        <v>104232004.56000018</v>
      </c>
      <c r="R15" s="59"/>
      <c r="S15" s="59">
        <f>+'งบกำไรขาดทุน 6 เดือน'!J56</f>
        <v>69.31</v>
      </c>
      <c r="T15" s="59"/>
      <c r="U15" s="59">
        <f>SUM(Q15:S15)</f>
        <v>104232073.87000018</v>
      </c>
    </row>
    <row r="16" spans="1:22" ht="24" customHeight="1" thickBot="1">
      <c r="A16" s="75"/>
      <c r="B16" s="83" t="s">
        <v>219</v>
      </c>
      <c r="C16" s="83"/>
      <c r="D16" s="83"/>
      <c r="E16" s="83"/>
      <c r="F16" s="83"/>
      <c r="G16" s="86">
        <f>SUM(G12:G15)</f>
        <v>308676462</v>
      </c>
      <c r="H16" s="59"/>
      <c r="I16" s="86">
        <f>SUM(I12:I15)</f>
        <v>97844800</v>
      </c>
      <c r="J16" s="59"/>
      <c r="K16" s="86">
        <f>SUM(K12:K15)</f>
        <v>186541112.75</v>
      </c>
      <c r="L16" s="59"/>
      <c r="M16" s="86">
        <f>SUM(M12:M15)</f>
        <v>36867646.200000003</v>
      </c>
      <c r="N16" s="59"/>
      <c r="O16" s="86">
        <f>SUM(O12:O15)</f>
        <v>1839134540.4200001</v>
      </c>
      <c r="P16" s="59"/>
      <c r="Q16" s="86">
        <f>SUM(Q12:Q15)</f>
        <v>2469064561.3699999</v>
      </c>
      <c r="R16" s="59"/>
      <c r="S16" s="86">
        <f>SUM(S12:S15)</f>
        <v>682.74</v>
      </c>
      <c r="T16" s="59"/>
      <c r="U16" s="86">
        <f>SUM(U12:U15)</f>
        <v>2469065244.1100001</v>
      </c>
    </row>
    <row r="17" spans="1:21" ht="24" customHeight="1" thickTop="1">
      <c r="A17" s="75"/>
      <c r="B17" s="83"/>
      <c r="C17" s="83"/>
      <c r="D17" s="83"/>
      <c r="E17" s="83"/>
      <c r="F17" s="83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1:21" ht="24" customHeight="1">
      <c r="A18" s="75"/>
      <c r="B18" s="83" t="s">
        <v>142</v>
      </c>
      <c r="C18" s="83"/>
      <c r="D18" s="83"/>
      <c r="E18" s="83"/>
      <c r="F18" s="83"/>
      <c r="G18" s="59">
        <v>308676462</v>
      </c>
      <c r="H18" s="59"/>
      <c r="I18" s="59">
        <v>97844800</v>
      </c>
      <c r="J18" s="59"/>
      <c r="K18" s="59">
        <v>186541112.75</v>
      </c>
      <c r="L18" s="59"/>
      <c r="M18" s="59">
        <v>36867646.200000003</v>
      </c>
      <c r="N18" s="59"/>
      <c r="O18" s="59">
        <v>1904275559.3900018</v>
      </c>
      <c r="P18" s="59"/>
      <c r="Q18" s="59">
        <v>2534205580.3400016</v>
      </c>
      <c r="R18" s="59"/>
      <c r="S18" s="59">
        <v>729.82999999999993</v>
      </c>
      <c r="T18" s="59"/>
      <c r="U18" s="59">
        <v>2534206310.1700015</v>
      </c>
    </row>
    <row r="19" spans="1:21" ht="24" customHeight="1">
      <c r="B19" s="83" t="s">
        <v>140</v>
      </c>
      <c r="C19" s="83"/>
      <c r="D19" s="83"/>
      <c r="E19" s="83"/>
      <c r="F19" s="75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21" ht="24" customHeight="1">
      <c r="B20" s="84" t="s">
        <v>220</v>
      </c>
      <c r="C20" s="83"/>
      <c r="D20" s="83"/>
      <c r="E20" s="83"/>
      <c r="F20" s="85">
        <v>32</v>
      </c>
      <c r="G20" s="59">
        <v>0</v>
      </c>
      <c r="H20" s="59"/>
      <c r="I20" s="59">
        <v>0</v>
      </c>
      <c r="J20" s="59"/>
      <c r="K20" s="59">
        <v>0</v>
      </c>
      <c r="L20" s="59"/>
      <c r="M20" s="59">
        <v>0</v>
      </c>
      <c r="N20" s="59"/>
      <c r="O20" s="59">
        <v>-123470560.8</v>
      </c>
      <c r="P20" s="59"/>
      <c r="Q20" s="59">
        <f>SUM(G20:O20)</f>
        <v>-123470560.8</v>
      </c>
      <c r="R20" s="59"/>
      <c r="S20" s="59">
        <v>0</v>
      </c>
      <c r="T20" s="59"/>
      <c r="U20" s="59">
        <f>SUM(Q20:S20)</f>
        <v>-123470560.8</v>
      </c>
    </row>
    <row r="21" spans="1:21" ht="24" customHeight="1">
      <c r="A21" s="75"/>
      <c r="B21" s="84" t="s">
        <v>141</v>
      </c>
      <c r="C21" s="83"/>
      <c r="D21" s="83"/>
      <c r="E21" s="83"/>
      <c r="G21" s="59">
        <v>0</v>
      </c>
      <c r="H21" s="59"/>
      <c r="I21" s="59">
        <v>0</v>
      </c>
      <c r="J21" s="59"/>
      <c r="K21" s="59">
        <v>0</v>
      </c>
      <c r="L21" s="59"/>
      <c r="M21" s="59">
        <v>0</v>
      </c>
      <c r="N21" s="59"/>
      <c r="O21" s="59">
        <f>+'งบกำไรขาดทุน 6 เดือน'!H55</f>
        <v>117828497.55999979</v>
      </c>
      <c r="P21" s="59"/>
      <c r="Q21" s="59">
        <f>SUM(G21:O21)</f>
        <v>117828497.55999979</v>
      </c>
      <c r="R21" s="59"/>
      <c r="S21" s="59">
        <f>+'งบกำไรขาดทุน 6 เดือน'!H56</f>
        <v>53.02</v>
      </c>
      <c r="T21" s="59"/>
      <c r="U21" s="59">
        <f>SUM(Q21:S21)</f>
        <v>117828550.57999979</v>
      </c>
    </row>
    <row r="22" spans="1:21" ht="24" customHeight="1" thickBot="1">
      <c r="A22" s="75"/>
      <c r="B22" s="83" t="s">
        <v>221</v>
      </c>
      <c r="C22" s="83"/>
      <c r="D22" s="83"/>
      <c r="E22" s="83"/>
      <c r="F22" s="83"/>
      <c r="G22" s="86">
        <f>SUM(G18:G21)</f>
        <v>308676462</v>
      </c>
      <c r="H22" s="59"/>
      <c r="I22" s="86">
        <f>SUM(I18:I21)</f>
        <v>97844800</v>
      </c>
      <c r="J22" s="59"/>
      <c r="K22" s="86">
        <f>SUM(K18:K21)</f>
        <v>186541112.75</v>
      </c>
      <c r="L22" s="59"/>
      <c r="M22" s="86">
        <f>SUM(M18:M21)</f>
        <v>36867646.200000003</v>
      </c>
      <c r="N22" s="59"/>
      <c r="O22" s="86">
        <f>SUM(O18:O21)</f>
        <v>1898633496.1500015</v>
      </c>
      <c r="P22" s="59"/>
      <c r="Q22" s="86">
        <f>SUM(Q18:Q21)</f>
        <v>2528563517.1000013</v>
      </c>
      <c r="R22" s="59"/>
      <c r="S22" s="86">
        <f>SUM(S18:S21)</f>
        <v>782.84999999999991</v>
      </c>
      <c r="T22" s="59"/>
      <c r="U22" s="86">
        <f>SUM(U18:U21)</f>
        <v>2528564299.9500012</v>
      </c>
    </row>
    <row r="23" spans="1:21" ht="24" customHeight="1" thickTop="1">
      <c r="A23" s="75"/>
      <c r="B23" s="83"/>
      <c r="C23" s="83"/>
      <c r="D23" s="83"/>
      <c r="E23" s="83"/>
      <c r="F23" s="83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1" ht="24" customHeight="1">
      <c r="A24" s="75"/>
      <c r="C24" s="83"/>
      <c r="D24" s="83"/>
      <c r="E24" s="83"/>
      <c r="F24" s="83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87"/>
    </row>
    <row r="25" spans="1:21" ht="24" customHeight="1">
      <c r="A25" s="75"/>
      <c r="B25" s="83" t="s">
        <v>39</v>
      </c>
      <c r="C25" s="83"/>
      <c r="D25" s="83"/>
      <c r="E25" s="83"/>
      <c r="F25" s="83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87"/>
    </row>
    <row r="26" spans="1:21" ht="24" customHeight="1">
      <c r="A26" s="75"/>
      <c r="B26" s="83"/>
      <c r="C26" s="83"/>
      <c r="D26" s="83"/>
      <c r="E26" s="83"/>
      <c r="F26" s="83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87"/>
    </row>
    <row r="27" spans="1:21" ht="24" customHeight="1">
      <c r="A27" s="75"/>
      <c r="B27" s="83"/>
      <c r="C27" s="83"/>
      <c r="D27" s="83"/>
      <c r="E27" s="83"/>
      <c r="F27" s="83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87"/>
    </row>
    <row r="28" spans="1:21" ht="24" customHeight="1">
      <c r="A28" s="83"/>
      <c r="B28" s="83"/>
      <c r="C28" s="75"/>
      <c r="D28" s="75"/>
      <c r="E28" s="75"/>
      <c r="G28" s="24"/>
      <c r="H28" s="41" t="s">
        <v>40</v>
      </c>
      <c r="I28" s="41"/>
      <c r="J28" s="36"/>
      <c r="M28" s="65"/>
      <c r="N28" s="59"/>
      <c r="O28" s="75"/>
      <c r="P28" s="75"/>
      <c r="Q28" s="75"/>
      <c r="R28" s="75"/>
      <c r="S28" s="75"/>
      <c r="T28" s="75"/>
      <c r="U28" s="75"/>
    </row>
    <row r="29" spans="1:21" ht="24" customHeight="1">
      <c r="A29" s="83"/>
      <c r="B29" s="83"/>
      <c r="C29" s="75"/>
      <c r="D29" s="75"/>
      <c r="E29" s="75"/>
      <c r="G29" s="24"/>
      <c r="H29" s="24" t="s">
        <v>41</v>
      </c>
      <c r="I29" s="41"/>
      <c r="J29" s="36"/>
      <c r="M29" s="65"/>
      <c r="N29" s="59"/>
      <c r="O29" s="75"/>
      <c r="P29" s="75"/>
      <c r="Q29" s="75"/>
      <c r="R29" s="75"/>
      <c r="S29" s="75"/>
      <c r="T29" s="75"/>
      <c r="U29" s="75"/>
    </row>
    <row r="30" spans="1:21" ht="25.5" customHeight="1">
      <c r="H30" s="65"/>
      <c r="I30" s="65"/>
      <c r="J30" s="65"/>
      <c r="K30" s="65"/>
      <c r="L30" s="65"/>
      <c r="M30" s="65"/>
      <c r="N30" s="65"/>
    </row>
    <row r="31" spans="1:21" ht="25.5" customHeight="1">
      <c r="H31" s="65"/>
      <c r="I31" s="65"/>
      <c r="J31" s="65"/>
      <c r="K31" s="65"/>
      <c r="L31" s="65"/>
      <c r="M31" s="65"/>
      <c r="N31" s="65"/>
    </row>
    <row r="32" spans="1:21" ht="25.5" customHeight="1">
      <c r="H32" s="65"/>
      <c r="I32" s="65"/>
      <c r="J32" s="65"/>
      <c r="K32" s="65"/>
      <c r="L32" s="65"/>
      <c r="M32" s="65"/>
      <c r="N32" s="65"/>
    </row>
    <row r="33" spans="8:14" ht="25.5" customHeight="1">
      <c r="H33" s="65"/>
      <c r="I33" s="65"/>
      <c r="J33" s="65"/>
      <c r="K33" s="65"/>
      <c r="L33" s="65"/>
      <c r="M33" s="65"/>
      <c r="N33" s="65"/>
    </row>
    <row r="52" spans="8:14" ht="25.5" customHeight="1">
      <c r="H52" s="65"/>
      <c r="I52" s="65"/>
      <c r="J52" s="65"/>
      <c r="K52" s="65"/>
      <c r="L52" s="65"/>
      <c r="M52" s="65"/>
      <c r="N52" s="65"/>
    </row>
    <row r="53" spans="8:14" ht="25.5" customHeight="1">
      <c r="H53" s="65"/>
      <c r="I53" s="65"/>
      <c r="J53" s="65"/>
      <c r="K53" s="65"/>
      <c r="L53" s="65"/>
      <c r="M53" s="65"/>
      <c r="N53" s="65"/>
    </row>
    <row r="54" spans="8:14" ht="25.5" customHeight="1">
      <c r="H54" s="65"/>
      <c r="I54" s="65"/>
      <c r="J54" s="65"/>
      <c r="K54" s="65"/>
      <c r="L54" s="65"/>
      <c r="M54" s="65"/>
      <c r="N54" s="65"/>
    </row>
    <row r="55" spans="8:14" ht="25.5" customHeight="1">
      <c r="H55" s="65"/>
      <c r="I55" s="65"/>
      <c r="J55" s="65"/>
      <c r="K55" s="65"/>
      <c r="L55" s="65"/>
      <c r="M55" s="65"/>
      <c r="N55" s="65"/>
    </row>
    <row r="56" spans="8:14" ht="25.5" customHeight="1">
      <c r="H56" s="65"/>
      <c r="I56" s="65"/>
      <c r="J56" s="65"/>
      <c r="K56" s="65"/>
      <c r="L56" s="65"/>
      <c r="M56" s="65"/>
      <c r="N56" s="65"/>
    </row>
    <row r="57" spans="8:14" ht="25.5" customHeight="1">
      <c r="H57" s="65"/>
      <c r="I57" s="65"/>
      <c r="J57" s="65"/>
      <c r="K57" s="65"/>
      <c r="L57" s="65"/>
      <c r="M57" s="65"/>
      <c r="N57" s="65"/>
    </row>
    <row r="61" spans="8:14" ht="25.5" customHeight="1">
      <c r="J61" s="65"/>
      <c r="K61" s="65"/>
      <c r="L61" s="65"/>
      <c r="M61" s="65"/>
      <c r="N61" s="65"/>
    </row>
    <row r="62" spans="8:14" ht="25.5" customHeight="1">
      <c r="J62" s="65"/>
      <c r="K62" s="65"/>
      <c r="L62" s="65"/>
      <c r="M62" s="65"/>
      <c r="N62" s="65"/>
    </row>
    <row r="63" spans="8:14" ht="25.5" customHeight="1">
      <c r="J63" s="65"/>
      <c r="K63" s="65"/>
      <c r="L63" s="65"/>
      <c r="M63" s="65"/>
      <c r="N63" s="65"/>
    </row>
    <row r="64" spans="8:14" ht="25.5" customHeight="1">
      <c r="J64" s="65"/>
      <c r="K64" s="65"/>
      <c r="L64" s="65"/>
      <c r="M64" s="65"/>
      <c r="N64" s="65"/>
    </row>
    <row r="65" spans="10:14" ht="25.5" customHeight="1">
      <c r="J65" s="65"/>
      <c r="K65" s="65"/>
      <c r="L65" s="65"/>
      <c r="M65" s="65"/>
      <c r="N65" s="65"/>
    </row>
  </sheetData>
  <mergeCells count="1">
    <mergeCell ref="M9:O9"/>
  </mergeCells>
  <printOptions horizontalCentered="1"/>
  <pageMargins left="0.78740157480314965" right="0.39370078740157483" top="0.59055118110236227" bottom="0.39370078740157483" header="0.23622047244094491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E1" zoomScale="90" zoomScaleNormal="90" workbookViewId="0">
      <selection activeCell="Q20" sqref="Q20"/>
    </sheetView>
  </sheetViews>
  <sheetFormatPr defaultColWidth="9.140625" defaultRowHeight="24" customHeight="1"/>
  <cols>
    <col min="1" max="1" width="0.7109375" style="73" customWidth="1"/>
    <col min="2" max="3" width="9" style="73" customWidth="1"/>
    <col min="4" max="4" width="13.140625" style="73" customWidth="1"/>
    <col min="5" max="6" width="9.140625" style="73" customWidth="1"/>
    <col min="7" max="7" width="16.7109375" style="73" customWidth="1"/>
    <col min="8" max="8" width="1" style="73" customWidth="1"/>
    <col min="9" max="9" width="16.7109375" style="73" customWidth="1"/>
    <col min="10" max="10" width="1" style="73" customWidth="1"/>
    <col min="11" max="11" width="18" style="73" bestFit="1" customWidth="1"/>
    <col min="12" max="12" width="1" style="73" customWidth="1"/>
    <col min="13" max="13" width="15.85546875" style="73" bestFit="1" customWidth="1"/>
    <col min="14" max="14" width="1" style="73" customWidth="1"/>
    <col min="15" max="15" width="16.7109375" style="73" customWidth="1"/>
    <col min="16" max="16" width="1" style="73" customWidth="1"/>
    <col min="17" max="17" width="16.7109375" style="73" customWidth="1"/>
    <col min="18" max="18" width="3.7109375" style="73" customWidth="1"/>
    <col min="19" max="19" width="12.85546875" style="73" bestFit="1" customWidth="1"/>
    <col min="20" max="16384" width="9.140625" style="73"/>
  </cols>
  <sheetData>
    <row r="1" spans="1:17" ht="24" customHeight="1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24" customHeight="1">
      <c r="B2" s="74" t="s">
        <v>123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24" customHeight="1">
      <c r="A3" s="75"/>
      <c r="B3" s="76" t="str">
        <f>+งบการเปลี่ยนแปลงรวม!B3</f>
        <v>สำหรับงวด 6 เดือน สิ้นสุดวันที่ 30 มิถุนายน 2567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7" ht="24" customHeight="1">
      <c r="A4" s="75"/>
      <c r="B4" s="76" t="str">
        <f>+งบการเปลี่ยนแปลงรวม!B4</f>
        <v>(ยังไม่ได้ตรวจสอบ/สอบทานแล้ว)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7" ht="24" customHeight="1">
      <c r="A5" s="75"/>
      <c r="B5" s="25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7" ht="24" customHeight="1">
      <c r="A6" s="75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8" t="s">
        <v>2</v>
      </c>
    </row>
    <row r="7" spans="1:17" ht="24" customHeight="1">
      <c r="A7" s="77"/>
      <c r="B7" s="77"/>
      <c r="C7" s="77"/>
      <c r="D7" s="77"/>
      <c r="G7" s="74" t="s">
        <v>4</v>
      </c>
      <c r="H7" s="74"/>
      <c r="I7" s="74"/>
      <c r="J7" s="74"/>
      <c r="K7" s="74"/>
      <c r="L7" s="79"/>
      <c r="M7" s="74"/>
      <c r="N7" s="74"/>
      <c r="O7" s="74"/>
      <c r="P7" s="74"/>
      <c r="Q7" s="74"/>
    </row>
    <row r="8" spans="1:17" ht="24" customHeight="1">
      <c r="A8" s="77"/>
      <c r="B8" s="77"/>
      <c r="C8" s="77"/>
      <c r="D8" s="77"/>
      <c r="F8" s="28" t="s">
        <v>5</v>
      </c>
      <c r="G8" s="80" t="s">
        <v>127</v>
      </c>
      <c r="H8" s="80"/>
      <c r="I8" s="80" t="s">
        <v>128</v>
      </c>
      <c r="J8" s="80"/>
      <c r="K8" s="80" t="s">
        <v>128</v>
      </c>
      <c r="L8" s="80"/>
      <c r="M8" s="119" t="s">
        <v>129</v>
      </c>
      <c r="N8" s="119"/>
      <c r="O8" s="119"/>
      <c r="P8" s="80"/>
      <c r="Q8" s="80" t="s">
        <v>143</v>
      </c>
    </row>
    <row r="9" spans="1:17" ht="24" customHeight="1">
      <c r="A9" s="77"/>
      <c r="B9" s="77"/>
      <c r="C9" s="77"/>
      <c r="D9" s="77"/>
      <c r="G9" s="77" t="s">
        <v>131</v>
      </c>
      <c r="H9" s="77"/>
      <c r="I9" s="77" t="s">
        <v>132</v>
      </c>
      <c r="J9" s="77"/>
      <c r="K9" s="77" t="s">
        <v>133</v>
      </c>
      <c r="L9" s="77"/>
      <c r="M9" s="77" t="s">
        <v>134</v>
      </c>
      <c r="N9" s="77"/>
      <c r="O9" s="77" t="s">
        <v>135</v>
      </c>
      <c r="P9" s="77"/>
      <c r="Q9" s="77" t="s">
        <v>144</v>
      </c>
    </row>
    <row r="10" spans="1:17" ht="24" customHeight="1">
      <c r="A10" s="77"/>
      <c r="B10" s="77"/>
      <c r="C10" s="77"/>
      <c r="D10" s="77"/>
      <c r="F10" s="77"/>
      <c r="G10" s="81"/>
      <c r="H10" s="81"/>
      <c r="I10" s="81"/>
      <c r="J10" s="81"/>
      <c r="K10" s="81" t="s">
        <v>137</v>
      </c>
      <c r="L10" s="81"/>
      <c r="M10" s="81" t="s">
        <v>138</v>
      </c>
      <c r="N10" s="81"/>
      <c r="O10" s="81"/>
      <c r="P10" s="81"/>
      <c r="Q10" s="81"/>
    </row>
    <row r="11" spans="1:17" ht="24" customHeight="1">
      <c r="A11" s="75"/>
      <c r="B11" s="83" t="s">
        <v>145</v>
      </c>
      <c r="C11" s="77"/>
      <c r="D11" s="77"/>
      <c r="F11" s="77"/>
      <c r="G11" s="1">
        <v>308676462</v>
      </c>
      <c r="H11" s="59"/>
      <c r="I11" s="1">
        <v>97844800</v>
      </c>
      <c r="J11" s="59"/>
      <c r="K11" s="1">
        <v>186541112.75</v>
      </c>
      <c r="L11" s="59"/>
      <c r="M11" s="1">
        <v>36867646.200000003</v>
      </c>
      <c r="N11" s="59"/>
      <c r="O11" s="1">
        <v>1730088560.8199999</v>
      </c>
      <c r="P11" s="59"/>
      <c r="Q11" s="59">
        <f>SUM(G11:O11)</f>
        <v>2360018581.77</v>
      </c>
    </row>
    <row r="12" spans="1:17" ht="24" customHeight="1">
      <c r="B12" s="83" t="s">
        <v>140</v>
      </c>
      <c r="C12" s="83"/>
      <c r="D12" s="83"/>
      <c r="F12" s="75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24" customHeight="1">
      <c r="B13" s="84" t="s">
        <v>220</v>
      </c>
      <c r="C13" s="83"/>
      <c r="D13" s="83"/>
      <c r="E13" s="83"/>
      <c r="F13" s="85">
        <v>32</v>
      </c>
      <c r="G13" s="59">
        <v>0</v>
      </c>
      <c r="H13" s="59"/>
      <c r="I13" s="59">
        <v>0</v>
      </c>
      <c r="J13" s="59"/>
      <c r="K13" s="59">
        <v>0</v>
      </c>
      <c r="L13" s="59"/>
      <c r="M13" s="59">
        <v>0</v>
      </c>
      <c r="N13" s="59"/>
      <c r="O13" s="59">
        <v>-154259051</v>
      </c>
      <c r="P13" s="59"/>
      <c r="Q13" s="59">
        <f>SUM(G13:P13)</f>
        <v>-154259051</v>
      </c>
    </row>
    <row r="14" spans="1:17" ht="24" customHeight="1">
      <c r="B14" s="73" t="s">
        <v>146</v>
      </c>
      <c r="C14" s="83"/>
      <c r="D14" s="83"/>
      <c r="G14" s="1">
        <v>0</v>
      </c>
      <c r="H14" s="59"/>
      <c r="I14" s="1">
        <v>0</v>
      </c>
      <c r="J14" s="59"/>
      <c r="K14" s="1">
        <v>0</v>
      </c>
      <c r="L14" s="59"/>
      <c r="M14" s="1">
        <v>0</v>
      </c>
      <c r="N14" s="59"/>
      <c r="O14" s="59">
        <f>+'งบกำไรขาดทุน 6 เดือน'!N55</f>
        <v>112753679.79999995</v>
      </c>
      <c r="P14" s="59"/>
      <c r="Q14" s="59">
        <f>SUM(G14:P14)</f>
        <v>112753679.79999995</v>
      </c>
    </row>
    <row r="15" spans="1:17" ht="24" customHeight="1" thickBot="1">
      <c r="A15" s="83"/>
      <c r="B15" s="83" t="s">
        <v>219</v>
      </c>
      <c r="F15" s="83"/>
      <c r="G15" s="22">
        <f>SUM(G11:G14)</f>
        <v>308676462</v>
      </c>
      <c r="H15" s="59"/>
      <c r="I15" s="22">
        <f>SUM(I11:I14)</f>
        <v>97844800</v>
      </c>
      <c r="J15" s="59"/>
      <c r="K15" s="22">
        <f>SUM(K11:K14)</f>
        <v>186541112.75</v>
      </c>
      <c r="L15" s="59"/>
      <c r="M15" s="22">
        <f>SUM(M11:M14)</f>
        <v>36867646.200000003</v>
      </c>
      <c r="N15" s="59"/>
      <c r="O15" s="22">
        <f>SUM(O11:O14)</f>
        <v>1688583189.6199999</v>
      </c>
      <c r="P15" s="59"/>
      <c r="Q15" s="22">
        <f>SUM(Q11:Q14)</f>
        <v>2318513210.5699997</v>
      </c>
    </row>
    <row r="16" spans="1:17" ht="24" customHeight="1" thickTop="1">
      <c r="A16" s="83"/>
      <c r="B16" s="83"/>
      <c r="F16" s="83"/>
      <c r="G16" s="1"/>
      <c r="H16" s="59"/>
      <c r="I16" s="1"/>
      <c r="J16" s="59"/>
      <c r="K16" s="1"/>
      <c r="L16" s="59"/>
      <c r="M16" s="1"/>
      <c r="N16" s="59"/>
      <c r="O16" s="1"/>
      <c r="P16" s="59"/>
      <c r="Q16" s="1"/>
    </row>
    <row r="17" spans="1:17" ht="24" customHeight="1">
      <c r="A17" s="83"/>
      <c r="B17" s="83" t="s">
        <v>147</v>
      </c>
      <c r="F17" s="83"/>
      <c r="G17" s="1">
        <v>308676462</v>
      </c>
      <c r="H17" s="59"/>
      <c r="I17" s="1">
        <v>97844800</v>
      </c>
      <c r="J17" s="59"/>
      <c r="K17" s="1">
        <v>186541112.75</v>
      </c>
      <c r="L17" s="59"/>
      <c r="M17" s="1">
        <v>36867646.200000003</v>
      </c>
      <c r="N17" s="59"/>
      <c r="O17" s="1">
        <v>1747404779.47</v>
      </c>
      <c r="P17" s="59"/>
      <c r="Q17" s="1">
        <f>SUM(G17:O17)</f>
        <v>2377334800.4200001</v>
      </c>
    </row>
    <row r="18" spans="1:17" ht="24" customHeight="1">
      <c r="B18" s="83" t="s">
        <v>140</v>
      </c>
      <c r="C18" s="83"/>
      <c r="D18" s="83"/>
      <c r="F18" s="75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24" customHeight="1">
      <c r="B19" s="84" t="s">
        <v>220</v>
      </c>
      <c r="C19" s="83"/>
      <c r="D19" s="83"/>
      <c r="E19" s="83"/>
      <c r="F19" s="85">
        <v>32</v>
      </c>
      <c r="G19" s="59">
        <v>0</v>
      </c>
      <c r="H19" s="59"/>
      <c r="I19" s="59">
        <v>0</v>
      </c>
      <c r="J19" s="59"/>
      <c r="K19" s="59">
        <v>0</v>
      </c>
      <c r="L19" s="59"/>
      <c r="M19" s="59">
        <v>0</v>
      </c>
      <c r="N19" s="59"/>
      <c r="O19" s="59">
        <v>-123470560.8</v>
      </c>
      <c r="P19" s="59"/>
      <c r="Q19" s="59">
        <f>SUM(G19:P19)</f>
        <v>-123470560.8</v>
      </c>
    </row>
    <row r="20" spans="1:17" ht="24" customHeight="1">
      <c r="B20" s="73" t="s">
        <v>146</v>
      </c>
      <c r="C20" s="83"/>
      <c r="D20" s="83"/>
      <c r="F20" s="65"/>
      <c r="G20" s="1">
        <v>0</v>
      </c>
      <c r="H20" s="59"/>
      <c r="I20" s="1">
        <v>0</v>
      </c>
      <c r="J20" s="59"/>
      <c r="K20" s="1">
        <v>0</v>
      </c>
      <c r="L20" s="59"/>
      <c r="M20" s="1">
        <v>0</v>
      </c>
      <c r="N20" s="59"/>
      <c r="O20" s="59">
        <f>+'งบกำไรขาดทุน 6 เดือน'!L55</f>
        <v>38872650.029999487</v>
      </c>
      <c r="P20" s="59"/>
      <c r="Q20" s="1">
        <f>SUM(L20:P20)</f>
        <v>38872650.029999487</v>
      </c>
    </row>
    <row r="21" spans="1:17" ht="24" customHeight="1" thickBot="1">
      <c r="A21" s="83"/>
      <c r="B21" s="83" t="s">
        <v>221</v>
      </c>
      <c r="F21" s="65"/>
      <c r="G21" s="22">
        <f>SUM(G17:G20)</f>
        <v>308676462</v>
      </c>
      <c r="H21" s="59"/>
      <c r="I21" s="22">
        <f>SUM(I17:I20)</f>
        <v>97844800</v>
      </c>
      <c r="J21" s="59"/>
      <c r="K21" s="22">
        <f>SUM(K17:K20)</f>
        <v>186541112.75</v>
      </c>
      <c r="L21" s="59"/>
      <c r="M21" s="22">
        <f>SUM(M17:M20)</f>
        <v>36867646.200000003</v>
      </c>
      <c r="N21" s="59"/>
      <c r="O21" s="22">
        <f>SUM(O17:O20)</f>
        <v>1662806868.6999996</v>
      </c>
      <c r="P21" s="59"/>
      <c r="Q21" s="22">
        <f>SUM(Q17:Q20)</f>
        <v>2292736889.6499991</v>
      </c>
    </row>
    <row r="22" spans="1:17" ht="24" customHeight="1" thickTop="1">
      <c r="A22" s="83"/>
      <c r="F22" s="65"/>
      <c r="G22" s="1"/>
      <c r="H22" s="59"/>
      <c r="I22" s="1"/>
      <c r="J22" s="59"/>
      <c r="K22" s="1"/>
      <c r="L22" s="59"/>
      <c r="M22" s="1"/>
      <c r="N22" s="59"/>
      <c r="O22" s="1"/>
      <c r="P22" s="59"/>
      <c r="Q22" s="1"/>
    </row>
    <row r="23" spans="1:17" ht="24" customHeight="1">
      <c r="A23" s="75"/>
      <c r="B23" s="83" t="s">
        <v>39</v>
      </c>
      <c r="E23" s="75"/>
      <c r="F23" s="59"/>
      <c r="G23" s="65"/>
      <c r="H23" s="59"/>
      <c r="I23" s="65"/>
      <c r="J23" s="59"/>
      <c r="K23" s="59"/>
      <c r="L23" s="59"/>
    </row>
    <row r="24" spans="1:17" ht="24" customHeight="1">
      <c r="A24" s="75"/>
      <c r="B24" s="83"/>
      <c r="E24" s="75"/>
      <c r="F24" s="59"/>
      <c r="G24" s="65"/>
      <c r="H24" s="59"/>
      <c r="I24" s="65"/>
      <c r="J24" s="59"/>
      <c r="K24" s="59"/>
      <c r="L24" s="59"/>
    </row>
    <row r="25" spans="1:17" ht="21.75">
      <c r="A25" s="75"/>
      <c r="B25" s="83"/>
      <c r="E25" s="75"/>
      <c r="F25" s="59"/>
      <c r="G25" s="65"/>
      <c r="H25" s="59"/>
      <c r="I25" s="65"/>
      <c r="J25" s="59"/>
      <c r="K25" s="59"/>
      <c r="L25" s="59"/>
    </row>
    <row r="26" spans="1:17" ht="24" customHeight="1">
      <c r="E26" s="88"/>
      <c r="F26" s="41" t="s">
        <v>40</v>
      </c>
      <c r="H26" s="41"/>
      <c r="I26" s="36"/>
      <c r="J26" s="65"/>
      <c r="K26" s="65"/>
      <c r="L26" s="65"/>
    </row>
    <row r="27" spans="1:17" ht="24" customHeight="1">
      <c r="E27" s="88"/>
      <c r="F27" s="24" t="s">
        <v>148</v>
      </c>
      <c r="H27" s="41"/>
      <c r="I27" s="36"/>
      <c r="J27" s="65"/>
      <c r="K27" s="65"/>
      <c r="L27" s="65"/>
    </row>
    <row r="28" spans="1:17" ht="24" customHeight="1">
      <c r="F28" s="65"/>
      <c r="G28" s="65"/>
      <c r="H28" s="65"/>
      <c r="I28" s="65"/>
      <c r="J28" s="65"/>
      <c r="K28" s="65"/>
      <c r="L28" s="65"/>
    </row>
    <row r="29" spans="1:17" ht="24" customHeight="1">
      <c r="F29" s="65"/>
      <c r="G29" s="65"/>
      <c r="H29" s="65"/>
      <c r="I29" s="65"/>
      <c r="J29" s="65"/>
      <c r="K29" s="65"/>
      <c r="L29" s="65"/>
    </row>
  </sheetData>
  <mergeCells count="1">
    <mergeCell ref="M8:O8"/>
  </mergeCells>
  <printOptions horizontalCentered="1"/>
  <pageMargins left="0.78740157480314965" right="0.39370078740157483" top="0.59055118110236227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opLeftCell="A46" zoomScale="92" zoomScaleNormal="92" zoomScaleSheetLayoutView="100" workbookViewId="0">
      <selection activeCell="O17" sqref="O17"/>
    </sheetView>
  </sheetViews>
  <sheetFormatPr defaultColWidth="9.140625" defaultRowHeight="25.5" customHeight="1"/>
  <cols>
    <col min="1" max="3" width="9.140625" style="90" customWidth="1"/>
    <col min="4" max="4" width="11.28515625" style="90" customWidth="1"/>
    <col min="5" max="5" width="9.140625" style="90" customWidth="1"/>
    <col min="6" max="6" width="2.42578125" style="90" customWidth="1"/>
    <col min="7" max="7" width="16.28515625" style="90" customWidth="1"/>
    <col min="8" max="8" width="0.85546875" style="90" customWidth="1"/>
    <col min="9" max="9" width="16.28515625" style="90" customWidth="1"/>
    <col min="10" max="10" width="0.85546875" style="90" customWidth="1"/>
    <col min="11" max="11" width="16.28515625" style="90" customWidth="1"/>
    <col min="12" max="12" width="0.85546875" style="90" customWidth="1"/>
    <col min="13" max="13" width="16.28515625" style="90" customWidth="1"/>
    <col min="14" max="14" width="1.140625" style="90" customWidth="1"/>
    <col min="15" max="16384" width="9.140625" style="90"/>
  </cols>
  <sheetData>
    <row r="1" spans="1:13" s="89" customFormat="1" ht="25.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89" customFormat="1" ht="25.5" customHeight="1">
      <c r="A2" s="74" t="s">
        <v>149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5.5" customHeight="1">
      <c r="A3" s="26" t="str">
        <f>'งบกำไรขาดทุน 6 เดือน'!B3</f>
        <v>สำหรับงวด 6 เดือน สิ้นสุดวันที่ 30 มิถุนายน 2567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5.5" customHeight="1">
      <c r="A4" s="26" t="str">
        <f>'งบกำไรขาดทุน 3 เดือน'!B4</f>
        <v>(ยังไม่ได้ตรวจสอบ/สอบทานแล้ว)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5.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89" customFormat="1" ht="25.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29" t="s">
        <v>2</v>
      </c>
    </row>
    <row r="7" spans="1:13" s="89" customFormat="1" ht="25.5" customHeight="1">
      <c r="A7" s="77"/>
      <c r="B7" s="77"/>
      <c r="C7" s="77"/>
      <c r="D7" s="77"/>
      <c r="E7" s="77"/>
      <c r="F7" s="77"/>
      <c r="G7" s="91"/>
      <c r="H7" s="81" t="s">
        <v>3</v>
      </c>
      <c r="I7" s="81"/>
      <c r="J7" s="75"/>
      <c r="K7" s="91"/>
      <c r="L7" s="81" t="s">
        <v>4</v>
      </c>
      <c r="M7" s="91"/>
    </row>
    <row r="8" spans="1:13" s="89" customFormat="1" ht="25.5" customHeight="1">
      <c r="A8" s="75"/>
      <c r="B8" s="75"/>
      <c r="C8" s="75"/>
      <c r="D8" s="75"/>
      <c r="E8" s="77"/>
      <c r="F8" s="77"/>
      <c r="G8" s="39">
        <v>2567</v>
      </c>
      <c r="H8" s="58"/>
      <c r="I8" s="39">
        <v>2566</v>
      </c>
      <c r="J8" s="44"/>
      <c r="K8" s="39">
        <f>+G8</f>
        <v>2567</v>
      </c>
      <c r="L8" s="58"/>
      <c r="M8" s="39">
        <f>+I8</f>
        <v>2566</v>
      </c>
    </row>
    <row r="9" spans="1:13" s="89" customFormat="1" ht="25.5" customHeight="1">
      <c r="A9" s="89" t="s">
        <v>150</v>
      </c>
      <c r="M9" s="77"/>
    </row>
    <row r="10" spans="1:13" s="89" customFormat="1" ht="25.5" customHeight="1">
      <c r="A10" s="89" t="s">
        <v>151</v>
      </c>
      <c r="E10" s="92"/>
      <c r="F10" s="92"/>
      <c r="G10" s="93">
        <f>+'งบกำไรขาดทุน 6 เดือน'!H33</f>
        <v>117828550.57999979</v>
      </c>
      <c r="H10" s="93"/>
      <c r="I10" s="93">
        <f>+'งบกำไรขาดทุน 6 เดือน'!J33</f>
        <v>104232073.87000018</v>
      </c>
      <c r="J10" s="93"/>
      <c r="K10" s="93">
        <f>+'งบกำไรขาดทุน 6 เดือน'!L33</f>
        <v>38872650.029999487</v>
      </c>
      <c r="L10" s="93"/>
      <c r="M10" s="93">
        <f>+'งบกำไรขาดทุน 6 เดือน'!N33</f>
        <v>112753679.79999995</v>
      </c>
    </row>
    <row r="11" spans="1:13" s="89" customFormat="1" ht="25.5" customHeight="1">
      <c r="A11" s="89" t="s">
        <v>152</v>
      </c>
      <c r="G11" s="93"/>
      <c r="H11" s="93"/>
      <c r="I11" s="93"/>
      <c r="J11" s="93"/>
      <c r="K11" s="93"/>
      <c r="L11" s="93"/>
      <c r="M11" s="93"/>
    </row>
    <row r="12" spans="1:13" s="89" customFormat="1" ht="25.5" customHeight="1">
      <c r="A12" s="89" t="s">
        <v>153</v>
      </c>
      <c r="E12" s="94"/>
      <c r="F12" s="94"/>
      <c r="G12" s="93"/>
      <c r="H12" s="93"/>
      <c r="I12" s="93"/>
      <c r="J12" s="93"/>
      <c r="K12" s="93"/>
      <c r="L12" s="93"/>
      <c r="M12" s="93"/>
    </row>
    <row r="13" spans="1:13" s="89" customFormat="1" ht="25.5" customHeight="1">
      <c r="A13" s="89" t="s">
        <v>154</v>
      </c>
      <c r="E13" s="94"/>
      <c r="F13" s="94"/>
      <c r="G13" s="93">
        <f>-'งบกำไรขาดทุน 6 เดือน'!H32</f>
        <v>47579621.549999997</v>
      </c>
      <c r="H13" s="93"/>
      <c r="I13" s="93">
        <f>-'งบกำไรขาดทุน 6 เดือน'!J32</f>
        <v>26902044.529999997</v>
      </c>
      <c r="J13" s="93"/>
      <c r="K13" s="93">
        <f>-'งบกำไรขาดทุน 6 เดือน'!L32</f>
        <v>11006528.780000001</v>
      </c>
      <c r="L13" s="93"/>
      <c r="M13" s="93">
        <f>-'งบกำไรขาดทุน 6 เดือน'!N32</f>
        <v>20659750.91</v>
      </c>
    </row>
    <row r="14" spans="1:13" s="89" customFormat="1" ht="25.5" customHeight="1">
      <c r="A14" s="89" t="s">
        <v>155</v>
      </c>
      <c r="E14" s="94"/>
      <c r="F14" s="94"/>
      <c r="G14" s="93">
        <v>-24618521.23</v>
      </c>
      <c r="H14" s="93"/>
      <c r="I14" s="93">
        <v>-9691773.3200000003</v>
      </c>
      <c r="J14" s="93"/>
      <c r="K14" s="93">
        <v>0</v>
      </c>
      <c r="L14" s="93"/>
      <c r="M14" s="93">
        <v>0</v>
      </c>
    </row>
    <row r="15" spans="1:13" s="89" customFormat="1" ht="25.5" customHeight="1">
      <c r="A15" s="89" t="s">
        <v>156</v>
      </c>
      <c r="E15" s="92"/>
      <c r="F15" s="92"/>
      <c r="G15" s="93">
        <v>16760353.380000001</v>
      </c>
      <c r="H15" s="93"/>
      <c r="I15" s="93">
        <v>19180414.079999998</v>
      </c>
      <c r="J15" s="93"/>
      <c r="K15" s="93">
        <v>9354867.4500000011</v>
      </c>
      <c r="L15" s="93"/>
      <c r="M15" s="93">
        <v>9430506.3800000008</v>
      </c>
    </row>
    <row r="16" spans="1:13" s="89" customFormat="1" ht="25.5" customHeight="1">
      <c r="A16" s="89" t="s">
        <v>157</v>
      </c>
      <c r="E16" s="92"/>
      <c r="F16" s="92"/>
      <c r="G16" s="93">
        <v>18920880.68</v>
      </c>
      <c r="H16" s="93"/>
      <c r="I16" s="93">
        <v>17240747.640000001</v>
      </c>
      <c r="J16" s="93"/>
      <c r="K16" s="93">
        <v>15969664.270000001</v>
      </c>
      <c r="M16" s="19">
        <v>14353977.119999999</v>
      </c>
    </row>
    <row r="17" spans="1:13" s="89" customFormat="1" ht="25.5" customHeight="1">
      <c r="A17" s="89" t="s">
        <v>158</v>
      </c>
      <c r="E17" s="92"/>
      <c r="F17" s="92"/>
      <c r="G17" s="93">
        <v>1051515.19</v>
      </c>
      <c r="H17" s="93"/>
      <c r="I17" s="93">
        <v>1086445.95</v>
      </c>
      <c r="J17" s="93"/>
      <c r="K17" s="93">
        <v>771284.11</v>
      </c>
      <c r="L17" s="93"/>
      <c r="M17" s="93">
        <v>811404.24</v>
      </c>
    </row>
    <row r="18" spans="1:13" s="89" customFormat="1" ht="25.5" customHeight="1">
      <c r="A18" s="89" t="s">
        <v>159</v>
      </c>
      <c r="E18" s="92"/>
      <c r="F18" s="92"/>
      <c r="G18" s="93">
        <v>11774207.32</v>
      </c>
      <c r="H18" s="93"/>
      <c r="I18" s="93">
        <v>7000000</v>
      </c>
      <c r="J18" s="93"/>
      <c r="K18" s="93">
        <v>0</v>
      </c>
      <c r="M18" s="93">
        <v>0</v>
      </c>
    </row>
    <row r="19" spans="1:13" s="89" customFormat="1" ht="25.5" customHeight="1">
      <c r="A19" s="89" t="s">
        <v>232</v>
      </c>
      <c r="E19" s="92"/>
      <c r="F19" s="92"/>
      <c r="G19" s="93">
        <v>10427377.75</v>
      </c>
      <c r="H19" s="93"/>
      <c r="I19" s="93">
        <v>0</v>
      </c>
      <c r="J19" s="93"/>
      <c r="K19" s="93">
        <v>10427377.75</v>
      </c>
      <c r="M19" s="93">
        <v>0</v>
      </c>
    </row>
    <row r="20" spans="1:13" s="89" customFormat="1" ht="25.5" customHeight="1">
      <c r="A20" s="89" t="s">
        <v>160</v>
      </c>
      <c r="E20" s="92"/>
      <c r="F20" s="92"/>
      <c r="G20" s="93">
        <v>-317454.34999999998</v>
      </c>
      <c r="H20" s="93"/>
      <c r="I20" s="93">
        <v>-176371.71</v>
      </c>
      <c r="J20" s="93"/>
      <c r="K20" s="93">
        <v>-317454.34999999998</v>
      </c>
      <c r="L20" s="93"/>
      <c r="M20" s="93">
        <v>-176371.71</v>
      </c>
    </row>
    <row r="21" spans="1:13" s="89" customFormat="1" ht="25.5" customHeight="1">
      <c r="A21" s="89" t="s">
        <v>161</v>
      </c>
      <c r="G21" s="93">
        <v>-77687.22</v>
      </c>
      <c r="H21" s="93"/>
      <c r="I21" s="93">
        <v>-42190.86</v>
      </c>
      <c r="J21" s="93"/>
      <c r="K21" s="93">
        <v>0</v>
      </c>
      <c r="L21" s="93"/>
      <c r="M21" s="93">
        <v>0</v>
      </c>
    </row>
    <row r="22" spans="1:13" s="89" customFormat="1" ht="25.5" customHeight="1">
      <c r="A22" s="89" t="s">
        <v>162</v>
      </c>
      <c r="E22" s="92"/>
      <c r="F22" s="92"/>
      <c r="G22" s="93">
        <v>-732610.38</v>
      </c>
      <c r="H22" s="93">
        <v>2651623.5100000012</v>
      </c>
      <c r="I22" s="93">
        <v>-13808.95</v>
      </c>
      <c r="J22" s="93"/>
      <c r="K22" s="93">
        <v>-10201</v>
      </c>
      <c r="L22" s="93"/>
      <c r="M22" s="93">
        <v>-14751.36</v>
      </c>
    </row>
    <row r="23" spans="1:13" s="89" customFormat="1" ht="25.5" customHeight="1">
      <c r="A23" s="89" t="s">
        <v>227</v>
      </c>
      <c r="E23" s="92"/>
      <c r="F23" s="92"/>
      <c r="G23" s="93"/>
      <c r="H23" s="93"/>
      <c r="I23" s="93"/>
      <c r="J23" s="93"/>
      <c r="K23" s="93"/>
      <c r="L23" s="93"/>
      <c r="M23" s="93"/>
    </row>
    <row r="24" spans="1:13" s="89" customFormat="1" ht="25.5" customHeight="1">
      <c r="A24" s="89" t="s">
        <v>228</v>
      </c>
      <c r="E24" s="92"/>
      <c r="F24" s="92"/>
      <c r="G24" s="93">
        <v>-185547734.09400004</v>
      </c>
      <c r="H24" s="93"/>
      <c r="I24" s="93">
        <v>0</v>
      </c>
      <c r="J24" s="93"/>
      <c r="K24" s="93">
        <v>0</v>
      </c>
      <c r="L24" s="93"/>
      <c r="M24" s="93">
        <v>0</v>
      </c>
    </row>
    <row r="25" spans="1:13" s="89" customFormat="1" ht="25.5" customHeight="1">
      <c r="A25" s="89" t="s">
        <v>163</v>
      </c>
      <c r="E25" s="92"/>
      <c r="F25" s="92"/>
      <c r="G25" s="93">
        <v>1231386.9200000004</v>
      </c>
      <c r="H25" s="93"/>
      <c r="I25" s="93">
        <v>730645.06</v>
      </c>
      <c r="J25" s="93"/>
      <c r="K25" s="93">
        <v>1206863.1600000001</v>
      </c>
      <c r="L25" s="93"/>
      <c r="M25" s="93">
        <v>703994.69000000006</v>
      </c>
    </row>
    <row r="26" spans="1:13" s="89" customFormat="1" ht="25.5" customHeight="1">
      <c r="A26" s="89" t="s">
        <v>164</v>
      </c>
      <c r="E26" s="92"/>
      <c r="F26" s="92"/>
      <c r="G26" s="11"/>
      <c r="H26" s="93"/>
      <c r="I26" s="93"/>
      <c r="J26" s="93"/>
      <c r="K26" s="93"/>
      <c r="L26" s="93"/>
      <c r="M26" s="93"/>
    </row>
    <row r="27" spans="1:13" s="89" customFormat="1" ht="25.5" customHeight="1">
      <c r="A27" s="89" t="s">
        <v>165</v>
      </c>
      <c r="E27" s="92"/>
      <c r="F27" s="92"/>
      <c r="G27" s="95">
        <v>7488505</v>
      </c>
      <c r="H27" s="93"/>
      <c r="I27" s="95">
        <v>7099933</v>
      </c>
      <c r="J27" s="93"/>
      <c r="K27" s="93">
        <v>6339852</v>
      </c>
      <c r="L27" s="93"/>
      <c r="M27" s="96">
        <v>6060639</v>
      </c>
    </row>
    <row r="28" spans="1:13" s="89" customFormat="1" ht="25.5" customHeight="1">
      <c r="A28" s="89" t="s">
        <v>166</v>
      </c>
      <c r="E28" s="92"/>
      <c r="F28" s="92"/>
      <c r="G28" s="95">
        <v>22465691.799999997</v>
      </c>
      <c r="H28" s="93"/>
      <c r="I28" s="95">
        <v>30256363.329999998</v>
      </c>
      <c r="J28" s="93"/>
      <c r="K28" s="93">
        <v>26863303.509999998</v>
      </c>
      <c r="L28" s="93"/>
      <c r="M28" s="95">
        <v>21886452.710000001</v>
      </c>
    </row>
    <row r="29" spans="1:13" s="89" customFormat="1" ht="25.5" customHeight="1">
      <c r="A29" s="89" t="s">
        <v>167</v>
      </c>
      <c r="E29" s="92"/>
      <c r="F29" s="92"/>
      <c r="G29" s="95">
        <v>-9654363.9299999997</v>
      </c>
      <c r="H29" s="93"/>
      <c r="I29" s="95">
        <v>-6232781.229999993</v>
      </c>
      <c r="J29" s="93"/>
      <c r="K29" s="93">
        <v>-46055656.450000003</v>
      </c>
      <c r="L29" s="93"/>
      <c r="M29" s="95">
        <v>-37847277.669999994</v>
      </c>
    </row>
    <row r="30" spans="1:13" s="89" customFormat="1" ht="25.5" customHeight="1">
      <c r="A30" s="89" t="s">
        <v>168</v>
      </c>
      <c r="E30" s="92"/>
      <c r="F30" s="92"/>
      <c r="G30" s="95">
        <v>-3219726</v>
      </c>
      <c r="H30" s="93"/>
      <c r="I30" s="95">
        <v>-2870685</v>
      </c>
      <c r="J30" s="93"/>
      <c r="K30" s="93">
        <v>0</v>
      </c>
      <c r="L30" s="93"/>
      <c r="M30" s="93">
        <v>-31233991.600000001</v>
      </c>
    </row>
    <row r="31" spans="1:13" ht="25.5" customHeight="1">
      <c r="A31" s="97" t="s">
        <v>169</v>
      </c>
      <c r="B31" s="89"/>
      <c r="C31" s="89"/>
      <c r="D31" s="89"/>
      <c r="E31" s="92"/>
      <c r="F31" s="92"/>
      <c r="G31" s="98"/>
      <c r="H31" s="93"/>
      <c r="I31" s="98"/>
      <c r="J31" s="93"/>
      <c r="K31" s="98"/>
      <c r="L31" s="93"/>
      <c r="M31" s="98"/>
    </row>
    <row r="32" spans="1:13" ht="25.5" customHeight="1">
      <c r="A32" s="97" t="s">
        <v>170</v>
      </c>
      <c r="B32" s="89"/>
      <c r="C32" s="89"/>
      <c r="D32" s="89"/>
      <c r="E32" s="92"/>
      <c r="F32" s="92"/>
      <c r="G32" s="93">
        <f>SUM(G10:G30)</f>
        <v>31359992.96599976</v>
      </c>
      <c r="H32" s="93"/>
      <c r="I32" s="93">
        <f>SUM(I10:I30)</f>
        <v>194701056.39000019</v>
      </c>
      <c r="J32" s="93"/>
      <c r="K32" s="93">
        <f>SUM(K10:K30)</f>
        <v>74429079.259999499</v>
      </c>
      <c r="L32" s="93"/>
      <c r="M32" s="93">
        <f>SUM(M10:M30)</f>
        <v>117388012.50999996</v>
      </c>
    </row>
    <row r="33" spans="1:13" ht="25.5" customHeight="1">
      <c r="A33" s="97"/>
      <c r="B33" s="89"/>
      <c r="C33" s="89"/>
      <c r="D33" s="89"/>
      <c r="E33" s="92"/>
      <c r="F33" s="92"/>
      <c r="G33" s="93"/>
      <c r="H33" s="93"/>
      <c r="I33" s="93"/>
      <c r="J33" s="93"/>
      <c r="K33" s="93"/>
      <c r="L33" s="93"/>
      <c r="M33" s="93"/>
    </row>
    <row r="34" spans="1:13" s="89" customFormat="1" ht="25.5" customHeight="1">
      <c r="A34" s="38" t="s">
        <v>39</v>
      </c>
      <c r="B34" s="77"/>
      <c r="C34" s="77"/>
      <c r="D34" s="77"/>
      <c r="E34" s="77"/>
      <c r="F34" s="77"/>
      <c r="G34" s="93"/>
      <c r="H34" s="77"/>
      <c r="I34" s="93"/>
      <c r="J34" s="78"/>
      <c r="K34" s="78"/>
      <c r="L34" s="78"/>
      <c r="M34" s="78"/>
    </row>
    <row r="35" spans="1:13" s="89" customFormat="1" ht="25.5" customHeight="1">
      <c r="A35" s="38"/>
      <c r="B35" s="77"/>
      <c r="C35" s="77"/>
      <c r="D35" s="77"/>
      <c r="E35" s="77"/>
      <c r="F35" s="77"/>
      <c r="G35" s="93"/>
      <c r="H35" s="77"/>
      <c r="I35" s="93"/>
      <c r="J35" s="78"/>
      <c r="K35" s="78"/>
      <c r="L35" s="78"/>
      <c r="M35" s="78"/>
    </row>
    <row r="36" spans="1:13" s="89" customFormat="1" ht="25.5" customHeight="1">
      <c r="A36" s="38"/>
      <c r="B36" s="77"/>
      <c r="C36" s="77"/>
      <c r="D36" s="77"/>
      <c r="E36" s="77"/>
      <c r="F36" s="77"/>
      <c r="G36" s="93"/>
      <c r="H36" s="77"/>
      <c r="I36" s="93"/>
      <c r="J36" s="78"/>
      <c r="K36" s="78"/>
      <c r="L36" s="78"/>
      <c r="M36" s="78"/>
    </row>
    <row r="37" spans="1:13" s="89" customFormat="1" ht="25.5" customHeight="1">
      <c r="A37" s="38"/>
      <c r="B37" s="77"/>
      <c r="C37" s="77"/>
      <c r="D37" s="77"/>
      <c r="E37" s="77"/>
      <c r="F37" s="77"/>
      <c r="G37" s="93"/>
      <c r="H37" s="77"/>
      <c r="I37" s="93"/>
      <c r="J37" s="78"/>
      <c r="K37" s="78"/>
      <c r="L37" s="78"/>
      <c r="M37" s="78"/>
    </row>
    <row r="38" spans="1:13" s="100" customFormat="1" ht="25.5" customHeight="1">
      <c r="A38" s="99"/>
      <c r="B38" s="24"/>
      <c r="C38" s="41" t="s">
        <v>40</v>
      </c>
      <c r="G38" s="101"/>
      <c r="H38" s="102"/>
      <c r="I38" s="101"/>
      <c r="J38" s="103"/>
      <c r="K38" s="101"/>
      <c r="L38" s="103"/>
      <c r="M38" s="103"/>
    </row>
    <row r="39" spans="1:13" s="100" customFormat="1" ht="25.5" customHeight="1">
      <c r="A39" s="99"/>
      <c r="B39" s="24"/>
      <c r="C39" s="24" t="s">
        <v>41</v>
      </c>
      <c r="G39" s="101"/>
      <c r="H39" s="102"/>
      <c r="I39" s="101"/>
      <c r="J39" s="103"/>
      <c r="K39" s="101"/>
      <c r="L39" s="103"/>
      <c r="M39" s="103"/>
    </row>
    <row r="40" spans="1:13" s="89" customFormat="1" ht="25.5" customHeight="1">
      <c r="A40" s="104" t="s">
        <v>171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s="89" customFormat="1" ht="25.5" customHeight="1">
      <c r="A41" s="74" t="s">
        <v>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spans="1:13" s="89" customFormat="1" ht="25.5" customHeight="1">
      <c r="A42" s="74" t="s">
        <v>172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</row>
    <row r="43" spans="1:13" ht="25.5" customHeight="1">
      <c r="A43" s="26" t="str">
        <f>+A3</f>
        <v>สำหรับงวด 6 เดือน สิ้นสุดวันที่ 30 มิถุนายน 2567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 ht="25.5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3" ht="25.5" customHeight="1">
      <c r="A45" s="28"/>
      <c r="B45" s="28"/>
      <c r="C45" s="28"/>
      <c r="D45" s="28"/>
      <c r="E45" s="28"/>
      <c r="F45" s="28"/>
      <c r="H45" s="77"/>
      <c r="I45" s="77"/>
      <c r="J45" s="77"/>
      <c r="K45" s="77"/>
      <c r="L45" s="77"/>
      <c r="M45" s="29" t="s">
        <v>2</v>
      </c>
    </row>
    <row r="46" spans="1:13" s="89" customFormat="1" ht="25.5" customHeight="1">
      <c r="A46" s="77"/>
      <c r="B46" s="77"/>
      <c r="C46" s="77"/>
      <c r="D46" s="77"/>
      <c r="E46" s="77"/>
      <c r="F46" s="77"/>
      <c r="G46" s="91"/>
      <c r="H46" s="81" t="s">
        <v>3</v>
      </c>
      <c r="I46" s="81"/>
      <c r="J46" s="75"/>
      <c r="K46" s="91"/>
      <c r="L46" s="81" t="s">
        <v>4</v>
      </c>
      <c r="M46" s="91"/>
    </row>
    <row r="47" spans="1:13" s="89" customFormat="1" ht="25.5" customHeight="1">
      <c r="A47" s="77"/>
      <c r="B47" s="77"/>
      <c r="C47" s="77"/>
      <c r="D47" s="77"/>
      <c r="E47" s="77"/>
      <c r="F47" s="77"/>
      <c r="G47" s="53">
        <f>G8</f>
        <v>2567</v>
      </c>
      <c r="H47" s="58"/>
      <c r="I47" s="53">
        <f>I8</f>
        <v>2566</v>
      </c>
      <c r="J47" s="44"/>
      <c r="K47" s="53">
        <f>K8</f>
        <v>2567</v>
      </c>
      <c r="L47" s="58"/>
      <c r="M47" s="53">
        <f>M8</f>
        <v>2566</v>
      </c>
    </row>
    <row r="48" spans="1:13" ht="25.5" customHeight="1">
      <c r="A48" s="97" t="s">
        <v>173</v>
      </c>
      <c r="B48" s="89"/>
      <c r="C48" s="89"/>
      <c r="D48" s="89"/>
      <c r="E48" s="92"/>
      <c r="F48" s="92"/>
      <c r="G48" s="93"/>
      <c r="H48" s="93"/>
      <c r="I48" s="93"/>
      <c r="J48" s="93"/>
      <c r="K48" s="93"/>
      <c r="L48" s="93"/>
      <c r="M48" s="93"/>
    </row>
    <row r="49" spans="1:13" ht="25.5" customHeight="1">
      <c r="A49" s="97" t="s">
        <v>174</v>
      </c>
      <c r="B49" s="89"/>
      <c r="C49" s="89"/>
      <c r="D49" s="89"/>
      <c r="E49" s="92"/>
      <c r="F49" s="92"/>
      <c r="G49" s="93"/>
      <c r="H49" s="93"/>
      <c r="I49" s="93"/>
      <c r="J49" s="93"/>
      <c r="K49" s="93"/>
      <c r="L49" s="93"/>
      <c r="M49" s="93"/>
    </row>
    <row r="50" spans="1:13" ht="25.5" customHeight="1">
      <c r="A50" s="89" t="s">
        <v>175</v>
      </c>
      <c r="B50" s="89"/>
      <c r="C50" s="89"/>
      <c r="D50" s="89"/>
      <c r="E50" s="92"/>
      <c r="F50" s="92"/>
      <c r="G50" s="93">
        <v>-390686.93999999948</v>
      </c>
      <c r="H50" s="93"/>
      <c r="I50" s="93">
        <v>-189242.64999999851</v>
      </c>
      <c r="J50" s="93"/>
      <c r="K50" s="93">
        <v>-390686.93999999948</v>
      </c>
      <c r="L50" s="93"/>
      <c r="M50" s="93">
        <v>-189242.64999999851</v>
      </c>
    </row>
    <row r="51" spans="1:13" ht="25.5" customHeight="1">
      <c r="A51" s="89" t="s">
        <v>176</v>
      </c>
      <c r="B51" s="89"/>
      <c r="C51" s="89"/>
      <c r="D51" s="89"/>
      <c r="E51" s="92"/>
      <c r="F51" s="92"/>
      <c r="G51" s="93">
        <v>-88479098.219999999</v>
      </c>
      <c r="H51" s="93"/>
      <c r="I51" s="93">
        <v>-6216054.3300000001</v>
      </c>
      <c r="J51" s="93"/>
      <c r="K51" s="93">
        <v>-218572795.33000001</v>
      </c>
      <c r="L51" s="93"/>
      <c r="M51" s="95">
        <v>16900585.719999999</v>
      </c>
    </row>
    <row r="52" spans="1:13" ht="25.5" customHeight="1">
      <c r="A52" s="89" t="s">
        <v>177</v>
      </c>
      <c r="B52" s="89"/>
      <c r="C52" s="89"/>
      <c r="D52" s="89"/>
      <c r="E52" s="92"/>
      <c r="F52" s="92"/>
      <c r="G52" s="93">
        <v>35353571.400000095</v>
      </c>
      <c r="H52" s="93"/>
      <c r="I52" s="93">
        <v>107051029.18999994</v>
      </c>
      <c r="J52" s="93"/>
      <c r="K52" s="93">
        <v>26968671.110000014</v>
      </c>
      <c r="L52" s="93"/>
      <c r="M52" s="95">
        <v>108933917.83999997</v>
      </c>
    </row>
    <row r="53" spans="1:13" s="89" customFormat="1" ht="25.5" customHeight="1">
      <c r="A53" s="89" t="s">
        <v>178</v>
      </c>
      <c r="E53" s="92"/>
      <c r="F53" s="92"/>
      <c r="G53" s="93">
        <v>-3784328.87</v>
      </c>
      <c r="H53" s="93"/>
      <c r="I53" s="93">
        <v>5305312.400000006</v>
      </c>
      <c r="J53" s="93"/>
      <c r="K53" s="93">
        <v>-695022.26999999583</v>
      </c>
      <c r="L53" s="93"/>
      <c r="M53" s="95">
        <v>21907333.93</v>
      </c>
    </row>
    <row r="54" spans="1:13" ht="25.5" customHeight="1">
      <c r="A54" s="89" t="s">
        <v>179</v>
      </c>
      <c r="B54" s="89"/>
      <c r="C54" s="89"/>
      <c r="D54" s="89"/>
      <c r="E54" s="92"/>
      <c r="F54" s="92"/>
      <c r="G54" s="93">
        <v>51619201.839999959</v>
      </c>
      <c r="H54" s="93"/>
      <c r="I54" s="95">
        <v>-161691740.37</v>
      </c>
      <c r="J54" s="93"/>
      <c r="K54" s="93">
        <v>0</v>
      </c>
      <c r="L54" s="93"/>
      <c r="M54" s="93">
        <v>0</v>
      </c>
    </row>
    <row r="55" spans="1:13" s="89" customFormat="1" ht="25.5" customHeight="1">
      <c r="A55" s="89" t="s">
        <v>238</v>
      </c>
      <c r="E55" s="92"/>
      <c r="F55" s="92"/>
      <c r="G55" s="93">
        <v>-64287183.930000007</v>
      </c>
      <c r="H55" s="93"/>
      <c r="I55" s="93">
        <v>11516835.880000055</v>
      </c>
      <c r="J55" s="93"/>
      <c r="K55" s="93">
        <v>-69468236.090000033</v>
      </c>
      <c r="L55" s="93"/>
      <c r="M55" s="95">
        <v>3994103.75</v>
      </c>
    </row>
    <row r="56" spans="1:13" s="89" customFormat="1" ht="25.5" customHeight="1">
      <c r="A56" s="89" t="s">
        <v>180</v>
      </c>
      <c r="E56" s="92"/>
      <c r="F56" s="92"/>
      <c r="G56" s="93">
        <v>-10600647.5</v>
      </c>
      <c r="H56" s="93"/>
      <c r="I56" s="95">
        <v>39742799.269999996</v>
      </c>
      <c r="J56" s="93"/>
      <c r="K56" s="93">
        <v>-10625397.999999998</v>
      </c>
      <c r="L56" s="93"/>
      <c r="M56" s="95">
        <v>39677614.869999997</v>
      </c>
    </row>
    <row r="57" spans="1:13" s="89" customFormat="1" ht="25.5" customHeight="1">
      <c r="A57" s="89" t="s">
        <v>222</v>
      </c>
      <c r="E57" s="92"/>
      <c r="F57" s="92"/>
      <c r="G57" s="93">
        <v>0</v>
      </c>
      <c r="H57" s="93"/>
      <c r="I57" s="95">
        <v>86763.14</v>
      </c>
      <c r="J57" s="93"/>
      <c r="K57" s="93">
        <v>0</v>
      </c>
      <c r="L57" s="93"/>
      <c r="M57" s="95">
        <v>86763.14</v>
      </c>
    </row>
    <row r="58" spans="1:13" s="89" customFormat="1" ht="25.5" customHeight="1">
      <c r="A58" s="89" t="s">
        <v>181</v>
      </c>
      <c r="E58" s="92"/>
      <c r="F58" s="92"/>
      <c r="G58" s="93">
        <v>102000</v>
      </c>
      <c r="H58" s="93"/>
      <c r="I58" s="95">
        <v>-708229.99999996461</v>
      </c>
      <c r="J58" s="93"/>
      <c r="K58" s="93">
        <v>13000</v>
      </c>
      <c r="L58" s="93"/>
      <c r="M58" s="95">
        <v>-680000</v>
      </c>
    </row>
    <row r="59" spans="1:13" ht="25.5" customHeight="1">
      <c r="A59" s="97" t="s">
        <v>173</v>
      </c>
      <c r="B59" s="89"/>
      <c r="C59" s="89"/>
      <c r="D59" s="89"/>
      <c r="E59" s="92"/>
      <c r="F59" s="92"/>
      <c r="G59" s="93"/>
      <c r="H59" s="93"/>
      <c r="I59" s="93"/>
      <c r="J59" s="93"/>
      <c r="K59" s="93"/>
      <c r="L59" s="93"/>
      <c r="M59" s="93"/>
    </row>
    <row r="60" spans="1:13" ht="25.5" customHeight="1">
      <c r="A60" s="97" t="s">
        <v>182</v>
      </c>
      <c r="B60" s="89"/>
      <c r="C60" s="89"/>
      <c r="D60" s="89"/>
      <c r="E60" s="92"/>
      <c r="F60" s="92"/>
      <c r="G60" s="93"/>
      <c r="H60" s="93"/>
      <c r="I60" s="93"/>
    </row>
    <row r="61" spans="1:13" s="89" customFormat="1" ht="25.5" customHeight="1">
      <c r="A61" s="89" t="s">
        <v>183</v>
      </c>
      <c r="E61" s="92"/>
      <c r="F61" s="92"/>
      <c r="G61" s="95">
        <v>-69647503.439999998</v>
      </c>
      <c r="H61" s="95"/>
      <c r="I61" s="95">
        <v>-151458825.84</v>
      </c>
      <c r="J61" s="95"/>
      <c r="K61" s="95">
        <v>-69078383.760000005</v>
      </c>
      <c r="L61" s="95"/>
      <c r="M61" s="95">
        <v>-172488229.78999999</v>
      </c>
    </row>
    <row r="62" spans="1:13" s="89" customFormat="1" ht="25.5" customHeight="1">
      <c r="A62" s="89" t="s">
        <v>184</v>
      </c>
      <c r="E62" s="92"/>
      <c r="F62" s="92"/>
      <c r="G62" s="95">
        <v>199426300.62000006</v>
      </c>
      <c r="H62" s="95"/>
      <c r="I62" s="95">
        <v>-246314686.62</v>
      </c>
      <c r="J62" s="95"/>
      <c r="K62" s="95">
        <v>217606621.38000005</v>
      </c>
      <c r="L62" s="95"/>
      <c r="M62" s="95">
        <v>-251917336.90000004</v>
      </c>
    </row>
    <row r="63" spans="1:13" s="89" customFormat="1" ht="25.5" customHeight="1">
      <c r="A63" s="89" t="s">
        <v>185</v>
      </c>
      <c r="E63" s="92"/>
      <c r="F63" s="92"/>
      <c r="G63" s="95">
        <v>-497596.65999999049</v>
      </c>
      <c r="H63" s="93"/>
      <c r="I63" s="95">
        <v>6518386.5599999996</v>
      </c>
      <c r="J63" s="93"/>
      <c r="K63" s="95">
        <v>295285.47000000475</v>
      </c>
      <c r="L63" s="93"/>
      <c r="M63" s="95">
        <v>-1760124.35</v>
      </c>
    </row>
    <row r="64" spans="1:13" s="89" customFormat="1" ht="25.5" customHeight="1">
      <c r="A64" s="89" t="s">
        <v>186</v>
      </c>
      <c r="D64" s="93"/>
      <c r="E64" s="92"/>
      <c r="F64" s="92"/>
      <c r="G64" s="95">
        <v>12042527.350000001</v>
      </c>
      <c r="H64" s="93"/>
      <c r="I64" s="95">
        <v>4947.0399999991059</v>
      </c>
      <c r="J64" s="93"/>
      <c r="K64" s="95">
        <v>12042527.350000001</v>
      </c>
      <c r="L64" s="93"/>
      <c r="M64" s="95">
        <v>4947.0399999991059</v>
      </c>
    </row>
    <row r="65" spans="1:13" s="89" customFormat="1" ht="25.5" customHeight="1">
      <c r="A65" s="89" t="s">
        <v>187</v>
      </c>
      <c r="E65" s="92"/>
      <c r="F65" s="92"/>
      <c r="G65" s="95">
        <v>-5886856.6600000001</v>
      </c>
      <c r="H65" s="93"/>
      <c r="I65" s="95">
        <v>-7477400</v>
      </c>
      <c r="J65" s="93"/>
      <c r="K65" s="95">
        <v>-4970190</v>
      </c>
      <c r="L65" s="93"/>
      <c r="M65" s="95">
        <v>-1726396</v>
      </c>
    </row>
    <row r="66" spans="1:13" ht="25.5" customHeight="1">
      <c r="A66" s="89" t="s">
        <v>188</v>
      </c>
      <c r="B66" s="89"/>
      <c r="C66" s="89"/>
      <c r="D66" s="89"/>
      <c r="E66" s="92"/>
      <c r="F66" s="92"/>
      <c r="G66" s="106">
        <f>SUM(G50:G58,G61:G65,G32)</f>
        <v>86329691.955999911</v>
      </c>
      <c r="H66" s="93"/>
      <c r="I66" s="106">
        <f>SUM(I50:I58,I61:I65,I32)</f>
        <v>-209129049.93999973</v>
      </c>
      <c r="J66" s="93"/>
      <c r="K66" s="106">
        <f>SUM(K50:K58,K61:K65,K32)</f>
        <v>-42445527.820000485</v>
      </c>
      <c r="L66" s="93"/>
      <c r="M66" s="106">
        <f>SUM(M50:M58,M61:M65,M32)</f>
        <v>-119868050.8900001</v>
      </c>
    </row>
    <row r="67" spans="1:13" ht="25.5" customHeight="1">
      <c r="A67" s="89" t="s">
        <v>168</v>
      </c>
      <c r="B67" s="89"/>
      <c r="C67" s="89"/>
      <c r="D67" s="89"/>
      <c r="E67" s="92"/>
      <c r="F67" s="92"/>
      <c r="G67" s="95">
        <v>3219726</v>
      </c>
      <c r="H67" s="93"/>
      <c r="I67" s="95">
        <v>2870685</v>
      </c>
      <c r="J67" s="93"/>
      <c r="K67" s="95">
        <v>0</v>
      </c>
      <c r="L67" s="93"/>
      <c r="M67" s="95">
        <v>0</v>
      </c>
    </row>
    <row r="68" spans="1:13" ht="25.5" customHeight="1">
      <c r="A68" s="89" t="s">
        <v>189</v>
      </c>
      <c r="B68" s="89"/>
      <c r="C68" s="89"/>
      <c r="D68" s="89"/>
      <c r="E68" s="92"/>
      <c r="F68" s="92"/>
      <c r="G68" s="95">
        <v>5642909.4900000021</v>
      </c>
      <c r="H68" s="93"/>
      <c r="I68" s="95">
        <v>1074442.08</v>
      </c>
      <c r="J68" s="93"/>
      <c r="K68" s="95">
        <v>11699594.400000006</v>
      </c>
      <c r="L68" s="93"/>
      <c r="M68" s="95">
        <v>60729348.68</v>
      </c>
    </row>
    <row r="69" spans="1:13" ht="25.5" customHeight="1">
      <c r="A69" s="89" t="s">
        <v>190</v>
      </c>
      <c r="B69" s="89"/>
      <c r="C69" s="89"/>
      <c r="D69" s="89"/>
      <c r="E69" s="92"/>
      <c r="F69" s="92"/>
      <c r="G69" s="95">
        <v>-26644.93</v>
      </c>
      <c r="H69" s="93"/>
      <c r="I69" s="95">
        <v>-131425.01999999999</v>
      </c>
      <c r="J69" s="93"/>
      <c r="K69" s="95">
        <v>-26644.93</v>
      </c>
      <c r="L69" s="93"/>
      <c r="M69" s="95">
        <v>-131425.01999999999</v>
      </c>
    </row>
    <row r="70" spans="1:13" ht="25.5" customHeight="1">
      <c r="A70" s="89" t="s">
        <v>191</v>
      </c>
      <c r="B70" s="89"/>
      <c r="C70" s="89"/>
      <c r="D70" s="89"/>
      <c r="E70" s="92"/>
      <c r="F70" s="92"/>
      <c r="G70" s="95">
        <v>63332250.090000004</v>
      </c>
      <c r="H70" s="93"/>
      <c r="I70" s="95">
        <v>60623986.100000001</v>
      </c>
      <c r="J70" s="93"/>
      <c r="K70" s="95">
        <v>63332250.090000004</v>
      </c>
      <c r="L70" s="93"/>
      <c r="M70" s="95">
        <v>60623986.100000001</v>
      </c>
    </row>
    <row r="71" spans="1:13" ht="25.5" customHeight="1">
      <c r="A71" s="89" t="s">
        <v>192</v>
      </c>
      <c r="B71" s="89"/>
      <c r="C71" s="89"/>
      <c r="D71" s="89"/>
      <c r="E71" s="92"/>
      <c r="F71" s="92"/>
      <c r="G71" s="95">
        <v>-86100656.789999992</v>
      </c>
      <c r="H71" s="93"/>
      <c r="I71" s="95">
        <v>-77904275.569999993</v>
      </c>
      <c r="J71" s="93"/>
      <c r="K71" s="95">
        <v>-61259312.099999994</v>
      </c>
      <c r="L71" s="93"/>
      <c r="M71" s="107">
        <v>-55532388.670000002</v>
      </c>
    </row>
    <row r="72" spans="1:13" ht="25.5" customHeight="1">
      <c r="A72" s="89" t="s">
        <v>193</v>
      </c>
      <c r="B72" s="89"/>
      <c r="C72" s="89"/>
      <c r="D72" s="89"/>
      <c r="E72" s="92"/>
      <c r="F72" s="92"/>
      <c r="G72" s="108">
        <f>SUM(G66:G71)</f>
        <v>72397275.815999925</v>
      </c>
      <c r="H72" s="93"/>
      <c r="I72" s="108">
        <f>SUM(I66:I71)</f>
        <v>-222595637.34999973</v>
      </c>
      <c r="J72" s="93"/>
      <c r="K72" s="108">
        <f>SUM(K66:K71)</f>
        <v>-28699640.360000469</v>
      </c>
      <c r="L72" s="93"/>
      <c r="M72" s="108">
        <f>SUM(M66:M71)</f>
        <v>-54178529.800000109</v>
      </c>
    </row>
    <row r="73" spans="1:13" ht="25.5" customHeight="1">
      <c r="A73" s="89"/>
      <c r="B73" s="89"/>
      <c r="C73" s="89"/>
      <c r="D73" s="89"/>
      <c r="E73" s="92"/>
      <c r="F73" s="92"/>
      <c r="G73" s="95"/>
      <c r="H73" s="93"/>
      <c r="I73" s="95"/>
      <c r="J73" s="93"/>
      <c r="K73" s="95"/>
      <c r="L73" s="93"/>
      <c r="M73" s="95"/>
    </row>
    <row r="74" spans="1:13" s="89" customFormat="1" ht="25.5" customHeight="1">
      <c r="A74" s="38" t="s">
        <v>39</v>
      </c>
      <c r="E74" s="92"/>
      <c r="F74" s="92"/>
      <c r="G74" s="109"/>
      <c r="H74" s="92"/>
      <c r="I74" s="109"/>
      <c r="J74" s="90"/>
      <c r="K74" s="109"/>
      <c r="L74" s="90"/>
      <c r="M74" s="90"/>
    </row>
    <row r="75" spans="1:13" s="89" customFormat="1" ht="25.5" customHeight="1">
      <c r="A75" s="38"/>
      <c r="E75" s="92"/>
      <c r="F75" s="92"/>
      <c r="G75" s="109"/>
      <c r="H75" s="92"/>
      <c r="I75" s="109"/>
      <c r="J75" s="90"/>
      <c r="K75" s="109"/>
      <c r="L75" s="90"/>
      <c r="M75" s="90"/>
    </row>
    <row r="76" spans="1:13" s="89" customFormat="1" ht="25.5" customHeight="1">
      <c r="A76" s="38"/>
      <c r="E76" s="92"/>
      <c r="F76" s="92"/>
      <c r="G76" s="109"/>
      <c r="H76" s="92"/>
      <c r="I76" s="109"/>
      <c r="J76" s="90"/>
      <c r="K76" s="109"/>
      <c r="L76" s="90"/>
      <c r="M76" s="90"/>
    </row>
    <row r="77" spans="1:13" s="100" customFormat="1" ht="25.5" customHeight="1">
      <c r="A77" s="99"/>
      <c r="B77" s="24"/>
      <c r="C77" s="41" t="s">
        <v>40</v>
      </c>
      <c r="G77" s="101"/>
      <c r="H77" s="102"/>
      <c r="I77" s="101"/>
      <c r="J77" s="103"/>
      <c r="K77" s="101"/>
      <c r="L77" s="103"/>
      <c r="M77" s="103"/>
    </row>
    <row r="78" spans="1:13" s="100" customFormat="1" ht="25.5" customHeight="1">
      <c r="A78" s="99"/>
      <c r="B78" s="24"/>
      <c r="C78" s="24" t="s">
        <v>41</v>
      </c>
      <c r="G78" s="101"/>
      <c r="H78" s="102"/>
      <c r="I78" s="101"/>
      <c r="J78" s="103"/>
      <c r="K78" s="101"/>
      <c r="L78" s="103"/>
      <c r="M78" s="103"/>
    </row>
    <row r="79" spans="1:13" s="89" customFormat="1" ht="23.25" customHeight="1">
      <c r="A79" s="104" t="s">
        <v>194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</row>
    <row r="80" spans="1:13" s="89" customFormat="1" ht="23.25" customHeight="1">
      <c r="A80" s="74" t="s">
        <v>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</row>
    <row r="81" spans="1:13" s="89" customFormat="1" ht="23.25" customHeight="1">
      <c r="A81" s="74" t="s">
        <v>172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</row>
    <row r="82" spans="1:13" ht="23.25" customHeight="1">
      <c r="A82" s="26" t="str">
        <f>+A43</f>
        <v>สำหรับงวด 6 เดือน สิ้นสุดวันที่ 30 มิถุนายน 2567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8.25" customHeight="1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</row>
    <row r="84" spans="1:13" ht="23.25" customHeight="1">
      <c r="A84" s="28"/>
      <c r="B84" s="28"/>
      <c r="C84" s="28"/>
      <c r="D84" s="28"/>
      <c r="E84" s="28"/>
      <c r="F84" s="28"/>
      <c r="H84" s="77"/>
      <c r="I84" s="77"/>
      <c r="J84" s="77"/>
      <c r="K84" s="77"/>
      <c r="L84" s="77"/>
      <c r="M84" s="29" t="s">
        <v>2</v>
      </c>
    </row>
    <row r="85" spans="1:13" s="89" customFormat="1" ht="23.25" customHeight="1">
      <c r="A85" s="77"/>
      <c r="B85" s="77"/>
      <c r="C85" s="77"/>
      <c r="D85" s="77"/>
      <c r="E85" s="77"/>
      <c r="F85" s="77"/>
      <c r="G85" s="91"/>
      <c r="H85" s="81" t="s">
        <v>3</v>
      </c>
      <c r="I85" s="81"/>
      <c r="J85" s="75"/>
      <c r="K85" s="91"/>
      <c r="L85" s="81" t="s">
        <v>4</v>
      </c>
      <c r="M85" s="91"/>
    </row>
    <row r="86" spans="1:13" s="89" customFormat="1" ht="23.25" customHeight="1">
      <c r="A86" s="77"/>
      <c r="B86" s="77"/>
      <c r="C86" s="77"/>
      <c r="D86" s="77"/>
      <c r="E86" s="77"/>
      <c r="F86" s="77"/>
      <c r="G86" s="53">
        <f>G8</f>
        <v>2567</v>
      </c>
      <c r="H86" s="58"/>
      <c r="I86" s="53">
        <f>I8</f>
        <v>2566</v>
      </c>
      <c r="J86" s="44"/>
      <c r="K86" s="53">
        <f>K8</f>
        <v>2567</v>
      </c>
      <c r="L86" s="58"/>
      <c r="M86" s="53">
        <f>M8</f>
        <v>2566</v>
      </c>
    </row>
    <row r="87" spans="1:13" ht="23.25" customHeight="1">
      <c r="A87" s="89" t="s">
        <v>195</v>
      </c>
      <c r="B87" s="89"/>
      <c r="C87" s="89"/>
      <c r="D87" s="89"/>
      <c r="E87" s="89"/>
      <c r="F87" s="89"/>
      <c r="H87" s="89"/>
    </row>
    <row r="88" spans="1:13" ht="23.25" customHeight="1">
      <c r="A88" s="89" t="s">
        <v>233</v>
      </c>
      <c r="B88" s="89"/>
      <c r="C88" s="89"/>
      <c r="D88" s="89"/>
      <c r="E88" s="89"/>
      <c r="F88" s="89"/>
      <c r="G88" s="95">
        <v>10800000</v>
      </c>
      <c r="H88" s="89"/>
      <c r="I88" s="95">
        <v>0</v>
      </c>
      <c r="J88" s="89"/>
      <c r="K88" s="95">
        <v>0</v>
      </c>
      <c r="L88" s="89"/>
      <c r="M88" s="95">
        <v>0</v>
      </c>
    </row>
    <row r="89" spans="1:13" ht="23.25" customHeight="1">
      <c r="A89" s="89" t="s">
        <v>234</v>
      </c>
      <c r="B89" s="89"/>
      <c r="C89" s="89"/>
      <c r="D89" s="89"/>
      <c r="E89" s="89"/>
      <c r="F89" s="89"/>
      <c r="G89" s="95">
        <v>-537530000</v>
      </c>
      <c r="H89" s="89"/>
      <c r="I89" s="95">
        <v>0</v>
      </c>
      <c r="J89" s="89"/>
      <c r="K89" s="95">
        <v>0</v>
      </c>
      <c r="L89" s="89"/>
      <c r="M89" s="95">
        <v>0</v>
      </c>
    </row>
    <row r="90" spans="1:13" ht="23.25" customHeight="1">
      <c r="A90" s="89" t="s">
        <v>196</v>
      </c>
      <c r="B90" s="89"/>
      <c r="C90" s="89"/>
      <c r="D90" s="89"/>
      <c r="E90" s="89"/>
      <c r="F90" s="89"/>
      <c r="G90" s="95">
        <v>-46940400</v>
      </c>
      <c r="H90" s="89"/>
      <c r="I90" s="95">
        <v>0</v>
      </c>
      <c r="J90" s="89"/>
      <c r="K90" s="95">
        <v>0</v>
      </c>
      <c r="L90" s="89"/>
      <c r="M90" s="95">
        <v>0</v>
      </c>
    </row>
    <row r="91" spans="1:13" s="89" customFormat="1" ht="23.25" customHeight="1">
      <c r="A91" s="89" t="s">
        <v>229</v>
      </c>
      <c r="E91" s="92"/>
      <c r="F91" s="92"/>
      <c r="G91" s="95">
        <v>10000000</v>
      </c>
      <c r="H91" s="95"/>
      <c r="I91" s="93">
        <v>0</v>
      </c>
      <c r="J91" s="95"/>
      <c r="K91" s="95">
        <v>10000000</v>
      </c>
      <c r="L91" s="93"/>
      <c r="M91" s="93">
        <v>0</v>
      </c>
    </row>
    <row r="92" spans="1:13" s="89" customFormat="1" ht="23.25" customHeight="1">
      <c r="A92" s="89" t="s">
        <v>197</v>
      </c>
      <c r="E92" s="92"/>
      <c r="F92" s="92"/>
      <c r="G92" s="95">
        <v>-2550000.1</v>
      </c>
      <c r="H92" s="95"/>
      <c r="I92" s="93">
        <v>-11050000.649999991</v>
      </c>
      <c r="J92" s="95"/>
      <c r="K92" s="95">
        <v>-2550000.1</v>
      </c>
      <c r="L92" s="93"/>
      <c r="M92" s="93">
        <v>-11050000.649999991</v>
      </c>
    </row>
    <row r="93" spans="1:13" s="89" customFormat="1" ht="23.25" customHeight="1">
      <c r="A93" s="89" t="s">
        <v>230</v>
      </c>
      <c r="E93" s="92"/>
      <c r="F93" s="92"/>
      <c r="G93" s="95">
        <v>637530000</v>
      </c>
      <c r="H93" s="95"/>
      <c r="I93" s="93">
        <v>0</v>
      </c>
      <c r="J93" s="95"/>
      <c r="K93" s="95">
        <v>0</v>
      </c>
      <c r="L93" s="93"/>
      <c r="M93" s="93">
        <v>0</v>
      </c>
    </row>
    <row r="94" spans="1:13" s="89" customFormat="1" ht="23.25" customHeight="1">
      <c r="A94" s="89" t="s">
        <v>198</v>
      </c>
      <c r="E94" s="92"/>
      <c r="F94" s="92"/>
      <c r="G94" s="95">
        <v>1882146.17</v>
      </c>
      <c r="H94" s="93"/>
      <c r="I94" s="95">
        <v>286714.38</v>
      </c>
      <c r="J94" s="93"/>
      <c r="K94" s="95">
        <v>221772.33999999997</v>
      </c>
      <c r="L94" s="93"/>
      <c r="M94" s="95">
        <v>281106.90000000002</v>
      </c>
    </row>
    <row r="95" spans="1:13" s="89" customFormat="1" ht="23.25" customHeight="1">
      <c r="A95" s="89" t="s">
        <v>199</v>
      </c>
      <c r="E95" s="92"/>
      <c r="F95" s="92"/>
      <c r="G95" s="95">
        <v>-21868992.149999999</v>
      </c>
      <c r="H95" s="93"/>
      <c r="I95" s="95">
        <v>-10427245.42</v>
      </c>
      <c r="J95" s="93"/>
      <c r="K95" s="95">
        <v>-13098238.68</v>
      </c>
      <c r="L95" s="93"/>
      <c r="M95" s="110">
        <v>-5833505.7199999997</v>
      </c>
    </row>
    <row r="96" spans="1:13" s="89" customFormat="1" ht="23.25" customHeight="1">
      <c r="A96" s="89" t="s">
        <v>200</v>
      </c>
      <c r="E96" s="92"/>
      <c r="F96" s="92"/>
      <c r="G96" s="95">
        <v>2723080.0399999917</v>
      </c>
      <c r="H96" s="93"/>
      <c r="I96" s="110">
        <v>-508400.96999999881</v>
      </c>
      <c r="J96" s="93"/>
      <c r="K96" s="95">
        <v>2723080.0399999917</v>
      </c>
      <c r="L96" s="93"/>
      <c r="M96" s="95">
        <v>-508400.96999999881</v>
      </c>
    </row>
    <row r="97" spans="1:13" s="89" customFormat="1" ht="23.25" customHeight="1">
      <c r="A97" s="89" t="s">
        <v>201</v>
      </c>
      <c r="E97" s="92"/>
      <c r="F97" s="92"/>
      <c r="G97" s="95">
        <v>-915799</v>
      </c>
      <c r="H97" s="93"/>
      <c r="I97" s="95">
        <v>-997310</v>
      </c>
      <c r="J97" s="93"/>
      <c r="K97" s="95">
        <v>-915799</v>
      </c>
      <c r="L97" s="93"/>
      <c r="M97" s="95">
        <v>-767730</v>
      </c>
    </row>
    <row r="98" spans="1:13" s="89" customFormat="1" ht="23.25" customHeight="1">
      <c r="A98" s="89" t="s">
        <v>223</v>
      </c>
      <c r="E98" s="92"/>
      <c r="F98" s="92"/>
      <c r="G98" s="95">
        <v>0</v>
      </c>
      <c r="H98" s="93"/>
      <c r="I98" s="95">
        <v>200000</v>
      </c>
      <c r="J98" s="93"/>
      <c r="K98" s="95">
        <v>0</v>
      </c>
      <c r="L98" s="93"/>
      <c r="M98" s="95">
        <v>0</v>
      </c>
    </row>
    <row r="99" spans="1:13" s="89" customFormat="1" ht="23.25" customHeight="1">
      <c r="A99" s="89" t="s">
        <v>224</v>
      </c>
      <c r="E99" s="92"/>
      <c r="F99" s="92"/>
      <c r="G99" s="95">
        <v>0</v>
      </c>
      <c r="H99" s="93"/>
      <c r="I99" s="95">
        <v>0</v>
      </c>
      <c r="J99" s="93"/>
      <c r="K99" s="95">
        <v>0</v>
      </c>
      <c r="L99" s="93"/>
      <c r="M99" s="95">
        <v>31233991.600000001</v>
      </c>
    </row>
    <row r="100" spans="1:13" s="89" customFormat="1" ht="23.25" customHeight="1">
      <c r="A100" s="89" t="s">
        <v>202</v>
      </c>
      <c r="E100" s="92"/>
      <c r="F100" s="92"/>
      <c r="G100" s="108">
        <f>SUM(G88:G99)</f>
        <v>53130034.959999971</v>
      </c>
      <c r="H100" s="93"/>
      <c r="I100" s="108">
        <f>SUM(I88:I99)</f>
        <v>-22496242.659999989</v>
      </c>
      <c r="J100" s="93"/>
      <c r="K100" s="108">
        <f>SUM(K88:K99)</f>
        <v>-3619185.4000000078</v>
      </c>
      <c r="L100" s="93"/>
      <c r="M100" s="108">
        <f>SUM(M88:M99)</f>
        <v>13355461.160000011</v>
      </c>
    </row>
    <row r="101" spans="1:13" s="89" customFormat="1" ht="23.25" customHeight="1">
      <c r="A101" s="89" t="s">
        <v>203</v>
      </c>
      <c r="E101" s="92"/>
      <c r="F101" s="92"/>
      <c r="G101" s="93"/>
      <c r="H101" s="93"/>
      <c r="I101" s="93"/>
      <c r="J101" s="93"/>
      <c r="K101" s="93"/>
      <c r="L101" s="93"/>
      <c r="M101" s="93"/>
    </row>
    <row r="102" spans="1:13" s="89" customFormat="1" ht="23.25" customHeight="1">
      <c r="A102" s="89" t="s">
        <v>204</v>
      </c>
      <c r="E102" s="92"/>
      <c r="F102" s="92"/>
      <c r="G102" s="93">
        <v>-6482.58</v>
      </c>
      <c r="H102" s="93"/>
      <c r="I102" s="93">
        <v>-17090253.530000001</v>
      </c>
      <c r="J102" s="93"/>
      <c r="K102" s="93">
        <v>-6482.58</v>
      </c>
      <c r="L102" s="93"/>
      <c r="M102" s="93">
        <v>-17090253.530000001</v>
      </c>
    </row>
    <row r="103" spans="1:13" s="89" customFormat="1" ht="23.25" customHeight="1">
      <c r="A103" s="89" t="s">
        <v>205</v>
      </c>
      <c r="E103" s="92"/>
      <c r="F103" s="92"/>
      <c r="G103" s="93">
        <v>100000000</v>
      </c>
      <c r="H103" s="93"/>
      <c r="I103" s="93">
        <v>200000000</v>
      </c>
      <c r="J103" s="93"/>
      <c r="K103" s="93">
        <v>100000000</v>
      </c>
      <c r="L103" s="93"/>
      <c r="M103" s="93">
        <v>200000000</v>
      </c>
    </row>
    <row r="104" spans="1:13" ht="23.25" customHeight="1">
      <c r="A104" s="89" t="s">
        <v>206</v>
      </c>
      <c r="B104" s="89"/>
      <c r="C104" s="89"/>
      <c r="D104" s="89"/>
      <c r="E104" s="92"/>
      <c r="F104" s="92"/>
      <c r="G104" s="93">
        <v>0</v>
      </c>
      <c r="H104" s="93">
        <v>0</v>
      </c>
      <c r="I104" s="93">
        <v>-300000000</v>
      </c>
      <c r="J104" s="93"/>
      <c r="K104" s="93">
        <v>0</v>
      </c>
      <c r="L104" s="93"/>
      <c r="M104" s="93">
        <v>-300000000</v>
      </c>
    </row>
    <row r="105" spans="1:13" ht="23.25" customHeight="1">
      <c r="A105" s="89" t="s">
        <v>207</v>
      </c>
      <c r="B105" s="89"/>
      <c r="C105" s="89"/>
      <c r="D105" s="89"/>
      <c r="E105" s="92"/>
      <c r="F105" s="92"/>
      <c r="G105" s="93">
        <v>53704262.5</v>
      </c>
      <c r="H105" s="93"/>
      <c r="I105" s="93">
        <v>389254407.75999999</v>
      </c>
      <c r="J105" s="93"/>
      <c r="K105" s="93">
        <v>0</v>
      </c>
      <c r="L105" s="93"/>
      <c r="M105" s="93">
        <v>0</v>
      </c>
    </row>
    <row r="106" spans="1:13" ht="23.25" customHeight="1">
      <c r="A106" s="89" t="s">
        <v>208</v>
      </c>
      <c r="B106" s="89"/>
      <c r="C106" s="89"/>
      <c r="D106" s="89"/>
      <c r="E106" s="92"/>
      <c r="F106" s="92"/>
      <c r="G106" s="93">
        <v>-191614002.38</v>
      </c>
      <c r="H106" s="93"/>
      <c r="I106" s="93">
        <v>-200944337.49000001</v>
      </c>
      <c r="J106" s="93"/>
      <c r="K106" s="93">
        <v>-50000000</v>
      </c>
      <c r="L106" s="93"/>
      <c r="M106" s="93">
        <v>-25000000</v>
      </c>
    </row>
    <row r="107" spans="1:13" ht="23.25" customHeight="1">
      <c r="A107" s="111" t="s">
        <v>225</v>
      </c>
      <c r="B107" s="89"/>
      <c r="C107" s="89"/>
      <c r="D107" s="89"/>
      <c r="E107" s="92"/>
      <c r="F107" s="92"/>
      <c r="G107" s="93">
        <v>0</v>
      </c>
      <c r="H107" s="93"/>
      <c r="I107" s="93">
        <v>460400000</v>
      </c>
      <c r="J107" s="93"/>
      <c r="K107" s="93">
        <v>0</v>
      </c>
      <c r="L107" s="93"/>
      <c r="M107" s="93">
        <v>460400000</v>
      </c>
    </row>
    <row r="108" spans="1:13" ht="23.25" customHeight="1">
      <c r="A108" s="89" t="s">
        <v>209</v>
      </c>
      <c r="B108" s="89"/>
      <c r="C108" s="89"/>
      <c r="D108" s="89"/>
      <c r="E108" s="92"/>
      <c r="F108" s="92"/>
      <c r="G108" s="93">
        <v>-18362152.330000002</v>
      </c>
      <c r="H108" s="93"/>
      <c r="I108" s="93">
        <v>-18287476.640000001</v>
      </c>
      <c r="J108" s="93"/>
      <c r="K108" s="93">
        <v>-15281491.67</v>
      </c>
      <c r="L108" s="93"/>
      <c r="M108" s="93">
        <v>-15332759.82</v>
      </c>
    </row>
    <row r="109" spans="1:13" ht="23.25" customHeight="1">
      <c r="A109" s="89" t="s">
        <v>226</v>
      </c>
      <c r="B109" s="89"/>
      <c r="C109" s="89"/>
      <c r="D109" s="89"/>
      <c r="E109" s="92"/>
      <c r="F109" s="92"/>
      <c r="G109" s="93">
        <v>-123470560.8</v>
      </c>
      <c r="H109" s="93"/>
      <c r="I109" s="93">
        <v>-154259067.80000001</v>
      </c>
      <c r="J109" s="93"/>
      <c r="K109" s="93">
        <v>-123470560.8</v>
      </c>
      <c r="L109" s="93"/>
      <c r="M109" s="93">
        <v>-154259051</v>
      </c>
    </row>
    <row r="110" spans="1:13" ht="23.25" customHeight="1">
      <c r="A110" s="89" t="s">
        <v>210</v>
      </c>
      <c r="B110" s="89"/>
      <c r="C110" s="89"/>
      <c r="D110" s="89"/>
      <c r="E110" s="92"/>
      <c r="F110" s="92"/>
      <c r="G110" s="93">
        <v>-53931430.890000001</v>
      </c>
      <c r="H110" s="93"/>
      <c r="I110" s="93">
        <v>-43104439.979999997</v>
      </c>
      <c r="J110" s="93"/>
      <c r="K110" s="93">
        <v>-26805169.099999998</v>
      </c>
      <c r="L110" s="93"/>
      <c r="M110" s="93">
        <v>-18661077.329999998</v>
      </c>
    </row>
    <row r="111" spans="1:13" s="89" customFormat="1" ht="23.25" customHeight="1">
      <c r="A111" s="89" t="s">
        <v>211</v>
      </c>
      <c r="E111" s="92"/>
      <c r="F111" s="92"/>
      <c r="G111" s="108">
        <f>SUM(G102:G110)</f>
        <v>-233680366.47999996</v>
      </c>
      <c r="H111" s="93"/>
      <c r="I111" s="108">
        <f>SUM(I102:I110)</f>
        <v>315968832.31999999</v>
      </c>
      <c r="J111" s="93"/>
      <c r="K111" s="108">
        <f>SUM(K102:K110)</f>
        <v>-115563704.14999999</v>
      </c>
      <c r="L111" s="93"/>
      <c r="M111" s="108">
        <f>SUM(M102:M110)</f>
        <v>130056858.32000004</v>
      </c>
    </row>
    <row r="112" spans="1:13" ht="23.25" customHeight="1">
      <c r="A112" s="89" t="s">
        <v>212</v>
      </c>
      <c r="B112" s="89"/>
      <c r="C112" s="89"/>
      <c r="D112" s="89"/>
      <c r="E112" s="92"/>
      <c r="F112" s="92"/>
      <c r="G112" s="95">
        <f>+G72+G100+G111</f>
        <v>-108153055.70400006</v>
      </c>
      <c r="H112" s="95"/>
      <c r="I112" s="95">
        <f>+I72+I100+I111</f>
        <v>70876952.310000271</v>
      </c>
      <c r="J112" s="93"/>
      <c r="K112" s="95">
        <f>+K72+K100+K111</f>
        <v>-147882529.91000047</v>
      </c>
      <c r="L112" s="93"/>
      <c r="M112" s="93">
        <f>+M72+M100+M111</f>
        <v>89233789.679999948</v>
      </c>
    </row>
    <row r="113" spans="1:13" ht="23.25" customHeight="1">
      <c r="A113" s="89" t="s">
        <v>213</v>
      </c>
      <c r="B113" s="89"/>
      <c r="C113" s="89"/>
      <c r="D113" s="89"/>
      <c r="E113" s="92"/>
      <c r="F113" s="92"/>
      <c r="G113" s="12">
        <f>งบฐานะการเงิน!I11</f>
        <v>628651409.20999992</v>
      </c>
      <c r="H113" s="93"/>
      <c r="I113" s="12">
        <v>459400061.30000001</v>
      </c>
      <c r="J113" s="93"/>
      <c r="K113" s="12">
        <f>งบฐานะการเงิน!M11</f>
        <v>252775747.51999995</v>
      </c>
      <c r="L113" s="93"/>
      <c r="M113" s="12">
        <v>178078042.53</v>
      </c>
    </row>
    <row r="114" spans="1:13" s="89" customFormat="1" ht="23.25" customHeight="1" thickBot="1">
      <c r="A114" s="89" t="s">
        <v>214</v>
      </c>
      <c r="E114" s="92"/>
      <c r="F114" s="92"/>
      <c r="G114" s="112">
        <f>SUM(G112:G113)</f>
        <v>520498353.50599986</v>
      </c>
      <c r="H114" s="93"/>
      <c r="I114" s="112">
        <f>SUM(I112:I113)</f>
        <v>530277013.61000025</v>
      </c>
      <c r="J114" s="93"/>
      <c r="K114" s="112">
        <f>SUM(K112:K113)</f>
        <v>104893217.60999948</v>
      </c>
      <c r="L114" s="93"/>
      <c r="M114" s="112">
        <f>SUM(M112:M113)</f>
        <v>267311832.20999995</v>
      </c>
    </row>
    <row r="115" spans="1:13" s="113" customFormat="1" ht="8.25" customHeight="1" thickTop="1"/>
    <row r="116" spans="1:13" ht="23.25" customHeight="1">
      <c r="A116" s="38" t="s">
        <v>39</v>
      </c>
      <c r="B116" s="89"/>
      <c r="C116" s="89"/>
      <c r="D116" s="89"/>
      <c r="E116" s="92"/>
      <c r="F116" s="92"/>
      <c r="G116" s="113"/>
      <c r="I116" s="113"/>
      <c r="K116" s="113"/>
      <c r="M116" s="113"/>
    </row>
    <row r="117" spans="1:13" ht="23.25" customHeight="1">
      <c r="A117" s="38"/>
      <c r="B117" s="89"/>
      <c r="C117" s="89"/>
      <c r="D117" s="89"/>
      <c r="E117" s="92"/>
      <c r="F117" s="92"/>
      <c r="G117" s="113"/>
      <c r="I117" s="113"/>
      <c r="K117" s="113"/>
      <c r="M117" s="113"/>
    </row>
    <row r="118" spans="1:13" ht="23.25" customHeight="1">
      <c r="A118" s="38"/>
      <c r="B118" s="89"/>
      <c r="C118" s="89"/>
      <c r="D118" s="89"/>
      <c r="E118" s="92"/>
      <c r="F118" s="92"/>
      <c r="G118" s="113"/>
      <c r="I118" s="113"/>
      <c r="K118" s="113"/>
      <c r="M118" s="113"/>
    </row>
    <row r="119" spans="1:13" ht="23.25" customHeight="1">
      <c r="A119" s="99"/>
      <c r="B119" s="24"/>
      <c r="C119" s="41" t="s">
        <v>40</v>
      </c>
      <c r="D119" s="100"/>
      <c r="G119" s="101"/>
      <c r="H119" s="102"/>
    </row>
    <row r="120" spans="1:13" ht="23.25" customHeight="1">
      <c r="A120" s="99"/>
      <c r="B120" s="24"/>
      <c r="C120" s="24" t="s">
        <v>41</v>
      </c>
      <c r="D120" s="100"/>
      <c r="G120" s="101"/>
      <c r="H120" s="102"/>
    </row>
    <row r="121" spans="1:13" ht="23.25" customHeight="1"/>
  </sheetData>
  <pageMargins left="0.78740157480314965" right="0.27559055118110237" top="0.59055118110236227" bottom="0.52" header="0.23622047244094491" footer="0.34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8" ma:contentTypeDescription="Create a new document." ma:contentTypeScope="" ma:versionID="164c0a73e526dda9491cf9a06ec0d2aa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15a37ffc3f454e30debfc57058f46255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eparerSign_x002d_off" ma:index="12" nillable="true" ma:displayName=" 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3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ReviewerSign_x002d_off xmlns="aeb20faf-ee09-43f9-85f9-09a82ee6bc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2E340D-3A1A-4C12-BF25-FD8023A66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aeb20faf-ee09-43f9-85f9-09a82ee6bc2d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 3 เดือน</vt:lpstr>
      <vt:lpstr>งบกำไรขาดทุน 6 เดือน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2024-08-13T14:14:21Z</cp:lastPrinted>
  <dcterms:created xsi:type="dcterms:W3CDTF">2012-05-08T05:34:00Z</dcterms:created>
  <dcterms:modified xsi:type="dcterms:W3CDTF">2024-08-13T14:14:34Z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0x010100F9D32E317F2F6B47857A88F008DFFA9D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