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7\Q2\"/>
    </mc:Choice>
  </mc:AlternateContent>
  <bookViews>
    <workbookView xWindow="-120" yWindow="-120" windowWidth="29040" windowHeight="15720" tabRatio="731" activeTab="11"/>
  </bookViews>
  <sheets>
    <sheet name="P1-5" sheetId="30" r:id="rId1"/>
    <sheet name="P6-14" sheetId="32" r:id="rId2"/>
    <sheet name="P15-22" sheetId="2" r:id="rId3"/>
    <sheet name="P23-24" sheetId="3" r:id="rId4"/>
    <sheet name="P25" sheetId="43" r:id="rId5"/>
    <sheet name="P26-28" sheetId="27" r:id="rId6"/>
    <sheet name="P29" sheetId="5" r:id="rId7"/>
    <sheet name="P30" sheetId="6" r:id="rId8"/>
    <sheet name="P31" sheetId="19" r:id="rId9"/>
    <sheet name="P32" sheetId="36" r:id="rId10"/>
    <sheet name="P33-37" sheetId="37" r:id="rId11"/>
    <sheet name="P38-42" sheetId="38" r:id="rId12"/>
    <sheet name="P43-44" sheetId="44" r:id="rId13"/>
    <sheet name="P45-47" sheetId="40" r:id="rId14"/>
    <sheet name="P48-54" sheetId="41" r:id="rId15"/>
    <sheet name="P55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4">'P25'!$A$1:$M$37</definedName>
    <definedName name="_xlnm.Print_Area" localSheetId="12">'P43-44'!$A$1:$AA$65</definedName>
    <definedName name="_xlnm.Print_Area" localSheetId="13">'P45-47'!$A$1:$M$113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42" l="1"/>
  <c r="H15" i="42"/>
  <c r="F15" i="42"/>
  <c r="L14" i="42" l="1"/>
  <c r="L15" i="42" s="1"/>
  <c r="E17" i="44" l="1"/>
  <c r="E48" i="44"/>
  <c r="Y48" i="44" l="1"/>
  <c r="J28" i="40" l="1"/>
  <c r="J23" i="40" s="1"/>
  <c r="E19" i="44"/>
  <c r="Q15" i="44" l="1"/>
  <c r="E15" i="44"/>
  <c r="G147" i="38" l="1"/>
  <c r="E110" i="37" l="1"/>
  <c r="F260" i="2" l="1"/>
  <c r="F257" i="2"/>
  <c r="G148" i="38" l="1"/>
  <c r="G54" i="37" l="1"/>
  <c r="G53" i="37"/>
  <c r="K54" i="37"/>
  <c r="K53" i="37"/>
  <c r="M73" i="38" l="1"/>
  <c r="I73" i="38"/>
  <c r="I92" i="37"/>
  <c r="I102" i="37"/>
  <c r="G102" i="37"/>
  <c r="I270" i="41" l="1"/>
  <c r="M264" i="41"/>
  <c r="O264" i="41" s="1"/>
  <c r="N207" i="41"/>
  <c r="I207" i="41"/>
  <c r="O201" i="41"/>
  <c r="I155" i="41"/>
  <c r="O149" i="41"/>
  <c r="I122" i="41"/>
  <c r="O116" i="41"/>
  <c r="M70" i="41"/>
  <c r="M20" i="41"/>
  <c r="I91" i="37" l="1"/>
  <c r="I101" i="37"/>
  <c r="G101" i="37"/>
  <c r="G91" i="37" s="1"/>
  <c r="L65" i="2" l="1"/>
  <c r="J65" i="2"/>
  <c r="H65" i="2"/>
  <c r="F65" i="2"/>
  <c r="E143" i="37" l="1"/>
  <c r="C143" i="37"/>
  <c r="F214" i="2" l="1"/>
  <c r="F51" i="40" l="1"/>
  <c r="J51" i="40"/>
  <c r="F71" i="40"/>
  <c r="J71" i="40"/>
  <c r="F45" i="40"/>
  <c r="J45" i="40"/>
  <c r="H54" i="40"/>
  <c r="L54" i="40"/>
  <c r="F15" i="40" l="1"/>
  <c r="F54" i="40" s="1"/>
  <c r="J15" i="40"/>
  <c r="J54" i="40" s="1"/>
  <c r="J11" i="40" l="1"/>
  <c r="Y46" i="44" l="1"/>
  <c r="Y50" i="44" l="1"/>
  <c r="Q25" i="44" l="1"/>
  <c r="Q22" i="44"/>
  <c r="Q21" i="44"/>
  <c r="Q20" i="44"/>
  <c r="Q19" i="44"/>
  <c r="Q18" i="44"/>
  <c r="Q17" i="44"/>
  <c r="Q16" i="44"/>
  <c r="Q13" i="44"/>
  <c r="Q12" i="44"/>
  <c r="M25" i="44"/>
  <c r="M22" i="44"/>
  <c r="M21" i="44"/>
  <c r="M20" i="44"/>
  <c r="M19" i="44"/>
  <c r="M18" i="44"/>
  <c r="M17" i="44"/>
  <c r="M16" i="44"/>
  <c r="M15" i="44"/>
  <c r="M13" i="44"/>
  <c r="M12" i="44"/>
  <c r="I25" i="44"/>
  <c r="I22" i="44"/>
  <c r="I21" i="44"/>
  <c r="I20" i="44"/>
  <c r="I19" i="44"/>
  <c r="I18" i="44"/>
  <c r="I17" i="44"/>
  <c r="I16" i="44"/>
  <c r="I15" i="44"/>
  <c r="I13" i="44"/>
  <c r="I12" i="44"/>
  <c r="E25" i="44"/>
  <c r="E22" i="44"/>
  <c r="G142" i="38"/>
  <c r="E21" i="44"/>
  <c r="E20" i="44"/>
  <c r="E18" i="44"/>
  <c r="E16" i="44"/>
  <c r="E13" i="44"/>
  <c r="E12" i="44"/>
  <c r="E54" i="44"/>
  <c r="E45" i="44"/>
  <c r="Y21" i="44" l="1"/>
  <c r="Y19" i="44"/>
  <c r="E23" i="44"/>
  <c r="Y22" i="44"/>
  <c r="Y20" i="44"/>
  <c r="Y25" i="44"/>
  <c r="Y13" i="44"/>
  <c r="Y12" i="44"/>
  <c r="Q14" i="44"/>
  <c r="M14" i="44"/>
  <c r="Q23" i="44"/>
  <c r="M23" i="44"/>
  <c r="I23" i="44"/>
  <c r="I14" i="44"/>
  <c r="E14" i="44"/>
  <c r="E55" i="44"/>
  <c r="E57" i="44" l="1"/>
  <c r="Q24" i="44"/>
  <c r="Q26" i="44" s="1"/>
  <c r="M24" i="44"/>
  <c r="M26" i="44" s="1"/>
  <c r="I24" i="44"/>
  <c r="I26" i="44" s="1"/>
  <c r="E24" i="44"/>
  <c r="E26" i="44" s="1"/>
  <c r="K175" i="38"/>
  <c r="G180" i="38"/>
  <c r="G175" i="38" s="1"/>
  <c r="G146" i="38"/>
  <c r="G141" i="38"/>
  <c r="G139" i="38"/>
  <c r="G121" i="38" l="1"/>
  <c r="K121" i="38"/>
  <c r="G120" i="38"/>
  <c r="G119" i="38"/>
  <c r="G118" i="38"/>
  <c r="G115" i="38"/>
  <c r="G114" i="38"/>
  <c r="G113" i="38"/>
  <c r="G112" i="38"/>
  <c r="G111" i="38"/>
  <c r="G110" i="38"/>
  <c r="G109" i="38"/>
  <c r="G108" i="38"/>
  <c r="G106" i="38"/>
  <c r="K120" i="38"/>
  <c r="K119" i="38"/>
  <c r="K118" i="38"/>
  <c r="K115" i="38"/>
  <c r="K114" i="38"/>
  <c r="K112" i="38"/>
  <c r="G81" i="38" l="1"/>
  <c r="G78" i="38"/>
  <c r="K82" i="38" l="1"/>
  <c r="G71" i="38"/>
  <c r="G70" i="38"/>
  <c r="G69" i="38"/>
  <c r="G68" i="38"/>
  <c r="K71" i="38"/>
  <c r="K70" i="38"/>
  <c r="K69" i="38"/>
  <c r="K68" i="38"/>
  <c r="K72" i="38" l="1"/>
  <c r="G82" i="38"/>
  <c r="G72" i="38" s="1"/>
  <c r="G162" i="37"/>
  <c r="G190" i="37"/>
  <c r="G180" i="37" s="1"/>
  <c r="G189" i="37"/>
  <c r="G179" i="37" s="1"/>
  <c r="G209" i="37"/>
  <c r="G199" i="37" s="1"/>
  <c r="G207" i="37"/>
  <c r="G197" i="37" s="1"/>
  <c r="G210" i="37"/>
  <c r="G200" i="37" s="1"/>
  <c r="G208" i="37"/>
  <c r="G198" i="37" s="1"/>
  <c r="K200" i="37"/>
  <c r="K199" i="37"/>
  <c r="K198" i="37"/>
  <c r="K197" i="37"/>
  <c r="K180" i="37"/>
  <c r="K179" i="37"/>
  <c r="G153" i="37"/>
  <c r="K113" i="37"/>
  <c r="K110" i="37"/>
  <c r="G105" i="37"/>
  <c r="G95" i="37" s="1"/>
  <c r="G103" i="37"/>
  <c r="G93" i="37" s="1"/>
  <c r="K95" i="37"/>
  <c r="K93" i="37"/>
  <c r="K92" i="37"/>
  <c r="G92" i="37" s="1"/>
  <c r="K91" i="37"/>
  <c r="G72" i="37"/>
  <c r="G70" i="37"/>
  <c r="G69" i="37"/>
  <c r="G68" i="37"/>
  <c r="G16" i="36"/>
  <c r="M25" i="36" l="1"/>
  <c r="G25" i="36" s="1"/>
  <c r="O22" i="19" l="1"/>
  <c r="G20" i="19"/>
  <c r="G23" i="19" s="1"/>
  <c r="I20" i="19"/>
  <c r="I23" i="19" s="1"/>
  <c r="M20" i="19"/>
  <c r="M23" i="19" s="1"/>
  <c r="K20" i="19"/>
  <c r="K23" i="19" s="1"/>
  <c r="M12" i="19"/>
  <c r="M15" i="19" s="1"/>
  <c r="K12" i="19"/>
  <c r="K15" i="19" s="1"/>
  <c r="I12" i="19"/>
  <c r="I15" i="19" s="1"/>
  <c r="G12" i="19"/>
  <c r="G15" i="19" s="1"/>
  <c r="W22" i="19"/>
  <c r="W19" i="19"/>
  <c r="O19" i="19"/>
  <c r="N28" i="5" l="1"/>
  <c r="I93" i="27"/>
  <c r="J48" i="3" l="1"/>
  <c r="J47" i="3"/>
  <c r="J46" i="3"/>
  <c r="F27" i="3" l="1"/>
  <c r="F291" i="2"/>
  <c r="F289" i="2"/>
  <c r="F285" i="2"/>
  <c r="F283" i="2" s="1"/>
  <c r="J283" i="2"/>
  <c r="L286" i="2"/>
  <c r="F258" i="2"/>
  <c r="F259" i="2"/>
  <c r="F251" i="2"/>
  <c r="F250" i="2"/>
  <c r="F249" i="2"/>
  <c r="F248" i="2"/>
  <c r="F246" i="2"/>
  <c r="F227" i="2"/>
  <c r="F218" i="2"/>
  <c r="F217" i="2"/>
  <c r="F216" i="2"/>
  <c r="F215" i="2"/>
  <c r="F213" i="2"/>
  <c r="F10" i="3" l="1"/>
  <c r="J177" i="2" l="1"/>
  <c r="F177" i="2" s="1"/>
  <c r="J175" i="2"/>
  <c r="F175" i="2" s="1"/>
  <c r="J173" i="2"/>
  <c r="F68" i="2"/>
  <c r="J100" i="2" l="1"/>
  <c r="J98" i="2"/>
  <c r="H98" i="2"/>
  <c r="H100" i="2" l="1"/>
  <c r="H111" i="2"/>
  <c r="J107" i="2" l="1"/>
  <c r="F170" i="2"/>
  <c r="F155" i="2" l="1"/>
  <c r="F154" i="2"/>
  <c r="J155" i="2"/>
  <c r="J154" i="2"/>
  <c r="J152" i="2"/>
  <c r="J150" i="2"/>
  <c r="F186" i="2"/>
  <c r="F147" i="2" s="1"/>
  <c r="F148" i="2" s="1"/>
  <c r="J145" i="2"/>
  <c r="J147" i="2"/>
  <c r="H148" i="2"/>
  <c r="L148" i="2"/>
  <c r="F143" i="2"/>
  <c r="F140" i="2"/>
  <c r="F135" i="2"/>
  <c r="J138" i="2"/>
  <c r="F138" i="2" s="1"/>
  <c r="J136" i="2"/>
  <c r="F136" i="2" s="1"/>
  <c r="J134" i="2"/>
  <c r="J148" i="2" l="1"/>
  <c r="J131" i="2"/>
  <c r="F131" i="2" s="1"/>
  <c r="J130" i="2"/>
  <c r="L187" i="2" l="1"/>
  <c r="J187" i="2"/>
  <c r="H187" i="2"/>
  <c r="F187" i="2"/>
  <c r="M137" i="37" l="1"/>
  <c r="K137" i="37"/>
  <c r="K120" i="41" l="1"/>
  <c r="K15" i="38" l="1"/>
  <c r="M15" i="38"/>
  <c r="G19" i="38"/>
  <c r="I19" i="38"/>
  <c r="K19" i="38"/>
  <c r="M19" i="38"/>
  <c r="K18" i="36" l="1"/>
  <c r="I7" i="27"/>
  <c r="I11" i="27"/>
  <c r="G11" i="27"/>
  <c r="E11" i="27"/>
  <c r="K10" i="27"/>
  <c r="K12" i="27" s="1"/>
  <c r="K14" i="27" s="1"/>
  <c r="I10" i="27"/>
  <c r="G10" i="27"/>
  <c r="E10" i="27"/>
  <c r="E12" i="27" l="1"/>
  <c r="E14" i="27" s="1"/>
  <c r="G12" i="27"/>
  <c r="G14" i="27" s="1"/>
  <c r="I12" i="27"/>
  <c r="I14" i="27" s="1"/>
  <c r="F29" i="3"/>
  <c r="F32" i="3" s="1"/>
  <c r="J20" i="42" l="1"/>
  <c r="K65" i="41"/>
  <c r="J11" i="42"/>
  <c r="K15" i="41"/>
  <c r="F29" i="2"/>
  <c r="W14" i="19" l="1"/>
  <c r="O14" i="19"/>
  <c r="L72" i="40"/>
  <c r="J72" i="40"/>
  <c r="H72" i="40"/>
  <c r="F72" i="40"/>
  <c r="L65" i="40"/>
  <c r="J65" i="40"/>
  <c r="H65" i="40"/>
  <c r="L61" i="40"/>
  <c r="J61" i="40"/>
  <c r="L28" i="40"/>
  <c r="H28" i="40"/>
  <c r="L21" i="40"/>
  <c r="J21" i="40"/>
  <c r="AA25" i="44"/>
  <c r="S23" i="44"/>
  <c r="O23" i="44"/>
  <c r="O24" i="44" s="1"/>
  <c r="O26" i="44" s="1"/>
  <c r="K23" i="44"/>
  <c r="K24" i="44" s="1"/>
  <c r="K26" i="44" s="1"/>
  <c r="G23" i="44"/>
  <c r="G24" i="44" s="1"/>
  <c r="G26" i="44" s="1"/>
  <c r="F23" i="44"/>
  <c r="F24" i="44" s="1"/>
  <c r="AA22" i="44"/>
  <c r="AA21" i="44"/>
  <c r="AA20" i="44"/>
  <c r="AA19" i="44"/>
  <c r="AA18" i="44"/>
  <c r="Y18" i="44"/>
  <c r="AA17" i="44"/>
  <c r="Y17" i="44"/>
  <c r="AA16" i="44"/>
  <c r="Y16" i="44"/>
  <c r="AA15" i="44"/>
  <c r="Y15" i="44"/>
  <c r="S14" i="44"/>
  <c r="AA13" i="44"/>
  <c r="AA12" i="44"/>
  <c r="K11" i="44"/>
  <c r="O11" i="44" s="1"/>
  <c r="S11" i="44" s="1"/>
  <c r="W11" i="44" s="1"/>
  <c r="AA11" i="44" s="1"/>
  <c r="I11" i="44"/>
  <c r="M11" i="44" s="1"/>
  <c r="Q11" i="44" s="1"/>
  <c r="U11" i="44" s="1"/>
  <c r="Y11" i="44" s="1"/>
  <c r="AA56" i="44"/>
  <c r="Y56" i="44"/>
  <c r="F28" i="40" s="1"/>
  <c r="F23" i="40" s="1"/>
  <c r="S54" i="44"/>
  <c r="Q54" i="44"/>
  <c r="O54" i="44"/>
  <c r="M54" i="44"/>
  <c r="K54" i="44"/>
  <c r="I54" i="44"/>
  <c r="G54" i="44"/>
  <c r="F54" i="44"/>
  <c r="F55" i="44" s="1"/>
  <c r="AA53" i="44"/>
  <c r="Y53" i="44"/>
  <c r="AA52" i="44"/>
  <c r="Y52" i="44"/>
  <c r="AA51" i="44"/>
  <c r="Y51" i="44"/>
  <c r="AA50" i="44"/>
  <c r="AA49" i="44"/>
  <c r="Y49" i="44"/>
  <c r="AA48" i="44"/>
  <c r="AA47" i="44"/>
  <c r="Y47" i="44"/>
  <c r="Y54" i="44" s="1"/>
  <c r="AA46" i="44"/>
  <c r="S45" i="44"/>
  <c r="Q45" i="44"/>
  <c r="O45" i="44"/>
  <c r="M45" i="44"/>
  <c r="K45" i="44"/>
  <c r="I45" i="44"/>
  <c r="G45" i="44"/>
  <c r="AA44" i="44"/>
  <c r="Y44" i="44"/>
  <c r="AA43" i="44"/>
  <c r="Y43" i="44"/>
  <c r="K42" i="44"/>
  <c r="O42" i="44" s="1"/>
  <c r="S42" i="44" s="1"/>
  <c r="W42" i="44" s="1"/>
  <c r="AA42" i="44" s="1"/>
  <c r="I42" i="44"/>
  <c r="M42" i="44" s="1"/>
  <c r="Q42" i="44" s="1"/>
  <c r="U42" i="44" s="1"/>
  <c r="Y42" i="44" s="1"/>
  <c r="M174" i="38"/>
  <c r="K174" i="38"/>
  <c r="M131" i="38"/>
  <c r="K131" i="38"/>
  <c r="G73" i="38"/>
  <c r="K73" i="38"/>
  <c r="M67" i="38"/>
  <c r="K67" i="38"/>
  <c r="M201" i="37"/>
  <c r="K201" i="37"/>
  <c r="I201" i="37"/>
  <c r="G201" i="37"/>
  <c r="M196" i="37"/>
  <c r="K196" i="37"/>
  <c r="M191" i="37"/>
  <c r="K191" i="37"/>
  <c r="K161" i="37" s="1"/>
  <c r="I191" i="37"/>
  <c r="G191" i="37"/>
  <c r="G161" i="37" s="1"/>
  <c r="M186" i="37"/>
  <c r="K186" i="37"/>
  <c r="K120" i="37"/>
  <c r="M100" i="37"/>
  <c r="K100" i="37"/>
  <c r="H286" i="2"/>
  <c r="Y23" i="44" l="1"/>
  <c r="F11" i="40"/>
  <c r="AA45" i="44"/>
  <c r="S24" i="44"/>
  <c r="S26" i="44" s="1"/>
  <c r="Q55" i="44"/>
  <c r="Q57" i="44" s="1"/>
  <c r="O55" i="44"/>
  <c r="O57" i="44" s="1"/>
  <c r="AA14" i="44"/>
  <c r="S55" i="44"/>
  <c r="S57" i="44" s="1"/>
  <c r="J73" i="40"/>
  <c r="H73" i="40"/>
  <c r="H74" i="40" s="1"/>
  <c r="L73" i="40"/>
  <c r="L74" i="40" s="1"/>
  <c r="Y45" i="44"/>
  <c r="AA23" i="44"/>
  <c r="I55" i="44"/>
  <c r="I57" i="44" s="1"/>
  <c r="K55" i="44"/>
  <c r="K57" i="44" s="1"/>
  <c r="AA54" i="44"/>
  <c r="M55" i="44"/>
  <c r="M57" i="44" s="1"/>
  <c r="Y14" i="44"/>
  <c r="G55" i="44"/>
  <c r="G57" i="44" s="1"/>
  <c r="F33" i="2"/>
  <c r="Y24" i="44" l="1"/>
  <c r="J74" i="40"/>
  <c r="AA55" i="44"/>
  <c r="AA57" i="44" s="1"/>
  <c r="Y55" i="44"/>
  <c r="AA24" i="44"/>
  <c r="AA26" i="44" s="1"/>
  <c r="G21" i="37"/>
  <c r="M21" i="37"/>
  <c r="K21" i="37"/>
  <c r="I21" i="37"/>
  <c r="L195" i="2"/>
  <c r="J195" i="2"/>
  <c r="H195" i="2"/>
  <c r="F195" i="2"/>
  <c r="L180" i="2"/>
  <c r="H180" i="2"/>
  <c r="F180" i="2"/>
  <c r="L171" i="2"/>
  <c r="J171" i="2"/>
  <c r="H171" i="2"/>
  <c r="F171" i="2"/>
  <c r="L167" i="2"/>
  <c r="J167" i="2"/>
  <c r="F65" i="40" l="1"/>
  <c r="F73" i="40" s="1"/>
  <c r="Y26" i="44"/>
  <c r="Y57" i="44"/>
  <c r="J180" i="2"/>
  <c r="F74" i="40" l="1"/>
  <c r="K245" i="41"/>
  <c r="M75" i="41" l="1"/>
  <c r="M154" i="41" s="1"/>
  <c r="K81" i="41"/>
  <c r="I81" i="41"/>
  <c r="G81" i="41"/>
  <c r="K236" i="41"/>
  <c r="M235" i="41"/>
  <c r="O235" i="41" s="1"/>
  <c r="G59" i="41"/>
  <c r="K59" i="41"/>
  <c r="M154" i="38" l="1"/>
  <c r="K154" i="38"/>
  <c r="J28" i="43" l="1"/>
  <c r="Q26" i="6" l="1"/>
  <c r="Q17" i="6"/>
  <c r="F48" i="40" l="1"/>
  <c r="J48" i="40"/>
  <c r="K83" i="38" l="1"/>
  <c r="Q18" i="36" l="1"/>
  <c r="K95" i="27"/>
  <c r="K76" i="27"/>
  <c r="K81" i="27"/>
  <c r="K83" i="27" s="1"/>
  <c r="K85" i="27" l="1"/>
  <c r="I10" i="41" l="1"/>
  <c r="K9" i="41" l="1"/>
  <c r="L28" i="43" l="1"/>
  <c r="B83" i="27" l="1"/>
  <c r="K77" i="27" l="1"/>
  <c r="K86" i="27" s="1"/>
  <c r="M31" i="41"/>
  <c r="L8" i="43" l="1"/>
  <c r="J8" i="43"/>
  <c r="K135" i="41" l="1"/>
  <c r="M135" i="41"/>
  <c r="K14" i="41" l="1"/>
  <c r="G9" i="41"/>
  <c r="M32" i="41" l="1"/>
  <c r="K179" i="38" l="1"/>
  <c r="M7" i="38"/>
  <c r="K7" i="38"/>
  <c r="G110" i="37"/>
  <c r="I71" i="37"/>
  <c r="I59" i="37"/>
  <c r="I60" i="37" s="1"/>
  <c r="K50" i="37"/>
  <c r="M50" i="37"/>
  <c r="G24" i="36"/>
  <c r="Q20" i="19"/>
  <c r="Q23" i="19" s="1"/>
  <c r="O10" i="19"/>
  <c r="O11" i="19"/>
  <c r="P11" i="19" s="1"/>
  <c r="O9" i="19"/>
  <c r="O13" i="19"/>
  <c r="N20" i="5"/>
  <c r="V20" i="5" s="1"/>
  <c r="N12" i="5"/>
  <c r="N8" i="5"/>
  <c r="V8" i="5" s="1"/>
  <c r="N9" i="5"/>
  <c r="N10" i="5"/>
  <c r="N11" i="5"/>
  <c r="N13" i="5"/>
  <c r="N14" i="5"/>
  <c r="N15" i="5"/>
  <c r="N16" i="5"/>
  <c r="N17" i="5"/>
  <c r="L48" i="3"/>
  <c r="L46" i="3"/>
  <c r="L114" i="2"/>
  <c r="L95" i="2"/>
  <c r="J52" i="2" s="1"/>
  <c r="F52" i="2" s="1"/>
  <c r="L90" i="2"/>
  <c r="F37" i="2" s="1"/>
  <c r="L69" i="2"/>
  <c r="L59" i="2"/>
  <c r="H30" i="2"/>
  <c r="H34" i="2"/>
  <c r="O12" i="19" l="1"/>
  <c r="O15" i="19" s="1"/>
  <c r="O154" i="41"/>
  <c r="I135" i="41"/>
  <c r="M168" i="41"/>
  <c r="K168" i="41"/>
  <c r="I168" i="41"/>
  <c r="O167" i="41"/>
  <c r="H10" i="42" l="1"/>
  <c r="L34" i="2" l="1"/>
  <c r="J34" i="2"/>
  <c r="F34" i="2"/>
  <c r="J49" i="3" l="1"/>
  <c r="L49" i="3" l="1"/>
  <c r="K153" i="41" l="1"/>
  <c r="G73" i="41"/>
  <c r="K152" i="41"/>
  <c r="K119" i="41"/>
  <c r="K64" i="41"/>
  <c r="I59" i="41"/>
  <c r="K10" i="41" l="1"/>
  <c r="I9" i="41"/>
  <c r="G181" i="37" l="1"/>
  <c r="K26" i="36" l="1"/>
  <c r="K25" i="36"/>
  <c r="K32" i="36" s="1"/>
  <c r="K23" i="36"/>
  <c r="K22" i="36"/>
  <c r="K21" i="36"/>
  <c r="K17" i="36"/>
  <c r="K16" i="36"/>
  <c r="K13" i="36"/>
  <c r="K14" i="36"/>
  <c r="K12" i="36"/>
  <c r="I24" i="36"/>
  <c r="I27" i="36" s="1"/>
  <c r="I15" i="36"/>
  <c r="G27" i="36"/>
  <c r="G15" i="36"/>
  <c r="Q26" i="36"/>
  <c r="Q25" i="36"/>
  <c r="Q32" i="36" s="1"/>
  <c r="Q23" i="36"/>
  <c r="Q22" i="36"/>
  <c r="Q21" i="36"/>
  <c r="Q17" i="36"/>
  <c r="Q16" i="36"/>
  <c r="Q14" i="36"/>
  <c r="Q13" i="36"/>
  <c r="Q12" i="36"/>
  <c r="M24" i="36"/>
  <c r="M27" i="36" s="1"/>
  <c r="M15" i="36"/>
  <c r="M19" i="36" s="1"/>
  <c r="O24" i="36"/>
  <c r="O27" i="36" s="1"/>
  <c r="O15" i="36"/>
  <c r="O19" i="36" s="1"/>
  <c r="G29" i="36" l="1"/>
  <c r="G19" i="36"/>
  <c r="G30" i="36" s="1"/>
  <c r="I29" i="36"/>
  <c r="I19" i="36"/>
  <c r="I30" i="36" s="1"/>
  <c r="K24" i="36"/>
  <c r="K27" i="36" s="1"/>
  <c r="Q15" i="36"/>
  <c r="Q19" i="36" s="1"/>
  <c r="K15" i="36"/>
  <c r="K19" i="36" s="1"/>
  <c r="Q24" i="36"/>
  <c r="Q27" i="36" s="1"/>
  <c r="O30" i="36"/>
  <c r="M30" i="36"/>
  <c r="M29" i="36"/>
  <c r="O29" i="36"/>
  <c r="Q30" i="36" l="1"/>
  <c r="Q29" i="36"/>
  <c r="K16" i="6"/>
  <c r="S16" i="6" s="1"/>
  <c r="I17" i="6"/>
  <c r="G17" i="6"/>
  <c r="E17" i="6"/>
  <c r="M17" i="6"/>
  <c r="O17" i="6"/>
  <c r="G117" i="37" l="1"/>
  <c r="E139" i="37" s="1"/>
  <c r="E117" i="37"/>
  <c r="C139" i="37" s="1"/>
  <c r="F28" i="2" l="1"/>
  <c r="M239" i="41" l="1"/>
  <c r="O239" i="41" s="1"/>
  <c r="M95" i="41"/>
  <c r="M92" i="41"/>
  <c r="M45" i="41"/>
  <c r="M120" i="37" l="1"/>
  <c r="M152" i="41"/>
  <c r="M117" i="37"/>
  <c r="M134" i="37" s="1"/>
  <c r="K117" i="37"/>
  <c r="K134" i="37" s="1"/>
  <c r="I245" i="41" l="1"/>
  <c r="I190" i="41"/>
  <c r="M9" i="41"/>
  <c r="W21" i="19"/>
  <c r="O21" i="19"/>
  <c r="J10" i="43"/>
  <c r="M243" i="41" l="1"/>
  <c r="O243" i="41" s="1"/>
  <c r="M242" i="41"/>
  <c r="O242" i="41" s="1"/>
  <c r="M244" i="41"/>
  <c r="O244" i="41" s="1"/>
  <c r="M241" i="41"/>
  <c r="O241" i="41" s="1"/>
  <c r="M214" i="41"/>
  <c r="M215" i="41"/>
  <c r="O215" i="41" s="1"/>
  <c r="M216" i="41"/>
  <c r="O216" i="41" s="1"/>
  <c r="M217" i="41"/>
  <c r="O217" i="41" s="1"/>
  <c r="M219" i="41"/>
  <c r="O219" i="41" s="1"/>
  <c r="O134" i="41"/>
  <c r="O133" i="41"/>
  <c r="O132" i="41"/>
  <c r="O131" i="41"/>
  <c r="O130" i="41"/>
  <c r="O129" i="41"/>
  <c r="M72" i="41"/>
  <c r="M73" i="41"/>
  <c r="K267" i="41" s="1"/>
  <c r="M22" i="41"/>
  <c r="M25" i="41"/>
  <c r="M42" i="41"/>
  <c r="H48" i="40"/>
  <c r="M179" i="38"/>
  <c r="G112" i="37"/>
  <c r="G59" i="37"/>
  <c r="G60" i="37" s="1"/>
  <c r="K21" i="41" s="1"/>
  <c r="M35" i="37"/>
  <c r="G35" i="37"/>
  <c r="J128" i="2"/>
  <c r="L128" i="2"/>
  <c r="F292" i="2"/>
  <c r="J292" i="2"/>
  <c r="F132" i="2"/>
  <c r="H132" i="2"/>
  <c r="J132" i="2"/>
  <c r="L132" i="2"/>
  <c r="H141" i="2"/>
  <c r="J141" i="2"/>
  <c r="L141" i="2"/>
  <c r="F156" i="2"/>
  <c r="H156" i="2"/>
  <c r="J156" i="2"/>
  <c r="L156" i="2"/>
  <c r="F261" i="2"/>
  <c r="K206" i="41" l="1"/>
  <c r="M121" i="41"/>
  <c r="O214" i="41"/>
  <c r="K266" i="41"/>
  <c r="K151" i="41"/>
  <c r="K269" i="41"/>
  <c r="K203" i="41"/>
  <c r="K118" i="41"/>
  <c r="M240" i="41"/>
  <c r="O135" i="41"/>
  <c r="F141" i="2"/>
  <c r="O240" i="41" l="1"/>
  <c r="O245" i="41" s="1"/>
  <c r="M245" i="41"/>
  <c r="M53" i="38" l="1"/>
  <c r="K53" i="38"/>
  <c r="K31" i="37"/>
  <c r="M31" i="37"/>
  <c r="E35" i="37"/>
  <c r="K35" i="37"/>
  <c r="M314" i="41" l="1"/>
  <c r="O314" i="41"/>
  <c r="M43" i="41"/>
  <c r="E112" i="37" l="1"/>
  <c r="F12" i="42" l="1"/>
  <c r="T29" i="5" l="1"/>
  <c r="P18" i="5"/>
  <c r="P29" i="5" l="1"/>
  <c r="R29" i="5"/>
  <c r="L292" i="2" l="1"/>
  <c r="H292" i="2"/>
  <c r="L261" i="2"/>
  <c r="J261" i="2"/>
  <c r="H261" i="2"/>
  <c r="L252" i="2"/>
  <c r="L255" i="2" s="1"/>
  <c r="J252" i="2"/>
  <c r="J255" i="2" s="1"/>
  <c r="H252" i="2"/>
  <c r="H255" i="2" s="1"/>
  <c r="F252" i="2"/>
  <c r="F255" i="2" s="1"/>
  <c r="L231" i="2"/>
  <c r="J231" i="2"/>
  <c r="I60" i="41" s="1"/>
  <c r="H231" i="2"/>
  <c r="F231" i="2"/>
  <c r="L219" i="2"/>
  <c r="J219" i="2"/>
  <c r="H219" i="2"/>
  <c r="J117" i="2"/>
  <c r="F117" i="2"/>
  <c r="H117" i="2"/>
  <c r="L113" i="2"/>
  <c r="J54" i="2" s="1"/>
  <c r="L111" i="2"/>
  <c r="I40" i="27" s="1"/>
  <c r="J108" i="2"/>
  <c r="H108" i="2"/>
  <c r="F108" i="2"/>
  <c r="L107" i="2"/>
  <c r="J38" i="2" s="1"/>
  <c r="L106" i="2"/>
  <c r="J36" i="2" s="1"/>
  <c r="J101" i="2"/>
  <c r="H101" i="2"/>
  <c r="F101" i="2"/>
  <c r="L100" i="2"/>
  <c r="L98" i="2"/>
  <c r="L97" i="2"/>
  <c r="F55" i="2" s="1"/>
  <c r="J92" i="2"/>
  <c r="H92" i="2"/>
  <c r="F92" i="2"/>
  <c r="L91" i="2"/>
  <c r="J69" i="2"/>
  <c r="H69" i="2"/>
  <c r="F69" i="2"/>
  <c r="H59" i="2"/>
  <c r="L39" i="2"/>
  <c r="H39" i="2"/>
  <c r="L30" i="2"/>
  <c r="J30" i="2"/>
  <c r="F30" i="2"/>
  <c r="J58" i="2" l="1"/>
  <c r="F58" i="2"/>
  <c r="J56" i="2"/>
  <c r="F56" i="2"/>
  <c r="F38" i="2"/>
  <c r="F39" i="2" s="1"/>
  <c r="J39" i="2"/>
  <c r="I66" i="41"/>
  <c r="I16" i="41"/>
  <c r="L92" i="2"/>
  <c r="F262" i="2"/>
  <c r="K11" i="41" s="1"/>
  <c r="H262" i="2"/>
  <c r="J262" i="2"/>
  <c r="K61" i="41" s="1"/>
  <c r="L262" i="2"/>
  <c r="L101" i="2"/>
  <c r="L116" i="2"/>
  <c r="L108" i="2"/>
  <c r="F219" i="2"/>
  <c r="F59" i="2" l="1"/>
  <c r="J59" i="2"/>
  <c r="L117" i="2"/>
  <c r="M15" i="41" l="1"/>
  <c r="B81" i="27"/>
  <c r="B85" i="27" s="1"/>
  <c r="B79" i="27"/>
  <c r="M181" i="37" l="1"/>
  <c r="I181" i="37"/>
  <c r="H55" i="40"/>
  <c r="S6" i="6" l="1"/>
  <c r="K301" i="41" l="1"/>
  <c r="K292" i="41"/>
  <c r="K112" i="37"/>
  <c r="G23" i="41" s="1"/>
  <c r="M23" i="41" s="1"/>
  <c r="K204" i="41" s="1"/>
  <c r="N301" i="41"/>
  <c r="L301" i="41"/>
  <c r="I301" i="41"/>
  <c r="L207" i="41"/>
  <c r="J207" i="41"/>
  <c r="K114" i="37" l="1"/>
  <c r="M119" i="41" s="1"/>
  <c r="M211" i="37"/>
  <c r="K211" i="37"/>
  <c r="I211" i="37"/>
  <c r="M206" i="37"/>
  <c r="K206" i="37"/>
  <c r="O119" i="41" l="1"/>
  <c r="G211" i="37"/>
  <c r="W13" i="19" l="1"/>
  <c r="M163" i="37" l="1"/>
  <c r="K160" i="37" s="1"/>
  <c r="K163" i="37" s="1"/>
  <c r="I163" i="37"/>
  <c r="G160" i="37" s="1"/>
  <c r="L55" i="40" l="1"/>
  <c r="J55" i="40"/>
  <c r="F55" i="40"/>
  <c r="L48" i="40"/>
  <c r="L44" i="40"/>
  <c r="J44" i="40"/>
  <c r="L16" i="40"/>
  <c r="J16" i="40"/>
  <c r="H16" i="40"/>
  <c r="F16" i="40"/>
  <c r="L9" i="40"/>
  <c r="J9" i="40"/>
  <c r="M104" i="38"/>
  <c r="K104" i="38"/>
  <c r="M83" i="38"/>
  <c r="I83" i="38"/>
  <c r="G83" i="38"/>
  <c r="M77" i="38"/>
  <c r="K77" i="38"/>
  <c r="M90" i="37"/>
  <c r="K90" i="37"/>
  <c r="L56" i="40" l="1"/>
  <c r="L57" i="40" s="1"/>
  <c r="F56" i="40"/>
  <c r="J56" i="40"/>
  <c r="H56" i="40"/>
  <c r="H57" i="40" s="1"/>
  <c r="F57" i="40" l="1"/>
  <c r="J57" i="40"/>
  <c r="K176" i="37"/>
  <c r="M176" i="37"/>
  <c r="K181" i="37"/>
  <c r="M71" i="37"/>
  <c r="G67" i="37"/>
  <c r="G71" i="37" s="1"/>
  <c r="I24" i="41" s="1"/>
  <c r="M24" i="41" s="1"/>
  <c r="K205" i="41" s="1"/>
  <c r="I74" i="37" l="1"/>
  <c r="M74" i="37"/>
  <c r="K67" i="37"/>
  <c r="K71" i="37" s="1"/>
  <c r="I74" i="41" s="1"/>
  <c r="K74" i="37" l="1"/>
  <c r="M153" i="41" s="1"/>
  <c r="M155" i="41" s="1"/>
  <c r="G74" i="37"/>
  <c r="M120" i="41" s="1"/>
  <c r="M122" i="41" s="1"/>
  <c r="O120" i="41" l="1"/>
  <c r="O153" i="41"/>
  <c r="M74" i="41"/>
  <c r="K268" i="41" s="1"/>
  <c r="H12" i="42" l="1"/>
  <c r="K190" i="41" l="1"/>
  <c r="M112" i="37" l="1"/>
  <c r="M114" i="37" s="1"/>
  <c r="O298" i="41" l="1"/>
  <c r="O300" i="41"/>
  <c r="M96" i="41"/>
  <c r="M97" i="41"/>
  <c r="M44" i="41"/>
  <c r="M46" i="41"/>
  <c r="M47" i="41"/>
  <c r="W18" i="19" l="1"/>
  <c r="O18" i="19"/>
  <c r="L10" i="43" l="1"/>
  <c r="L13" i="43" s="1"/>
  <c r="H20" i="43"/>
  <c r="L20" i="43" s="1"/>
  <c r="F20" i="43"/>
  <c r="J20" i="43" s="1"/>
  <c r="J13" i="43"/>
  <c r="L9" i="43"/>
  <c r="J9" i="43"/>
  <c r="M267" i="41" l="1"/>
  <c r="O267" i="41" s="1"/>
  <c r="O152" i="41"/>
  <c r="M190" i="41" l="1"/>
  <c r="O190" i="41" s="1"/>
  <c r="M269" i="41" l="1"/>
  <c r="O269" i="41" s="1"/>
  <c r="M205" i="41"/>
  <c r="O205" i="41" s="1"/>
  <c r="O121" i="41" l="1"/>
  <c r="K59" i="37"/>
  <c r="K60" i="37" s="1"/>
  <c r="K71" i="41" s="1"/>
  <c r="M71" i="41" s="1"/>
  <c r="K150" i="41" l="1"/>
  <c r="K155" i="41" s="1"/>
  <c r="K265" i="41"/>
  <c r="K270" i="41" s="1"/>
  <c r="G163" i="37"/>
  <c r="M11" i="38" l="1"/>
  <c r="K9" i="38" s="1"/>
  <c r="I11" i="38"/>
  <c r="G9" i="38" s="1"/>
  <c r="T18" i="5" l="1"/>
  <c r="F21" i="42" l="1"/>
  <c r="H21" i="42"/>
  <c r="O299" i="41"/>
  <c r="O297" i="41"/>
  <c r="O296" i="41"/>
  <c r="I292" i="41"/>
  <c r="M291" i="41"/>
  <c r="O291" i="41" s="1"/>
  <c r="M290" i="41"/>
  <c r="O290" i="41" s="1"/>
  <c r="M289" i="41"/>
  <c r="O289" i="41" s="1"/>
  <c r="M288" i="41"/>
  <c r="O288" i="41" s="1"/>
  <c r="M286" i="41"/>
  <c r="O286" i="41" s="1"/>
  <c r="M285" i="41"/>
  <c r="O285" i="41" s="1"/>
  <c r="M284" i="41"/>
  <c r="O284" i="41" s="1"/>
  <c r="M283" i="41"/>
  <c r="M221" i="41"/>
  <c r="O221" i="41" s="1"/>
  <c r="O165" i="41"/>
  <c r="O164" i="41"/>
  <c r="O163" i="41"/>
  <c r="O162" i="41"/>
  <c r="M94" i="41"/>
  <c r="M93" i="41"/>
  <c r="M89" i="41"/>
  <c r="M88" i="41"/>
  <c r="M87" i="41"/>
  <c r="M84" i="41"/>
  <c r="M86" i="41"/>
  <c r="M83" i="41"/>
  <c r="M82" i="41"/>
  <c r="M81" i="41"/>
  <c r="M67" i="41"/>
  <c r="K260" i="41" s="1"/>
  <c r="M66" i="41"/>
  <c r="K259" i="41" s="1"/>
  <c r="M64" i="41"/>
  <c r="M39" i="41"/>
  <c r="M38" i="41"/>
  <c r="M37" i="41"/>
  <c r="I220" i="41" s="1"/>
  <c r="I236" i="41" s="1"/>
  <c r="M34" i="41"/>
  <c r="M36" i="41"/>
  <c r="M33" i="41"/>
  <c r="M17" i="41"/>
  <c r="K197" i="41" s="1"/>
  <c r="M197" i="41" s="1"/>
  <c r="O197" i="41" s="1"/>
  <c r="M16" i="41"/>
  <c r="K196" i="41" s="1"/>
  <c r="M14" i="41"/>
  <c r="K194" i="41" s="1"/>
  <c r="M109" i="37"/>
  <c r="K109" i="37"/>
  <c r="B30" i="36"/>
  <c r="B29" i="36"/>
  <c r="B27" i="36"/>
  <c r="B24" i="36"/>
  <c r="B21" i="36"/>
  <c r="M220" i="41" l="1"/>
  <c r="M236" i="41" s="1"/>
  <c r="K257" i="41"/>
  <c r="M257" i="41" s="1"/>
  <c r="O257" i="41" s="1"/>
  <c r="O283" i="41"/>
  <c r="O292" i="41" s="1"/>
  <c r="M292" i="41"/>
  <c r="M301" i="41"/>
  <c r="M203" i="41"/>
  <c r="O203" i="41" s="1"/>
  <c r="O118" i="41"/>
  <c r="O151" i="41"/>
  <c r="M266" i="41"/>
  <c r="O266" i="41" s="1"/>
  <c r="M194" i="41"/>
  <c r="O194" i="41" s="1"/>
  <c r="G11" i="38"/>
  <c r="M259" i="41"/>
  <c r="O259" i="41" s="1"/>
  <c r="M260" i="41"/>
  <c r="O260" i="41" s="1"/>
  <c r="M59" i="41"/>
  <c r="M10" i="41"/>
  <c r="O166" i="41"/>
  <c r="O168" i="41" s="1"/>
  <c r="K189" i="41"/>
  <c r="M21" i="41"/>
  <c r="M59" i="37"/>
  <c r="M60" i="37" s="1"/>
  <c r="K30" i="36"/>
  <c r="O295" i="41"/>
  <c r="O301" i="41" s="1"/>
  <c r="L10" i="42"/>
  <c r="O220" i="41" l="1"/>
  <c r="O236" i="41" s="1"/>
  <c r="K202" i="41"/>
  <c r="K207" i="41" s="1"/>
  <c r="K117" i="41"/>
  <c r="K122" i="41" s="1"/>
  <c r="K252" i="41"/>
  <c r="M252" i="41" s="1"/>
  <c r="O252" i="41" s="1"/>
  <c r="M206" i="41"/>
  <c r="O206" i="41" s="1"/>
  <c r="M189" i="41"/>
  <c r="O189" i="41" s="1"/>
  <c r="M204" i="41"/>
  <c r="K11" i="38"/>
  <c r="K29" i="36"/>
  <c r="M265" i="41" l="1"/>
  <c r="O150" i="41"/>
  <c r="O155" i="41" s="1"/>
  <c r="M268" i="41"/>
  <c r="M270" i="41" l="1"/>
  <c r="O265" i="41"/>
  <c r="M202" i="41"/>
  <c r="M207" i="41" s="1"/>
  <c r="O268" i="41"/>
  <c r="O117" i="41"/>
  <c r="O122" i="41" s="1"/>
  <c r="O204" i="41"/>
  <c r="O270" i="41" l="1"/>
  <c r="O202" i="41"/>
  <c r="O207" i="41" s="1"/>
  <c r="H11" i="3"/>
  <c r="L11" i="3"/>
  <c r="J12" i="42" l="1"/>
  <c r="W17" i="19" l="1"/>
  <c r="O17" i="19"/>
  <c r="H29" i="3" l="1"/>
  <c r="H32" i="3" s="1"/>
  <c r="J29" i="3"/>
  <c r="J32" i="3" s="1"/>
  <c r="L29" i="3"/>
  <c r="L32" i="3" s="1"/>
  <c r="S20" i="19" l="1"/>
  <c r="S23" i="19" s="1"/>
  <c r="O20" i="19"/>
  <c r="O23" i="19" s="1"/>
  <c r="O26" i="19" l="1"/>
  <c r="O25" i="19" l="1"/>
  <c r="W11" i="19" l="1"/>
  <c r="W10" i="19"/>
  <c r="W9" i="19"/>
  <c r="U20" i="19"/>
  <c r="U23" i="19" s="1"/>
  <c r="Q12" i="19"/>
  <c r="Q15" i="19" s="1"/>
  <c r="S12" i="19"/>
  <c r="S15" i="19" s="1"/>
  <c r="U12" i="19"/>
  <c r="U15" i="19" s="1"/>
  <c r="W12" i="19" l="1"/>
  <c r="W15" i="19" s="1"/>
  <c r="M26" i="6" l="1"/>
  <c r="W20" i="19" l="1"/>
  <c r="C26" i="19"/>
  <c r="C25" i="19"/>
  <c r="C23" i="19"/>
  <c r="C20" i="19"/>
  <c r="C17" i="19"/>
  <c r="W23" i="19" l="1"/>
  <c r="W26" i="19" s="1"/>
  <c r="M65" i="41"/>
  <c r="I258" i="41" s="1"/>
  <c r="W25" i="19"/>
  <c r="I195" i="41"/>
  <c r="I198" i="41" s="1"/>
  <c r="I52" i="27"/>
  <c r="M258" i="41" l="1"/>
  <c r="O258" i="41" s="1"/>
  <c r="I261" i="41"/>
  <c r="L20" i="42"/>
  <c r="L21" i="42" s="1"/>
  <c r="J21" i="42"/>
  <c r="L11" i="42"/>
  <c r="L12" i="42" s="1"/>
  <c r="M195" i="41"/>
  <c r="O195" i="41" s="1"/>
  <c r="K12" i="6"/>
  <c r="S12" i="6" s="1"/>
  <c r="M60" i="41" l="1"/>
  <c r="K253" i="41" l="1"/>
  <c r="M253" i="41" s="1"/>
  <c r="O253" i="41" s="1"/>
  <c r="K52" i="27" l="1"/>
  <c r="F11" i="3" l="1"/>
  <c r="I12" i="41" s="1"/>
  <c r="J11" i="3"/>
  <c r="I62" i="41" s="1"/>
  <c r="M62" i="41" l="1"/>
  <c r="M196" i="41"/>
  <c r="O196" i="41" s="1"/>
  <c r="M12" i="41"/>
  <c r="K192" i="41" s="1"/>
  <c r="K255" i="41" l="1"/>
  <c r="M255" i="41" s="1"/>
  <c r="O255" i="41" s="1"/>
  <c r="M192" i="41"/>
  <c r="O192" i="41" s="1"/>
  <c r="M11" i="41"/>
  <c r="K191" i="41" s="1"/>
  <c r="K198" i="41" s="1"/>
  <c r="E6" i="6" l="1"/>
  <c r="K6" i="6"/>
  <c r="M61" i="41" l="1"/>
  <c r="K254" i="41" l="1"/>
  <c r="K261" i="41" s="1"/>
  <c r="M191" i="41"/>
  <c r="M198" i="41" s="1"/>
  <c r="M254" i="41" l="1"/>
  <c r="O254" i="41" s="1"/>
  <c r="O261" i="41" s="1"/>
  <c r="O191" i="41"/>
  <c r="O198" i="41" s="1"/>
  <c r="M261" i="41" l="1"/>
  <c r="K14" i="6"/>
  <c r="S14" i="6" s="1"/>
  <c r="K9" i="6"/>
  <c r="S9" i="6" s="1"/>
  <c r="K8" i="6"/>
  <c r="S8" i="6" s="1"/>
  <c r="K20" i="6"/>
  <c r="S20" i="6" s="1"/>
  <c r="K21" i="6"/>
  <c r="S21" i="6" s="1"/>
  <c r="K22" i="6"/>
  <c r="S22" i="6" s="1"/>
  <c r="K23" i="6"/>
  <c r="S23" i="6" s="1"/>
  <c r="K24" i="6"/>
  <c r="S24" i="6" s="1"/>
  <c r="K25" i="6"/>
  <c r="S25" i="6" s="1"/>
  <c r="K19" i="6"/>
  <c r="S19" i="6" s="1"/>
  <c r="S26" i="6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6" i="6"/>
  <c r="I26" i="6"/>
  <c r="G26" i="6"/>
  <c r="E26" i="6"/>
  <c r="E27" i="6" s="1"/>
  <c r="B25" i="6"/>
  <c r="B24" i="6"/>
  <c r="B23" i="6"/>
  <c r="B22" i="6"/>
  <c r="B20" i="6"/>
  <c r="B19" i="6"/>
  <c r="K15" i="6"/>
  <c r="S15" i="6" s="1"/>
  <c r="K13" i="6"/>
  <c r="S13" i="6" s="1"/>
  <c r="K11" i="6"/>
  <c r="S11" i="6" s="1"/>
  <c r="K10" i="6"/>
  <c r="S10" i="6" s="1"/>
  <c r="L29" i="5"/>
  <c r="J29" i="5"/>
  <c r="H29" i="5"/>
  <c r="F29" i="5"/>
  <c r="N27" i="5"/>
  <c r="V27" i="5" s="1"/>
  <c r="B27" i="5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B21" i="5"/>
  <c r="R18" i="5"/>
  <c r="L18" i="5"/>
  <c r="J18" i="5"/>
  <c r="H18" i="5"/>
  <c r="F18" i="5"/>
  <c r="V17" i="5"/>
  <c r="V15" i="5"/>
  <c r="V16" i="5"/>
  <c r="V14" i="5"/>
  <c r="V13" i="5"/>
  <c r="V12" i="5"/>
  <c r="V11" i="5"/>
  <c r="V10" i="5"/>
  <c r="V9" i="5"/>
  <c r="T6" i="5"/>
  <c r="S17" i="6" l="1"/>
  <c r="S27" i="6" s="1"/>
  <c r="V21" i="5"/>
  <c r="V29" i="5" s="1"/>
  <c r="N29" i="5"/>
  <c r="K17" i="6"/>
  <c r="V18" i="5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AA11" i="11"/>
  <c r="G19" i="11"/>
  <c r="G21" i="11" s="1"/>
  <c r="G24" i="11" s="1"/>
  <c r="K26" i="6"/>
  <c r="S19" i="11"/>
  <c r="S21" i="11" s="1"/>
  <c r="S24" i="11" s="1"/>
  <c r="AA18" i="11"/>
  <c r="N18" i="5"/>
  <c r="Q19" i="11"/>
  <c r="Q21" i="11" s="1"/>
  <c r="Q24" i="11" s="1"/>
  <c r="I19" i="11"/>
  <c r="I21" i="11" s="1"/>
  <c r="I24" i="11" s="1"/>
  <c r="Y14" i="11"/>
  <c r="Y18" i="11" s="1"/>
  <c r="Y9" i="11"/>
  <c r="Y11" i="11" s="1"/>
  <c r="N30" i="5" l="1"/>
  <c r="V30" i="5"/>
  <c r="AA19" i="11"/>
  <c r="AA21" i="11" s="1"/>
  <c r="AA24" i="11" s="1"/>
  <c r="K27" i="6"/>
  <c r="Y19" i="11"/>
  <c r="Y21" i="11" s="1"/>
  <c r="Y24" i="11" s="1"/>
</calcChain>
</file>

<file path=xl/sharedStrings.xml><?xml version="1.0" encoding="utf-8"?>
<sst xmlns="http://schemas.openxmlformats.org/spreadsheetml/2006/main" count="2254" uniqueCount="1201">
  <si>
    <t>บริษัท  พรีบิลท์  จำกัด  (มหาชน)  และบริษัทย่อย</t>
  </si>
  <si>
    <t>หมายเหตุประกอบงบการเงินระหว่างกาล</t>
  </si>
  <si>
    <t>สำหรับงวด 6 เดือน สิ้นสุดวันที่ 30 มิถุนายน 2567</t>
  </si>
  <si>
    <t>(ยังไม่ได้ตรวจสอบ/สอบทานแล้ว)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</si>
  <si>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</si>
  <si>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</si>
  <si>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</si>
  <si>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</si>
  <si>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</si>
  <si>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</si>
  <si>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</si>
  <si>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 xml:space="preserve">งบการเงินนี้จัดทำขึ้นตามมาตรฐานการรายงานทางการเงินที่กำหนดในพระราชบัญญัติวิชาชีพบัญชี พ.ศ. 2547 </t>
  </si>
  <si>
    <t>โดยแสดงรายการในงบการเงินตามข้อกำหนดในประกาศกรมพัฒนาธุรกิจการค้าออกตามความในพระราชบัญญัติ</t>
  </si>
  <si>
    <t>การบัญชี พ.ศ. 2543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</si>
  <si>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</si>
  <si>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</si>
  <si>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</si>
  <si>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</si>
  <si>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>2.2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</si>
  <si>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</si>
  <si>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</si>
  <si>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2567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</si>
  <si>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</si>
  <si>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 xml:space="preserve">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</si>
  <si>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</si>
  <si>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</si>
  <si>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2.3   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</si>
  <si>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</si>
  <si>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</si>
  <si>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</si>
  <si>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</si>
  <si>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</si>
  <si>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</si>
  <si>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</si>
  <si>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</si>
  <si>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</si>
  <si>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</si>
  <si>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</si>
  <si>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</si>
  <si>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</si>
  <si>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</si>
  <si>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</si>
  <si>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</si>
  <si>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</si>
  <si>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</si>
  <si>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</si>
  <si>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</si>
  <si>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</si>
  <si>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</si>
  <si>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</si>
  <si>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 xml:space="preserve">       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</si>
  <si>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t>-     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</si>
  <si>
    <t>- 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</si>
  <si>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</si>
  <si>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</si>
  <si>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</si>
  <si>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</si>
  <si>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</si>
  <si>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</si>
  <si>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</si>
  <si>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 xml:space="preserve"> - 3 -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</si>
  <si>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</si>
  <si>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</si>
  <si>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</si>
  <si>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</si>
  <si>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</si>
  <si>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</si>
  <si>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</si>
  <si>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</si>
  <si>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</si>
  <si>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</si>
  <si>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</si>
  <si>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</si>
  <si>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</si>
  <si>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</si>
  <si>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</si>
  <si>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</si>
  <si>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</si>
  <si>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</si>
  <si>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</si>
  <si>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2.4  การวัดมูลค่ายุติธรรม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</si>
  <si>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</si>
  <si>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</si>
  <si>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</si>
  <si>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</si>
  <si>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</si>
  <si>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</si>
  <si>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</si>
  <si>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</si>
  <si>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</si>
  <si>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 - 4 -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</si>
  <si>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</si>
  <si>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</si>
  <si>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</si>
  <si>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</si>
  <si>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</si>
  <si>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</si>
  <si>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</si>
  <si>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</si>
  <si>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</si>
  <si>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 หรือหนี้สิน  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</si>
  <si>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</si>
  <si>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</si>
  <si>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</si>
  <si>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</si>
  <si>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</si>
  <si>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</si>
  <si>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</si>
  <si>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</si>
  <si>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>●  หมายเหตุประกอบงบการเงิน ข้อ 4.11 และข้อ 40</t>
  </si>
  <si>
    <t xml:space="preserve">เครื่องมือทางการเงิน 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</si>
  <si>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</si>
  <si>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</si>
  <si>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  บริษัทเหล่านั้น หลังจากได้ตัดยอดคงเหลือและรายการระหว่างกันที่เป็นสาระสำคัญแล้ว    โดยบริษัทฯ ได้นำบริษัทย่อย</t>
  </si>
  <si>
    <t xml:space="preserve">  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</si>
  <si>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</si>
  <si>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 xml:space="preserve">  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</si>
  <si>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 xml:space="preserve"> - 5 -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</si>
  <si>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</si>
  <si>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</si>
  <si>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</si>
  <si>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</si>
  <si>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</si>
  <si>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30 มิถุนายน 2567</t>
  </si>
  <si>
    <t>31 ธันวาคม 2566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</si>
  <si>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</si>
  <si>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</si>
  <si>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</si>
  <si>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</si>
  <si>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</si>
  <si>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</si>
  <si>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</si>
  <si>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</si>
  <si>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</si>
  <si>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</si>
  <si>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</si>
  <si>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</si>
  <si>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</si>
  <si>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</si>
  <si>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</si>
  <si>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</si>
  <si>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</si>
  <si>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</si>
  <si>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</si>
  <si>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</si>
  <si>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</si>
  <si>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</si>
  <si>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</si>
  <si>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</si>
  <si>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</si>
  <si>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</si>
  <si>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</si>
  <si>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</si>
  <si>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</si>
  <si>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</si>
  <si>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</si>
  <si>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</si>
  <si>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</si>
  <si>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</si>
  <si>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</si>
  <si>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</si>
  <si>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</si>
  <si>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</si>
  <si>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</si>
  <si>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</si>
  <si>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</si>
  <si>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</si>
  <si>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</si>
  <si>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</si>
  <si>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</si>
  <si>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</si>
  <si>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</si>
  <si>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</si>
  <si>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</si>
  <si>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</si>
  <si>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</si>
  <si>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</si>
  <si>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</si>
  <si>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</si>
  <si>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</si>
  <si>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</si>
  <si>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</si>
  <si>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</si>
  <si>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</si>
  <si>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</si>
  <si>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</si>
  <si>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</si>
  <si>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</si>
  <si>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</si>
  <si>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</si>
  <si>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</si>
  <si>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</si>
  <si>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</si>
  <si>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</si>
  <si>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</si>
  <si>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</si>
  <si>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</si>
  <si>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</si>
  <si>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</si>
  <si>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</si>
  <si>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>อสังหาริมทรัพย์เพื่อการลงทุน  ได้แก่  อสังหาริมทรัพย์ที่ถือครองเพื่อหาประโยชน์จากรายได้ค่าเช่า หรือจากมูลค่า</t>
  </si>
  <si>
    <t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หรือใช้ใน</t>
  </si>
  <si>
    <t xml:space="preserve">การบริหารงาน  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</si>
  <si>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</si>
  <si>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</si>
  <si>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สินทรัพย์ (ถ้ามี)</t>
  </si>
  <si>
    <t>4.10 ที่ดิน อาคารและอุปกรณ์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</si>
  <si>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</si>
  <si>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</si>
  <si>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</si>
  <si>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</si>
  <si>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</si>
  <si>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</si>
  <si>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</si>
  <si>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</si>
  <si>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</si>
  <si>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</si>
  <si>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</si>
  <si>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</si>
  <si>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</si>
  <si>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</si>
  <si>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</si>
  <si>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</si>
  <si>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</si>
  <si>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</si>
  <si>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</si>
  <si>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</si>
  <si>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</si>
  <si>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</si>
  <si>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</si>
  <si>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</si>
  <si>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</si>
  <si>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</si>
  <si>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</si>
  <si>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</si>
  <si>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</si>
  <si>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</si>
  <si>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</si>
  <si>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</si>
  <si>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</si>
  <si>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</si>
  <si>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</si>
  <si>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</si>
  <si>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</si>
  <si>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</si>
  <si>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</si>
  <si>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</si>
  <si>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</si>
  <si>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</si>
  <si>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</si>
  <si>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</si>
  <si>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</si>
  <si>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</si>
  <si>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</si>
  <si>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</si>
  <si>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</si>
  <si>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</si>
  <si>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</si>
  <si>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</si>
  <si>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</si>
  <si>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</si>
  <si>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</si>
  <si>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</si>
  <si>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</si>
  <si>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</si>
  <si>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</si>
  <si>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</si>
  <si>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</si>
  <si>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</si>
  <si>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</si>
  <si>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</si>
  <si>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</si>
  <si>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</si>
  <si>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</si>
  <si>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</si>
  <si>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</si>
  <si>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</si>
  <si>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</si>
  <si>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</si>
  <si>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</si>
  <si>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</si>
  <si>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</si>
  <si>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</si>
  <si>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</si>
  <si>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</si>
  <si>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</si>
  <si>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</si>
  <si>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</si>
  <si>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</si>
  <si>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</si>
  <si>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</si>
  <si>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</si>
  <si>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</si>
  <si>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</si>
  <si>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</si>
  <si>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</si>
  <si>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</si>
  <si>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</si>
  <si>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</si>
  <si>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</si>
  <si>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</si>
  <si>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</si>
  <si>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</si>
  <si>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</si>
  <si>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</si>
  <si>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</si>
  <si>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</si>
  <si>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</si>
  <si>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</si>
  <si>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</si>
  <si>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</si>
  <si>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</si>
  <si>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</si>
  <si>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</si>
  <si>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</si>
  <si>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</si>
  <si>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</si>
  <si>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</si>
  <si>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1-3</t>
  </si>
  <si>
    <t>อาคาร</t>
  </si>
  <si>
    <t>4</t>
  </si>
  <si>
    <t>เครื่องจักรและอุปกรณ์</t>
  </si>
  <si>
    <t>1-5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</si>
  <si>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</si>
  <si>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</si>
  <si>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</si>
  <si>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</si>
  <si>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</si>
  <si>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</si>
  <si>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</si>
  <si>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</si>
  <si>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</si>
  <si>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</si>
  <si>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</si>
  <si>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</si>
  <si>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</si>
  <si>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</si>
  <si>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</si>
  <si>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</si>
  <si>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</si>
  <si>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</si>
  <si>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</si>
  <si>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</si>
  <si>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</si>
  <si>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4.15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</si>
  <si>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</si>
  <si>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4.15.1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</si>
  <si>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</si>
  <si>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</si>
  <si>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</si>
  <si>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</si>
  <si>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</si>
  <si>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</si>
  <si>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</si>
  <si>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</si>
  <si>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</si>
  <si>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</si>
  <si>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</si>
  <si>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</si>
  <si>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</si>
  <si>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</si>
  <si>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</si>
  <si>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</si>
  <si>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</si>
  <si>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</si>
  <si>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</si>
  <si>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</si>
  <si>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</si>
  <si>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</si>
  <si>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</si>
  <si>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</si>
  <si>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</si>
  <si>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</si>
  <si>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</si>
  <si>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</si>
  <si>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</si>
  <si>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</si>
  <si>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</si>
  <si>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</si>
  <si>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</si>
  <si>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</si>
  <si>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</si>
  <si>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</si>
  <si>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</si>
  <si>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</si>
  <si>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</si>
  <si>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</si>
  <si>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</si>
  <si>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</si>
  <si>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 คาดว่าจะได้รับคืนรายจ่ายที่จ่ายชำระไปตามประมาณการหนี้สินทั้งหมด 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</si>
  <si>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</si>
  <si>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</si>
  <si>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</si>
  <si>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</si>
  <si>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</si>
  <si>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</si>
  <si>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</si>
  <si>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</si>
  <si>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</si>
  <si>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</si>
  <si>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</si>
  <si>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</si>
  <si>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</si>
  <si>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</si>
  <si>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</si>
  <si>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</si>
  <si>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</si>
  <si>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</si>
  <si>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</si>
  <si>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</si>
  <si>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</si>
  <si>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</si>
  <si>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>11.  บริษัท อิลีเชี่ยน ปาร์ค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</si>
  <si>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</si>
  <si>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</si>
  <si>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</si>
  <si>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</si>
  <si>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</si>
  <si>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</si>
  <si>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</si>
  <si>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</si>
  <si>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</si>
  <si>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</si>
  <si>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</si>
  <si>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ต้นทุนทางการเงิน - เงินกู้ยืมระยะสั้น</t>
  </si>
  <si>
    <t>อัตราดอกเบี้ยร้อยละ 1 ต่อปี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</si>
  <si>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</si>
  <si>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</si>
  <si>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4.85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</si>
  <si>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</si>
  <si>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</si>
  <si>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</si>
  <si>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</si>
  <si>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</si>
  <si>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</si>
  <si>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</si>
  <si>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</si>
  <si>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</si>
  <si>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</si>
  <si>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</si>
  <si>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</si>
  <si>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</si>
  <si>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บริษัท บริหารสินทรัพย์ชโย เจวี จำกัด</t>
  </si>
  <si>
    <t xml:space="preserve">            รายการบัญชีที่เป็นสาระสำคัญระหว่างกันของกลุ่มบริษัท ณ วันที่ 30 มิถุนายน 2567 และวันที่ 31 ธันวาคม 2566 มีดังนี้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</si>
  <si>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</si>
  <si>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</si>
  <si>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</si>
  <si>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</si>
  <si>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</si>
  <si>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</si>
  <si>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>รวม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</si>
  <si>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</si>
  <si>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</si>
  <si>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</si>
  <si>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</si>
  <si>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</si>
  <si>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</si>
  <si>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</si>
  <si>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</si>
  <si>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</si>
  <si>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</si>
  <si>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</si>
  <si>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</si>
  <si>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</si>
  <si>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</si>
  <si>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       บริษัท พรีเมี่ยมเพลส </t>
  </si>
  <si>
    <t>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</si>
  <si>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</si>
  <si>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</si>
  <si>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</si>
  <si>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</si>
  <si>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</si>
  <si>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หนี้สินที่เกิดจากสัญญา-หมุนเวียน</t>
  </si>
  <si>
    <t xml:space="preserve">     เจ้าหนี้เงินประกันผลงาน</t>
  </si>
  <si>
    <t xml:space="preserve"> - 17 -</t>
  </si>
  <si>
    <t xml:space="preserve">     รายการเคลื่อนไหวสำหรับงวด 6 เดือน สิ้นสุดวันที่ 30 มิถุนายน 2567 มีดังนี้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</si>
  <si>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</si>
  <si>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</si>
  <si>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</si>
  <si>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</si>
  <si>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</si>
  <si>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มิถุนายน 2567 และ 2566  มีดังนี้</t>
  </si>
  <si>
    <t xml:space="preserve">     รายได้จากการก่อสร้าง</t>
  </si>
  <si>
    <t xml:space="preserve">     รายได้ทางการเงิน</t>
  </si>
  <si>
    <t xml:space="preserve">            บริษัท ชินวะ เอส 39 จำกัด 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</si>
  <si>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</si>
  <si>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</si>
  <si>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รายได้อื่น</t>
  </si>
  <si>
    <t xml:space="preserve">     ซื้อสินค้า</t>
  </si>
  <si>
    <t xml:space="preserve">            บริษัท พีซีเอ็ม คอนสตรัคชั่น แมททีเรียล จำกัด</t>
  </si>
  <si>
    <t xml:space="preserve">     ต้นทุนทางการเงิน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</si>
  <si>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</si>
  <si>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</si>
  <si>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</si>
  <si>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6 เดือน สิ้นสุดวันที่ 30 มิถุนายน 2567 และ 2566  มีดังนี้</t>
  </si>
  <si>
    <t xml:space="preserve"> - 19 -</t>
  </si>
  <si>
    <t xml:space="preserve">      ในประเทศ 3 แห่ง  วงเงินรวม  50  ล้านบาท  ซึ่งค้ำประกันโดยเงินฝากธนาคารของบริษัทฯ (หมายเหตุ 23)</t>
  </si>
  <si>
    <t xml:space="preserve">              ณ  วันที่ 30 มิถุนายน 2567 และวันที่  31 ธันวาคม 2566 บริษัทฯ  มีภาระผูกพันจากการทำสัญญาค้ำประกันวงเงินสินเชื่อให้กับกิจการที่เกี่ยวข้องกัน </t>
  </si>
  <si>
    <t>6.  เงินสดและรายการเทียบเท่าเงินสด</t>
  </si>
  <si>
    <t xml:space="preserve">            เงินสดและรายการเทียบเท่าเงินสด ณ วันที่ 30 มิถุนายน 2567 และวันที่ 31 ธันวาคม 2566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</si>
  <si>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</si>
  <si>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</si>
  <si>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</si>
  <si>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</si>
  <si>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เงินฝากระหว่างทาง</t>
  </si>
  <si>
    <t>เช็คที่ถึงกำหนดชำระแต่ยังมิได้นำฝาก</t>
  </si>
  <si>
    <t>เงินฝากประจำ 3 เดือน</t>
  </si>
  <si>
    <t>7.  สินทรัพย์ทางการเงินหมุนเวียนอื่น</t>
  </si>
  <si>
    <t>สินทรัพย์ทางการเงินหมุนเวียนอื่น ณ วันที่ 30 มิถุนายน 2567 และวันที่ 31 ธันวาคม 2566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</si>
  <si>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</si>
  <si>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</si>
  <si>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</si>
  <si>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</si>
  <si>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</si>
  <si>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</si>
  <si>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</si>
  <si>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 - 20 -</t>
  </si>
  <si>
    <t xml:space="preserve">8.  ลูกหนี้การค้าและลูกหนี้หมุนเวียนอื่น </t>
  </si>
  <si>
    <t xml:space="preserve">              ลูกหนี้การค้าและลูกหนี้หมุนเวียนอื่น ณ วันที่ 30 มิถุนายน 2567 และวันที่ 31 ธันวาคม 2566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</si>
  <si>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</si>
  <si>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</si>
  <si>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</si>
  <si>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</si>
  <si>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</si>
  <si>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</si>
  <si>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</si>
  <si>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</si>
  <si>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</si>
  <si>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</si>
  <si>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</si>
  <si>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</si>
  <si>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</si>
  <si>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</si>
  <si>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</si>
  <si>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</si>
  <si>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</si>
  <si>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</si>
  <si>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- 21 -</t>
  </si>
  <si>
    <t>9.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</si>
  <si>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</si>
  <si>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</si>
  <si>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</si>
  <si>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</si>
  <si>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</si>
  <si>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</si>
  <si>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</si>
  <si>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</si>
  <si>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</si>
  <si>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</si>
  <si>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</si>
  <si>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</si>
  <si>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</si>
  <si>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 xml:space="preserve">              รายได้ที่รับรู้ที่เกี่ยวข้องกับยอดคงเหลือตามสัญญาสำหรับงวด 6 เดือน สิ้นสุดวันที่ 30 มิถุนายน 2567 และ สำหรับปี สิ้นสุดวันที่ 31 ธันวาคม 2566 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</si>
  <si>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</si>
  <si>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</si>
  <si>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</si>
  <si>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             ณ วันที่ 30 มิถุนายน 2567 และ วันที่ 31 ธันวาคม 2566 บริษัทฯ คาดว่าจะมีรายได้ที่รับรู้ในอนาคตสำหรับภาระที่ยังปฏิบัติไม่เสร็จสิ้น </t>
  </si>
  <si>
    <t xml:space="preserve">      ตามภาระที่ต้องปฏิบัติของสัญญาดังกล่าวเสร็จสิ้นภายใน 3 ปี</t>
  </si>
  <si>
    <t xml:space="preserve"> - 22 -</t>
  </si>
  <si>
    <t>10.  เงินให้กู้ยืมระยะสั้นแก่กิจการที่เกี่ยวข้องกัน</t>
  </si>
  <si>
    <t xml:space="preserve">              เงินให้กู้ยืมระยะสั้นแก่กิจการที่เกี่ยวข้องกัน ณ วันที่ 30 มิถุนายน 2567 และวันที่ 31 ธันวาคม 2566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</si>
  <si>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4.85 ต่อปี </t>
  </si>
  <si>
    <t xml:space="preserve"> 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</si>
  <si>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4.85  ต่อปี  </t>
  </si>
  <si>
    <t xml:space="preserve">  โดยไม่มีหลักประกัน </t>
  </si>
  <si>
    <t xml:space="preserve">11. สินค้าคงเหลือ </t>
  </si>
  <si>
    <t xml:space="preserve">              สินค้าคงเหลือ ณ วันที่ 30 มิถุนายน 2567 และวันที่ 31 ธันวาคม 2566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</si>
  <si>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</si>
  <si>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</si>
  <si>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</si>
  <si>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</si>
  <si>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</si>
  <si>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</si>
  <si>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</si>
  <si>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 - 23 -</t>
  </si>
  <si>
    <t xml:space="preserve">12.  ที่ดินและต้นทุนโครงการระหว่างก่อสร้าง </t>
  </si>
  <si>
    <t xml:space="preserve">              ที่ดินและต้นทุนโครงการระหว่างก่อสร้าง ณ วันที่ 30 มิถุนายน 2567 และวันที่ 31 ธันวาคม 2566</t>
  </si>
  <si>
    <t>ที่ดินและต้นทุนโครงการระหว่างก่อสร้าง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</si>
  <si>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</si>
  <si>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</si>
  <si>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</si>
  <si>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 xml:space="preserve">              เงินลงทุนในบริษัทย่อย ณ วันที่ 30 มิถุนายน 2567 และวันที่ 31 ธันวาคม 2566</t>
  </si>
  <si>
    <t>สัดส่วนการลงทุน</t>
  </si>
  <si>
    <t>(ร้อยละ)</t>
  </si>
  <si>
    <t>วิธีราคาทุน</t>
  </si>
  <si>
    <t>30 มิถุนายน</t>
  </si>
  <si>
    <t>31 ธันวาคม</t>
  </si>
  <si>
    <t>ชื่อกิจการ</t>
  </si>
  <si>
    <t>ประเภทกิจการ</t>
  </si>
  <si>
    <t>2567</t>
  </si>
  <si>
    <t>2566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</si>
  <si>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</si>
  <si>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</si>
  <si>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</si>
  <si>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</si>
  <si>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</si>
  <si>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</si>
  <si>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 xml:space="preserve">              เงินลงทุนในบริษัทร่วมค้า ณ วันที่ 30 มิถุนายน 2567 และวันที่ 31 ธันวาคม 2566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</si>
  <si>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</si>
  <si>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</si>
  <si>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</si>
  <si>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</si>
  <si>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</si>
  <si>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</si>
  <si>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</si>
  <si>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</si>
  <si>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</si>
  <si>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</si>
  <si>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</si>
  <si>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>15. สินทรัพย์ทางการเงินไม่หมุนเวียนอื่น</t>
  </si>
  <si>
    <t xml:space="preserve">           สินทรัพย์ทางการเงินไม่หมุนเวียนอื่น ณ วันที่ 30 มิถุนายน 2567 และวันที่ 31 ธันวาคม 2566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</si>
  <si>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</si>
  <si>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</si>
  <si>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</si>
  <si>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</si>
  <si>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>บวก กำไรจากการวัดมูลค่าเงินลงทุน</t>
  </si>
  <si>
    <t xml:space="preserve">             เมื่อวันที่ 14 กรกฎาคม 2566 บริษัทฯ ได้เข้าลงทุนในหุ้นบุริมสิทธิ จำนวน 50 ล้านบาท ของบริษัทแห่งหนึ่งเพื่อประกอบธุรกิจ</t>
  </si>
  <si>
    <t xml:space="preserve">       ตามเงื่อนไขสิทธิการเรียกให้ไถ่ถอนคืนได้เมื่อครบกำหนด ในราคามูลค่าหุ้นที่ตราไว้รวมผลตอบแทน ร้อยละ 9 ต่อปี</t>
  </si>
  <si>
    <t>16. เงินให้กู้ยืมระยะยาวแก่กิจการที่เกี่ยวข้องกัน</t>
  </si>
  <si>
    <t xml:space="preserve">               เงินให้กู้ยืมระยะยาวแก่กิจการที่เกี่ยวข้องกัน ณ วันที่ 30 มิถุนายน 2567 และวันที่ 31 ธันวาคม 2566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</si>
  <si>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</si>
  <si>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</si>
  <si>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 28 พฤศจิกายน 2561 โดยไม่มีหลักประกัน </t>
  </si>
  <si>
    <t xml:space="preserve">      อัตราดอกเบี้ยร้อยละ 6.00 ต่อปี</t>
  </si>
  <si>
    <t xml:space="preserve"> - 26 -</t>
  </si>
  <si>
    <t>17.  ที่ดินและต้นทุนโครงการรอการพัฒนา</t>
  </si>
  <si>
    <t xml:space="preserve">              ที่ดินและต้นทุนโครงการรอการพัฒนา ณ วันที่ 30 มิถุนายน 2567 และวันที่ 31 ธันวาคม 2566</t>
  </si>
  <si>
    <t xml:space="preserve"> - 27 -</t>
  </si>
  <si>
    <t>18.  อสังหาริมทรัพย์เพื่อการลงทุน</t>
  </si>
  <si>
    <t xml:space="preserve">              อสังหาริมทรัพย์เพื่อการลงทุน ณ วันที่ 30 มิถุนายน 2567 และ วันที่ 31 ธันวาคม 2566</t>
  </si>
  <si>
    <t>ทาวน์โฮม</t>
  </si>
  <si>
    <t xml:space="preserve">       ราคาทุน :</t>
  </si>
  <si>
    <t>ณ วันที่ 1 มกราคม 2566</t>
  </si>
  <si>
    <t>รับโอนสินค้าสำเร็จรูป</t>
  </si>
  <si>
    <t>ณ วันที่ 31 ธันวาคม 2566</t>
  </si>
  <si>
    <t>ณ วันที่ 30 มิถุนายน 2567</t>
  </si>
  <si>
    <t xml:space="preserve">       ค่าเสื่อมราคาสะสม :</t>
  </si>
  <si>
    <t>ค่าเสื่อมราคาสำหรับปี</t>
  </si>
  <si>
    <t>ค่าเสื่อมราคาสำหรับงวด</t>
  </si>
  <si>
    <t xml:space="preserve">       มูลค่าสุทธิตามบัญชี :</t>
  </si>
  <si>
    <t xml:space="preserve">      วันที่ 30 มิถุนายน 2567 ที่สำคัญ มีดังนี้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</si>
  <si>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</si>
  <si>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</si>
  <si>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</si>
  <si>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4.40 ล้านบาท ตามลำดับ มีราคายุติธรรม จำนวน 4.81 ล้านบาท</t>
  </si>
  <si>
    <t xml:space="preserve">             (                                                                                                                   )</t>
  </si>
  <si>
    <t>19. ที่ดิน อาคารและอุปกรณ์</t>
  </si>
  <si>
    <t xml:space="preserve">              ที่ดิน อาคารและอุปกรณ์ ณ วันที่ 30 มิถุนายน 2567 และวันที่ 31 ธันวาคม 2566</t>
  </si>
  <si>
    <t>1 มกราคม 2566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</si>
  <si>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</si>
  <si>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</si>
  <si>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</si>
  <si>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</si>
  <si>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</si>
  <si>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</si>
  <si>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</si>
  <si>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</si>
  <si>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</si>
  <si>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</si>
  <si>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</si>
  <si>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</si>
  <si>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</si>
  <si>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</si>
  <si>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</si>
  <si>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</si>
  <si>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</si>
  <si>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- 29 -</t>
  </si>
  <si>
    <t>19. ที่ดิน อาคารและอุปกรณ์ (ต่อ)</t>
  </si>
  <si>
    <t>ที่ดิน อาคารและอุปกรณ์ ณ วันที่ 30 มิถุนายน 2567 และวันที่ 31 ธันวาคม 2566</t>
  </si>
  <si>
    <t xml:space="preserve">     ที่ดิน</t>
  </si>
  <si>
    <t xml:space="preserve">     อาคารชั่วคราว</t>
  </si>
  <si>
    <t xml:space="preserve">     ทรัพย์สินรอการติดตั้ง</t>
  </si>
  <si>
    <t xml:space="preserve"> - 30 -</t>
  </si>
  <si>
    <t>20.  สินทรัพย์สิทธิการใช้</t>
  </si>
  <si>
    <t xml:space="preserve">            สินทรัพย์สิทธิการใช้ ณ วันที่ 30 มิถุนายน 2567 และวันที่ 31 ธันวาคม 2566 แสดงได้ดังนี้</t>
  </si>
  <si>
    <t xml:space="preserve">       ค่าตัดจำหน่ายสะสม :</t>
  </si>
  <si>
    <t>ค่าตัดจำหน่ายสำหรับปี</t>
  </si>
  <si>
    <t>ค่าตัดจำหน่ายสำหรับงวด</t>
  </si>
  <si>
    <t xml:space="preserve"> - 31 -</t>
  </si>
  <si>
    <t xml:space="preserve">21. สินทรัพย์ไม่มีตัวตนอื่น </t>
  </si>
  <si>
    <t xml:space="preserve">             สินทรัพย์ไม่มีตัวตนอื่น ณ วันที่ 30 มิถุนายน 2567 และวันที่ 31 ธันวาคม 2566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</si>
  <si>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</si>
  <si>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</si>
  <si>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</si>
  <si>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</si>
  <si>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</si>
  <si>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      ค่าตัดจำหน่ายสำหรับงวด 6 เดือน สิ้นสุดวันที่ 30 มิถุนายน 2566</t>
  </si>
  <si>
    <t xml:space="preserve">       ค่าตัดจำหน่ายสำหรับงวด 6 เดือน สิ้นสุดวันที่ 30 มิถุนายน 2567</t>
  </si>
  <si>
    <t xml:space="preserve"> - 32 -</t>
  </si>
  <si>
    <t>22. สินทรัพย์ภาษีเงินได้รอการตัดบัญชี</t>
  </si>
  <si>
    <t>สินทรัพย์ภาษีเงินได้รอการตัดบัญชี ณ วันที่ 30 มิถุนายน 2567 และวันที่ 31 ธันวาคม 2566 ประกอบด้วยรายการดังต่อไปนี้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</si>
  <si>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</si>
  <si>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</si>
  <si>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</si>
  <si>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</si>
  <si>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</si>
  <si>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</si>
  <si>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</si>
  <si>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</si>
  <si>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</si>
  <si>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</si>
  <si>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</si>
  <si>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</si>
  <si>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</si>
  <si>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</si>
  <si>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 xml:space="preserve">                ณ  วันที่ 30 มิถุนายน 2567 และวันที่ 31 ธันวาคม 2566 กลุ่มบริษัท  มีเงินฝากธนาคารใช้เป็นหลักประกันเงินเบิกเกินบัญชีและให้ธนาคาร</t>
  </si>
  <si>
    <t>24. เงินเบิกเกินบัญชีและเงินกู้ยืมระยะสั้นจากสถาบันการเงิน</t>
  </si>
  <si>
    <t xml:space="preserve">เงินเบิกเกินบัญชีและเงินกู้ยืมระยะสั้นจากสถาบันการเงิน  ณ วันที่ 30 มิถุนายน 2567 และวันที่ 31 ธันวาคม  2566 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</si>
  <si>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</si>
  <si>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</si>
  <si>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</si>
  <si>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</si>
  <si>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</si>
  <si>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</si>
  <si>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กู้ยืมระยะสั้นที่ 1</t>
  </si>
  <si>
    <t>MLR-margin</t>
  </si>
  <si>
    <t>กู้ยืมระยะสั้นที่ 2</t>
  </si>
  <si>
    <t xml:space="preserve">               กลุ่มบริษัท  มีวงเงินเบิกเกินบัญชี และวงเงินสินเชื่อ ค้ำประกันโดยที่ดินและต้นทุนโครงการระหว่างก่อสร้าง ที่ดินและต้นทุนโครงการ</t>
  </si>
  <si>
    <t xml:space="preserve">     รอการพัฒนา และเงินฝากสถาบันการเงิน (หมายเหตุข้อ 12 ข้อ 17 และข้อ 23)</t>
  </si>
  <si>
    <t xml:space="preserve">             (                                                                                                          )</t>
  </si>
  <si>
    <t xml:space="preserve"> - 33 -</t>
  </si>
  <si>
    <t>25. เจ้าหนี้การค้าและเจ้าหนี้หมุนเวียนอื่น</t>
  </si>
  <si>
    <t xml:space="preserve">   เจ้าหนี้การค้าและเจ้าหนี้หมุนเวียนอื่น ณ วันที่ 30 มิถุนายน 2567 และวันที่ 31 ธันวาคม 2566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</si>
  <si>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</si>
  <si>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</si>
  <si>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</si>
  <si>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</si>
  <si>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</si>
  <si>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</si>
  <si>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</si>
  <si>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</si>
  <si>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26.  หนี้สินตามสัญญาเช่า</t>
  </si>
  <si>
    <t xml:space="preserve">           รายการเปลี่ยนแปลงของหนี้สินตามสัญญาเช่า ณ วันที่ 30 มิถุนายน 2567 และวันที่ 31 ธันวาคม 2566 แสดงได้ดังนี้</t>
  </si>
  <si>
    <t>ณ วันต้นงวด / ปี</t>
  </si>
  <si>
    <t>เพิ่มขึ้นในระหว่างงวด / ปี</t>
  </si>
  <si>
    <t>ลดลงในระหว่างงวด / ปี</t>
  </si>
  <si>
    <t>หัก: จ่ายชำระระหว่างงวด / ปี</t>
  </si>
  <si>
    <t>ณ วันสิ้นงวด / ปี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</si>
  <si>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</si>
  <si>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</si>
  <si>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</si>
  <si>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- 34 -</t>
  </si>
  <si>
    <t>26.  หนี้สินตามสัญญาเช่า (ต่อ)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</si>
  <si>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และ 6 เดือน สิ้นสุดวันที่ 30 มิถุนายน 2567 และ 2566 มีดังนี้</t>
  </si>
  <si>
    <t>สำหรับงวด 3 เดือน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</si>
  <si>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</si>
  <si>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</si>
  <si>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</si>
  <si>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</si>
  <si>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</si>
  <si>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สำหรับงวด 6 เดือน</t>
  </si>
  <si>
    <t>27. เงินกู้ยืมระยะยาวจากสถาบันการเงิน</t>
  </si>
  <si>
    <t xml:space="preserve">               เงินกู้ยืมระยะยาวจากสถาบันการเงิน ณ วันที่ 30 มิถุนายน 2567 และวันที่ 31 ธันวาคม 2566</t>
  </si>
  <si>
    <t>กู้ยืมระยะยาว</t>
  </si>
  <si>
    <t>หนังสือค้ำประกัน</t>
  </si>
  <si>
    <t>0.50-1.00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</si>
  <si>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</si>
  <si>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</si>
  <si>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</si>
  <si>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</si>
  <si>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     ห้องชุดในสัดส่วนร้อยละ 75 ของราคาขาย </t>
  </si>
  <si>
    <t xml:space="preserve"> - 35 -</t>
  </si>
  <si>
    <t>28. หุ้นกู้</t>
  </si>
  <si>
    <t xml:space="preserve">   หุ้นกู้ ณ วันที่ 30 มิถุนายน 2567 และวันที่ 31 ธันวาคม 2566</t>
  </si>
  <si>
    <t>หุ้นกู้</t>
  </si>
  <si>
    <t>หัก หุ้นกู้ส่วนที่ครบกำหนดชำระภายในหนึ่งปี</t>
  </si>
  <si>
    <t>หุ้นกู้ - สุทธิ</t>
  </si>
  <si>
    <t xml:space="preserve">   รายละเอียดการออกหุ้นกู้ ชนิดระบุผู้ถือ ไม่ด้อยสิทธิ ไม่มีหลักประกัน และมีผู้แทนผู้ถือหุ้นกู้ ดังนี้</t>
  </si>
  <si>
    <t>วันที่ออกหุ้นกุ้</t>
  </si>
  <si>
    <t>มูลค่า (ล้านบาท)</t>
  </si>
  <si>
    <t>อายุหุ้นกู้ (ปี)</t>
  </si>
  <si>
    <t>ครบกำหนดไถ่ถอน</t>
  </si>
  <si>
    <t>การชำระดอกเบี้ย</t>
  </si>
  <si>
    <t>12 พ.ค. 66</t>
  </si>
  <si>
    <t>คงที่ 4.85%</t>
  </si>
  <si>
    <t>12 พ.ค. 69</t>
  </si>
  <si>
    <t>ทุก 3 เดือน</t>
  </si>
  <si>
    <t>25 พ.ค. 65</t>
  </si>
  <si>
    <t>คงที่ 4.50%</t>
  </si>
  <si>
    <t>25 พ.ค. 68</t>
  </si>
  <si>
    <t xml:space="preserve">     </t>
  </si>
  <si>
    <t>29. ประมาณการหนี้สินไม่หมุนเวียนสำหรับผลประโยชน์พนักงาน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</si>
  <si>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</t>
  </si>
  <si>
    <t xml:space="preserve">     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</si>
  <si>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</t>
  </si>
  <si>
    <t xml:space="preserve">     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</si>
  <si>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   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</si>
  <si>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</si>
  <si>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 xml:space="preserve"> - 36 -</t>
  </si>
  <si>
    <t>29. ประมาณการหนี้สินไม่หมุนเวียนสำหรับผลประโยชน์พนักงาน (ต่อ)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</si>
  <si>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 วันที่ 30 มิถุนายน 2567 และวันที่ </t>
  </si>
  <si>
    <t xml:space="preserve">      31 ธันวาคม 2566</t>
  </si>
  <si>
    <t>31 มิถุนายน 2567</t>
  </si>
  <si>
    <t>ณ วันต้นงวด/ปี</t>
  </si>
  <si>
    <t>ต้นทุนบริการปัจจุบัน และดอกเบี้ย</t>
  </si>
  <si>
    <t>จ่ายผลประโยชน์พนักงาน</t>
  </si>
  <si>
    <t>ณ วันสิ้นงวด/ปี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</si>
  <si>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มิถุนายน 2567 และ 2566 มีดังนี้</t>
  </si>
  <si>
    <t>ต้นทุนบริการในอดีตจากการเปลี่ยนแปลง</t>
  </si>
  <si>
    <t>ต้นทุนบริการปัจจุบัน</t>
  </si>
  <si>
    <t>ดอกเบี้ยจากภาระผูกพัน</t>
  </si>
  <si>
    <t xml:space="preserve">            ค่าใช้จ่ายผลประโยชน์พนักงานที่รับรู้ในงบกำไรขาดทุนเบ็ดเสร็จ สำหรับงวด 6 เดือน สิ้นสุดวันที่ 30 มิถุนายน 2567 และ 2566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</si>
  <si>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มิถุนายน 2567 และ 2566 มีดังนี้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</si>
  <si>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</si>
  <si>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</si>
  <si>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</si>
  <si>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</si>
  <si>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6 เดือน สิ้นสุดวันที่ 30 มิถุนายน 2567 และ 2566 มีดังนี้</t>
  </si>
  <si>
    <t xml:space="preserve"> - 37 -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</si>
  <si>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</si>
  <si>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</si>
  <si>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รับรู้ระหว่างงวด / ปี</t>
  </si>
  <si>
    <t>สมมติฐานทางการเงิน</t>
  </si>
  <si>
    <t>สมมติฐานประชากร</t>
  </si>
  <si>
    <t>กระปรับปรุงจากประสบการณ์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</si>
  <si>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</si>
  <si>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</si>
  <si>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งบการเงินรวมและ</t>
  </si>
  <si>
    <t>อัตราคิดลด</t>
  </si>
  <si>
    <t>1.37 - 5.29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</si>
  <si>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</si>
  <si>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</si>
  <si>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</si>
  <si>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</si>
  <si>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</si>
  <si>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</si>
  <si>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</si>
  <si>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</si>
  <si>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</si>
  <si>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</si>
  <si>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</si>
  <si>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</si>
  <si>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</si>
  <si>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</si>
  <si>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- 38 -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</si>
  <si>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</si>
  <si>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</si>
  <si>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</si>
  <si>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</si>
  <si>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</si>
  <si>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</si>
  <si>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</si>
  <si>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</si>
  <si>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</si>
  <si>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30. รายได้อื่น </t>
  </si>
  <si>
    <t xml:space="preserve">               รายได้อื่นสำหรับงวด 3 เดือน สิ้นสุดวันที่ 30 มิถุนายน 2567 และ 2566</t>
  </si>
  <si>
    <t>กำไรจากการขายทรัพย์สิน</t>
  </si>
  <si>
    <t>กำไรจากการวัดมูลค่ายุติธรรม</t>
  </si>
  <si>
    <t>รายได้เงินปันผล</t>
  </si>
  <si>
    <t>รายได้จากการริบเงินประกันผลงาน</t>
  </si>
  <si>
    <t>อื่น ๆ</t>
  </si>
  <si>
    <t xml:space="preserve">               รายได้อื่นสำหรับงวด 6 เดือน สิ้นสุดวันที่ 30 มิถุนายน 2567 และ 2566</t>
  </si>
  <si>
    <t xml:space="preserve"> - 39 -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</si>
  <si>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</si>
  <si>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</si>
  <si>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</si>
  <si>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</si>
  <si>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</si>
  <si>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2567  เมื่อวันที่  25 เมษายน 2567  มีมติอนุมัติให้จ่ายเงินปันผล</t>
  </si>
  <si>
    <t xml:space="preserve">               ตามรายงานการประชุมใหญ่สามัญผู้ถือหุ้นของบริษัทฯ  ประจำปี 2566  เมื่อวันที่  20 เมษายน 2566  มีมติอนุมัติให้จ่ายเงินปันผล</t>
  </si>
  <si>
    <t xml:space="preserve">      โดยจัดสรรจากผลการดำเนินงาน  สำหรับปี สิ้นสุดวันที่  31  ธันวาคม 2565  ในอัตราหุ้นละ  0.50  บาทต่อหุ้น  เป็นจำนวนเงิน 154.26 </t>
  </si>
  <si>
    <t xml:space="preserve">      ล้านบาท โดยได้จ่ายเมื่อวันที่  19 พฤษภาคม 2566</t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</si>
  <si>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</t>
    </r>
  </si>
  <si>
    <r>
      <t xml:space="preserve">               </t>
    </r>
    <r>
      <rPr>
        <sz val="15"/>
        <rFont val="AngsanaUPC"/>
        <family val="1"/>
      </rPr>
      <t>ค่าใช้จ่ายตามธรรมชาติของค่าใช้จ่าย</t>
    </r>
    <r>
      <rPr>
        <sz val="15"/>
        <rFont val="AngsanaUPC"/>
        <family val="1"/>
        <charset val="222"/>
      </rPr>
      <t>ที่สำคัญสำหรับงวด 3 เดือน สิ้นสุดวันที่ 30 มิถุนายน 2567 และ 2566</t>
    </r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</si>
  <si>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</si>
  <si>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</si>
  <si>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</si>
  <si>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</si>
  <si>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</si>
  <si>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</si>
  <si>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</si>
  <si>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</si>
  <si>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</si>
  <si>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</si>
  <si>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</si>
  <si>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</si>
  <si>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</si>
  <si>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</si>
  <si>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</si>
  <si>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r>
      <t xml:space="preserve">               </t>
    </r>
    <r>
      <rPr>
        <sz val="15"/>
        <rFont val="AngsanaUPC"/>
        <family val="1"/>
      </rPr>
      <t>ค่าใช้จ่ายตามธรรมชาติของค่าใช้จ่าย</t>
    </r>
    <r>
      <rPr>
        <sz val="15"/>
        <rFont val="AngsanaUPC"/>
        <family val="1"/>
        <charset val="222"/>
      </rPr>
      <t>ที่สำคัญสำหรับงวด 6 เดือน สิ้นสุดวันที่ 30 มิถุนายน 2567 และ 2566</t>
    </r>
  </si>
  <si>
    <t>34. สัญญางานระหว่างก่อสร้าง</t>
  </si>
  <si>
    <t xml:space="preserve">            ณ วันที่ 30 มิถุนายน 2567 และ วันที่ 31 ธันวาคม 2566 ข้อมูลเกี่ยวกับสัญญางานระหว่างก่อสร้างมีดังนี้ 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</si>
  <si>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</si>
  <si>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</si>
  <si>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</si>
  <si>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</si>
  <si>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>35. กองทุนสำรองเลี้ยงชีพ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</si>
  <si>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</si>
  <si>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</si>
  <si>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</si>
  <si>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</si>
  <si>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</si>
  <si>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กลุ่มบริษัท บันทึกเงินสมทบเข้ากองทุนเป็นค่าใช้จ่าย สำหรับงวด 3 เดือน สิ้นสุดวันที่ 30 มิถุนายน 2567 และ 2566 ดังนี้</t>
  </si>
  <si>
    <t>เงินสมทบกองทุนสำรองเลี้ยงชีพ</t>
  </si>
  <si>
    <t>กลุ่มบริษัท บันทึกเงินสมทบเข้ากองทุนเป็นค่าใช้จ่าย สำหรับงวด 6 เดือน สิ้นสุดวันที่ 30 มิถุนายน 2567 และ 2566 ดังนี้</t>
  </si>
  <si>
    <t>36. ค่าตอบแทนกรรมการและผู้บริหาร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</si>
  <si>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</si>
  <si>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</si>
  <si>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</si>
  <si>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</si>
  <si>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</si>
  <si>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37.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</si>
  <si>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</si>
  <si>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</si>
  <si>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</si>
  <si>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          จำแนกตามส่วนงาน สำหรับงวด 3 เดือน และสำหรับงวด 6 เดือน สิ้นสุดวันที่ 30 มิถุนายน 2567 และ 2566  มีดังต่อไปนี้ 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</si>
  <si>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</si>
  <si>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</si>
  <si>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</si>
  <si>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</si>
  <si>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</si>
  <si>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</si>
  <si>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</si>
  <si>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</si>
  <si>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</si>
  <si>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</si>
  <si>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</si>
  <si>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</si>
  <si>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ผลขาดทุนด้านเครดิตที่คาดว่าจะเกิดขึ้น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</si>
  <si>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</si>
  <si>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</si>
  <si>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</si>
  <si>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</si>
  <si>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</si>
  <si>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</si>
  <si>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กำไร(ขาดทุน)สำหรับงวด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</si>
  <si>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</si>
  <si>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</si>
  <si>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การเสนอข้อมูลทางการเงินจำแนกตามส่วนงาน (ต่อ)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</si>
  <si>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</si>
  <si>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</si>
  <si>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.</t>
  </si>
  <si>
    <t>38. ภาษีเงินได้</t>
  </si>
  <si>
    <t xml:space="preserve">                </t>
  </si>
  <si>
    <t>ภาษีเงินได้ปัจจุบัน:</t>
  </si>
  <si>
    <t xml:space="preserve">     ภาษีเงินได้สำหรับงวด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</si>
  <si>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</si>
  <si>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</si>
  <si>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</si>
  <si>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</si>
  <si>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</si>
  <si>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</si>
  <si>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 xml:space="preserve">                  และสำหรับงวด 6 เดือน สิ้นสุดวันที่ 30 มิถุนายน 2567 และ 2566 ที่แสดงอยู่ในงบกำไรขาดทุนเบ็ดเสร็จ สามารถแสดงได้ดังนี้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</si>
  <si>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</si>
  <si>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</si>
  <si>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</si>
  <si>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</si>
  <si>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</si>
  <si>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</si>
  <si>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</si>
  <si>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</si>
  <si>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</si>
  <si>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</si>
  <si>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>39. ภาระผูกพันและหนี้สินที่อาจจะเกิดขึ้น</t>
  </si>
  <si>
    <t xml:space="preserve">      39.1  ณ  วันที่ 30 มิถุนายน 2567 และวันที่ 31 ธันวาคม 2566 บริษัทฯ  มีภาระหนี้สินที่อาจเกิดขึ้น จากการให้ธนาคารออกหนังสือ</t>
  </si>
  <si>
    <t xml:space="preserve">              ค้ำประกันโดยการจำนำเงินฝากธนาคาร (หมายเหตุ 23)</t>
  </si>
  <si>
    <t xml:space="preserve">      39.2   ณ  วันที่ 30 มิถุนายน 2567 และวันที่ 31 ธันวาคม 2566 บริษัทฯ มีภาระผูกพันจากการออกเช็คเพื่อเป็นประกันเงินรับล่วงหน้า</t>
  </si>
  <si>
    <t xml:space="preserve">              ตามลำดับ </t>
  </si>
  <si>
    <t xml:space="preserve">      39.3  ณ  วันที่ 30 มิถุนายน 2567 และวันที่ 31 ธันวาคม 2566 บริษัท พรีบิลท์ ดีเวลลอปเม้นท์ จำกัด มีภาระผูกพันตามสัญญารับเหมา</t>
  </si>
  <si>
    <t xml:space="preserve">      39.4  เมื่อวันที่  14  สิงหาคม  2563  และเมื่อวันที่  21  กันยายน  2563  ผู้รับเหมารายหนึ่งได้ฟ้องร้องบริษัทฯ    ต่อศาลจังหวัดนนทบุรี </t>
  </si>
  <si>
    <t xml:space="preserve">              ฐานความผิด ผิดสัญญาจ้างทำของให้ชำระเงินค่าจ้าง และเรียกให้ชำระเงินประกันผลงานคืน จำนวนทุนทรัพย์ 32,036,433.76 บาท</t>
  </si>
  <si>
    <t xml:space="preserve">              คดีอยู่ระหว่างรอฟังคำพิพากษาศาลอุทธรณ์ และจำนวนทุนทรัพย์ 8,317,803.14 บาท ศาลอุทธรณ์มีคำสั่งยกฟ้อง คดีอยู่ระหว่าง</t>
  </si>
  <si>
    <t xml:space="preserve">              การยื่นฎีกาของผู้รับเหมา</t>
  </si>
  <si>
    <t>40. เครื่องมือทางการเงิน</t>
  </si>
  <si>
    <t xml:space="preserve">      40.1  นโยบายการบัญชี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</si>
  <si>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</si>
  <si>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</si>
  <si>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40.2  ความเสี่ยงด้านสินเชื่อ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</si>
  <si>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</si>
  <si>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</si>
  <si>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</si>
  <si>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40.3  ความเสี่ยงจากการไม่ปฏิบัติตามสัญญา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</si>
  <si>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</si>
  <si>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</si>
  <si>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และเรียกเก็บเงินตามผลงานที่ทำเสร็จ      สำหรับสินทรัพย์ทางการเงินที่แสดงในงบแสดงฐานะการเงินตามบัญชีของสินทรัพย์หลังหัก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</si>
  <si>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</si>
  <si>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40.4  ความเสี่ยงเกี่ยวกับอัตราดอกเบี้ย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</si>
  <si>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ซึ่งก่อให้เกิดผลเสียหายแก่กลุ่มบริษัทในปีปัจจุบัน</t>
  </si>
  <si>
    <t xml:space="preserve">     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</si>
  <si>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</si>
  <si>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>40. เครื่องมือทางการเงิน (ต่อ)</t>
  </si>
  <si>
    <t>งบการเงินรวม ณ วันที่ 30 มิถุนายน 2567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</si>
  <si>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</si>
  <si>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</si>
  <si>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</si>
  <si>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</si>
  <si>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</si>
  <si>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</si>
  <si>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</si>
  <si>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</si>
  <si>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</si>
  <si>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</si>
  <si>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0.125 ถึง 2.000</t>
  </si>
  <si>
    <t>7</t>
  </si>
  <si>
    <t>0.500 ถึง 1.225</t>
  </si>
  <si>
    <t>ลูกหนี้การค้าและลูกหนี้หมุนเวียนอื่น</t>
  </si>
  <si>
    <t>8</t>
  </si>
  <si>
    <t>-</t>
  </si>
  <si>
    <t>เงินให้กู้ยืมระยะสั้นแก่กิจการที่เกี่ยวข้องกัน</t>
  </si>
  <si>
    <t>4.00 - 4.85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</si>
  <si>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</si>
  <si>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</si>
  <si>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23</t>
  </si>
  <si>
    <t>0.100 - 1.225</t>
  </si>
  <si>
    <t>หนี้สินทางการเงิน</t>
  </si>
  <si>
    <t>เจ้าหนี้การค้าและเจ้าหนี้หมุนเวียนอื่น</t>
  </si>
  <si>
    <t>25</t>
  </si>
  <si>
    <t>เจ้าหนี้เงินประกันผลงาน</t>
  </si>
  <si>
    <t>เงินกู้ยืมระยะยาวจากสถาบันการเงิน</t>
  </si>
  <si>
    <t>27</t>
  </si>
  <si>
    <t>(MLR-margin)</t>
  </si>
  <si>
    <t>26</t>
  </si>
  <si>
    <t>4.00 - 6.025</t>
  </si>
  <si>
    <t>28</t>
  </si>
  <si>
    <t>4.50 - 4.85</t>
  </si>
  <si>
    <t>งบการเงินรวม ณ วันที่ 31 ธันวาคม 2566</t>
  </si>
  <si>
    <t>0.125 - 2.000</t>
  </si>
  <si>
    <t>0.150 - 1.225</t>
  </si>
  <si>
    <t>4.00 - 4.60</t>
  </si>
  <si>
    <t>0.100-1.225</t>
  </si>
  <si>
    <t>เงินเบิกเกินบัญชีและเงินกู้ยืมระยะสั้น</t>
  </si>
  <si>
    <t>จากสถาบันการเงิน</t>
  </si>
  <si>
    <t>24</t>
  </si>
  <si>
    <t>MOR , (MLR-margin)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</si>
  <si>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</si>
  <si>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</si>
  <si>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- 45 -</t>
  </si>
  <si>
    <t>งบการเงินเฉพาะกิจการ ณ วันที่ 30 มิถุนายน 2567</t>
  </si>
  <si>
    <t>งบการเงินเฉพาะกิจการ ณ วันที่ 31 ธันวาคม 2566</t>
  </si>
  <si>
    <t xml:space="preserve">     40.5  ความเสี่ยงจากอัตราแลกเปลี่ยน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</si>
  <si>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</si>
  <si>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40.6  ความเสี่ยงด้านสภาพคล่อง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</si>
  <si>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</si>
  <si>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</si>
  <si>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มิถุนายน 2567 และวันที่  31 ธันวาคม 2566  ซึ่งคิดจากกระแสเงินสด</t>
  </si>
  <si>
    <t xml:space="preserve">     ที่ยังไม่คิดลด เป็นมูลค่าปัจจุบันสามารถแสดงได้ 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</si>
  <si>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</si>
  <si>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</si>
  <si>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</si>
  <si>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</si>
  <si>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</si>
  <si>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</si>
  <si>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</si>
  <si>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>รวมรายการที่ไม่ใช่ตราสารอนุพันธ์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</si>
  <si>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</si>
  <si>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</si>
  <si>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 xml:space="preserve"> - 47 -</t>
  </si>
  <si>
    <t xml:space="preserve">     40.7  ราคายุติธรรมของเครื่องมือทางการเงิน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</si>
  <si>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</si>
  <si>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</si>
  <si>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</si>
  <si>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</si>
  <si>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</si>
  <si>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</si>
  <si>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มิถุนายน 2567 และ วันที่ 31 ธันวาคม 2566 มีดังต่อไปนี้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</si>
  <si>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</si>
  <si>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</si>
  <si>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</si>
  <si>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</si>
  <si>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</si>
  <si>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</si>
  <si>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</si>
  <si>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</si>
  <si>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</si>
  <si>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</si>
  <si>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- 49 -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</si>
  <si>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</si>
  <si>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</si>
  <si>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</si>
  <si>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</si>
  <si>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</si>
  <si>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</si>
  <si>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ในระหว่างงวด ไม่มีการโอนรายการระหว่างลำดับชั้นของมูลค่ายุติธรรม</t>
  </si>
  <si>
    <t>41. การบริหารจัดการทุน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</si>
  <si>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ที่เหมาะสม</t>
  </si>
  <si>
    <t xml:space="preserve">              ณ วันที่ 30 มิถุนายน 2567 และวันที่  31 ธันวาคม 2566  มีอัตราส่วนหนี้สินต่อทุนสรุปได้ดังนี้</t>
  </si>
  <si>
    <t>อัตราส่วนหนี้สินต่อทุน</t>
  </si>
  <si>
    <t xml:space="preserve"> - 51 -</t>
  </si>
  <si>
    <t>42. การวัดมูลค่ายุติธรรม</t>
  </si>
  <si>
    <t xml:space="preserve">               ณ วันที่ 30 มิถุนายน 2567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</si>
  <si>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</si>
  <si>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</si>
  <si>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</si>
  <si>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</si>
  <si>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</si>
  <si>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</si>
  <si>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</si>
  <si>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 xml:space="preserve">               ในระหว่างงวด ไม่มีการโอนรายการระหว่างลำดับชั้นของมูลค่ายุติธรรม</t>
  </si>
  <si>
    <t>43. การอนุมัติงบการเงิน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</si>
  <si>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13 สิงหาคม 2567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</si>
  <si>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</si>
  <si>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</si>
  <si>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</si>
  <si>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</si>
  <si>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</si>
  <si>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</si>
  <si>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</si>
  <si>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</si>
  <si>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</si>
  <si>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</si>
  <si>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</si>
  <si>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</si>
  <si>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</si>
  <si>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</si>
  <si>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</si>
  <si>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</si>
  <si>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</si>
  <si>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</si>
  <si>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</si>
  <si>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</si>
  <si>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</si>
  <si>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</si>
  <si>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</si>
  <si>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</si>
  <si>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</si>
  <si>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</si>
  <si>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</si>
  <si>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</si>
  <si>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</si>
  <si>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 xml:space="preserve">           บริษัท พรีเมี่ยมเพลส </t>
  </si>
  <si>
    <t>บริษัท อิลีเชี่ยน ปาร์ค จำกัด</t>
  </si>
  <si>
    <t>ขายทรัพย์สิน</t>
  </si>
  <si>
    <t>ราคาตามที่ตกลงกันตามสัญญา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</si>
  <si>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2567 และ </t>
  </si>
  <si>
    <t xml:space="preserve">  วันที่ 30 กันยายน 2568 อัตราดอกเบี้ยร้อยละ  4.00 - 4.85 ต่อปี  โดยไม่มีหลักประกัน </t>
  </si>
  <si>
    <t xml:space="preserve"> - 24 -</t>
  </si>
  <si>
    <t>- 25 -</t>
  </si>
  <si>
    <t xml:space="preserve"> - 40 -</t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</si>
  <si>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 (ต่อ)</t>
    </r>
  </si>
  <si>
    <t>- 44 -</t>
  </si>
  <si>
    <t>- 43 -</t>
  </si>
  <si>
    <t xml:space="preserve">      38.1  ค่าใช้จ่ายภาษีเงินได้สำหรับงวด 3 เดือน และสำหรับงวด 6 เดือน สิ้นสุดวันที่ 30 มิถุนายน 2567 และ 2566 ที่แสดงอยู่ใน</t>
  </si>
  <si>
    <t xml:space="preserve">                งบกำไรขาดทุนเบ็ดเสร็จ สรุปได้ดังนี้</t>
  </si>
  <si>
    <t>38. ภาษีเงินได้ (ต่อ)</t>
  </si>
  <si>
    <t xml:space="preserve"> - 52 -</t>
  </si>
  <si>
    <t xml:space="preserve"> - 53 -</t>
  </si>
  <si>
    <t xml:space="preserve"> - 54 -</t>
  </si>
  <si>
    <t xml:space="preserve"> - 55 -</t>
  </si>
  <si>
    <t xml:space="preserve">           บริษัท อิลีเชี่ยน ปาร์ค จำกัด</t>
  </si>
  <si>
    <t xml:space="preserve">              ณ วันที่ 31 ธันวาคม 2566 ที่ดิน  และต้นทุนโครงการรอการพัฒนาของ  บริษัท  พรีบิลท์  ดีเวลลอปเม้นท์  จำกัด - บริษัทย่อย   </t>
  </si>
  <si>
    <t xml:space="preserve">       ถูกนำไปจดจำนองเป็นหลักทรัพย์ค้ำประกันเงินเบิกเกินบัญชี และ เงินกู้ยืมระยะยาวกับสถาบันการเงิน (หมายเหตุ ข้อ 24 และ 27)</t>
  </si>
  <si>
    <t>MMR</t>
  </si>
  <si>
    <t xml:space="preserve">   เงินเบิกเกินบัญชีและเงินกู้ยืมระยะสั้น</t>
  </si>
  <si>
    <t xml:space="preserve">  จากสถาบันการเงิน</t>
  </si>
  <si>
    <t xml:space="preserve"> - 28 -</t>
  </si>
  <si>
    <t xml:space="preserve">            ณ วันที่ 30 มิถุนายน 2567 และวันที่ 31 ธันวาคม 2566  กลุ่มบริษัทมียอดคงเหลือของรายได้ที่ยังไม่ได้เรียกชำระจำนวน  566.80  ล้านบาท  </t>
  </si>
  <si>
    <t xml:space="preserve">     และ 602.16 ล้านบาท ตามลำดับ เฉพาะบริษัทฯ จำนวน 583.22 ล้านบาท และ 610.19 ล้านบาท ตามลำดับ ที่คาดว่าจะเรียกชำระภายในหนึ่งปี</t>
  </si>
  <si>
    <t xml:space="preserve">      (หรือยังไม่เสร็จสิ้นบางส่วน) ของสัญญาที่ทำกับลูกค้าจำนวน 8,216.02 บาท และ  8,195.90 ล้านบาท ตามลำดับ  ซึ่งบริษัทฯ คาดว่า จะปฏิบัติ</t>
  </si>
  <si>
    <t xml:space="preserve">       ในราคาตามมูลค่าหุ้นที่ตราไว้</t>
  </si>
  <si>
    <t xml:space="preserve">       มีกำไรจากการขาย จำนวน 229.36 ล้านบาท</t>
  </si>
  <si>
    <t xml:space="preserve">   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เดือนและ 6 เดือน สิ้นสุด</t>
  </si>
  <si>
    <t xml:space="preserve">     ออกหนังสือค้ำประกัน  (หมายเหตุข้อ 24 และข้อ  39.1)</t>
  </si>
  <si>
    <t>ผลประโยชน์พนักงาน</t>
  </si>
  <si>
    <t xml:space="preserve">              ณ วันที่ 30 มิถุนายน 2567 และวันที่ 31 ธันวาคม 2566 บริษัทฯ มีหนี้สินที่อาจจะเกิดขึ้นจากการค้ำประกันการซื้อสินค้า วงเงิน 150 ล้านบาท ให้กับ</t>
  </si>
  <si>
    <t xml:space="preserve">            ณ  วันที่  30 มิถุนายน 2567 และวันที่ 31 ธันวาคม 2566  บริษัท  พีซีเอ็ม คอนสตรัคชั่น แมททีเรียล จำกัด  มีวงเงินเบิกเกินบัญชีจากธนาคารพาณิชย์ </t>
  </si>
  <si>
    <t xml:space="preserve">      ค้ำประกันเงินเบิกเกินบัญชีและเงินกู้ยืมระยะยาวกับธนาคาร (หมายเหตุ ข้อ 24 และข้อ 27)</t>
  </si>
  <si>
    <t xml:space="preserve">      5  โครงการ  และ  4  โครงการ  ตามลำดับ   สินค้าสำเร็จรูปและที่ดินพร้อมสิ่งปลูกสร้างโครงการ  ได้นำไปจดจำนองเป็นหลักทรัพย์  </t>
  </si>
  <si>
    <t xml:space="preserve">               ณ วันที่ 30 มิถุนายน 2567 และวันที่ 31 ธันวาคม 2566 บริษัท พรีบิลท์ ดีเวลลอปเม้นท์ จำกัด  มีโครงการที่อยู่ระหว่างก่อสร้าง  </t>
  </si>
  <si>
    <t xml:space="preserve">             ในระหว่างงวด 6 เดือน สิ้นสุดวันที่ 30 มิถุนายน 2567 และสำหรับปี สิ้นสุดวันที่ 31 ธันวาคม 2566 บริษัท พรีบิลท์ ดีเวลลอปเม้นท์  </t>
  </si>
  <si>
    <t xml:space="preserve">             ในระหว่างปี สิ้นสุดวันที่ 31 ธันวาคม 2566  บริษัท  พรีบิลท์  ดีเวลลอปเม้นท์  จำกัด  ได้โอนสินค้าสำเร็จรูป จำนวน 4.46 ล้านบาท  </t>
  </si>
  <si>
    <t xml:space="preserve">        เป็นอสังหาริมทรัพย์เพื่อการลงทุน (ตามหมายเหตุ 18) </t>
  </si>
  <si>
    <t xml:space="preserve">       อสังหาริมทรัพย์โดยเข้าลงทุนจำนวน 98.41 ล้านบาท คิดเป็นสัดส่วนร้อยละ 13.60</t>
  </si>
  <si>
    <t xml:space="preserve">             เมื่อวันที่  22  พฤศจิกายน  2561  บริษัทฯ  ได้เข้าลงทุนหุ้นสามัญในบริษัทแห่งหนึ่ง   ซึ่งจัดตั้งขึ้นเพื่อประกอบธุรกิจพัฒนา</t>
  </si>
  <si>
    <t xml:space="preserve">             เมื่อวันที่ 24 พฤษภาคม 2564 บริษัท พรีบิลท์ โฮลดิ้ง จำกัด ได้เข้าลงทุนในหุ้นสามัญ และหุ้นบุริมสิทธิ ของบริษัทซึ่งประกอบ</t>
  </si>
  <si>
    <t xml:space="preserve">       ธุรกิจบริหารสินทรัพย์แห่งหนึ่ง อายุโครงการ 5 ปี และต่ออายุได้อีก  1 ปี  หุ้นบุริมสิทธิ เป็นชนิดมีเงินปันผล สะสมร้อยละ 8 ต่อปี </t>
  </si>
  <si>
    <t xml:space="preserve">       และหุ้นทั้ง  2  ประเภท   มีภาระผูกพันตามเงื่อนไขสิทธิการเรียกให้ขายคืนได้ตั้งแต่ปีที่  4  นับจากวันเริ่มลงทุน   ในราคามูลค่าหุ้น</t>
  </si>
  <si>
    <t xml:space="preserve">       ที่ตราไว้รวมผลตอบแทนร้อยละ  15  ต่อปี  หากสิ้นสุดโครงการไม่มีการเรียกให้ขายคืน    หุ้นบุริมสิทธิจะถูกเปลี่ยนเป็นหุ้นสามัญ</t>
  </si>
  <si>
    <t xml:space="preserve">       การพัฒนาอสังหาริมทรัพย์  หุ้นบุริมสิทธิ เป็นชนิดมีเงินปันผลสะสมร้อยละ 9 ต่อปี ระยะเวลาการลงทุน 3 ปี 6 เดือน มีภาระผูกพัน</t>
  </si>
  <si>
    <t xml:space="preserve">             ในระหว่างงวด 6 เดือน สิ้นสุดวันที่ 30 มิถุนายน 2567 บริษัท พรีบิลท์ ดีเวลลอปเม้นท์ จำกัด ได้โอนที่ดินและต้นทุนโครงการ</t>
  </si>
  <si>
    <t xml:space="preserve">               ณ วันที่ 30 มิถุนายน 2567 และวันที่ 31 ธันวาคม 2566 อสังหาริมทรัพย์เพื่อการลงทุน ราคาตามบัญชี  จำนวน 4.30 ล้านบาท และ </t>
  </si>
  <si>
    <t xml:space="preserve"> - 42 -</t>
  </si>
  <si>
    <t xml:space="preserve"> - 41 -</t>
  </si>
  <si>
    <t>- 46 -</t>
  </si>
  <si>
    <t>อัตราดอกเบี้ยร้อยละ 4 - 4.85 ต่อปี</t>
  </si>
  <si>
    <t xml:space="preserve">        ส่งผลให้เงินลงทุนของบริษัท พรีบิลท์ โฮลดิ้ง จำกัด ลดลง จากเดิม 64 ล้านบาท เป็น 48 ล้านบาท โดยได้รับเงินลงทุนดังกล่าวคืนแล้วบางส่วน </t>
  </si>
  <si>
    <t xml:space="preserve">        เป็นจำนวน 10.80 ล้านบาท  </t>
  </si>
  <si>
    <t xml:space="preserve">             เมื่อวันที่ 26 มกราคม 2567 บริษัท พรีบิลท์ โฮลดิ้ง จำกัด ได้เข้าลงทุนในหุ้นสามัญ และหุ้นบุริมสิทธิ ของบริษัท อิลีเชี่ยน ปาร์ค จำกัด</t>
  </si>
  <si>
    <t xml:space="preserve">        ซึ่งประกอบธุรกิจพัฒนาอสังหาริมทรัพย์เพื่อขาย โดยเข้าลงทุนในสัดส่วนร้อยละ 40 และในวันที่ 10 เมษายน 2567</t>
  </si>
  <si>
    <t xml:space="preserve">         บริษัท อิลีเชี่ยน ปาร์ค จำกัด มีการเพิ่มทุนจดทะเบียนจากเดิม 10,000 บาท เป็น 1,137.53 ล้านบาท</t>
  </si>
  <si>
    <t xml:space="preserve">             เมื่อวันที่ 16 พฤษภาคม 2567 บริษัท พรีเมี่ยมเพลส ดีเวลลอปเม้นท์ จำกัด ได้ลดทุนจดทะเบียนจากเดิม 160 ล้านบาท เป็น 120 ล้านบาท</t>
  </si>
  <si>
    <t xml:space="preserve">       รอการพัฒนา จำนวน 210.52 ล้านบาท ไปเป็นที่ดินและต้นทุนโครงการระหว่างก่อสร้าง (ตามหมายเหตุ 12) และขายที่ดินและต้นทุน</t>
  </si>
  <si>
    <t xml:space="preserve">      โครงการรอการพัฒนา มูลค่าตามบัญชี จำนวน  960.24  ล้านบาท ให้กับ บริษัท อิลีเชี่ยน ปาร์ค จำกัด   ในราคา  1,237.53  ล้านบาท </t>
  </si>
  <si>
    <t xml:space="preserve">     บริษัท พีซีเอ็ม คอนสตรัคชั่น แมททีเรียล จำกัด  จำนวนเงิน 43.21 ล้านบาท และ 44.16 ล้านบาท ตามลำดับ</t>
  </si>
  <si>
    <t xml:space="preserve">    วงเงินรวม 3,207.98 ล้านบาท และ 3,776.29 ล้านบาท ตามลำดับ</t>
  </si>
  <si>
    <t xml:space="preserve">              เงินฝากประจำ ระยะเวลา 12 เดือน มีอัตราดอกเบี้ยร้อยละ 0.50 ถึง 1.225 ต่อปี </t>
  </si>
  <si>
    <r>
      <t xml:space="preserve">      จำกัด บันทึกต้นทุนทางการเงินเข้าเป็นต้นทุนโครงการ จำนวน </t>
    </r>
    <r>
      <rPr>
        <sz val="15"/>
        <rFont val="Angsana New"/>
        <family val="1"/>
      </rPr>
      <t xml:space="preserve">31.04 </t>
    </r>
    <r>
      <rPr>
        <sz val="15"/>
        <rFont val="Angsana New"/>
        <family val="1"/>
        <charset val="222"/>
      </rPr>
      <t>ล้านบาท และ 44.33 ล้านบาท ตามลำดับ</t>
    </r>
  </si>
  <si>
    <r>
      <t xml:space="preserve">      โดยจัดสรรจากผลการดำเนินงาน  สำหรับปี สิ้นสุดวันที่  31  ธันวาคม 2566  ในอัตราหุ้นละ  0.40  บาทต่อหุ้น  เป็นจำนวนเงิน </t>
    </r>
    <r>
      <rPr>
        <sz val="15"/>
        <rFont val="Angsana New"/>
        <family val="1"/>
      </rPr>
      <t>123.47</t>
    </r>
  </si>
  <si>
    <r>
      <t xml:space="preserve">      ล้านบาท โดยได้จ่ายเมื่อวันที่  </t>
    </r>
    <r>
      <rPr>
        <sz val="15"/>
        <rFont val="Angsana New"/>
        <family val="1"/>
      </rPr>
      <t>24 พฤษภาคม 2567</t>
    </r>
  </si>
  <si>
    <t>สำหรับงวด 3 เดือน สิ้นสุดวันที่ 30 มิถุนายน 2567 และ 2566 บริษัทฯ มีรายได้จากลูกค้ารายใหญ่ จำนวน 5 ราย และ 3 ราย ตามลำดับ เป็นจำนวนเงินประมาณ 800.54 ล้านบาท และ 726.98 ล้านบาท ตามลำดับ ซึ่งมาจากส่วนงานรับเหมาก่อสร้าง</t>
  </si>
  <si>
    <t>สำหรับงวด 6 เดือน สิ้นสุดวันที่ 30 มิถุนายน 2567 และ 2566 บริษัทฯ มีรายได้จากลูกค้ารายใหญ่ จำนวน 3 ราย และ 2 ราย ตามลำดับ เป็นจำนวนเงินประมาณ 1,310.03 ล้านบาท และ 1,302.91 ล้านบาท ตามลำดับ ซึ่งมาจากส่วนงานรับเหมาก่อสร้าง</t>
  </si>
  <si>
    <t xml:space="preserve">              ค้ำประกันให้กับบริษัทอื่นเพื่อค้ำประกันการปฏิบัติงานตามสัญญาก่อสร้าง และการจ่ายชำระหนี้ วงเงินรวม 6,368.01 ล้านบาท </t>
  </si>
  <si>
    <t xml:space="preserve">              ตามสัญญาก่อสร้างและการปฏิบัติตามสัญญาก่อสร้าง  และเงินประกันผลงาน จำนวน 368.99 ล้านบาท  และ 344.40  ล้านบาท</t>
  </si>
  <si>
    <t xml:space="preserve">              ก่อสร้าง จำนวน 80.73 ล้านบาท และ 84.72 ล้านบาท ตามลำดับ</t>
  </si>
  <si>
    <t xml:space="preserve">      ภาษีธุรกิจเฉพาะและ</t>
  </si>
  <si>
    <t xml:space="preserve">               ค่าธรรมเนียมโอน </t>
  </si>
  <si>
    <t xml:space="preserve">              และ 6,887.51 ล้านบาท  ใช้ไป  จำนวน 2,547.15 ล้านบาท  และ 1,911.74 ล้านบาท   ตามลำดับ    ภาระหนี้สินที่อาจจะเกิดขึ้น     </t>
  </si>
  <si>
    <t>0.300-1.225</t>
  </si>
  <si>
    <t xml:space="preserve">     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</si>
  <si>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</si>
  <si>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</si>
  <si>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สินทรัพย์หมุนเวียนอื่น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</si>
</sst>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  <numFmt numFmtId="230" formatCode="_-* #,##0.00_-;\(#,##0.00\)_-;_-* &quot;-&quot;??_-;_-@_-"/>
    <numFmt numFmtId="231" formatCode="_-&quot;฿&quot;* #,##0.00_-;\(#,##0.00\)_-;_-&quot;฿&quot;* &quot;-&quot;??_-;_-@_-"/>
    <numFmt numFmtId="232" formatCode="[$-1070000]d/mm/yyyy;@"/>
    <numFmt numFmtId="233" formatCode="0.000"/>
    <numFmt numFmtId="234" formatCode="#,##0.0;[Red]\-#,##0.0"/>
    <numFmt numFmtId="235" formatCode="#,##0.0\ ;\(#,##0.0\)"/>
    <numFmt numFmtId="236" formatCode="#,##0.000;[Red]\-#,##0.000"/>
  </numFmts>
  <fonts count="17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sz val="7"/>
      <name val="Times New Roman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94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98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97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2" fillId="0" borderId="0"/>
    <xf numFmtId="191" fontId="11" fillId="0" borderId="0" applyFill="0" applyBorder="0" applyAlignment="0" applyProtection="0"/>
    <xf numFmtId="43" fontId="12" fillId="0" borderId="0" applyFont="0" applyFill="0" applyBorder="0" applyAlignment="0" applyProtection="0"/>
    <xf numFmtId="188" fontId="25" fillId="0" borderId="0" applyFont="0" applyFill="0" applyBorder="0" applyAlignment="0" applyProtection="0"/>
    <xf numFmtId="211" fontId="16" fillId="0" borderId="0" applyFill="0" applyBorder="0" applyAlignment="0" applyProtection="0"/>
    <xf numFmtId="18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90" fontId="26" fillId="0" borderId="0" applyFont="0" applyFill="0" applyBorder="0" applyAlignment="0" applyProtection="0"/>
    <xf numFmtId="211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187" fontId="16" fillId="0" borderId="0" applyFill="0" applyBorder="0" applyAlignment="0" applyProtection="0"/>
    <xf numFmtId="203" fontId="16" fillId="0" borderId="0"/>
    <xf numFmtId="0" fontId="22" fillId="0" borderId="0"/>
    <xf numFmtId="0" fontId="22" fillId="0" borderId="0"/>
    <xf numFmtId="203" fontId="16" fillId="0" borderId="0"/>
    <xf numFmtId="0" fontId="29" fillId="0" borderId="7" applyNumberFormat="0" applyFill="0" applyAlignment="0" applyProtection="0"/>
    <xf numFmtId="0" fontId="22" fillId="0" borderId="0"/>
    <xf numFmtId="203" fontId="16" fillId="0" borderId="0"/>
    <xf numFmtId="0" fontId="22" fillId="0" borderId="0"/>
    <xf numFmtId="203" fontId="16" fillId="0" borderId="0"/>
    <xf numFmtId="203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92" fontId="16" fillId="0" borderId="0"/>
    <xf numFmtId="197" fontId="21" fillId="0" borderId="0"/>
    <xf numFmtId="197" fontId="21" fillId="0" borderId="0"/>
    <xf numFmtId="194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207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97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0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97" fontId="21" fillId="0" borderId="0"/>
    <xf numFmtId="197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2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101" fillId="0" borderId="0" applyFill="0" applyBorder="0" applyAlignment="0" applyProtection="0"/>
    <xf numFmtId="43" fontId="64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90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217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5" fontId="105" fillId="0" borderId="0"/>
    <xf numFmtId="216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90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90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1" fillId="0" borderId="0" applyFill="0" applyBorder="0" applyAlignment="0" applyProtection="0"/>
    <xf numFmtId="190" fontId="132" fillId="0" borderId="0" applyFont="0" applyFill="0" applyBorder="0" applyAlignment="0" applyProtection="0"/>
    <xf numFmtId="19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3" fontId="18" fillId="0" borderId="0" applyFont="0" applyFill="0" applyBorder="0" applyAlignment="0" applyProtection="0"/>
    <xf numFmtId="217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0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06" fillId="0" borderId="0" applyFill="0" applyBorder="0" applyAlignment="0" applyProtection="0"/>
    <xf numFmtId="43" fontId="16" fillId="0" borderId="0" applyFont="0" applyFill="0" applyBorder="0" applyAlignment="0" applyProtection="0"/>
    <xf numFmtId="211" fontId="106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1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132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148" fillId="0" borderId="0" applyFont="0" applyFill="0" applyBorder="0" applyAlignment="0" applyProtection="0"/>
    <xf numFmtId="189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94" fontId="34" fillId="0" borderId="0"/>
    <xf numFmtId="194" fontId="34" fillId="0" borderId="0"/>
    <xf numFmtId="194" fontId="34" fillId="0" borderId="0"/>
    <xf numFmtId="0" fontId="150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2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2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97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9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96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23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24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28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24" fontId="32" fillId="0" borderId="0"/>
    <xf numFmtId="9" fontId="106" fillId="0" borderId="0" applyFont="0" applyFill="0" applyBorder="0" applyAlignment="0" applyProtection="0"/>
    <xf numFmtId="211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23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90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90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9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90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6" fillId="0" borderId="0" applyFill="0" applyBorder="0" applyAlignment="0" applyProtection="0"/>
    <xf numFmtId="211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23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23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23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23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652">
    <xf numFmtId="0" fontId="0" fillId="0" borderId="0" xfId="0"/>
    <xf numFmtId="193" fontId="13" fillId="0" borderId="0" xfId="1775" applyNumberFormat="1" applyFont="1"/>
    <xf numFmtId="193" fontId="14" fillId="0" borderId="0" xfId="1775" applyNumberFormat="1" applyFont="1"/>
    <xf numFmtId="193" fontId="15" fillId="0" borderId="0" xfId="1775" applyNumberFormat="1" applyFont="1"/>
    <xf numFmtId="193" fontId="16" fillId="0" borderId="0" xfId="1775" applyNumberFormat="1" applyFont="1"/>
    <xf numFmtId="193" fontId="16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93" fontId="16" fillId="0" borderId="0" xfId="1775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7" fillId="0" borderId="0" xfId="1775" applyNumberFormat="1" applyFont="1"/>
    <xf numFmtId="193" fontId="13" fillId="0" borderId="0" xfId="2026" applyNumberFormat="1" applyFont="1"/>
    <xf numFmtId="193" fontId="16" fillId="0" borderId="0" xfId="2026" applyNumberFormat="1" applyFont="1"/>
    <xf numFmtId="193" fontId="17" fillId="0" borderId="0" xfId="2026" applyNumberFormat="1" applyFont="1"/>
    <xf numFmtId="193" fontId="16" fillId="0" borderId="2" xfId="1775" applyNumberFormat="1" applyFont="1" applyBorder="1"/>
    <xf numFmtId="193" fontId="16" fillId="0" borderId="1" xfId="1775" applyNumberFormat="1" applyFont="1" applyBorder="1"/>
    <xf numFmtId="193" fontId="9" fillId="0" borderId="0" xfId="1724" applyNumberFormat="1" applyFont="1" applyAlignment="1">
      <alignment horizontal="left"/>
    </xf>
    <xf numFmtId="193" fontId="1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6" fillId="0" borderId="0" xfId="1724" applyNumberFormat="1" applyFont="1"/>
    <xf numFmtId="193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93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93" fontId="16" fillId="0" borderId="1" xfId="2026" applyNumberFormat="1" applyFont="1" applyBorder="1"/>
    <xf numFmtId="193" fontId="15" fillId="0" borderId="0" xfId="2026" applyNumberFormat="1" applyFont="1"/>
    <xf numFmtId="193" fontId="13" fillId="0" borderId="0" xfId="1775" quotePrefix="1" applyNumberFormat="1" applyFont="1"/>
    <xf numFmtId="193" fontId="16" fillId="0" borderId="0" xfId="2026" quotePrefix="1" applyNumberFormat="1" applyFont="1" applyAlignment="1">
      <alignment horizontal="center"/>
    </xf>
    <xf numFmtId="43" fontId="8" fillId="0" borderId="16" xfId="6" applyFont="1" applyFill="1" applyBorder="1"/>
    <xf numFmtId="214" fontId="8" fillId="0" borderId="0" xfId="1246" applyNumberFormat="1" applyFont="1" applyFill="1"/>
    <xf numFmtId="214" fontId="8" fillId="0" borderId="0" xfId="1246" applyNumberFormat="1" applyFont="1" applyFill="1" applyAlignment="1">
      <alignment horizontal="center"/>
    </xf>
    <xf numFmtId="193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93" fontId="8" fillId="0" borderId="0" xfId="6" applyNumberFormat="1" applyFont="1" applyFill="1"/>
    <xf numFmtId="193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214" fontId="8" fillId="0" borderId="1" xfId="1246" applyNumberFormat="1" applyFont="1" applyFill="1" applyBorder="1"/>
    <xf numFmtId="39" fontId="8" fillId="0" borderId="1" xfId="1248" applyNumberFormat="1" applyFont="1" applyFill="1" applyBorder="1" applyAlignment="1" applyProtection="1">
      <alignment horizontal="center" wrapText="1"/>
    </xf>
    <xf numFmtId="190" fontId="8" fillId="0" borderId="0" xfId="1266" applyFont="1" applyFill="1" applyAlignment="1"/>
    <xf numFmtId="190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214" fontId="8" fillId="0" borderId="0" xfId="1266" applyNumberFormat="1" applyFont="1" applyFill="1" applyBorder="1" applyAlignment="1"/>
    <xf numFmtId="214" fontId="8" fillId="0" borderId="18" xfId="1266" applyNumberFormat="1" applyFont="1" applyFill="1" applyBorder="1" applyAlignment="1"/>
    <xf numFmtId="214" fontId="8" fillId="0" borderId="0" xfId="1266" applyNumberFormat="1" applyFont="1" applyFill="1" applyAlignment="1"/>
    <xf numFmtId="214" fontId="8" fillId="0" borderId="0" xfId="1248" applyNumberFormat="1" applyFont="1" applyFill="1" applyBorder="1" applyAlignment="1" applyProtection="1"/>
    <xf numFmtId="214" fontId="8" fillId="0" borderId="1" xfId="1248" applyNumberFormat="1" applyFont="1" applyFill="1" applyBorder="1" applyAlignment="1" applyProtection="1">
      <alignment horizontal="center" wrapText="1"/>
    </xf>
    <xf numFmtId="214" fontId="8" fillId="0" borderId="18" xfId="1246" applyNumberFormat="1" applyFont="1" applyFill="1" applyBorder="1"/>
    <xf numFmtId="193" fontId="13" fillId="0" borderId="17" xfId="1775" applyNumberFormat="1" applyFont="1" applyBorder="1" applyAlignment="1">
      <alignment horizontal="centerContinuous"/>
    </xf>
    <xf numFmtId="193" fontId="16" fillId="0" borderId="17" xfId="2026" applyNumberFormat="1" applyFont="1" applyBorder="1"/>
    <xf numFmtId="193" fontId="16" fillId="0" borderId="16" xfId="1775" applyNumberFormat="1" applyFont="1" applyBorder="1"/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3" fontId="103" fillId="0" borderId="0" xfId="6" applyFont="1" applyFill="1" applyBorder="1" applyAlignment="1">
      <alignment horizontal="left"/>
    </xf>
    <xf numFmtId="43" fontId="170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43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93" fontId="8" fillId="0" borderId="0" xfId="1248" applyNumberFormat="1" applyFont="1" applyFill="1" applyAlignment="1"/>
    <xf numFmtId="214" fontId="8" fillId="0" borderId="0" xfId="1246" applyNumberFormat="1" applyFont="1" applyFill="1" applyBorder="1"/>
    <xf numFmtId="214" fontId="8" fillId="0" borderId="0" xfId="1246" applyNumberFormat="1" applyFont="1" applyFill="1" applyBorder="1" applyAlignment="1">
      <alignment horizontal="center"/>
    </xf>
    <xf numFmtId="195" fontId="8" fillId="0" borderId="16" xfId="6" applyNumberFormat="1" applyFont="1" applyFill="1" applyBorder="1" applyAlignment="1">
      <alignment horizontal="right" vertical="center"/>
    </xf>
    <xf numFmtId="193" fontId="8" fillId="0" borderId="0" xfId="1248" applyNumberFormat="1" applyFont="1" applyFill="1" applyAlignment="1">
      <alignment horizontal="left"/>
    </xf>
    <xf numFmtId="193" fontId="8" fillId="0" borderId="17" xfId="1248" applyNumberFormat="1" applyFont="1" applyFill="1" applyBorder="1" applyAlignment="1"/>
    <xf numFmtId="193" fontId="8" fillId="0" borderId="0" xfId="1248" applyNumberFormat="1" applyFont="1" applyFill="1" applyBorder="1" applyAlignment="1"/>
    <xf numFmtId="193" fontId="8" fillId="0" borderId="17" xfId="1248" applyNumberFormat="1" applyFont="1" applyFill="1" applyBorder="1"/>
    <xf numFmtId="0" fontId="8" fillId="0" borderId="0" xfId="1248" applyNumberFormat="1" applyFont="1" applyFill="1" applyBorder="1"/>
    <xf numFmtId="209" fontId="8" fillId="0" borderId="0" xfId="1248" applyNumberFormat="1" applyFont="1" applyFill="1" applyAlignment="1"/>
    <xf numFmtId="193" fontId="8" fillId="0" borderId="0" xfId="1248" applyNumberFormat="1" applyFont="1" applyFill="1" applyAlignment="1">
      <alignment horizontal="left" indent="2"/>
    </xf>
    <xf numFmtId="195" fontId="8" fillId="0" borderId="17" xfId="1248" applyNumberFormat="1" applyFont="1" applyFill="1" applyBorder="1"/>
    <xf numFmtId="209" fontId="8" fillId="0" borderId="1" xfId="1248" applyNumberFormat="1" applyFont="1" applyFill="1" applyBorder="1" applyAlignment="1"/>
    <xf numFmtId="195" fontId="8" fillId="0" borderId="0" xfId="1248" applyNumberFormat="1" applyFont="1" applyFill="1" applyBorder="1"/>
    <xf numFmtId="209" fontId="8" fillId="0" borderId="17" xfId="1248" applyNumberFormat="1" applyFont="1" applyFill="1" applyBorder="1" applyAlignment="1"/>
    <xf numFmtId="43" fontId="8" fillId="0" borderId="0" xfId="6" quotePrefix="1" applyFont="1" applyFill="1" applyAlignment="1">
      <alignment horizontal="center"/>
    </xf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93" fontId="8" fillId="0" borderId="0" xfId="1246" applyNumberFormat="1" applyFont="1" applyFill="1" applyAlignment="1"/>
    <xf numFmtId="195" fontId="8" fillId="0" borderId="0" xfId="1246" applyNumberFormat="1" applyFont="1" applyFill="1" applyAlignment="1"/>
    <xf numFmtId="193" fontId="8" fillId="0" borderId="1" xfId="1248" applyNumberFormat="1" applyFont="1" applyFill="1" applyBorder="1" applyAlignment="1"/>
    <xf numFmtId="43" fontId="8" fillId="0" borderId="0" xfId="6" applyFont="1" applyFill="1" applyAlignment="1"/>
    <xf numFmtId="43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99" fontId="8" fillId="0" borderId="3" xfId="18" applyNumberFormat="1" applyFont="1" applyFill="1" applyBorder="1" applyAlignment="1">
      <alignment horizontal="center"/>
    </xf>
    <xf numFmtId="40" fontId="8" fillId="0" borderId="0" xfId="0" applyNumberFormat="1" applyFont="1"/>
    <xf numFmtId="193" fontId="8" fillId="0" borderId="0" xfId="2024" applyNumberFormat="1" applyFont="1" applyAlignment="1">
      <alignment horizontal="left" indent="4"/>
    </xf>
    <xf numFmtId="39" fontId="8" fillId="0" borderId="0" xfId="1726" applyNumberFormat="1" applyFont="1"/>
    <xf numFmtId="0" fontId="8" fillId="0" borderId="0" xfId="0" applyFont="1" applyAlignment="1">
      <alignment vertical="top"/>
    </xf>
    <xf numFmtId="193" fontId="8" fillId="0" borderId="0" xfId="0" applyNumberFormat="1" applyFont="1"/>
    <xf numFmtId="40" fontId="8" fillId="0" borderId="0" xfId="2024" applyNumberFormat="1" applyFont="1"/>
    <xf numFmtId="0" fontId="8" fillId="0" borderId="0" xfId="2023" applyFont="1"/>
    <xf numFmtId="193" fontId="8" fillId="0" borderId="0" xfId="2023" applyNumberFormat="1" applyFont="1"/>
    <xf numFmtId="0" fontId="8" fillId="0" borderId="0" xfId="0" applyFont="1"/>
    <xf numFmtId="193" fontId="8" fillId="0" borderId="0" xfId="1725" applyNumberFormat="1" applyFont="1" applyAlignment="1">
      <alignment horizontal="right"/>
    </xf>
    <xf numFmtId="0" fontId="8" fillId="0" borderId="0" xfId="2023" applyFont="1" applyAlignment="1">
      <alignment horizontal="left" indent="4"/>
    </xf>
    <xf numFmtId="193" fontId="8" fillId="0" borderId="1" xfId="2024" applyNumberFormat="1" applyFont="1" applyBorder="1"/>
    <xf numFmtId="197" fontId="8" fillId="0" borderId="0" xfId="2024" quotePrefix="1" applyNumberFormat="1" applyFont="1" applyAlignment="1">
      <alignment horizontal="center"/>
    </xf>
    <xf numFmtId="193" fontId="8" fillId="0" borderId="0" xfId="2024" quotePrefix="1" applyNumberFormat="1" applyFont="1" applyAlignment="1">
      <alignment horizontal="centerContinuous"/>
    </xf>
    <xf numFmtId="193" fontId="8" fillId="0" borderId="0" xfId="0" applyNumberFormat="1" applyFont="1" applyAlignment="1">
      <alignment horizontal="centerContinuous"/>
    </xf>
    <xf numFmtId="193" fontId="103" fillId="0" borderId="0" xfId="2024" quotePrefix="1" applyNumberFormat="1" applyFont="1" applyAlignment="1">
      <alignment horizontal="center"/>
    </xf>
    <xf numFmtId="0" fontId="8" fillId="0" borderId="0" xfId="2023" applyFont="1" applyAlignment="1">
      <alignment horizontal="left" indent="2"/>
    </xf>
    <xf numFmtId="193" fontId="8" fillId="0" borderId="0" xfId="0" applyNumberFormat="1" applyFont="1" applyAlignment="1">
      <alignment horizontal="center"/>
    </xf>
    <xf numFmtId="0" fontId="8" fillId="0" borderId="0" xfId="2023" applyFont="1" applyAlignment="1">
      <alignment horizontal="left" indent="3"/>
    </xf>
    <xf numFmtId="193" fontId="8" fillId="0" borderId="2" xfId="0" applyNumberFormat="1" applyFont="1" applyBorder="1"/>
    <xf numFmtId="193" fontId="8" fillId="0" borderId="18" xfId="0" applyNumberFormat="1" applyFont="1" applyBorder="1"/>
    <xf numFmtId="193" fontId="8" fillId="0" borderId="0" xfId="1702" applyNumberFormat="1" applyFont="1"/>
    <xf numFmtId="39" fontId="8" fillId="0" borderId="0" xfId="1726" applyNumberFormat="1" applyFont="1" applyAlignment="1">
      <alignment horizontal="left"/>
    </xf>
    <xf numFmtId="193" fontId="8" fillId="0" borderId="0" xfId="1724" applyNumberFormat="1" applyFont="1" applyAlignment="1">
      <alignment horizontal="right"/>
    </xf>
    <xf numFmtId="193" fontId="8" fillId="0" borderId="0" xfId="2024" applyNumberFormat="1" applyFont="1"/>
    <xf numFmtId="49" fontId="103" fillId="0" borderId="0" xfId="2024" quotePrefix="1" applyNumberFormat="1" applyFont="1" applyAlignment="1">
      <alignment horizontal="center"/>
    </xf>
    <xf numFmtId="0" fontId="8" fillId="0" borderId="0" xfId="1728" applyFont="1" applyAlignment="1">
      <alignment horizontal="left" indent="2"/>
    </xf>
    <xf numFmtId="40" fontId="8" fillId="0" borderId="0" xfId="2024" applyNumberFormat="1" applyFont="1" applyAlignment="1">
      <alignment horizontal="center"/>
    </xf>
    <xf numFmtId="193" fontId="8" fillId="0" borderId="16" xfId="2023" applyNumberFormat="1" applyFont="1" applyBorder="1"/>
    <xf numFmtId="40" fontId="8" fillId="0" borderId="0" xfId="2024" applyNumberFormat="1" applyFont="1" applyAlignment="1">
      <alignment horizontal="left"/>
    </xf>
    <xf numFmtId="40" fontId="8" fillId="0" borderId="0" xfId="0" applyNumberFormat="1" applyFont="1" applyAlignment="1">
      <alignment horizontal="center"/>
    </xf>
    <xf numFmtId="40" fontId="8" fillId="0" borderId="0" xfId="2024" applyNumberFormat="1" applyFont="1" applyAlignment="1">
      <alignment horizontal="left" indent="5"/>
    </xf>
    <xf numFmtId="209" fontId="8" fillId="0" borderId="0" xfId="2024" applyNumberFormat="1" applyFont="1" applyAlignment="1">
      <alignment horizontal="right"/>
    </xf>
    <xf numFmtId="209" fontId="8" fillId="0" borderId="18" xfId="2024" applyNumberFormat="1" applyFont="1" applyBorder="1"/>
    <xf numFmtId="209" fontId="8" fillId="0" borderId="0" xfId="2024" applyNumberFormat="1" applyFont="1"/>
    <xf numFmtId="39" fontId="8" fillId="0" borderId="0" xfId="0" applyNumberFormat="1" applyFont="1"/>
    <xf numFmtId="212" fontId="8" fillId="0" borderId="0" xfId="0" applyNumberFormat="1" applyFont="1" applyAlignment="1">
      <alignment horizontal="center"/>
    </xf>
    <xf numFmtId="212" fontId="8" fillId="0" borderId="0" xfId="0" applyNumberFormat="1" applyFont="1"/>
    <xf numFmtId="39" fontId="8" fillId="0" borderId="0" xfId="1728" applyNumberFormat="1" applyFont="1"/>
    <xf numFmtId="39" fontId="8" fillId="0" borderId="0" xfId="1728" applyNumberFormat="1" applyFont="1" applyAlignment="1">
      <alignment horizontal="right"/>
    </xf>
    <xf numFmtId="39" fontId="8" fillId="0" borderId="0" xfId="1728" applyNumberFormat="1" applyFont="1" applyAlignment="1">
      <alignment horizontal="center"/>
    </xf>
    <xf numFmtId="39" fontId="8" fillId="0" borderId="17" xfId="1728" applyNumberFormat="1" applyFont="1" applyBorder="1" applyAlignment="1">
      <alignment horizontal="center"/>
    </xf>
    <xf numFmtId="202" fontId="8" fillId="0" borderId="0" xfId="1728" applyNumberFormat="1" applyFont="1"/>
    <xf numFmtId="39" fontId="20" fillId="0" borderId="0" xfId="1728" applyNumberFormat="1" applyFont="1"/>
    <xf numFmtId="39" fontId="8" fillId="0" borderId="0" xfId="2023" applyNumberFormat="1" applyFont="1"/>
    <xf numFmtId="202" fontId="8" fillId="0" borderId="17" xfId="1728" applyNumberFormat="1" applyFont="1" applyBorder="1"/>
    <xf numFmtId="202" fontId="8" fillId="0" borderId="18" xfId="1728" applyNumberFormat="1" applyFont="1" applyBorder="1"/>
    <xf numFmtId="202" fontId="8" fillId="0" borderId="1" xfId="1728" applyNumberFormat="1" applyFont="1" applyBorder="1"/>
    <xf numFmtId="202" fontId="8" fillId="0" borderId="2" xfId="1728" applyNumberFormat="1" applyFont="1" applyBorder="1"/>
    <xf numFmtId="202" fontId="8" fillId="0" borderId="16" xfId="1728" applyNumberFormat="1" applyFont="1" applyBorder="1"/>
    <xf numFmtId="195" fontId="8" fillId="0" borderId="0" xfId="1728" applyNumberFormat="1" applyFont="1" applyAlignment="1">
      <alignment horizontal="right"/>
    </xf>
    <xf numFmtId="195" fontId="8" fillId="0" borderId="0" xfId="1728" applyNumberFormat="1" applyFont="1"/>
    <xf numFmtId="193" fontId="8" fillId="0" borderId="0" xfId="0" applyNumberFormat="1" applyFont="1" applyAlignment="1">
      <alignment horizontal="right"/>
    </xf>
    <xf numFmtId="232" fontId="8" fillId="0" borderId="0" xfId="0" quotePrefix="1" applyNumberFormat="1" applyFont="1" applyAlignment="1">
      <alignment horizontal="center"/>
    </xf>
    <xf numFmtId="0" fontId="8" fillId="0" borderId="0" xfId="2024" quotePrefix="1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202" fontId="8" fillId="0" borderId="0" xfId="0" applyNumberFormat="1" applyFont="1"/>
    <xf numFmtId="202" fontId="8" fillId="0" borderId="16" xfId="0" applyNumberFormat="1" applyFont="1" applyBorder="1"/>
    <xf numFmtId="39" fontId="8" fillId="0" borderId="0" xfId="1725" applyNumberFormat="1" applyFont="1"/>
    <xf numFmtId="202" fontId="8" fillId="0" borderId="0" xfId="2024" quotePrefix="1" applyNumberFormat="1" applyFont="1" applyAlignment="1">
      <alignment horizontal="center"/>
    </xf>
    <xf numFmtId="209" fontId="8" fillId="0" borderId="0" xfId="0" applyNumberFormat="1" applyFont="1"/>
    <xf numFmtId="193" fontId="103" fillId="0" borderId="0" xfId="2023" applyNumberFormat="1" applyFont="1"/>
    <xf numFmtId="39" fontId="103" fillId="0" borderId="0" xfId="2027" applyFont="1"/>
    <xf numFmtId="0" fontId="103" fillId="0" borderId="0" xfId="1726" applyFont="1"/>
    <xf numFmtId="40" fontId="103" fillId="0" borderId="0" xfId="2027" applyNumberFormat="1" applyFont="1"/>
    <xf numFmtId="0" fontId="103" fillId="0" borderId="0" xfId="1726" applyFont="1" applyAlignment="1">
      <alignment horizontal="left"/>
    </xf>
    <xf numFmtId="208" fontId="103" fillId="0" borderId="0" xfId="1726" applyNumberFormat="1" applyFont="1"/>
    <xf numFmtId="193" fontId="103" fillId="0" borderId="0" xfId="1724" applyNumberFormat="1" applyFont="1" applyAlignment="1">
      <alignment horizontal="right"/>
    </xf>
    <xf numFmtId="193" fontId="103" fillId="0" borderId="1" xfId="2024" applyNumberFormat="1" applyFont="1" applyBorder="1"/>
    <xf numFmtId="193" fontId="103" fillId="0" borderId="1" xfId="2024" applyNumberFormat="1" applyFont="1" applyBorder="1" applyAlignment="1">
      <alignment horizontal="center"/>
    </xf>
    <xf numFmtId="193" fontId="103" fillId="0" borderId="0" xfId="2024" applyNumberFormat="1" applyFont="1"/>
    <xf numFmtId="0" fontId="103" fillId="0" borderId="0" xfId="2024" applyNumberFormat="1" applyFont="1" applyAlignment="1">
      <alignment horizontal="center"/>
    </xf>
    <xf numFmtId="49" fontId="103" fillId="0" borderId="0" xfId="2024" applyNumberFormat="1" applyFont="1" applyAlignment="1">
      <alignment horizontal="center"/>
    </xf>
    <xf numFmtId="0" fontId="104" fillId="0" borderId="0" xfId="1728" applyFont="1"/>
    <xf numFmtId="4" fontId="103" fillId="0" borderId="0" xfId="1726" applyNumberFormat="1" applyFont="1"/>
    <xf numFmtId="208" fontId="103" fillId="0" borderId="1" xfId="1726" applyNumberFormat="1" applyFont="1" applyBorder="1"/>
    <xf numFmtId="208" fontId="103" fillId="0" borderId="18" xfId="1726" applyNumberFormat="1" applyFont="1" applyBorder="1"/>
    <xf numFmtId="0" fontId="103" fillId="0" borderId="0" xfId="1728" applyFont="1"/>
    <xf numFmtId="193" fontId="103" fillId="0" borderId="0" xfId="1725" applyNumberFormat="1" applyFont="1" applyAlignment="1">
      <alignment horizontal="right"/>
    </xf>
    <xf numFmtId="193" fontId="103" fillId="0" borderId="0" xfId="2023" applyNumberFormat="1" applyFont="1" applyAlignment="1">
      <alignment horizontal="center"/>
    </xf>
    <xf numFmtId="0" fontId="103" fillId="0" borderId="0" xfId="1728" applyFont="1" applyAlignment="1">
      <alignment horizontal="left" indent="3"/>
    </xf>
    <xf numFmtId="193" fontId="103" fillId="0" borderId="0" xfId="2024" applyNumberFormat="1" applyFont="1" applyAlignment="1">
      <alignment horizontal="center"/>
    </xf>
    <xf numFmtId="193" fontId="103" fillId="0" borderId="0" xfId="0" applyNumberFormat="1" applyFont="1"/>
    <xf numFmtId="39" fontId="103" fillId="0" borderId="0" xfId="1726" applyNumberFormat="1" applyFont="1" applyAlignment="1">
      <alignment horizontal="left"/>
    </xf>
    <xf numFmtId="40" fontId="103" fillId="0" borderId="0" xfId="0" applyNumberFormat="1" applyFont="1"/>
    <xf numFmtId="0" fontId="103" fillId="0" borderId="0" xfId="0" applyFont="1" applyAlignment="1">
      <alignment vertical="top"/>
    </xf>
    <xf numFmtId="209" fontId="103" fillId="0" borderId="0" xfId="2024" applyNumberFormat="1" applyFont="1"/>
    <xf numFmtId="193" fontId="169" fillId="0" borderId="0" xfId="0" applyNumberFormat="1" applyFont="1"/>
    <xf numFmtId="39" fontId="103" fillId="0" borderId="0" xfId="1726" applyNumberFormat="1" applyFont="1"/>
    <xf numFmtId="193" fontId="103" fillId="0" borderId="0" xfId="0" applyNumberFormat="1" applyFont="1" applyAlignment="1">
      <alignment horizontal="left" indent="4"/>
    </xf>
    <xf numFmtId="201" fontId="103" fillId="0" borderId="0" xfId="0" applyNumberFormat="1" applyFont="1" applyAlignment="1">
      <alignment horizontal="right"/>
    </xf>
    <xf numFmtId="201" fontId="103" fillId="0" borderId="0" xfId="0" applyNumberFormat="1" applyFont="1"/>
    <xf numFmtId="193" fontId="104" fillId="0" borderId="0" xfId="0" applyNumberFormat="1" applyFont="1"/>
    <xf numFmtId="0" fontId="103" fillId="0" borderId="0" xfId="2024" quotePrefix="1" applyNumberFormat="1" applyFont="1" applyAlignment="1">
      <alignment horizontal="center"/>
    </xf>
    <xf numFmtId="212" fontId="103" fillId="0" borderId="0" xfId="2024" applyNumberFormat="1" applyFont="1" applyAlignment="1">
      <alignment horizontal="center"/>
    </xf>
    <xf numFmtId="212" fontId="103" fillId="0" borderId="0" xfId="0" applyNumberFormat="1" applyFont="1"/>
    <xf numFmtId="212" fontId="103" fillId="0" borderId="0" xfId="2023" applyNumberFormat="1" applyFont="1"/>
    <xf numFmtId="193" fontId="103" fillId="0" borderId="1" xfId="0" applyNumberFormat="1" applyFont="1" applyBorder="1"/>
    <xf numFmtId="212" fontId="103" fillId="0" borderId="1" xfId="0" applyNumberFormat="1" applyFont="1" applyBorder="1"/>
    <xf numFmtId="193" fontId="103" fillId="0" borderId="18" xfId="2023" applyNumberFormat="1" applyFont="1" applyBorder="1"/>
    <xf numFmtId="212" fontId="103" fillId="0" borderId="18" xfId="2023" applyNumberFormat="1" applyFont="1" applyBorder="1"/>
    <xf numFmtId="193" fontId="103" fillId="0" borderId="18" xfId="0" applyNumberFormat="1" applyFont="1" applyBorder="1"/>
    <xf numFmtId="212" fontId="103" fillId="0" borderId="1" xfId="2023" applyNumberFormat="1" applyFont="1" applyBorder="1"/>
    <xf numFmtId="193" fontId="104" fillId="0" borderId="0" xfId="2023" applyNumberFormat="1" applyFont="1"/>
    <xf numFmtId="201" fontId="103" fillId="0" borderId="0" xfId="2023" applyNumberFormat="1" applyFont="1"/>
    <xf numFmtId="195" fontId="103" fillId="0" borderId="0" xfId="2023" applyNumberFormat="1" applyFont="1"/>
    <xf numFmtId="212" fontId="104" fillId="0" borderId="0" xfId="2023" applyNumberFormat="1" applyFont="1"/>
    <xf numFmtId="193" fontId="103" fillId="0" borderId="1" xfId="2023" applyNumberFormat="1" applyFont="1" applyBorder="1"/>
    <xf numFmtId="193" fontId="104" fillId="0" borderId="0" xfId="1724" applyNumberFormat="1" applyFont="1" applyAlignment="1">
      <alignment horizontal="center"/>
    </xf>
    <xf numFmtId="193" fontId="104" fillId="0" borderId="0" xfId="1724" applyNumberFormat="1" applyFont="1" applyAlignment="1">
      <alignment horizontal="right"/>
    </xf>
    <xf numFmtId="4" fontId="103" fillId="0" borderId="16" xfId="0" applyNumberFormat="1" applyFont="1" applyBorder="1" applyAlignment="1">
      <alignment horizontal="right"/>
    </xf>
    <xf numFmtId="4" fontId="8" fillId="0" borderId="16" xfId="0" applyNumberFormat="1" applyFont="1" applyBorder="1" applyAlignment="1">
      <alignment horizontal="right"/>
    </xf>
    <xf numFmtId="4" fontId="103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193" fontId="171" fillId="0" borderId="0" xfId="0" applyNumberFormat="1" applyFont="1"/>
    <xf numFmtId="193" fontId="8" fillId="0" borderId="0" xfId="1724" applyNumberFormat="1" applyFont="1"/>
    <xf numFmtId="193" fontId="8" fillId="0" borderId="0" xfId="1725" applyNumberFormat="1" applyFont="1"/>
    <xf numFmtId="0" fontId="8" fillId="0" borderId="0" xfId="1725" applyFont="1"/>
    <xf numFmtId="0" fontId="8" fillId="0" borderId="0" xfId="1725" applyFont="1" applyAlignment="1">
      <alignment horizontal="center"/>
    </xf>
    <xf numFmtId="214" fontId="8" fillId="0" borderId="0" xfId="1775" applyNumberFormat="1" applyFont="1"/>
    <xf numFmtId="193" fontId="8" fillId="0" borderId="0" xfId="2024" applyNumberFormat="1" applyFont="1" applyAlignment="1">
      <alignment horizontal="center"/>
    </xf>
    <xf numFmtId="193" fontId="8" fillId="0" borderId="0" xfId="2023" applyNumberFormat="1" applyFont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103" fillId="0" borderId="0" xfId="0" applyNumberFormat="1" applyFont="1" applyAlignment="1">
      <alignment horizontal="center"/>
    </xf>
    <xf numFmtId="193" fontId="8" fillId="0" borderId="0" xfId="1775" applyNumberFormat="1" applyFont="1"/>
    <xf numFmtId="193" fontId="8" fillId="0" borderId="0" xfId="2026" applyNumberFormat="1" applyFont="1" applyAlignment="1">
      <alignment horizontal="center"/>
    </xf>
    <xf numFmtId="193" fontId="8" fillId="0" borderId="0" xfId="1775" quotePrefix="1" applyNumberFormat="1" applyFont="1"/>
    <xf numFmtId="0" fontId="8" fillId="0" borderId="0" xfId="2111" applyFont="1" applyAlignment="1">
      <alignment horizontal="left" indent="3"/>
    </xf>
    <xf numFmtId="193" fontId="9" fillId="0" borderId="0" xfId="1775" applyNumberFormat="1" applyFont="1"/>
    <xf numFmtId="193" fontId="8" fillId="0" borderId="1" xfId="1775" applyNumberFormat="1" applyFont="1" applyBorder="1" applyAlignment="1">
      <alignment horizontal="centerContinuous"/>
    </xf>
    <xf numFmtId="193" fontId="8" fillId="0" borderId="0" xfId="1775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" fontId="8" fillId="0" borderId="0" xfId="1775" applyNumberFormat="1" applyFont="1" applyAlignment="1">
      <alignment horizontal="center"/>
    </xf>
    <xf numFmtId="230" fontId="8" fillId="0" borderId="0" xfId="2111" applyNumberFormat="1" applyFont="1"/>
    <xf numFmtId="43" fontId="8" fillId="0" borderId="0" xfId="2111" applyNumberFormat="1" applyFont="1"/>
    <xf numFmtId="214" fontId="8" fillId="0" borderId="0" xfId="2026" applyNumberFormat="1" applyFont="1"/>
    <xf numFmtId="195" fontId="8" fillId="0" borderId="0" xfId="1775" applyNumberFormat="1" applyFont="1"/>
    <xf numFmtId="231" fontId="8" fillId="0" borderId="0" xfId="2111" applyNumberFormat="1" applyFont="1"/>
    <xf numFmtId="193" fontId="8" fillId="0" borderId="0" xfId="2026" applyNumberFormat="1" applyFont="1"/>
    <xf numFmtId="4" fontId="8" fillId="0" borderId="0" xfId="2111" applyNumberFormat="1" applyFont="1"/>
    <xf numFmtId="214" fontId="8" fillId="0" borderId="2" xfId="1775" applyNumberFormat="1" applyFont="1" applyBorder="1"/>
    <xf numFmtId="230" fontId="8" fillId="0" borderId="2" xfId="2111" applyNumberFormat="1" applyFont="1" applyBorder="1"/>
    <xf numFmtId="0" fontId="8" fillId="0" borderId="0" xfId="2111" applyFont="1"/>
    <xf numFmtId="214" fontId="8" fillId="0" borderId="2" xfId="2026" applyNumberFormat="1" applyFont="1" applyBorder="1"/>
    <xf numFmtId="2" fontId="11" fillId="0" borderId="0" xfId="2111" applyNumberFormat="1" applyFont="1"/>
    <xf numFmtId="2" fontId="8" fillId="0" borderId="0" xfId="2111" applyNumberFormat="1" applyFont="1"/>
    <xf numFmtId="214" fontId="8" fillId="0" borderId="17" xfId="2026" applyNumberFormat="1" applyFont="1" applyBorder="1"/>
    <xf numFmtId="214" fontId="8" fillId="0" borderId="1" xfId="2026" applyNumberFormat="1" applyFont="1" applyBorder="1"/>
    <xf numFmtId="230" fontId="8" fillId="0" borderId="1" xfId="2111" applyNumberFormat="1" applyFont="1" applyBorder="1"/>
    <xf numFmtId="214" fontId="8" fillId="0" borderId="18" xfId="1775" applyNumberFormat="1" applyFont="1" applyBorder="1"/>
    <xf numFmtId="230" fontId="8" fillId="0" borderId="18" xfId="2111" applyNumberFormat="1" applyFont="1" applyBorder="1"/>
    <xf numFmtId="193" fontId="8" fillId="0" borderId="0" xfId="1726" applyNumberFormat="1" applyFont="1" applyAlignment="1">
      <alignment horizontal="left"/>
    </xf>
    <xf numFmtId="193" fontId="8" fillId="0" borderId="0" xfId="1725" applyNumberFormat="1" applyFont="1" applyAlignment="1">
      <alignment horizontal="left" indent="4"/>
    </xf>
    <xf numFmtId="40" fontId="8" fillId="0" borderId="0" xfId="2111" applyNumberFormat="1" applyFont="1"/>
    <xf numFmtId="2" fontId="8" fillId="0" borderId="1" xfId="2111" applyNumberFormat="1" applyFont="1" applyBorder="1"/>
    <xf numFmtId="214" fontId="9" fillId="0" borderId="0" xfId="2024" applyNumberFormat="1" applyFont="1" applyAlignment="1">
      <alignment horizontal="center"/>
    </xf>
    <xf numFmtId="0" fontId="8" fillId="0" borderId="0" xfId="1726" applyFont="1"/>
    <xf numFmtId="40" fontId="8" fillId="0" borderId="0" xfId="1724" applyNumberFormat="1" applyFont="1"/>
    <xf numFmtId="195" fontId="8" fillId="0" borderId="0" xfId="0" applyNumberFormat="1" applyFont="1"/>
    <xf numFmtId="39" fontId="9" fillId="0" borderId="0" xfId="2024" applyFont="1"/>
    <xf numFmtId="39" fontId="8" fillId="0" borderId="0" xfId="2024" applyFont="1"/>
    <xf numFmtId="193" fontId="8" fillId="0" borderId="0" xfId="2024" applyNumberFormat="1" applyFont="1" applyAlignment="1">
      <alignment horizontal="centerContinuous"/>
    </xf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39" fontId="8" fillId="0" borderId="0" xfId="2024" quotePrefix="1" applyFont="1" applyAlignment="1">
      <alignment horizontal="center"/>
    </xf>
    <xf numFmtId="193" fontId="8" fillId="0" borderId="0" xfId="1730" applyNumberFormat="1" applyFont="1" applyAlignment="1">
      <alignment horizontal="left" indent="3"/>
    </xf>
    <xf numFmtId="193" fontId="8" fillId="0" borderId="0" xfId="2024" applyNumberFormat="1" applyFont="1" applyAlignment="1">
      <alignment horizontal="left" indent="1"/>
    </xf>
    <xf numFmtId="40" fontId="8" fillId="0" borderId="0" xfId="2024" applyNumberFormat="1" applyFont="1" applyAlignment="1">
      <alignment horizontal="left" indent="3"/>
    </xf>
    <xf numFmtId="0" fontId="8" fillId="0" borderId="0" xfId="1736" applyFont="1"/>
    <xf numFmtId="40" fontId="8" fillId="0" borderId="0" xfId="2024" applyNumberFormat="1" applyFont="1" applyAlignment="1">
      <alignment horizontal="left" indent="2"/>
    </xf>
    <xf numFmtId="0" fontId="8" fillId="0" borderId="0" xfId="0" applyFont="1" applyAlignment="1">
      <alignment horizontal="left" indent="1"/>
    </xf>
    <xf numFmtId="0" fontId="20" fillId="0" borderId="0" xfId="0" applyFont="1"/>
    <xf numFmtId="0" fontId="8" fillId="0" borderId="0" xfId="0" applyFont="1" applyAlignment="1">
      <alignment horizontal="left" indent="4"/>
    </xf>
    <xf numFmtId="193" fontId="8" fillId="0" borderId="0" xfId="2029" applyNumberFormat="1" applyFont="1" applyAlignment="1">
      <alignment horizontal="left" indent="1"/>
    </xf>
    <xf numFmtId="0" fontId="10" fillId="0" borderId="0" xfId="0" applyFont="1"/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193" fontId="8" fillId="0" borderId="0" xfId="2030" applyNumberFormat="1" applyFont="1" applyAlignment="1">
      <alignment horizontal="left" indent="1"/>
    </xf>
    <xf numFmtId="193" fontId="8" fillId="0" borderId="0" xfId="2029" applyNumberFormat="1" applyFont="1"/>
    <xf numFmtId="0" fontId="8" fillId="0" borderId="0" xfId="1253" applyFont="1" applyAlignment="1">
      <alignment horizontal="center"/>
    </xf>
    <xf numFmtId="206" fontId="8" fillId="0" borderId="0" xfId="1253" applyNumberFormat="1" applyFont="1"/>
    <xf numFmtId="193" fontId="8" fillId="0" borderId="0" xfId="0" applyNumberFormat="1" applyFont="1" applyAlignment="1">
      <alignment horizontal="left" indent="4"/>
    </xf>
    <xf numFmtId="39" fontId="8" fillId="0" borderId="0" xfId="1726" applyNumberFormat="1" applyFont="1" applyAlignment="1">
      <alignment horizontal="left" indent="1"/>
    </xf>
    <xf numFmtId="40" fontId="8" fillId="0" borderId="0" xfId="0" applyNumberFormat="1" applyFont="1" applyAlignment="1">
      <alignment horizontal="right" vertical="top"/>
    </xf>
    <xf numFmtId="195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indent="4"/>
    </xf>
    <xf numFmtId="0" fontId="8" fillId="0" borderId="0" xfId="0" quotePrefix="1" applyFont="1" applyAlignment="1">
      <alignment horizontal="left"/>
    </xf>
    <xf numFmtId="0" fontId="8" fillId="0" borderId="0" xfId="0" quotePrefix="1" applyFont="1"/>
    <xf numFmtId="0" fontId="8" fillId="0" borderId="0" xfId="1725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958" applyFont="1"/>
    <xf numFmtId="39" fontId="10" fillId="0" borderId="0" xfId="958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05" fontId="8" fillId="0" borderId="0" xfId="0" applyNumberFormat="1" applyFont="1" applyAlignment="1">
      <alignment horizontal="center" wrapText="1"/>
    </xf>
    <xf numFmtId="195" fontId="10" fillId="0" borderId="0" xfId="0" applyNumberFormat="1" applyFont="1" applyAlignment="1">
      <alignment horizontal="left" indent="4"/>
    </xf>
    <xf numFmtId="39" fontId="8" fillId="0" borderId="0" xfId="9940" applyNumberFormat="1" applyFont="1"/>
    <xf numFmtId="213" fontId="8" fillId="0" borderId="0" xfId="2029" applyNumberFormat="1" applyFont="1" applyAlignment="1">
      <alignment horizontal="left" indent="1"/>
    </xf>
    <xf numFmtId="195" fontId="8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 indent="3"/>
    </xf>
    <xf numFmtId="0" fontId="8" fillId="0" borderId="0" xfId="9941" applyFont="1"/>
    <xf numFmtId="0" fontId="8" fillId="0" borderId="0" xfId="1728" applyFont="1"/>
    <xf numFmtId="0" fontId="8" fillId="0" borderId="0" xfId="994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0" fontId="8" fillId="0" borderId="0" xfId="1728" applyFont="1" applyAlignment="1">
      <alignment horizontal="left" indent="1"/>
    </xf>
    <xf numFmtId="193" fontId="8" fillId="0" borderId="0" xfId="2029" applyNumberFormat="1" applyFont="1" applyAlignment="1">
      <alignment horizontal="left" indent="3"/>
    </xf>
    <xf numFmtId="193" fontId="8" fillId="0" borderId="0" xfId="2024" applyNumberFormat="1" applyFont="1" applyAlignment="1">
      <alignment horizontal="left"/>
    </xf>
    <xf numFmtId="193" fontId="8" fillId="0" borderId="0" xfId="2024" applyNumberFormat="1" applyFont="1" applyAlignment="1">
      <alignment horizontal="left" indent="3"/>
    </xf>
    <xf numFmtId="193" fontId="8" fillId="0" borderId="1" xfId="0" applyNumberFormat="1" applyFont="1" applyBorder="1" applyAlignment="1">
      <alignment horizontal="centerContinuous"/>
    </xf>
    <xf numFmtId="193" fontId="8" fillId="0" borderId="1" xfId="0" applyNumberFormat="1" applyFont="1" applyBorder="1" applyAlignment="1">
      <alignment horizontal="center"/>
    </xf>
    <xf numFmtId="1" fontId="8" fillId="0" borderId="0" xfId="2024" quotePrefix="1" applyNumberFormat="1" applyFont="1" applyAlignment="1">
      <alignment horizontal="center"/>
    </xf>
    <xf numFmtId="195" fontId="8" fillId="0" borderId="0" xfId="0" applyNumberFormat="1" applyFont="1" applyAlignment="1">
      <alignment horizontal="left" indent="4"/>
    </xf>
    <xf numFmtId="195" fontId="8" fillId="0" borderId="0" xfId="0" applyNumberFormat="1" applyFont="1" applyAlignment="1">
      <alignment horizontal="left" indent="1"/>
    </xf>
    <xf numFmtId="0" fontId="8" fillId="0" borderId="0" xfId="0" applyFont="1" applyAlignment="1">
      <alignment vertical="center"/>
    </xf>
    <xf numFmtId="39" fontId="8" fillId="0" borderId="0" xfId="0" applyNumberFormat="1" applyFont="1" applyAlignment="1">
      <alignment horizontal="right"/>
    </xf>
    <xf numFmtId="193" fontId="8" fillId="0" borderId="0" xfId="2024" applyNumberFormat="1" applyFont="1" applyAlignment="1">
      <alignment horizontal="left" indent="6"/>
    </xf>
    <xf numFmtId="193" fontId="8" fillId="0" borderId="0" xfId="0" applyNumberFormat="1" applyFont="1" applyAlignment="1">
      <alignment horizontal="left" indent="3"/>
    </xf>
    <xf numFmtId="193" fontId="8" fillId="0" borderId="0" xfId="0" applyNumberFormat="1" applyFont="1" applyAlignment="1">
      <alignment horizontal="left" indent="6"/>
    </xf>
    <xf numFmtId="193" fontId="8" fillId="0" borderId="0" xfId="0" applyNumberFormat="1" applyFont="1" applyAlignment="1">
      <alignment horizontal="left" indent="1"/>
    </xf>
    <xf numFmtId="39" fontId="8" fillId="0" borderId="0" xfId="480" applyFont="1" applyAlignment="1">
      <alignment horizontal="left" indent="1"/>
    </xf>
    <xf numFmtId="39" fontId="8" fillId="0" borderId="0" xfId="480" applyFont="1"/>
    <xf numFmtId="195" fontId="8" fillId="0" borderId="0" xfId="0" applyNumberFormat="1" applyFont="1" applyAlignment="1">
      <alignment horizontal="left" indent="3"/>
    </xf>
    <xf numFmtId="193" fontId="8" fillId="0" borderId="0" xfId="2024" quotePrefix="1" applyNumberFormat="1" applyFont="1" applyAlignment="1">
      <alignment horizontal="left" indent="3"/>
    </xf>
    <xf numFmtId="193" fontId="20" fillId="0" borderId="0" xfId="2024" applyNumberFormat="1" applyFont="1"/>
    <xf numFmtId="193" fontId="8" fillId="0" borderId="0" xfId="2024" quotePrefix="1" applyNumberFormat="1" applyFont="1" applyAlignment="1">
      <alignment horizontal="center"/>
    </xf>
    <xf numFmtId="37" fontId="8" fillId="0" borderId="0" xfId="0" applyNumberFormat="1" applyFont="1" applyAlignment="1">
      <alignment horizontal="left" indent="3"/>
    </xf>
    <xf numFmtId="37" fontId="8" fillId="0" borderId="0" xfId="0" applyNumberFormat="1" applyFont="1" applyAlignment="1">
      <alignment horizontal="left" indent="1"/>
    </xf>
    <xf numFmtId="49" fontId="8" fillId="0" borderId="0" xfId="0" applyNumberFormat="1" applyFont="1" applyAlignment="1">
      <alignment horizontal="left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193" fontId="20" fillId="0" borderId="0" xfId="0" applyNumberFormat="1" applyFont="1" applyAlignment="1">
      <alignment horizontal="left" indent="3"/>
    </xf>
    <xf numFmtId="195" fontId="167" fillId="0" borderId="0" xfId="0" applyNumberFormat="1" applyFont="1"/>
    <xf numFmtId="195" fontId="167" fillId="0" borderId="0" xfId="0" quotePrefix="1" applyNumberFormat="1" applyFont="1" applyAlignment="1">
      <alignment horizontal="left"/>
    </xf>
    <xf numFmtId="195" fontId="8" fillId="0" borderId="0" xfId="0" quotePrefix="1" applyNumberFormat="1" applyFont="1" applyAlignment="1">
      <alignment horizontal="left"/>
    </xf>
    <xf numFmtId="0" fontId="8" fillId="0" borderId="0" xfId="1724" applyFont="1"/>
    <xf numFmtId="0" fontId="41" fillId="0" borderId="0" xfId="0" applyFont="1"/>
    <xf numFmtId="0" fontId="8" fillId="0" borderId="0" xfId="0" applyFont="1" applyAlignment="1">
      <alignment horizontal="left" vertical="top" wrapText="1"/>
    </xf>
    <xf numFmtId="0" fontId="21" fillId="0" borderId="0" xfId="0" applyFont="1"/>
    <xf numFmtId="0" fontId="8" fillId="0" borderId="0" xfId="0" applyFont="1" applyAlignment="1">
      <alignment horizontal="left" vertical="center" indent="3"/>
    </xf>
    <xf numFmtId="193" fontId="20" fillId="0" borderId="0" xfId="2024" applyNumberFormat="1" applyFont="1" applyAlignment="1">
      <alignment horizontal="left" indent="3"/>
    </xf>
    <xf numFmtId="195" fontId="8" fillId="0" borderId="0" xfId="0" quotePrefix="1" applyNumberFormat="1" applyFont="1" applyAlignment="1">
      <alignment horizontal="left" indent="1"/>
    </xf>
    <xf numFmtId="39" fontId="8" fillId="0" borderId="0" xfId="0" applyNumberFormat="1" applyFont="1" applyAlignment="1">
      <alignment horizontal="left" indent="3"/>
    </xf>
    <xf numFmtId="195" fontId="8" fillId="0" borderId="0" xfId="0" applyNumberFormat="1" applyFont="1" applyAlignment="1">
      <alignment horizontal="left" indent="2"/>
    </xf>
    <xf numFmtId="193" fontId="8" fillId="0" borderId="0" xfId="0" applyNumberFormat="1" applyFont="1" applyAlignment="1">
      <alignment horizontal="left" indent="2"/>
    </xf>
    <xf numFmtId="213" fontId="8" fillId="0" borderId="0" xfId="0" applyNumberFormat="1" applyFont="1" applyAlignment="1">
      <alignment horizontal="left" indent="4"/>
    </xf>
    <xf numFmtId="193" fontId="10" fillId="0" borderId="1" xfId="1725" applyNumberFormat="1" applyFont="1" applyBorder="1"/>
    <xf numFmtId="193" fontId="10" fillId="0" borderId="1" xfId="2024" applyNumberFormat="1" applyFont="1" applyBorder="1"/>
    <xf numFmtId="193" fontId="10" fillId="0" borderId="0" xfId="2024" applyNumberFormat="1" applyFont="1"/>
    <xf numFmtId="193" fontId="8" fillId="0" borderId="1" xfId="1725" applyNumberFormat="1" applyFont="1" applyBorder="1" applyAlignment="1">
      <alignment horizontal="center"/>
    </xf>
    <xf numFmtId="193" fontId="8" fillId="0" borderId="1" xfId="1725" applyNumberFormat="1" applyFont="1" applyBorder="1"/>
    <xf numFmtId="0" fontId="8" fillId="0" borderId="1" xfId="0" applyFont="1" applyBorder="1" applyAlignment="1">
      <alignment horizontal="center" vertical="center"/>
    </xf>
    <xf numFmtId="49" fontId="8" fillId="0" borderId="0" xfId="2024" quotePrefix="1" applyNumberFormat="1" applyFont="1" applyAlignment="1">
      <alignment horizontal="center"/>
    </xf>
    <xf numFmtId="49" fontId="8" fillId="0" borderId="0" xfId="2024" applyNumberFormat="1" applyFont="1" applyAlignment="1">
      <alignment horizontal="center"/>
    </xf>
    <xf numFmtId="193" fontId="8" fillId="0" borderId="0" xfId="1725" applyNumberFormat="1" applyFont="1" applyAlignment="1">
      <alignment horizontal="center"/>
    </xf>
    <xf numFmtId="193" fontId="8" fillId="0" borderId="0" xfId="2024" quotePrefix="1" applyNumberFormat="1" applyFont="1" applyAlignment="1">
      <alignment horizontal="left"/>
    </xf>
    <xf numFmtId="49" fontId="8" fillId="0" borderId="1" xfId="2024" quotePrefix="1" applyNumberFormat="1" applyFont="1" applyBorder="1" applyAlignment="1">
      <alignment horizontal="center"/>
    </xf>
    <xf numFmtId="0" fontId="8" fillId="0" borderId="0" xfId="2024" applyNumberFormat="1" applyFont="1" applyAlignment="1">
      <alignment horizontal="center"/>
    </xf>
    <xf numFmtId="193" fontId="8" fillId="0" borderId="17" xfId="1725" applyNumberFormat="1" applyFont="1" applyBorder="1"/>
    <xf numFmtId="193" fontId="20" fillId="0" borderId="0" xfId="0" applyNumberFormat="1" applyFont="1"/>
    <xf numFmtId="193" fontId="8" fillId="0" borderId="0" xfId="0" quotePrefix="1" applyNumberFormat="1" applyFont="1"/>
    <xf numFmtId="193" fontId="8" fillId="0" borderId="17" xfId="0" applyNumberFormat="1" applyFont="1" applyBorder="1"/>
    <xf numFmtId="193" fontId="8" fillId="0" borderId="0" xfId="2024" quotePrefix="1" applyNumberFormat="1" applyFont="1" applyAlignment="1">
      <alignment horizontal="left" indent="2"/>
    </xf>
    <xf numFmtId="193" fontId="8" fillId="0" borderId="0" xfId="2024" applyNumberFormat="1" applyFont="1" applyAlignment="1">
      <alignment horizontal="right"/>
    </xf>
    <xf numFmtId="193" fontId="8" fillId="0" borderId="18" xfId="2024" applyNumberFormat="1" applyFont="1" applyBorder="1"/>
    <xf numFmtId="193" fontId="8" fillId="0" borderId="0" xfId="2024" applyNumberFormat="1" applyFont="1" applyAlignment="1">
      <alignment horizontal="left" indent="2"/>
    </xf>
    <xf numFmtId="193" fontId="20" fillId="0" borderId="0" xfId="2024" applyNumberFormat="1" applyFont="1" applyAlignment="1">
      <alignment horizontal="left"/>
    </xf>
    <xf numFmtId="193" fontId="11" fillId="0" borderId="0" xfId="2024" applyNumberFormat="1" applyFont="1" applyAlignment="1">
      <alignment horizontal="center"/>
    </xf>
    <xf numFmtId="193" fontId="11" fillId="0" borderId="0" xfId="2024" applyNumberFormat="1" applyFont="1" applyAlignment="1">
      <alignment horizontal="right"/>
    </xf>
    <xf numFmtId="193" fontId="8" fillId="0" borderId="1" xfId="2024" applyNumberFormat="1" applyFont="1" applyBorder="1" applyAlignment="1">
      <alignment horizontal="right"/>
    </xf>
    <xf numFmtId="195" fontId="8" fillId="0" borderId="0" xfId="2024" applyNumberFormat="1" applyFont="1"/>
    <xf numFmtId="193" fontId="8" fillId="0" borderId="17" xfId="2024" applyNumberFormat="1" applyFont="1" applyBorder="1"/>
    <xf numFmtId="193" fontId="8" fillId="0" borderId="0" xfId="0" applyNumberFormat="1" applyFont="1" applyAlignment="1">
      <alignment horizontal="left" indent="5"/>
    </xf>
    <xf numFmtId="195" fontId="8" fillId="0" borderId="0" xfId="2024" applyNumberFormat="1" applyFont="1" applyAlignment="1">
      <alignment horizontal="right"/>
    </xf>
    <xf numFmtId="193" fontId="11" fillId="0" borderId="0" xfId="2024" applyNumberFormat="1" applyFont="1"/>
    <xf numFmtId="40" fontId="104" fillId="0" borderId="0" xfId="0" applyNumberFormat="1" applyFont="1"/>
    <xf numFmtId="193" fontId="104" fillId="0" borderId="0" xfId="2024" applyNumberFormat="1" applyFont="1" applyAlignment="1">
      <alignment horizontal="center"/>
    </xf>
    <xf numFmtId="0" fontId="103" fillId="0" borderId="0" xfId="0" applyFont="1"/>
    <xf numFmtId="0" fontId="169" fillId="0" borderId="0" xfId="0" applyFont="1"/>
    <xf numFmtId="40" fontId="103" fillId="0" borderId="0" xfId="2024" applyNumberFormat="1" applyFont="1"/>
    <xf numFmtId="40" fontId="103" fillId="0" borderId="0" xfId="2024" applyNumberFormat="1" applyFont="1" applyAlignment="1">
      <alignment horizontal="center"/>
    </xf>
    <xf numFmtId="0" fontId="103" fillId="0" borderId="0" xfId="0" applyFont="1" applyAlignment="1">
      <alignment horizontal="left" indent="3"/>
    </xf>
    <xf numFmtId="209" fontId="103" fillId="0" borderId="0" xfId="0" applyNumberFormat="1" applyFont="1"/>
    <xf numFmtId="209" fontId="103" fillId="0" borderId="0" xfId="2024" applyNumberFormat="1" applyFont="1" applyAlignment="1">
      <alignment horizontal="center"/>
    </xf>
    <xf numFmtId="209" fontId="103" fillId="0" borderId="18" xfId="2024" applyNumberFormat="1" applyFont="1" applyBorder="1"/>
    <xf numFmtId="193" fontId="103" fillId="0" borderId="0" xfId="0" applyNumberFormat="1" applyFont="1" applyAlignment="1">
      <alignment horizontal="left" indent="1"/>
    </xf>
    <xf numFmtId="40" fontId="103" fillId="0" borderId="0" xfId="0" applyNumberFormat="1" applyFont="1" applyAlignment="1">
      <alignment horizontal="center"/>
    </xf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209" fontId="104" fillId="0" borderId="0" xfId="2024" applyNumberFormat="1" applyFont="1"/>
    <xf numFmtId="209" fontId="104" fillId="0" borderId="0" xfId="0" applyNumberFormat="1" applyFont="1"/>
    <xf numFmtId="39" fontId="103" fillId="0" borderId="0" xfId="0" applyNumberFormat="1" applyFont="1"/>
    <xf numFmtId="40" fontId="104" fillId="0" borderId="0" xfId="0" applyNumberFormat="1" applyFont="1" applyAlignment="1">
      <alignment horizontal="center"/>
    </xf>
    <xf numFmtId="193" fontId="104" fillId="0" borderId="1" xfId="2024" applyNumberFormat="1" applyFont="1" applyBorder="1"/>
    <xf numFmtId="193" fontId="104" fillId="0" borderId="1" xfId="2024" applyNumberFormat="1" applyFont="1" applyBorder="1" applyAlignment="1">
      <alignment horizontal="center"/>
    </xf>
    <xf numFmtId="193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209" fontId="104" fillId="0" borderId="0" xfId="2024" applyNumberFormat="1" applyFont="1" applyAlignment="1">
      <alignment horizontal="right"/>
    </xf>
    <xf numFmtId="209" fontId="104" fillId="0" borderId="1" xfId="2024" applyNumberFormat="1" applyFont="1" applyBorder="1" applyAlignment="1">
      <alignment horizontal="right"/>
    </xf>
    <xf numFmtId="193" fontId="104" fillId="0" borderId="0" xfId="2024" applyNumberFormat="1" applyFont="1" applyAlignment="1">
      <alignment horizontal="left"/>
    </xf>
    <xf numFmtId="193" fontId="103" fillId="0" borderId="0" xfId="2024" applyNumberFormat="1" applyFont="1" applyAlignment="1">
      <alignment horizontal="left"/>
    </xf>
    <xf numFmtId="209" fontId="104" fillId="0" borderId="18" xfId="2024" applyNumberFormat="1" applyFont="1" applyBorder="1"/>
    <xf numFmtId="193" fontId="103" fillId="0" borderId="0" xfId="2024" applyNumberFormat="1" applyFont="1" applyAlignment="1">
      <alignment horizontal="left" indent="4"/>
    </xf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93" fontId="104" fillId="0" borderId="0" xfId="2024" quotePrefix="1" applyNumberFormat="1" applyFont="1" applyAlignment="1">
      <alignment horizontal="center"/>
    </xf>
    <xf numFmtId="212" fontId="103" fillId="0" borderId="0" xfId="0" applyNumberFormat="1" applyFont="1" applyAlignment="1">
      <alignment horizontal="center"/>
    </xf>
    <xf numFmtId="39" fontId="104" fillId="0" borderId="0" xfId="0" applyNumberFormat="1" applyFont="1"/>
    <xf numFmtId="40" fontId="8" fillId="0" borderId="0" xfId="7929" applyNumberFormat="1" applyFont="1"/>
    <xf numFmtId="40" fontId="8" fillId="0" borderId="0" xfId="7929" applyNumberFormat="1" applyFont="1" applyAlignment="1">
      <alignment horizontal="center"/>
    </xf>
    <xf numFmtId="0" fontId="8" fillId="0" borderId="0" xfId="7929" applyFont="1"/>
    <xf numFmtId="193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0" fillId="0" borderId="0" xfId="7929" applyFont="1"/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0" fontId="8" fillId="0" borderId="1" xfId="7929" applyFont="1" applyBorder="1" applyAlignment="1">
      <alignment horizontal="center"/>
    </xf>
    <xf numFmtId="0" fontId="10" fillId="0" borderId="0" xfId="7929" applyFont="1" applyAlignment="1">
      <alignment horizontal="right"/>
    </xf>
    <xf numFmtId="40" fontId="8" fillId="0" borderId="1" xfId="7929" quotePrefix="1" applyNumberFormat="1" applyFont="1" applyBorder="1" applyAlignment="1">
      <alignment horizontal="center" wrapText="1"/>
    </xf>
    <xf numFmtId="0" fontId="8" fillId="0" borderId="0" xfId="7929" applyFont="1" applyAlignment="1">
      <alignment horizontal="center"/>
    </xf>
    <xf numFmtId="209" fontId="8" fillId="0" borderId="18" xfId="2024" applyNumberFormat="1" applyFont="1" applyBorder="1" applyAlignment="1">
      <alignment horizontal="right"/>
    </xf>
    <xf numFmtId="0" fontId="8" fillId="0" borderId="0" xfId="7929" quotePrefix="1" applyFont="1" applyAlignment="1">
      <alignment horizontal="center"/>
    </xf>
    <xf numFmtId="39" fontId="8" fillId="0" borderId="0" xfId="1726" applyNumberFormat="1" applyFont="1" applyAlignment="1">
      <alignment horizontal="left" indent="3"/>
    </xf>
    <xf numFmtId="209" fontId="8" fillId="0" borderId="0" xfId="1724" applyNumberFormat="1" applyFont="1"/>
    <xf numFmtId="40" fontId="8" fillId="0" borderId="0" xfId="2025" applyNumberFormat="1" applyFont="1"/>
    <xf numFmtId="40" fontId="8" fillId="0" borderId="0" xfId="2025" applyNumberFormat="1" applyFont="1" applyAlignment="1">
      <alignment horizontal="left"/>
    </xf>
    <xf numFmtId="209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93" fontId="8" fillId="0" borderId="0" xfId="2025" applyNumberFormat="1" applyFont="1"/>
    <xf numFmtId="195" fontId="8" fillId="0" borderId="0" xfId="2025" applyNumberFormat="1" applyFont="1"/>
    <xf numFmtId="193" fontId="8" fillId="0" borderId="1" xfId="2025" applyNumberFormat="1" applyFont="1" applyBorder="1"/>
    <xf numFmtId="40" fontId="8" fillId="0" borderId="17" xfId="2025" applyNumberFormat="1" applyFont="1" applyBorder="1"/>
    <xf numFmtId="193" fontId="8" fillId="0" borderId="17" xfId="2025" applyNumberFormat="1" applyFont="1" applyBorder="1"/>
    <xf numFmtId="209" fontId="8" fillId="0" borderId="17" xfId="2025" applyNumberFormat="1" applyFont="1" applyBorder="1"/>
    <xf numFmtId="209" fontId="8" fillId="0" borderId="0" xfId="1725" applyNumberFormat="1" applyFont="1"/>
    <xf numFmtId="40" fontId="8" fillId="0" borderId="16" xfId="1725" applyNumberFormat="1" applyFont="1" applyBorder="1"/>
    <xf numFmtId="193" fontId="8" fillId="0" borderId="18" xfId="2025" applyNumberFormat="1" applyFont="1" applyBorder="1"/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95" fontId="8" fillId="0" borderId="17" xfId="2025" applyNumberFormat="1" applyFont="1" applyBorder="1"/>
    <xf numFmtId="195" fontId="8" fillId="0" borderId="0" xfId="0" applyNumberFormat="1" applyFont="1" applyAlignment="1">
      <alignment horizontal="right"/>
    </xf>
    <xf numFmtId="193" fontId="8" fillId="0" borderId="17" xfId="2024" applyNumberFormat="1" applyFont="1" applyBorder="1" applyAlignment="1">
      <alignment horizontal="center"/>
    </xf>
    <xf numFmtId="195" fontId="8" fillId="0" borderId="1" xfId="0" applyNumberFormat="1" applyFont="1" applyBorder="1" applyAlignment="1">
      <alignment horizontal="center"/>
    </xf>
    <xf numFmtId="195" fontId="8" fillId="0" borderId="17" xfId="0" applyNumberFormat="1" applyFont="1" applyBorder="1" applyAlignment="1">
      <alignment horizontal="center"/>
    </xf>
    <xf numFmtId="195" fontId="8" fillId="0" borderId="0" xfId="1726" applyNumberFormat="1" applyFont="1"/>
    <xf numFmtId="0" fontId="8" fillId="0" borderId="0" xfId="0" applyFont="1" applyAlignment="1">
      <alignment horizontal="left" vertical="center"/>
    </xf>
    <xf numFmtId="195" fontId="8" fillId="0" borderId="1" xfId="0" applyNumberFormat="1" applyFont="1" applyBorder="1" applyAlignment="1">
      <alignment horizontal="right"/>
    </xf>
    <xf numFmtId="195" fontId="8" fillId="0" borderId="1" xfId="1728" applyNumberFormat="1" applyFont="1" applyBorder="1"/>
    <xf numFmtId="195" fontId="8" fillId="0" borderId="1" xfId="2024" applyNumberFormat="1" applyFont="1" applyBorder="1"/>
    <xf numFmtId="195" fontId="8" fillId="0" borderId="0" xfId="2023" applyNumberFormat="1" applyFont="1"/>
    <xf numFmtId="0" fontId="20" fillId="0" borderId="0" xfId="1726" applyFont="1"/>
    <xf numFmtId="195" fontId="8" fillId="0" borderId="17" xfId="2023" applyNumberFormat="1" applyFont="1" applyBorder="1"/>
    <xf numFmtId="195" fontId="8" fillId="0" borderId="1" xfId="2023" applyNumberFormat="1" applyFont="1" applyBorder="1"/>
    <xf numFmtId="195" fontId="8" fillId="0" borderId="17" xfId="2024" applyNumberFormat="1" applyFont="1" applyBorder="1"/>
    <xf numFmtId="195" fontId="8" fillId="0" borderId="16" xfId="2023" applyNumberFormat="1" applyFont="1" applyBorder="1"/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0" xfId="1726" applyFont="1" applyAlignment="1">
      <alignment horizontal="center" vertical="center"/>
    </xf>
    <xf numFmtId="0" fontId="8" fillId="0" borderId="0" xfId="1726" applyFont="1" applyAlignment="1">
      <alignment horizontal="center" wrapText="1"/>
    </xf>
    <xf numFmtId="0" fontId="8" fillId="0" borderId="1" xfId="1726" applyFont="1" applyBorder="1"/>
    <xf numFmtId="0" fontId="8" fillId="0" borderId="1" xfId="1726" applyFont="1" applyBorder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 applyAlignment="1">
      <alignment horizontal="center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202" fontId="20" fillId="0" borderId="0" xfId="1726" applyNumberFormat="1" applyFont="1"/>
    <xf numFmtId="193" fontId="8" fillId="0" borderId="0" xfId="1724" applyNumberFormat="1" applyFont="1" applyAlignment="1">
      <alignment horizontal="center"/>
    </xf>
    <xf numFmtId="214" fontId="8" fillId="0" borderId="0" xfId="2023" applyNumberFormat="1" applyFont="1"/>
    <xf numFmtId="214" fontId="8" fillId="0" borderId="0" xfId="2024" applyNumberFormat="1" applyFont="1"/>
    <xf numFmtId="214" fontId="8" fillId="0" borderId="18" xfId="2023" applyNumberFormat="1" applyFont="1" applyBorder="1"/>
    <xf numFmtId="37" fontId="8" fillId="0" borderId="0" xfId="2040" applyNumberFormat="1" applyFont="1"/>
    <xf numFmtId="193" fontId="11" fillId="0" borderId="1" xfId="2024" applyNumberFormat="1" applyFont="1" applyBorder="1" applyAlignment="1">
      <alignment horizontal="center"/>
    </xf>
    <xf numFmtId="193" fontId="8" fillId="0" borderId="1" xfId="0" applyNumberFormat="1" applyFont="1" applyBorder="1"/>
    <xf numFmtId="193" fontId="8" fillId="0" borderId="1" xfId="2023" applyNumberFormat="1" applyFont="1" applyBorder="1"/>
    <xf numFmtId="193" fontId="8" fillId="0" borderId="18" xfId="2023" applyNumberFormat="1" applyFont="1" applyBorder="1"/>
    <xf numFmtId="209" fontId="8" fillId="0" borderId="1" xfId="2024" applyNumberFormat="1" applyFont="1" applyBorder="1"/>
    <xf numFmtId="193" fontId="8" fillId="0" borderId="0" xfId="2023" applyNumberFormat="1" applyFont="1" applyAlignment="1">
      <alignment horizontal="left" indent="2"/>
    </xf>
    <xf numFmtId="193" fontId="8" fillId="0" borderId="16" xfId="0" applyNumberFormat="1" applyFont="1" applyBorder="1"/>
    <xf numFmtId="195" fontId="103" fillId="0" borderId="0" xfId="0" applyNumberFormat="1" applyFont="1" applyAlignment="1">
      <alignment horizontal="left"/>
    </xf>
    <xf numFmtId="0" fontId="103" fillId="0" borderId="0" xfId="0" applyFont="1" applyAlignment="1">
      <alignment horizontal="left"/>
    </xf>
    <xf numFmtId="40" fontId="8" fillId="0" borderId="0" xfId="2027" applyNumberFormat="1" applyFont="1"/>
    <xf numFmtId="193" fontId="8" fillId="0" borderId="2" xfId="2024" quotePrefix="1" applyNumberFormat="1" applyFont="1" applyBorder="1" applyAlignment="1">
      <alignment horizontal="center"/>
    </xf>
    <xf numFmtId="1" fontId="8" fillId="0" borderId="2" xfId="2024" quotePrefix="1" applyNumberFormat="1" applyFont="1" applyBorder="1" applyAlignment="1">
      <alignment horizontal="center"/>
    </xf>
    <xf numFmtId="39" fontId="8" fillId="0" borderId="2" xfId="0" applyNumberFormat="1" applyFont="1" applyBorder="1"/>
    <xf numFmtId="209" fontId="8" fillId="0" borderId="16" xfId="2024" applyNumberFormat="1" applyFont="1" applyBorder="1"/>
    <xf numFmtId="39" fontId="8" fillId="0" borderId="18" xfId="0" applyNumberFormat="1" applyFont="1" applyBorder="1"/>
    <xf numFmtId="204" fontId="8" fillId="0" borderId="0" xfId="0" applyNumberFormat="1" applyFont="1" applyAlignment="1">
      <alignment horizontal="center"/>
    </xf>
    <xf numFmtId="193" fontId="167" fillId="0" borderId="0" xfId="0" applyNumberFormat="1" applyFont="1" applyAlignment="1">
      <alignment horizontal="center"/>
    </xf>
    <xf numFmtId="193" fontId="8" fillId="0" borderId="1" xfId="2024" quotePrefix="1" applyNumberFormat="1" applyFont="1" applyBorder="1" applyAlignment="1">
      <alignment horizontal="center"/>
    </xf>
    <xf numFmtId="193" fontId="8" fillId="0" borderId="0" xfId="2023" quotePrefix="1" applyNumberFormat="1" applyFont="1" applyAlignment="1">
      <alignment horizontal="center"/>
    </xf>
    <xf numFmtId="193" fontId="8" fillId="0" borderId="1" xfId="0" applyNumberFormat="1" applyFont="1" applyBorder="1" applyAlignment="1">
      <alignment horizontal="right"/>
    </xf>
    <xf numFmtId="193" fontId="8" fillId="0" borderId="18" xfId="0" applyNumberFormat="1" applyFont="1" applyBorder="1" applyAlignment="1">
      <alignment horizontal="right"/>
    </xf>
    <xf numFmtId="40" fontId="8" fillId="0" borderId="0" xfId="2027" applyNumberFormat="1" applyFont="1" applyAlignment="1">
      <alignment horizontal="left"/>
    </xf>
    <xf numFmtId="0" fontId="8" fillId="0" borderId="0" xfId="1728" applyFont="1" applyAlignment="1">
      <alignment horizontal="left" indent="3"/>
    </xf>
    <xf numFmtId="39" fontId="8" fillId="0" borderId="16" xfId="1728" applyNumberFormat="1" applyFont="1" applyBorder="1"/>
    <xf numFmtId="40" fontId="8" fillId="0" borderId="0" xfId="2027" applyNumberFormat="1" applyFont="1" applyAlignment="1">
      <alignment horizontal="left" indent="1"/>
    </xf>
    <xf numFmtId="202" fontId="8" fillId="0" borderId="16" xfId="1726" applyNumberFormat="1" applyFont="1" applyBorder="1"/>
    <xf numFmtId="202" fontId="8" fillId="0" borderId="0" xfId="1726" applyNumberFormat="1" applyFont="1"/>
    <xf numFmtId="0" fontId="8" fillId="0" borderId="0" xfId="1726" applyFont="1" applyAlignment="1">
      <alignment horizontal="left" indent="2"/>
    </xf>
    <xf numFmtId="208" fontId="8" fillId="0" borderId="0" xfId="1728" applyNumberFormat="1" applyFont="1"/>
    <xf numFmtId="0" fontId="8" fillId="0" borderId="0" xfId="1726" applyFont="1" applyAlignment="1">
      <alignment horizontal="left"/>
    </xf>
    <xf numFmtId="208" fontId="8" fillId="0" borderId="18" xfId="1726" applyNumberFormat="1" applyFont="1" applyBorder="1"/>
    <xf numFmtId="208" fontId="8" fillId="0" borderId="0" xfId="1726" applyNumberFormat="1" applyFont="1"/>
    <xf numFmtId="4" fontId="104" fillId="0" borderId="0" xfId="0" applyNumberFormat="1" applyFont="1"/>
    <xf numFmtId="193" fontId="9" fillId="0" borderId="0" xfId="1724" applyNumberFormat="1" applyFont="1"/>
    <xf numFmtId="193" fontId="8" fillId="0" borderId="0" xfId="1724" applyNumberFormat="1" applyFont="1" applyAlignment="1">
      <alignment horizontal="left"/>
    </xf>
    <xf numFmtId="193" fontId="10" fillId="0" borderId="0" xfId="2023" applyNumberFormat="1" applyFont="1"/>
    <xf numFmtId="0" fontId="8" fillId="0" borderId="0" xfId="1724" applyFont="1" applyAlignment="1">
      <alignment horizontal="left" indent="5"/>
    </xf>
    <xf numFmtId="193" fontId="8" fillId="0" borderId="0" xfId="2023" applyNumberFormat="1" applyFont="1" applyAlignment="1">
      <alignment horizontal="left" indent="5"/>
    </xf>
    <xf numFmtId="4" fontId="8" fillId="0" borderId="0" xfId="0" applyNumberFormat="1" applyFont="1"/>
    <xf numFmtId="201" fontId="8" fillId="0" borderId="0" xfId="2023" applyNumberFormat="1" applyFont="1"/>
    <xf numFmtId="230" fontId="8" fillId="0" borderId="0" xfId="0" applyNumberFormat="1" applyFont="1"/>
    <xf numFmtId="195" fontId="8" fillId="0" borderId="18" xfId="2023" applyNumberFormat="1" applyFont="1" applyBorder="1"/>
    <xf numFmtId="39" fontId="8" fillId="0" borderId="18" xfId="2023" applyNumberFormat="1" applyFont="1" applyBorder="1"/>
    <xf numFmtId="0" fontId="8" fillId="0" borderId="0" xfId="1725" quotePrefix="1" applyFont="1" applyAlignment="1">
      <alignment horizontal="center"/>
    </xf>
    <xf numFmtId="193" fontId="8" fillId="0" borderId="0" xfId="2023" applyNumberFormat="1" applyFont="1" applyAlignment="1">
      <alignment horizontal="left"/>
    </xf>
    <xf numFmtId="4" fontId="8" fillId="0" borderId="16" xfId="0" applyNumberFormat="1" applyFont="1" applyBorder="1"/>
    <xf numFmtId="204" fontId="8" fillId="0" borderId="0" xfId="2023" applyNumberFormat="1" applyFont="1" applyAlignment="1">
      <alignment horizontal="center"/>
    </xf>
    <xf numFmtId="193" fontId="8" fillId="0" borderId="0" xfId="1724" applyNumberFormat="1" applyFont="1" applyAlignment="1">
      <alignment vertical="center"/>
    </xf>
    <xf numFmtId="193" fontId="8" fillId="0" borderId="0" xfId="1725" applyNumberFormat="1" applyFont="1" applyAlignment="1">
      <alignment vertical="center"/>
    </xf>
    <xf numFmtId="39" fontId="8" fillId="0" borderId="0" xfId="2028" applyFont="1" applyAlignment="1">
      <alignment horizontal="left"/>
    </xf>
    <xf numFmtId="40" fontId="9" fillId="0" borderId="0" xfId="1998" applyNumberFormat="1" applyFont="1"/>
    <xf numFmtId="193" fontId="9" fillId="0" borderId="0" xfId="2024" applyNumberFormat="1" applyFont="1" applyAlignment="1">
      <alignment horizontal="center"/>
    </xf>
    <xf numFmtId="193" fontId="9" fillId="0" borderId="1" xfId="2024" applyNumberFormat="1" applyFont="1" applyBorder="1" applyAlignment="1">
      <alignment horizontal="center"/>
    </xf>
    <xf numFmtId="40" fontId="9" fillId="0" borderId="1" xfId="1998" applyNumberFormat="1" applyFont="1" applyBorder="1"/>
    <xf numFmtId="0" fontId="8" fillId="0" borderId="0" xfId="1998" applyFont="1" applyAlignment="1">
      <alignment horizontal="left"/>
    </xf>
    <xf numFmtId="0" fontId="20" fillId="0" borderId="0" xfId="1998" applyFont="1"/>
    <xf numFmtId="40" fontId="8" fillId="0" borderId="0" xfId="1998" applyNumberFormat="1" applyFont="1"/>
    <xf numFmtId="40" fontId="8" fillId="0" borderId="1" xfId="2024" applyNumberFormat="1" applyFont="1" applyBorder="1" applyAlignment="1">
      <alignment horizontal="center"/>
    </xf>
    <xf numFmtId="0" fontId="10" fillId="0" borderId="0" xfId="1998" applyFont="1" applyAlignment="1">
      <alignment horizontal="left"/>
    </xf>
    <xf numFmtId="0" fontId="8" fillId="0" borderId="0" xfId="0" applyFont="1" applyAlignment="1">
      <alignment horizontal="left" indent="2"/>
    </xf>
    <xf numFmtId="49" fontId="8" fillId="0" borderId="0" xfId="2024" quotePrefix="1" applyNumberFormat="1" applyFont="1" applyAlignment="1">
      <alignment horizontal="center" vertical="center"/>
    </xf>
    <xf numFmtId="214" fontId="9" fillId="0" borderId="0" xfId="2024" applyNumberFormat="1" applyFont="1"/>
    <xf numFmtId="0" fontId="8" fillId="0" borderId="0" xfId="1998" applyFont="1" applyAlignment="1">
      <alignment horizontal="left" indent="3"/>
    </xf>
    <xf numFmtId="193" fontId="8" fillId="0" borderId="0" xfId="1998" applyNumberFormat="1" applyFont="1"/>
    <xf numFmtId="209" fontId="8" fillId="0" borderId="0" xfId="1998" applyNumberFormat="1" applyFont="1"/>
    <xf numFmtId="209" fontId="8" fillId="0" borderId="0" xfId="2024" applyNumberFormat="1" applyFont="1" applyAlignment="1">
      <alignment horizontal="center"/>
    </xf>
    <xf numFmtId="0" fontId="8" fillId="0" borderId="0" xfId="1998" applyFont="1"/>
    <xf numFmtId="233" fontId="8" fillId="0" borderId="0" xfId="2024" applyNumberFormat="1" applyFont="1" applyAlignment="1">
      <alignment horizontal="center"/>
    </xf>
    <xf numFmtId="229" fontId="8" fillId="0" borderId="0" xfId="2024" applyNumberFormat="1" applyFont="1" applyAlignment="1">
      <alignment horizontal="center"/>
    </xf>
    <xf numFmtId="229" fontId="8" fillId="0" borderId="0" xfId="2024" quotePrefix="1" applyNumberFormat="1" applyFont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235" fontId="8" fillId="0" borderId="0" xfId="2024" applyNumberFormat="1" applyFont="1" applyAlignment="1">
      <alignment horizontal="center"/>
    </xf>
    <xf numFmtId="234" fontId="8" fillId="0" borderId="0" xfId="1998" applyNumberFormat="1" applyFont="1"/>
    <xf numFmtId="209" fontId="9" fillId="0" borderId="0" xfId="2024" applyNumberFormat="1" applyFont="1"/>
    <xf numFmtId="209" fontId="11" fillId="0" borderId="0" xfId="2024" applyNumberFormat="1" applyFont="1" applyAlignment="1">
      <alignment horizontal="center"/>
    </xf>
    <xf numFmtId="40" fontId="8" fillId="0" borderId="0" xfId="1998" applyNumberFormat="1" applyFont="1" applyAlignment="1">
      <alignment horizontal="center"/>
    </xf>
    <xf numFmtId="236" fontId="8" fillId="0" borderId="0" xfId="1998" applyNumberFormat="1" applyFont="1" applyAlignment="1">
      <alignment horizontal="center"/>
    </xf>
    <xf numFmtId="193" fontId="9" fillId="0" borderId="0" xfId="2024" applyNumberFormat="1" applyFont="1" applyAlignment="1">
      <alignment horizontal="left"/>
    </xf>
    <xf numFmtId="193" fontId="9" fillId="0" borderId="0" xfId="1998" applyNumberFormat="1" applyFont="1"/>
    <xf numFmtId="193" fontId="8" fillId="0" borderId="0" xfId="1998" applyNumberFormat="1" applyFont="1" applyAlignment="1">
      <alignment horizontal="left"/>
    </xf>
    <xf numFmtId="193" fontId="8" fillId="0" borderId="0" xfId="1998" applyNumberFormat="1" applyFont="1" applyAlignment="1">
      <alignment horizontal="left" indent="1"/>
    </xf>
    <xf numFmtId="40" fontId="9" fillId="0" borderId="0" xfId="2024" applyNumberFormat="1" applyFont="1"/>
    <xf numFmtId="40" fontId="9" fillId="0" borderId="0" xfId="2024" applyNumberFormat="1" applyFont="1" applyAlignment="1">
      <alignment horizontal="left"/>
    </xf>
    <xf numFmtId="209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93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40" fontId="8" fillId="0" borderId="0" xfId="1998" applyNumberFormat="1" applyFont="1" applyAlignment="1">
      <alignment horizontal="right"/>
    </xf>
    <xf numFmtId="214" fontId="8" fillId="0" borderId="0" xfId="1998" applyNumberFormat="1" applyFont="1"/>
    <xf numFmtId="0" fontId="9" fillId="0" borderId="0" xfId="2024" applyNumberFormat="1" applyFont="1"/>
    <xf numFmtId="214" fontId="9" fillId="0" borderId="18" xfId="2024" applyNumberFormat="1" applyFont="1" applyBorder="1"/>
    <xf numFmtId="40" fontId="102" fillId="0" borderId="0" xfId="2024" applyNumberFormat="1" applyFont="1" applyAlignment="1">
      <alignment horizontal="left" indent="1"/>
    </xf>
    <xf numFmtId="214" fontId="8" fillId="0" borderId="0" xfId="1724" applyNumberFormat="1" applyFont="1" applyAlignment="1">
      <alignment horizontal="right"/>
    </xf>
    <xf numFmtId="214" fontId="8" fillId="0" borderId="1" xfId="2024" applyNumberFormat="1" applyFont="1" applyBorder="1" applyAlignment="1">
      <alignment horizontal="center"/>
    </xf>
    <xf numFmtId="214" fontId="8" fillId="0" borderId="0" xfId="2024" applyNumberFormat="1" applyFont="1" applyAlignment="1">
      <alignment horizontal="center"/>
    </xf>
    <xf numFmtId="214" fontId="8" fillId="0" borderId="1" xfId="2024" quotePrefix="1" applyNumberFormat="1" applyFont="1" applyBorder="1" applyAlignment="1">
      <alignment horizontal="center" wrapText="1"/>
    </xf>
    <xf numFmtId="214" fontId="8" fillId="0" borderId="0" xfId="2024" quotePrefix="1" applyNumberFormat="1" applyFont="1" applyAlignment="1">
      <alignment horizontal="center"/>
    </xf>
    <xf numFmtId="214" fontId="8" fillId="0" borderId="1" xfId="2024" quotePrefix="1" applyNumberFormat="1" applyFont="1" applyBorder="1" applyAlignment="1">
      <alignment horizontal="center"/>
    </xf>
    <xf numFmtId="214" fontId="9" fillId="0" borderId="0" xfId="1998" applyNumberFormat="1" applyFont="1"/>
    <xf numFmtId="214" fontId="8" fillId="0" borderId="0" xfId="1998" applyNumberFormat="1" applyFont="1" applyAlignment="1">
      <alignment horizontal="center"/>
    </xf>
    <xf numFmtId="214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indent="2"/>
    </xf>
    <xf numFmtId="38" fontId="9" fillId="0" borderId="0" xfId="2024" applyNumberFormat="1" applyFont="1" applyAlignment="1">
      <alignment horizontal="center"/>
    </xf>
    <xf numFmtId="214" fontId="8" fillId="0" borderId="0" xfId="1725" applyNumberFormat="1" applyFont="1"/>
    <xf numFmtId="214" fontId="8" fillId="0" borderId="0" xfId="0" applyNumberFormat="1" applyFont="1"/>
    <xf numFmtId="214" fontId="8" fillId="0" borderId="0" xfId="0" applyNumberFormat="1" applyFont="1" applyAlignment="1">
      <alignment horizontal="right"/>
    </xf>
    <xf numFmtId="214" fontId="8" fillId="0" borderId="0" xfId="1725" applyNumberFormat="1" applyFont="1" applyAlignment="1">
      <alignment horizontal="center"/>
    </xf>
    <xf numFmtId="214" fontId="8" fillId="0" borderId="1" xfId="0" applyNumberFormat="1" applyFont="1" applyBorder="1" applyAlignment="1">
      <alignment horizontal="center" wrapText="1"/>
    </xf>
    <xf numFmtId="2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214" fontId="8" fillId="0" borderId="0" xfId="1726" applyNumberFormat="1" applyFont="1"/>
    <xf numFmtId="193" fontId="8" fillId="0" borderId="16" xfId="2023" applyNumberFormat="1" applyFont="1" applyBorder="1" applyAlignment="1">
      <alignment horizontal="center"/>
    </xf>
    <xf numFmtId="39" fontId="9" fillId="0" borderId="0" xfId="1998" applyNumberFormat="1" applyFont="1"/>
    <xf numFmtId="39" fontId="9" fillId="0" borderId="0" xfId="1726" applyNumberFormat="1" applyFont="1" applyAlignment="1">
      <alignment horizontal="left"/>
    </xf>
    <xf numFmtId="0" fontId="9" fillId="0" borderId="0" xfId="1998" applyFont="1" applyAlignment="1">
      <alignment vertical="top"/>
    </xf>
    <xf numFmtId="39" fontId="9" fillId="0" borderId="0" xfId="1726" applyNumberFormat="1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93" fontId="8" fillId="0" borderId="0" xfId="1726" applyNumberFormat="1" applyFont="1"/>
    <xf numFmtId="39" fontId="8" fillId="0" borderId="0" xfId="1726" applyNumberFormat="1" applyFont="1" applyAlignment="1">
      <alignment horizontal="center"/>
    </xf>
    <xf numFmtId="193" fontId="8" fillId="0" borderId="0" xfId="1726" applyNumberFormat="1" applyFont="1" applyAlignment="1">
      <alignment horizontal="right"/>
    </xf>
    <xf numFmtId="39" fontId="8" fillId="0" borderId="1" xfId="1726" applyNumberFormat="1" applyFont="1" applyBorder="1" applyAlignment="1">
      <alignment horizontal="center"/>
    </xf>
    <xf numFmtId="214" fontId="8" fillId="0" borderId="1" xfId="1726" applyNumberFormat="1" applyFont="1" applyBorder="1"/>
    <xf numFmtId="214" fontId="8" fillId="0" borderId="0" xfId="1726" applyNumberFormat="1" applyFont="1" applyAlignment="1">
      <alignment horizontal="center"/>
    </xf>
    <xf numFmtId="214" fontId="8" fillId="0" borderId="18" xfId="1726" applyNumberFormat="1" applyFont="1" applyBorder="1"/>
    <xf numFmtId="0" fontId="8" fillId="0" borderId="0" xfId="2008" applyFont="1"/>
    <xf numFmtId="39" fontId="8" fillId="0" borderId="0" xfId="2008" applyNumberFormat="1" applyFont="1" applyAlignment="1">
      <alignment horizontal="right"/>
    </xf>
    <xf numFmtId="39" fontId="8" fillId="0" borderId="0" xfId="2008" applyNumberFormat="1" applyFont="1"/>
    <xf numFmtId="193" fontId="8" fillId="0" borderId="0" xfId="1726" applyNumberFormat="1" applyFont="1" applyAlignment="1">
      <alignment horizontal="left" indent="2"/>
    </xf>
    <xf numFmtId="39" fontId="8" fillId="0" borderId="0" xfId="1726" applyNumberFormat="1" applyFont="1" applyAlignment="1">
      <alignment horizontal="left" indent="2"/>
    </xf>
    <xf numFmtId="39" fontId="8" fillId="0" borderId="0" xfId="2024" quotePrefix="1" applyFont="1" applyAlignment="1">
      <alignment horizontal="center"/>
    </xf>
    <xf numFmtId="193" fontId="8" fillId="0" borderId="0" xfId="0" applyNumberFormat="1" applyFont="1" applyAlignment="1">
      <alignment horizontal="center"/>
    </xf>
    <xf numFmtId="195" fontId="8" fillId="0" borderId="0" xfId="0" applyNumberFormat="1" applyFont="1" applyAlignment="1">
      <alignment horizontal="center"/>
    </xf>
    <xf numFmtId="193" fontId="8" fillId="0" borderId="1" xfId="0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8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93" fontId="8" fillId="0" borderId="0" xfId="2023" applyNumberFormat="1" applyFont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93" fontId="103" fillId="0" borderId="0" xfId="0" applyNumberFormat="1" applyFont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8" fillId="0" borderId="0" xfId="1775" quotePrefix="1" applyNumberFormat="1" applyFont="1" applyAlignment="1">
      <alignment horizontal="center"/>
    </xf>
    <xf numFmtId="193" fontId="8" fillId="0" borderId="0" xfId="1775" applyNumberFormat="1" applyFont="1" applyAlignment="1">
      <alignment horizontal="center"/>
    </xf>
    <xf numFmtId="193" fontId="8" fillId="0" borderId="0" xfId="1724" applyNumberFormat="1" applyFont="1" applyAlignment="1">
      <alignment horizontal="center"/>
    </xf>
    <xf numFmtId="193" fontId="8" fillId="0" borderId="1" xfId="1724" applyNumberFormat="1" applyFont="1" applyBorder="1" applyAlignment="1">
      <alignment horizontal="center"/>
    </xf>
    <xf numFmtId="0" fontId="8" fillId="0" borderId="0" xfId="1725" quotePrefix="1" applyFont="1" applyAlignment="1">
      <alignment horizontal="center"/>
    </xf>
    <xf numFmtId="0" fontId="8" fillId="0" borderId="1" xfId="1725" applyFont="1" applyBorder="1" applyAlignment="1">
      <alignment horizontal="center"/>
    </xf>
    <xf numFmtId="0" fontId="8" fillId="0" borderId="1" xfId="1998" applyFont="1" applyBorder="1" applyAlignment="1">
      <alignment horizontal="center"/>
    </xf>
    <xf numFmtId="214" fontId="9" fillId="0" borderId="1" xfId="2024" applyNumberFormat="1" applyFont="1" applyBorder="1" applyAlignment="1">
      <alignment horizontal="center"/>
    </xf>
    <xf numFmtId="193" fontId="9" fillId="0" borderId="1" xfId="2024" applyNumberFormat="1" applyFont="1" applyBorder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214" fontId="8" fillId="0" borderId="1" xfId="1725" applyNumberFormat="1" applyFont="1" applyBorder="1" applyAlignment="1">
      <alignment horizontal="center"/>
    </xf>
    <xf numFmtId="214" fontId="8" fillId="0" borderId="17" xfId="1725" applyNumberFormat="1" applyFont="1" applyBorder="1" applyAlignment="1">
      <alignment horizontal="center"/>
    </xf>
    <xf numFmtId="214" fontId="8" fillId="0" borderId="2" xfId="0" applyNumberFormat="1" applyFont="1" applyBorder="1" applyAlignment="1">
      <alignment horizontal="center" vertical="center"/>
    </xf>
    <xf numFmtId="214" fontId="8" fillId="0" borderId="0" xfId="0" applyNumberFormat="1" applyFont="1" applyAlignment="1">
      <alignment horizontal="center" vertical="center"/>
    </xf>
    <xf numFmtId="214" fontId="8" fillId="0" borderId="1" xfId="0" applyNumberFormat="1" applyFont="1" applyBorder="1" applyAlignment="1">
      <alignment horizontal="center" vertical="center"/>
    </xf>
    <xf numFmtId="214" fontId="8" fillId="0" borderId="0" xfId="0" applyNumberFormat="1" applyFont="1" applyAlignment="1">
      <alignment horizontal="center"/>
    </xf>
    <xf numFmtId="214" fontId="8" fillId="0" borderId="1" xfId="0" applyNumberFormat="1" applyFont="1" applyBorder="1" applyAlignment="1">
      <alignment horizontal="center"/>
    </xf>
    <xf numFmtId="193" fontId="13" fillId="0" borderId="0" xfId="2026" quotePrefix="1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"/>
    </xf>
    <xf numFmtId="193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CC"/>
      <color rgb="FFFF0066"/>
      <color rgb="FFFFCCFF"/>
      <color rgb="FFFFFFCC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topLeftCell="A67" zoomScale="92" zoomScaleNormal="92" zoomScaleSheetLayoutView="100" workbookViewId="0">
      <selection activeCell="J78" sqref="J78"/>
    </sheetView>
  </sheetViews>
  <sheetFormatPr defaultColWidth="9.140625" defaultRowHeight="24" customHeight="1"/>
  <cols>
    <col min="1" max="1" width="8.42578125" style="97" customWidth="1"/>
    <col min="2" max="4" width="9.140625" style="97" customWidth="1"/>
    <col min="5" max="5" width="0.85546875" style="97" customWidth="1"/>
    <col min="6" max="6" width="7.7109375" style="97" customWidth="1"/>
    <col min="7" max="7" width="0.7109375" style="97" customWidth="1"/>
    <col min="8" max="8" width="7.7109375" style="97" customWidth="1"/>
    <col min="9" max="9" width="1" style="97" customWidth="1"/>
    <col min="10" max="10" width="14.140625" style="97" customWidth="1"/>
    <col min="11" max="11" width="0.85546875" style="97" customWidth="1"/>
    <col min="12" max="12" width="15.140625" style="97" customWidth="1"/>
    <col min="13" max="13" width="0.85546875" style="97" customWidth="1"/>
    <col min="14" max="14" width="15.140625" style="97" customWidth="1"/>
    <col min="15" max="15" width="1.42578125" style="97" customWidth="1"/>
    <col min="16" max="16384" width="9.140625" style="97"/>
  </cols>
  <sheetData>
    <row r="1" spans="1:15" ht="24.6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15" ht="24.6" customHeight="1">
      <c r="A2" s="257" t="s">
        <v>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5" ht="24.6" customHeight="1">
      <c r="A3" s="258" t="s">
        <v>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5" ht="24" customHeight="1">
      <c r="A4" s="608" t="s">
        <v>3</v>
      </c>
      <c r="B4" s="608"/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608"/>
      <c r="N4" s="608"/>
    </row>
    <row r="5" spans="1:15" ht="24.6" customHeight="1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5" ht="24.6" customHeight="1">
      <c r="A6" s="117" t="s">
        <v>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5" ht="24.6" customHeight="1">
      <c r="A7" s="261" t="s">
        <v>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5" ht="24.6" customHeight="1">
      <c r="A8" s="262" t="s">
        <v>6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</row>
    <row r="9" spans="1:15" ht="24.6" customHeight="1">
      <c r="A9" s="263" t="s">
        <v>7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</row>
    <row r="10" spans="1:15" s="264" customFormat="1" ht="24.6" customHeight="1">
      <c r="A10" s="263" t="s">
        <v>8</v>
      </c>
      <c r="C10" s="265"/>
      <c r="D10" s="98"/>
      <c r="E10" s="98"/>
      <c r="F10" s="98"/>
      <c r="G10" s="98"/>
      <c r="H10" s="98"/>
      <c r="I10" s="98"/>
      <c r="J10" s="98"/>
      <c r="K10" s="98"/>
    </row>
    <row r="11" spans="1:15" s="264" customFormat="1" ht="24.6" customHeight="1">
      <c r="A11" s="97" t="s">
        <v>9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</row>
    <row r="12" spans="1:15" s="264" customFormat="1" ht="24.6" customHeight="1">
      <c r="A12" s="266" t="s">
        <v>10</v>
      </c>
      <c r="B12" s="267"/>
      <c r="C12" s="267"/>
      <c r="D12" s="267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</row>
    <row r="13" spans="1:15" s="264" customFormat="1" ht="24.6" customHeight="1">
      <c r="A13" s="268" t="s">
        <v>11</v>
      </c>
      <c r="B13" s="101"/>
      <c r="C13" s="267"/>
      <c r="D13" s="267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4" spans="1:15" s="264" customFormat="1" ht="24.6" customHeight="1">
      <c r="A14" s="266" t="s">
        <v>12</v>
      </c>
      <c r="B14" s="267"/>
      <c r="C14" s="267"/>
      <c r="D14" s="267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</row>
    <row r="15" spans="1:15" s="101" customFormat="1" ht="24.6" customHeight="1">
      <c r="A15" s="269" t="s">
        <v>13</v>
      </c>
      <c r="B15" s="210"/>
      <c r="C15" s="210"/>
      <c r="D15" s="210"/>
      <c r="E15" s="210"/>
      <c r="F15" s="210"/>
      <c r="G15" s="210"/>
      <c r="H15" s="210"/>
      <c r="I15" s="151"/>
      <c r="J15" s="35"/>
      <c r="K15" s="210"/>
      <c r="L15" s="210"/>
      <c r="M15" s="210"/>
    </row>
    <row r="16" spans="1:15" s="264" customFormat="1" ht="24.6" customHeight="1">
      <c r="A16" s="268" t="s">
        <v>14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</row>
    <row r="17" spans="1:15" s="264" customFormat="1" ht="24.6" customHeight="1">
      <c r="A17" s="266" t="s">
        <v>15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</row>
    <row r="18" spans="1:15" s="264" customFormat="1" ht="24.6" customHeight="1">
      <c r="A18" s="268" t="s">
        <v>16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</row>
    <row r="19" spans="1:15" s="264" customFormat="1" ht="24.6" customHeight="1">
      <c r="A19" s="266" t="s">
        <v>17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</row>
    <row r="20" spans="1:15" s="101" customFormat="1" ht="24.6" customHeight="1">
      <c r="A20" s="266" t="s">
        <v>18</v>
      </c>
      <c r="B20" s="270"/>
      <c r="C20" s="267"/>
      <c r="D20" s="267"/>
      <c r="E20" s="267"/>
    </row>
    <row r="21" spans="1:15" s="101" customFormat="1" ht="24.6" customHeight="1">
      <c r="A21" s="271" t="s">
        <v>19</v>
      </c>
      <c r="B21" s="270"/>
      <c r="C21" s="267"/>
      <c r="D21" s="267"/>
      <c r="E21" s="267"/>
    </row>
    <row r="22" spans="1:15" s="101" customFormat="1" ht="24.6" customHeight="1">
      <c r="A22" s="272" t="s">
        <v>20</v>
      </c>
      <c r="B22" s="270"/>
      <c r="C22" s="267"/>
      <c r="D22" s="267"/>
      <c r="E22" s="267"/>
    </row>
    <row r="23" spans="1:15" s="101" customFormat="1" ht="24.6" customHeight="1">
      <c r="A23" s="266" t="s">
        <v>21</v>
      </c>
      <c r="B23" s="270"/>
      <c r="C23" s="267"/>
      <c r="D23" s="267"/>
      <c r="E23" s="267"/>
    </row>
    <row r="24" spans="1:15" s="101" customFormat="1" ht="24.6" customHeight="1">
      <c r="A24" s="266" t="s">
        <v>22</v>
      </c>
      <c r="B24" s="270"/>
      <c r="C24" s="267"/>
      <c r="D24" s="267"/>
      <c r="E24" s="267"/>
    </row>
    <row r="25" spans="1:15" s="101" customFormat="1" ht="24.6" customHeight="1">
      <c r="A25" s="266" t="s">
        <v>23</v>
      </c>
      <c r="B25" s="270"/>
      <c r="C25" s="267"/>
      <c r="D25" s="267"/>
      <c r="E25" s="267"/>
    </row>
    <row r="26" spans="1:15" s="101" customFormat="1" ht="24.6" customHeight="1">
      <c r="A26" s="271" t="s">
        <v>24</v>
      </c>
      <c r="B26" s="270"/>
      <c r="C26" s="267"/>
      <c r="D26" s="267"/>
      <c r="E26" s="267"/>
    </row>
    <row r="27" spans="1:15" s="101" customFormat="1" ht="24.6" customHeight="1">
      <c r="A27" s="266" t="s">
        <v>25</v>
      </c>
      <c r="B27" s="270"/>
      <c r="C27" s="267"/>
      <c r="D27" s="267"/>
      <c r="E27" s="267"/>
    </row>
    <row r="28" spans="1:15" ht="24.6" customHeight="1">
      <c r="A28" s="273" t="s">
        <v>26</v>
      </c>
      <c r="B28" s="210"/>
      <c r="C28" s="101"/>
      <c r="D28" s="101"/>
      <c r="E28" s="101"/>
      <c r="F28" s="274"/>
      <c r="G28" s="274"/>
      <c r="H28" s="275"/>
      <c r="I28" s="276"/>
      <c r="J28" s="276"/>
      <c r="K28" s="276"/>
      <c r="L28" s="275"/>
      <c r="M28" s="275"/>
      <c r="N28" s="101"/>
      <c r="O28" s="101"/>
    </row>
    <row r="29" spans="1:15" s="101" customFormat="1" ht="24.6" customHeight="1">
      <c r="A29" s="277" t="s">
        <v>27</v>
      </c>
      <c r="B29" s="274"/>
      <c r="C29" s="210"/>
      <c r="D29" s="210"/>
      <c r="E29" s="210"/>
      <c r="F29" s="210"/>
      <c r="G29" s="210"/>
      <c r="H29" s="210"/>
      <c r="I29" s="151"/>
      <c r="J29" s="35"/>
      <c r="K29" s="210"/>
      <c r="L29" s="210"/>
      <c r="M29" s="210"/>
    </row>
    <row r="30" spans="1:15" s="101" customFormat="1" ht="24.6" customHeight="1">
      <c r="A30" s="269" t="s">
        <v>28</v>
      </c>
      <c r="B30" s="210"/>
      <c r="C30" s="210"/>
      <c r="D30" s="210"/>
      <c r="E30" s="210"/>
      <c r="F30" s="210"/>
      <c r="G30" s="210"/>
      <c r="H30" s="210"/>
      <c r="I30" s="151"/>
      <c r="J30" s="35"/>
      <c r="K30" s="210"/>
      <c r="L30" s="210"/>
      <c r="M30" s="210"/>
    </row>
    <row r="31" spans="1:15" s="101" customFormat="1" ht="24.6" customHeight="1">
      <c r="A31" s="269" t="s">
        <v>29</v>
      </c>
      <c r="B31" s="210"/>
      <c r="C31" s="210"/>
      <c r="D31" s="210"/>
      <c r="E31" s="210"/>
      <c r="F31" s="210"/>
      <c r="G31" s="210"/>
      <c r="H31" s="210"/>
      <c r="I31" s="151"/>
      <c r="J31" s="35"/>
      <c r="K31" s="210"/>
      <c r="L31" s="210"/>
      <c r="M31" s="210"/>
    </row>
    <row r="32" spans="1:15" s="101" customFormat="1" ht="24.6" customHeight="1">
      <c r="A32" s="269" t="s">
        <v>30</v>
      </c>
      <c r="B32" s="210"/>
      <c r="C32" s="210"/>
      <c r="D32" s="210"/>
      <c r="E32" s="210"/>
      <c r="F32" s="210"/>
      <c r="G32" s="210"/>
      <c r="H32" s="210"/>
      <c r="I32" s="151"/>
      <c r="J32" s="35"/>
      <c r="K32" s="210"/>
      <c r="L32" s="210"/>
      <c r="M32" s="210"/>
    </row>
    <row r="33" spans="1:14" ht="24.6" customHeight="1">
      <c r="A33" s="266"/>
      <c r="B33" s="278"/>
      <c r="D33" s="96"/>
      <c r="E33" s="96"/>
      <c r="F33" s="279"/>
      <c r="G33" s="279"/>
      <c r="I33" s="110"/>
      <c r="J33" s="110"/>
      <c r="K33" s="110"/>
      <c r="L33" s="110"/>
      <c r="M33" s="110"/>
      <c r="N33" s="110"/>
    </row>
    <row r="34" spans="1:14" ht="24.6" customHeight="1">
      <c r="A34" s="266"/>
      <c r="B34" s="278"/>
      <c r="D34" s="96"/>
      <c r="E34" s="96"/>
      <c r="F34" s="279"/>
      <c r="G34" s="279"/>
      <c r="I34" s="110"/>
      <c r="J34" s="110"/>
      <c r="K34" s="110"/>
      <c r="L34" s="110"/>
      <c r="M34" s="110"/>
      <c r="N34" s="110"/>
    </row>
    <row r="35" spans="1:14" ht="24.6" customHeight="1">
      <c r="B35" s="278" t="s">
        <v>31</v>
      </c>
      <c r="D35" s="96"/>
      <c r="E35" s="96"/>
      <c r="F35" s="279"/>
      <c r="G35" s="279"/>
      <c r="I35" s="110"/>
      <c r="J35" s="110"/>
      <c r="K35" s="110"/>
      <c r="L35" s="110"/>
      <c r="M35" s="110"/>
      <c r="N35" s="110"/>
    </row>
    <row r="36" spans="1:14" ht="24.6" customHeight="1">
      <c r="B36" s="278" t="s">
        <v>32</v>
      </c>
      <c r="D36" s="96"/>
      <c r="E36" s="96"/>
      <c r="F36" s="279"/>
      <c r="G36" s="279"/>
      <c r="I36" s="110"/>
      <c r="J36" s="110"/>
      <c r="K36" s="110"/>
      <c r="L36" s="110"/>
      <c r="M36" s="110"/>
      <c r="N36" s="110"/>
    </row>
    <row r="37" spans="1:14" ht="24.6" customHeight="1">
      <c r="B37" s="278"/>
      <c r="D37" s="96"/>
      <c r="E37" s="96"/>
      <c r="F37" s="279"/>
      <c r="G37" s="279"/>
      <c r="I37" s="110"/>
      <c r="J37" s="110"/>
      <c r="K37" s="110"/>
      <c r="L37" s="110"/>
      <c r="M37" s="110"/>
      <c r="N37" s="110"/>
    </row>
    <row r="38" spans="1:14" ht="25.5" customHeight="1">
      <c r="A38" s="610" t="s">
        <v>33</v>
      </c>
      <c r="B38" s="610"/>
      <c r="C38" s="610"/>
      <c r="D38" s="610"/>
      <c r="E38" s="610"/>
      <c r="F38" s="610"/>
      <c r="G38" s="610"/>
      <c r="H38" s="610"/>
      <c r="I38" s="610"/>
      <c r="J38" s="610"/>
      <c r="K38" s="610"/>
      <c r="L38" s="610"/>
      <c r="M38" s="610"/>
      <c r="N38" s="610"/>
    </row>
    <row r="39" spans="1:14" ht="25.5" customHeight="1">
      <c r="A39" s="280"/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</row>
    <row r="40" spans="1:14" ht="25.5" customHeight="1">
      <c r="A40" s="97" t="s">
        <v>34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</row>
    <row r="41" spans="1:14" s="101" customFormat="1" ht="25.5" customHeight="1">
      <c r="A41" s="281" t="s">
        <v>35</v>
      </c>
      <c r="B41" s="210"/>
      <c r="C41" s="210"/>
      <c r="D41" s="210"/>
      <c r="E41" s="210"/>
      <c r="F41" s="210"/>
      <c r="G41" s="210"/>
      <c r="H41" s="210"/>
      <c r="I41" s="151"/>
      <c r="J41" s="35"/>
      <c r="K41" s="210"/>
      <c r="L41" s="210"/>
      <c r="M41" s="210"/>
    </row>
    <row r="42" spans="1:14" s="101" customFormat="1" ht="25.5" customHeight="1">
      <c r="A42" s="268" t="s">
        <v>36</v>
      </c>
      <c r="B42" s="210"/>
      <c r="C42" s="210"/>
      <c r="D42" s="210"/>
      <c r="E42" s="210"/>
      <c r="F42" s="210"/>
      <c r="G42" s="210"/>
      <c r="H42" s="210"/>
      <c r="I42" s="151"/>
      <c r="J42" s="35"/>
      <c r="K42" s="210"/>
      <c r="L42" s="210"/>
      <c r="M42" s="210"/>
    </row>
    <row r="43" spans="1:14" s="101" customFormat="1" ht="25.5" customHeight="1">
      <c r="A43" s="269" t="s">
        <v>37</v>
      </c>
      <c r="B43" s="210"/>
      <c r="C43" s="210"/>
      <c r="D43" s="210"/>
      <c r="E43" s="210"/>
      <c r="F43" s="210"/>
      <c r="G43" s="210"/>
      <c r="H43" s="210"/>
      <c r="I43" s="151"/>
      <c r="J43" s="35"/>
      <c r="K43" s="210"/>
      <c r="L43" s="210"/>
      <c r="M43" s="210"/>
    </row>
    <row r="44" spans="1:14" s="101" customFormat="1" ht="25.5" customHeight="1">
      <c r="A44" s="269" t="s">
        <v>38</v>
      </c>
      <c r="B44" s="210"/>
      <c r="C44" s="210"/>
      <c r="D44" s="210"/>
      <c r="E44" s="210"/>
      <c r="F44" s="210"/>
      <c r="G44" s="210"/>
      <c r="H44" s="210"/>
      <c r="I44" s="151"/>
      <c r="J44" s="35"/>
      <c r="K44" s="210"/>
      <c r="L44" s="210"/>
      <c r="M44" s="210"/>
    </row>
    <row r="45" spans="1:14" s="101" customFormat="1" ht="25.5" customHeight="1">
      <c r="A45" s="269" t="s">
        <v>39</v>
      </c>
      <c r="B45" s="210"/>
      <c r="C45" s="210"/>
      <c r="D45" s="210"/>
      <c r="E45" s="210"/>
      <c r="F45" s="210"/>
      <c r="G45" s="210"/>
      <c r="H45" s="210"/>
      <c r="I45" s="151"/>
      <c r="J45" s="35"/>
      <c r="K45" s="210"/>
      <c r="L45" s="210"/>
      <c r="M45" s="210"/>
    </row>
    <row r="46" spans="1:14" s="101" customFormat="1" ht="25.5" customHeight="1">
      <c r="A46" s="281" t="s">
        <v>40</v>
      </c>
      <c r="B46" s="210"/>
      <c r="C46" s="210"/>
      <c r="D46" s="210"/>
      <c r="E46" s="210"/>
      <c r="F46" s="210"/>
      <c r="G46" s="210"/>
      <c r="H46" s="210"/>
      <c r="I46" s="151"/>
      <c r="J46" s="35"/>
      <c r="K46" s="210"/>
      <c r="L46" s="210"/>
      <c r="M46" s="210"/>
    </row>
    <row r="47" spans="1:14" s="101" customFormat="1" ht="25.5" customHeight="1">
      <c r="A47" s="268" t="s">
        <v>41</v>
      </c>
      <c r="B47" s="210"/>
      <c r="C47" s="210"/>
      <c r="D47" s="210"/>
      <c r="E47" s="210"/>
      <c r="F47" s="210"/>
      <c r="G47" s="210"/>
      <c r="H47" s="210"/>
      <c r="I47" s="151"/>
      <c r="J47" s="35"/>
      <c r="K47" s="210"/>
      <c r="L47" s="210"/>
      <c r="M47" s="210"/>
    </row>
    <row r="48" spans="1:14" s="101" customFormat="1" ht="25.5" customHeight="1">
      <c r="A48" s="268" t="s">
        <v>42</v>
      </c>
      <c r="B48" s="210"/>
      <c r="C48" s="210"/>
      <c r="D48" s="210"/>
      <c r="E48" s="210"/>
      <c r="F48" s="210"/>
      <c r="G48" s="210"/>
      <c r="H48" s="210"/>
      <c r="I48" s="151"/>
      <c r="J48" s="35"/>
      <c r="K48" s="210"/>
      <c r="L48" s="210"/>
      <c r="M48" s="210"/>
    </row>
    <row r="49" spans="1:13" s="101" customFormat="1" ht="25.5" customHeight="1">
      <c r="A49" s="269" t="s">
        <v>43</v>
      </c>
      <c r="B49" s="210"/>
      <c r="C49" s="210"/>
      <c r="D49" s="210"/>
      <c r="E49" s="210"/>
      <c r="F49" s="210"/>
      <c r="G49" s="210"/>
      <c r="H49" s="210"/>
      <c r="I49" s="151"/>
      <c r="J49" s="35"/>
      <c r="K49" s="210"/>
      <c r="L49" s="210"/>
      <c r="M49" s="210"/>
    </row>
    <row r="50" spans="1:13" s="101" customFormat="1" ht="25.5" customHeight="1">
      <c r="A50" s="269" t="s">
        <v>44</v>
      </c>
      <c r="B50" s="210"/>
      <c r="C50" s="210"/>
      <c r="D50" s="210"/>
      <c r="E50" s="210"/>
      <c r="F50" s="210"/>
      <c r="G50" s="210"/>
      <c r="H50" s="210"/>
      <c r="I50" s="151"/>
      <c r="J50" s="35"/>
      <c r="K50" s="210"/>
      <c r="L50" s="210"/>
      <c r="M50" s="210"/>
    </row>
    <row r="51" spans="1:13" s="101" customFormat="1" ht="25.5" customHeight="1">
      <c r="A51" s="269" t="s">
        <v>45</v>
      </c>
      <c r="B51" s="210"/>
      <c r="C51" s="210"/>
      <c r="D51" s="210"/>
      <c r="E51" s="210"/>
      <c r="F51" s="210"/>
      <c r="G51" s="210"/>
      <c r="H51" s="210"/>
      <c r="I51" s="151"/>
      <c r="J51" s="35"/>
      <c r="K51" s="210"/>
      <c r="L51" s="210"/>
      <c r="M51" s="210"/>
    </row>
    <row r="52" spans="1:13" s="101" customFormat="1" ht="25.5" customHeight="1">
      <c r="A52" s="268" t="s">
        <v>46</v>
      </c>
      <c r="B52" s="210"/>
      <c r="C52" s="210"/>
      <c r="D52" s="210"/>
      <c r="E52" s="210"/>
      <c r="F52" s="210"/>
      <c r="G52" s="210"/>
      <c r="H52" s="210"/>
      <c r="I52" s="151"/>
      <c r="J52" s="35"/>
      <c r="K52" s="210"/>
      <c r="L52" s="210"/>
      <c r="M52" s="210"/>
    </row>
    <row r="53" spans="1:13" s="101" customFormat="1" ht="25.5" customHeight="1">
      <c r="A53" s="268" t="s">
        <v>47</v>
      </c>
      <c r="B53" s="210"/>
      <c r="C53" s="210"/>
      <c r="D53" s="210"/>
      <c r="E53" s="210"/>
      <c r="F53" s="210"/>
      <c r="G53" s="210"/>
      <c r="H53" s="210"/>
      <c r="I53" s="151"/>
      <c r="J53" s="35"/>
      <c r="K53" s="210"/>
      <c r="L53" s="210"/>
      <c r="M53" s="210"/>
    </row>
    <row r="54" spans="1:13" s="101" customFormat="1" ht="25.5" customHeight="1">
      <c r="A54" s="269" t="s">
        <v>48</v>
      </c>
      <c r="B54" s="210"/>
      <c r="C54" s="210"/>
      <c r="D54" s="210"/>
      <c r="E54" s="210"/>
      <c r="F54" s="210"/>
      <c r="G54" s="210"/>
      <c r="H54" s="210"/>
      <c r="I54" s="151"/>
      <c r="J54" s="35"/>
      <c r="K54" s="210"/>
      <c r="L54" s="210"/>
      <c r="M54" s="210"/>
    </row>
    <row r="55" spans="1:13" s="101" customFormat="1" ht="25.5" customHeight="1">
      <c r="A55" s="269" t="s">
        <v>49</v>
      </c>
      <c r="B55" s="210"/>
      <c r="C55" s="210"/>
      <c r="D55" s="210"/>
      <c r="E55" s="210"/>
      <c r="F55" s="210"/>
      <c r="G55" s="210"/>
      <c r="H55" s="210"/>
      <c r="I55" s="151"/>
      <c r="J55" s="35"/>
      <c r="K55" s="210"/>
      <c r="L55" s="210"/>
      <c r="M55" s="210"/>
    </row>
    <row r="56" spans="1:13" s="101" customFormat="1" ht="25.5" customHeight="1">
      <c r="B56" s="282" t="s">
        <v>50</v>
      </c>
      <c r="C56" s="210"/>
      <c r="D56" s="210"/>
      <c r="E56" s="210"/>
      <c r="F56" s="210"/>
      <c r="G56" s="210"/>
      <c r="H56" s="210"/>
      <c r="I56" s="151"/>
      <c r="J56" s="35"/>
      <c r="K56" s="210"/>
      <c r="L56" s="210"/>
      <c r="M56" s="210"/>
    </row>
    <row r="57" spans="1:13" s="101" customFormat="1" ht="25.5" customHeight="1">
      <c r="B57" s="283" t="s">
        <v>51</v>
      </c>
      <c r="C57" s="210"/>
      <c r="D57" s="210"/>
      <c r="E57" s="210"/>
      <c r="F57" s="210"/>
      <c r="G57" s="210"/>
      <c r="H57" s="210"/>
      <c r="I57" s="151"/>
      <c r="J57" s="35"/>
      <c r="K57" s="210"/>
      <c r="L57" s="210"/>
      <c r="M57" s="210"/>
    </row>
    <row r="58" spans="1:13" s="101" customFormat="1" ht="25.5" customHeight="1">
      <c r="B58" s="283" t="s">
        <v>52</v>
      </c>
      <c r="C58" s="210"/>
      <c r="D58" s="210"/>
      <c r="E58" s="210"/>
      <c r="F58" s="210"/>
      <c r="G58" s="210"/>
      <c r="H58" s="210"/>
      <c r="I58" s="151"/>
      <c r="J58" s="35"/>
      <c r="K58" s="210"/>
      <c r="L58" s="210"/>
      <c r="M58" s="210"/>
    </row>
    <row r="59" spans="1:13" s="101" customFormat="1" ht="25.5" customHeight="1">
      <c r="A59" s="268"/>
      <c r="B59" s="284" t="s">
        <v>53</v>
      </c>
      <c r="C59" s="210"/>
      <c r="D59" s="210"/>
      <c r="E59" s="210"/>
      <c r="F59" s="210"/>
      <c r="G59" s="210"/>
      <c r="H59" s="210"/>
      <c r="I59" s="151"/>
      <c r="J59" s="35"/>
      <c r="K59" s="210"/>
      <c r="L59" s="210"/>
      <c r="M59" s="210"/>
    </row>
    <row r="60" spans="1:13" s="101" customFormat="1" ht="25.5" customHeight="1">
      <c r="A60" s="268" t="s">
        <v>54</v>
      </c>
      <c r="B60" s="284"/>
      <c r="C60" s="210"/>
      <c r="D60" s="210"/>
      <c r="E60" s="210"/>
      <c r="F60" s="210"/>
      <c r="G60" s="210"/>
      <c r="H60" s="210"/>
      <c r="I60" s="151"/>
      <c r="J60" s="35"/>
      <c r="K60" s="210"/>
      <c r="L60" s="210"/>
      <c r="M60" s="210"/>
    </row>
    <row r="61" spans="1:13" s="101" customFormat="1" ht="25.5" customHeight="1">
      <c r="A61" s="269" t="s">
        <v>55</v>
      </c>
      <c r="B61" s="284"/>
      <c r="C61" s="210"/>
      <c r="D61" s="210"/>
      <c r="E61" s="210"/>
      <c r="F61" s="210"/>
      <c r="G61" s="210"/>
      <c r="H61" s="210"/>
      <c r="I61" s="151"/>
      <c r="J61" s="35"/>
      <c r="K61" s="210"/>
      <c r="L61" s="210"/>
      <c r="M61" s="210"/>
    </row>
    <row r="62" spans="1:13" s="101" customFormat="1" ht="24" customHeight="1">
      <c r="A62" s="281" t="s">
        <v>56</v>
      </c>
      <c r="F62" s="285"/>
      <c r="G62" s="285"/>
      <c r="J62" s="275"/>
      <c r="K62" s="286"/>
      <c r="M62" s="287"/>
    </row>
    <row r="63" spans="1:13" s="101" customFormat="1" ht="24" customHeight="1">
      <c r="A63" s="277" t="s">
        <v>57</v>
      </c>
      <c r="B63" s="270"/>
      <c r="K63" s="286"/>
    </row>
    <row r="64" spans="1:13" s="101" customFormat="1" ht="24" customHeight="1">
      <c r="A64" s="269" t="s">
        <v>58</v>
      </c>
      <c r="B64" s="288"/>
      <c r="I64" s="289"/>
      <c r="K64" s="286"/>
      <c r="M64" s="290"/>
    </row>
    <row r="65" spans="1:14" s="101" customFormat="1" ht="24" customHeight="1">
      <c r="A65" s="269" t="s">
        <v>59</v>
      </c>
      <c r="B65" s="288"/>
      <c r="I65" s="289"/>
      <c r="K65" s="286"/>
      <c r="M65" s="290"/>
    </row>
    <row r="66" spans="1:14" s="101" customFormat="1" ht="25.5" customHeight="1">
      <c r="A66" s="269"/>
      <c r="B66" s="284"/>
      <c r="C66" s="210"/>
      <c r="D66" s="210"/>
      <c r="E66" s="210"/>
      <c r="F66" s="210"/>
      <c r="G66" s="210"/>
      <c r="H66" s="210"/>
      <c r="I66" s="151"/>
      <c r="J66" s="35"/>
      <c r="K66" s="210"/>
      <c r="L66" s="210"/>
      <c r="M66" s="210"/>
    </row>
    <row r="67" spans="1:14" s="101" customFormat="1" ht="25.5" customHeight="1">
      <c r="A67" s="269"/>
      <c r="B67" s="284"/>
      <c r="C67" s="210"/>
      <c r="D67" s="210"/>
      <c r="E67" s="210"/>
      <c r="F67" s="210"/>
      <c r="G67" s="210"/>
      <c r="H67" s="210"/>
      <c r="I67" s="151"/>
      <c r="J67" s="35"/>
      <c r="K67" s="210"/>
      <c r="L67" s="210"/>
      <c r="M67" s="210"/>
    </row>
    <row r="68" spans="1:14" s="101" customFormat="1" ht="25.5" customHeight="1">
      <c r="A68" s="269"/>
      <c r="B68" s="284"/>
      <c r="C68" s="210"/>
      <c r="D68" s="210"/>
      <c r="E68" s="210"/>
      <c r="F68" s="210"/>
      <c r="G68" s="210"/>
      <c r="H68" s="210"/>
      <c r="I68" s="151"/>
      <c r="J68" s="35"/>
      <c r="K68" s="210"/>
      <c r="L68" s="210"/>
      <c r="M68" s="210"/>
    </row>
    <row r="69" spans="1:14" s="101" customFormat="1" ht="25.5" customHeight="1">
      <c r="A69" s="269"/>
      <c r="B69" s="284"/>
      <c r="C69" s="210"/>
      <c r="D69" s="210"/>
      <c r="E69" s="210"/>
      <c r="F69" s="210"/>
      <c r="G69" s="210"/>
      <c r="H69" s="210"/>
      <c r="I69" s="151"/>
      <c r="J69" s="35"/>
      <c r="K69" s="210"/>
      <c r="L69" s="210"/>
      <c r="M69" s="210"/>
    </row>
    <row r="70" spans="1:14" s="101" customFormat="1" ht="25.5" customHeight="1">
      <c r="A70" s="269"/>
      <c r="B70" s="284"/>
      <c r="C70" s="210"/>
      <c r="D70" s="210"/>
      <c r="E70" s="210"/>
      <c r="F70" s="210"/>
      <c r="G70" s="210"/>
      <c r="H70" s="210"/>
      <c r="I70" s="151"/>
      <c r="J70" s="35"/>
      <c r="K70" s="210"/>
      <c r="L70" s="210"/>
      <c r="M70" s="210"/>
    </row>
    <row r="71" spans="1:14" ht="25.5" customHeight="1">
      <c r="A71" s="110"/>
      <c r="B71" s="278" t="s">
        <v>31</v>
      </c>
      <c r="D71" s="96"/>
      <c r="E71" s="96"/>
      <c r="F71" s="279"/>
      <c r="G71" s="279"/>
      <c r="I71" s="110"/>
      <c r="J71" s="110"/>
      <c r="K71" s="110"/>
      <c r="L71" s="110"/>
      <c r="M71" s="110"/>
      <c r="N71" s="110"/>
    </row>
    <row r="72" spans="1:14" ht="25.5" customHeight="1">
      <c r="B72" s="278" t="s">
        <v>32</v>
      </c>
      <c r="D72" s="96"/>
      <c r="E72" s="96"/>
      <c r="F72" s="279"/>
      <c r="G72" s="279"/>
      <c r="I72" s="110"/>
      <c r="J72" s="110"/>
      <c r="K72" s="110"/>
      <c r="L72" s="110"/>
      <c r="M72" s="110"/>
      <c r="N72" s="110"/>
    </row>
    <row r="73" spans="1:14" ht="25.5" customHeight="1">
      <c r="B73" s="278"/>
      <c r="D73" s="96"/>
      <c r="E73" s="96"/>
      <c r="F73" s="279"/>
      <c r="G73" s="279"/>
      <c r="I73" s="110"/>
      <c r="J73" s="110"/>
      <c r="K73" s="110"/>
      <c r="L73" s="110"/>
      <c r="M73" s="110"/>
      <c r="N73" s="110"/>
    </row>
    <row r="74" spans="1:14" ht="24" customHeight="1">
      <c r="A74" s="610" t="s">
        <v>60</v>
      </c>
      <c r="B74" s="610"/>
      <c r="C74" s="610"/>
      <c r="D74" s="610"/>
      <c r="E74" s="610"/>
      <c r="F74" s="610"/>
      <c r="G74" s="610"/>
      <c r="H74" s="610"/>
      <c r="I74" s="610"/>
      <c r="J74" s="610"/>
      <c r="K74" s="610"/>
      <c r="L74" s="610"/>
      <c r="M74" s="610"/>
      <c r="N74" s="610"/>
    </row>
    <row r="75" spans="1:14" ht="24" customHeight="1">
      <c r="A75" s="280"/>
      <c r="B75" s="280"/>
      <c r="C75" s="280"/>
      <c r="D75" s="280"/>
      <c r="E75" s="280"/>
      <c r="F75" s="280"/>
      <c r="G75" s="280"/>
      <c r="H75" s="280"/>
      <c r="I75" s="280"/>
      <c r="J75" s="280"/>
      <c r="K75" s="280"/>
      <c r="L75" s="280"/>
      <c r="M75" s="280"/>
      <c r="N75" s="280"/>
    </row>
    <row r="76" spans="1:14" ht="24" customHeight="1">
      <c r="A76" s="97" t="s">
        <v>34</v>
      </c>
      <c r="B76" s="280"/>
      <c r="C76" s="280"/>
      <c r="D76" s="280"/>
      <c r="E76" s="280"/>
      <c r="F76" s="280"/>
      <c r="G76" s="280"/>
      <c r="H76" s="280"/>
      <c r="I76" s="280"/>
      <c r="J76" s="280"/>
      <c r="K76" s="280"/>
      <c r="L76" s="280"/>
      <c r="M76" s="280"/>
    </row>
    <row r="77" spans="1:14" s="101" customFormat="1" ht="24" customHeight="1">
      <c r="A77" s="291" t="s">
        <v>61</v>
      </c>
      <c r="B77" s="254"/>
      <c r="C77" s="128"/>
      <c r="D77" s="292"/>
      <c r="E77" s="292"/>
      <c r="F77" s="285"/>
      <c r="G77" s="285"/>
      <c r="H77" s="254"/>
      <c r="I77" s="254"/>
      <c r="J77" s="254"/>
      <c r="K77" s="254"/>
      <c r="L77" s="254"/>
      <c r="M77" s="254"/>
      <c r="N77" s="254"/>
    </row>
    <row r="78" spans="1:14" s="101" customFormat="1" ht="24" customHeight="1">
      <c r="A78" s="277" t="s">
        <v>62</v>
      </c>
      <c r="B78" s="270"/>
      <c r="K78" s="286"/>
    </row>
    <row r="79" spans="1:14" s="101" customFormat="1" ht="24" customHeight="1">
      <c r="A79" s="269" t="s">
        <v>63</v>
      </c>
      <c r="B79" s="288"/>
      <c r="I79" s="289"/>
      <c r="K79" s="286"/>
      <c r="M79" s="290"/>
    </row>
    <row r="80" spans="1:14" s="101" customFormat="1" ht="24" customHeight="1">
      <c r="A80" s="269" t="s">
        <v>64</v>
      </c>
      <c r="B80" s="288"/>
      <c r="I80" s="289"/>
      <c r="K80" s="286"/>
      <c r="M80" s="290"/>
    </row>
    <row r="81" spans="1:14" s="101" customFormat="1" ht="24" customHeight="1">
      <c r="A81" s="277" t="s">
        <v>65</v>
      </c>
      <c r="B81" s="288"/>
      <c r="I81" s="289"/>
      <c r="K81" s="286"/>
      <c r="M81" s="290"/>
    </row>
    <row r="82" spans="1:14" s="101" customFormat="1" ht="24" customHeight="1">
      <c r="A82" s="293" t="s">
        <v>66</v>
      </c>
      <c r="B82" s="288"/>
      <c r="I82" s="289"/>
      <c r="K82" s="286"/>
      <c r="M82" s="290"/>
    </row>
    <row r="83" spans="1:14" s="101" customFormat="1" ht="24" customHeight="1">
      <c r="A83" s="293" t="s">
        <v>67</v>
      </c>
      <c r="B83" s="288"/>
      <c r="I83" s="289"/>
      <c r="K83" s="286"/>
      <c r="M83" s="290"/>
    </row>
    <row r="84" spans="1:14" s="101" customFormat="1" ht="24" customHeight="1">
      <c r="A84" s="281" t="s">
        <v>68</v>
      </c>
      <c r="I84" s="289"/>
      <c r="K84" s="286"/>
      <c r="M84" s="290"/>
    </row>
    <row r="85" spans="1:14" s="101" customFormat="1" ht="24" customHeight="1">
      <c r="A85" s="277" t="s">
        <v>69</v>
      </c>
      <c r="B85" s="288"/>
      <c r="I85" s="289"/>
      <c r="K85" s="286"/>
      <c r="M85" s="290"/>
    </row>
    <row r="86" spans="1:14" s="101" customFormat="1" ht="24" customHeight="1">
      <c r="A86" s="269" t="s">
        <v>70</v>
      </c>
      <c r="B86" s="288"/>
      <c r="I86" s="289"/>
      <c r="K86" s="286"/>
      <c r="M86" s="290"/>
    </row>
    <row r="87" spans="1:14" s="101" customFormat="1" ht="24" customHeight="1">
      <c r="A87" s="281" t="s">
        <v>71</v>
      </c>
      <c r="I87" s="289"/>
      <c r="K87" s="286"/>
      <c r="M87" s="290"/>
    </row>
    <row r="88" spans="1:14" s="254" customFormat="1" ht="24" customHeight="1">
      <c r="A88" s="277" t="s">
        <v>72</v>
      </c>
      <c r="B88" s="288"/>
      <c r="C88" s="101"/>
      <c r="D88" s="101"/>
      <c r="E88" s="101"/>
      <c r="F88" s="101"/>
      <c r="G88" s="101"/>
      <c r="H88" s="101"/>
      <c r="I88" s="289"/>
      <c r="J88" s="101"/>
      <c r="K88" s="286"/>
      <c r="L88" s="101"/>
      <c r="M88" s="290"/>
      <c r="N88" s="101"/>
    </row>
    <row r="89" spans="1:14" s="101" customFormat="1" ht="24" customHeight="1">
      <c r="A89" s="269" t="s">
        <v>73</v>
      </c>
      <c r="B89" s="288"/>
      <c r="I89" s="289"/>
      <c r="K89" s="286"/>
      <c r="M89" s="290"/>
    </row>
    <row r="90" spans="1:14" s="101" customFormat="1" ht="24" customHeight="1">
      <c r="A90" s="269" t="s">
        <v>74</v>
      </c>
      <c r="B90" s="288"/>
      <c r="I90" s="289"/>
      <c r="K90" s="286"/>
      <c r="M90" s="290"/>
    </row>
    <row r="91" spans="1:14" s="101" customFormat="1" ht="24" customHeight="1">
      <c r="A91" s="269" t="s">
        <v>75</v>
      </c>
      <c r="B91" s="288"/>
      <c r="I91" s="289"/>
      <c r="K91" s="286"/>
      <c r="M91" s="290"/>
    </row>
    <row r="92" spans="1:14" s="101" customFormat="1" ht="24" customHeight="1">
      <c r="A92" s="281" t="s">
        <v>76</v>
      </c>
      <c r="I92" s="289"/>
      <c r="K92" s="286"/>
      <c r="M92" s="290"/>
    </row>
    <row r="93" spans="1:14" s="101" customFormat="1" ht="24" customHeight="1">
      <c r="A93" s="277" t="s">
        <v>77</v>
      </c>
      <c r="B93" s="288"/>
      <c r="I93" s="289"/>
      <c r="K93" s="286"/>
      <c r="M93" s="290"/>
    </row>
    <row r="94" spans="1:14" s="101" customFormat="1" ht="24" customHeight="1">
      <c r="A94" s="269" t="s">
        <v>78</v>
      </c>
      <c r="B94" s="288"/>
      <c r="I94" s="289"/>
      <c r="K94" s="286"/>
      <c r="M94" s="290"/>
    </row>
    <row r="95" spans="1:14" s="101" customFormat="1" ht="24" customHeight="1">
      <c r="A95" s="269" t="s">
        <v>79</v>
      </c>
      <c r="B95" s="288"/>
      <c r="I95" s="289"/>
      <c r="K95" s="286"/>
      <c r="M95" s="290"/>
    </row>
    <row r="96" spans="1:14" s="101" customFormat="1" ht="24" customHeight="1">
      <c r="A96" s="266" t="s">
        <v>80</v>
      </c>
      <c r="B96" s="288"/>
      <c r="C96" s="294"/>
      <c r="D96" s="294"/>
      <c r="E96" s="294"/>
      <c r="F96" s="294"/>
      <c r="G96" s="294"/>
      <c r="H96" s="294"/>
      <c r="I96" s="294"/>
      <c r="J96" s="294"/>
      <c r="K96" s="294"/>
      <c r="L96" s="294"/>
      <c r="M96" s="294"/>
      <c r="N96" s="295"/>
    </row>
    <row r="97" spans="1:15" s="101" customFormat="1" ht="24" customHeight="1">
      <c r="A97" s="296" t="s">
        <v>81</v>
      </c>
      <c r="B97" s="288"/>
      <c r="C97" s="294"/>
      <c r="D97" s="294"/>
      <c r="E97" s="294"/>
      <c r="F97" s="294"/>
      <c r="G97" s="294"/>
      <c r="H97" s="294"/>
      <c r="I97" s="294"/>
      <c r="J97" s="294"/>
      <c r="K97" s="294"/>
      <c r="L97" s="294"/>
      <c r="M97" s="294"/>
      <c r="N97" s="295"/>
    </row>
    <row r="98" spans="1:15" s="101" customFormat="1" ht="24" customHeight="1">
      <c r="A98" s="266" t="s">
        <v>82</v>
      </c>
      <c r="B98" s="288"/>
      <c r="C98" s="294"/>
      <c r="D98" s="294"/>
      <c r="E98" s="294"/>
      <c r="F98" s="294"/>
      <c r="G98" s="294"/>
      <c r="H98" s="294"/>
      <c r="I98" s="294"/>
      <c r="J98" s="294"/>
      <c r="K98" s="294"/>
      <c r="L98" s="294"/>
      <c r="M98" s="294"/>
      <c r="N98" s="295"/>
    </row>
    <row r="99" spans="1:15" s="101" customFormat="1" ht="24" customHeight="1">
      <c r="A99" s="296" t="s">
        <v>83</v>
      </c>
      <c r="B99" s="294"/>
      <c r="C99" s="294"/>
      <c r="D99" s="294"/>
      <c r="E99" s="294"/>
      <c r="F99" s="294"/>
      <c r="G99" s="294"/>
      <c r="H99" s="294"/>
      <c r="I99" s="294"/>
      <c r="J99" s="294"/>
      <c r="K99" s="294"/>
      <c r="L99" s="294"/>
      <c r="M99" s="294"/>
      <c r="N99" s="295"/>
    </row>
    <row r="100" spans="1:15" s="101" customFormat="1" ht="24" customHeight="1">
      <c r="A100" s="266" t="s">
        <v>84</v>
      </c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  <c r="L100" s="294"/>
      <c r="M100" s="294"/>
      <c r="N100" s="295"/>
    </row>
    <row r="101" spans="1:15" s="101" customFormat="1" ht="24" customHeight="1">
      <c r="A101" s="266" t="s">
        <v>85</v>
      </c>
      <c r="B101" s="294"/>
      <c r="C101" s="294"/>
      <c r="D101" s="294"/>
      <c r="E101" s="294"/>
      <c r="F101" s="294"/>
      <c r="G101" s="294"/>
      <c r="H101" s="294"/>
      <c r="I101" s="294"/>
      <c r="J101" s="294"/>
      <c r="K101" s="294"/>
      <c r="L101" s="294"/>
      <c r="M101" s="294"/>
      <c r="N101" s="295"/>
    </row>
    <row r="102" spans="1:15" s="101" customFormat="1" ht="28.5" customHeight="1">
      <c r="A102" s="296" t="s">
        <v>86</v>
      </c>
      <c r="B102" s="294"/>
      <c r="C102" s="294"/>
      <c r="D102" s="294"/>
      <c r="E102" s="294"/>
      <c r="F102" s="294"/>
      <c r="G102" s="294"/>
      <c r="H102" s="294"/>
      <c r="I102" s="294"/>
      <c r="J102" s="294"/>
      <c r="K102" s="294"/>
      <c r="L102" s="294"/>
      <c r="M102" s="294"/>
      <c r="N102" s="295"/>
    </row>
    <row r="103" spans="1:15" s="101" customFormat="1" ht="28.5" customHeight="1">
      <c r="A103" s="266" t="s">
        <v>87</v>
      </c>
      <c r="B103" s="294"/>
      <c r="C103" s="294"/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95"/>
    </row>
    <row r="104" spans="1:15" s="101" customFormat="1" ht="28.5" customHeight="1">
      <c r="A104" s="266" t="s">
        <v>88</v>
      </c>
      <c r="B104" s="294"/>
      <c r="C104" s="294"/>
      <c r="D104" s="294"/>
      <c r="E104" s="294"/>
      <c r="F104" s="294"/>
      <c r="G104" s="294"/>
      <c r="H104" s="294"/>
      <c r="I104" s="294"/>
      <c r="J104" s="294"/>
      <c r="K104" s="294"/>
      <c r="L104" s="294"/>
      <c r="M104" s="294"/>
      <c r="N104" s="295"/>
    </row>
    <row r="105" spans="1:15" s="101" customFormat="1" ht="28.5" customHeight="1">
      <c r="A105" s="266" t="s">
        <v>89</v>
      </c>
      <c r="B105" s="294"/>
      <c r="C105" s="294"/>
      <c r="D105" s="294"/>
      <c r="E105" s="294"/>
      <c r="F105" s="294"/>
      <c r="G105" s="294"/>
      <c r="H105" s="294"/>
      <c r="I105" s="294"/>
      <c r="J105" s="294"/>
      <c r="K105" s="294"/>
      <c r="L105" s="294"/>
      <c r="M105" s="294"/>
      <c r="N105" s="295"/>
    </row>
    <row r="106" spans="1:15" s="101" customFormat="1" ht="24" customHeight="1">
      <c r="A106" s="266"/>
      <c r="B106" s="294"/>
      <c r="C106" s="294"/>
      <c r="D106" s="294"/>
      <c r="E106" s="294"/>
      <c r="F106" s="294"/>
      <c r="G106" s="294"/>
      <c r="H106" s="294"/>
      <c r="I106" s="294"/>
      <c r="J106" s="294"/>
      <c r="K106" s="294"/>
      <c r="L106" s="294"/>
      <c r="M106" s="294"/>
      <c r="N106" s="295"/>
    </row>
    <row r="107" spans="1:15" s="101" customFormat="1" ht="24" customHeight="1">
      <c r="A107" s="266"/>
      <c r="B107" s="294"/>
      <c r="C107" s="294"/>
      <c r="D107" s="294"/>
      <c r="E107" s="294"/>
      <c r="F107" s="294"/>
      <c r="G107" s="294"/>
      <c r="H107" s="294"/>
      <c r="I107" s="294"/>
      <c r="J107" s="294"/>
      <c r="K107" s="294"/>
      <c r="L107" s="294"/>
      <c r="M107" s="294"/>
      <c r="N107" s="295"/>
    </row>
    <row r="108" spans="1:15" s="101" customFormat="1" ht="24" customHeight="1">
      <c r="A108" s="297"/>
      <c r="B108" s="278" t="s">
        <v>31</v>
      </c>
      <c r="C108" s="97"/>
      <c r="D108" s="96"/>
      <c r="E108" s="297"/>
      <c r="J108" s="286"/>
      <c r="K108" s="276"/>
      <c r="L108" s="275"/>
      <c r="N108" s="275"/>
      <c r="O108" s="298"/>
    </row>
    <row r="109" spans="1:15" s="101" customFormat="1" ht="24" customHeight="1">
      <c r="A109" s="297"/>
      <c r="B109" s="278" t="s">
        <v>32</v>
      </c>
      <c r="C109" s="97"/>
      <c r="D109" s="96"/>
      <c r="E109" s="297"/>
      <c r="J109" s="286"/>
      <c r="K109" s="276"/>
      <c r="L109" s="275"/>
      <c r="N109" s="275"/>
      <c r="O109" s="298"/>
    </row>
    <row r="110" spans="1:15" s="101" customFormat="1" ht="24" customHeight="1">
      <c r="A110" s="297"/>
      <c r="B110" s="278"/>
      <c r="C110" s="97"/>
      <c r="D110" s="96"/>
      <c r="E110" s="297"/>
      <c r="J110" s="286"/>
      <c r="K110" s="276"/>
      <c r="L110" s="275"/>
      <c r="N110" s="275"/>
      <c r="O110" s="298"/>
    </row>
    <row r="111" spans="1:15" s="101" customFormat="1" ht="24" customHeight="1">
      <c r="A111" s="610" t="s">
        <v>90</v>
      </c>
      <c r="B111" s="610"/>
      <c r="C111" s="610"/>
      <c r="D111" s="610"/>
      <c r="E111" s="610"/>
      <c r="F111" s="610"/>
      <c r="G111" s="610"/>
      <c r="H111" s="610"/>
      <c r="I111" s="610"/>
      <c r="J111" s="610"/>
      <c r="K111" s="610"/>
      <c r="L111" s="610"/>
      <c r="M111" s="610"/>
      <c r="N111" s="610"/>
      <c r="O111" s="298"/>
    </row>
    <row r="112" spans="1:15" s="101" customFormat="1" ht="28.5" customHeight="1">
      <c r="A112" s="297"/>
      <c r="B112" s="299"/>
      <c r="C112" s="297"/>
      <c r="D112" s="297"/>
      <c r="E112" s="297"/>
      <c r="J112" s="286"/>
      <c r="K112" s="276"/>
      <c r="L112" s="275"/>
      <c r="N112" s="275"/>
      <c r="O112" s="298"/>
    </row>
    <row r="113" spans="1:15" s="101" customFormat="1" ht="28.5" customHeight="1">
      <c r="A113" s="97" t="s">
        <v>34</v>
      </c>
      <c r="B113" s="299"/>
      <c r="C113" s="297"/>
      <c r="D113" s="297"/>
      <c r="E113" s="297"/>
      <c r="J113" s="286"/>
      <c r="K113" s="276"/>
      <c r="L113" s="275"/>
      <c r="N113" s="275"/>
      <c r="O113" s="298"/>
    </row>
    <row r="114" spans="1:15" s="101" customFormat="1" ht="28.5" customHeight="1">
      <c r="A114" s="263" t="s">
        <v>91</v>
      </c>
      <c r="B114" s="294"/>
      <c r="C114" s="29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5"/>
    </row>
    <row r="115" spans="1:15" s="295" customFormat="1" ht="28.5" customHeight="1">
      <c r="A115" s="263" t="s">
        <v>92</v>
      </c>
      <c r="B115" s="294"/>
      <c r="C115" s="294"/>
      <c r="D115" s="294"/>
      <c r="E115" s="294"/>
      <c r="F115" s="294"/>
      <c r="G115" s="294"/>
      <c r="H115" s="294"/>
      <c r="I115" s="294"/>
      <c r="J115" s="294"/>
      <c r="K115" s="294"/>
      <c r="L115" s="294"/>
      <c r="M115" s="294"/>
    </row>
    <row r="116" spans="1:15" s="295" customFormat="1" ht="28.5" customHeight="1">
      <c r="A116" s="300" t="s">
        <v>93</v>
      </c>
      <c r="B116" s="294"/>
      <c r="C116" s="294"/>
      <c r="D116" s="280"/>
      <c r="E116" s="280"/>
      <c r="F116" s="280"/>
      <c r="G116" s="280"/>
      <c r="H116" s="280"/>
      <c r="I116" s="280"/>
      <c r="J116" s="280"/>
      <c r="K116" s="280"/>
      <c r="L116" s="280"/>
      <c r="M116" s="280"/>
      <c r="N116" s="97"/>
    </row>
    <row r="117" spans="1:15" s="295" customFormat="1" ht="28.5" customHeight="1">
      <c r="A117" s="263" t="s">
        <v>94</v>
      </c>
      <c r="B117" s="298"/>
      <c r="C117" s="298"/>
      <c r="D117" s="101"/>
      <c r="E117" s="101"/>
      <c r="F117" s="298"/>
      <c r="G117" s="298"/>
      <c r="H117" s="298"/>
      <c r="I117" s="131"/>
      <c r="J117" s="36"/>
      <c r="K117" s="298"/>
      <c r="L117" s="298"/>
      <c r="M117" s="298"/>
      <c r="N117" s="298"/>
    </row>
    <row r="118" spans="1:15" s="295" customFormat="1" ht="28.5" customHeight="1">
      <c r="A118" s="263"/>
      <c r="B118" s="298"/>
      <c r="C118" s="301" t="s">
        <v>95</v>
      </c>
      <c r="D118" s="101"/>
      <c r="E118" s="101"/>
      <c r="F118" s="298"/>
      <c r="G118" s="298"/>
      <c r="H118" s="298"/>
      <c r="I118" s="131"/>
      <c r="J118" s="36"/>
      <c r="K118" s="298"/>
      <c r="L118" s="298"/>
      <c r="M118" s="298"/>
      <c r="N118" s="298"/>
    </row>
    <row r="119" spans="1:15" s="295" customFormat="1" ht="28.5" customHeight="1">
      <c r="A119" s="263" t="s">
        <v>96</v>
      </c>
      <c r="B119" s="298"/>
      <c r="C119" s="298"/>
      <c r="D119" s="101"/>
      <c r="E119" s="101"/>
      <c r="F119" s="298"/>
      <c r="G119" s="298"/>
      <c r="H119" s="298"/>
      <c r="I119" s="131"/>
      <c r="J119" s="36"/>
      <c r="K119" s="298"/>
      <c r="L119" s="298"/>
      <c r="M119" s="298"/>
      <c r="N119" s="298"/>
    </row>
    <row r="120" spans="1:15" s="295" customFormat="1" ht="28.5" customHeight="1">
      <c r="A120" s="269" t="s">
        <v>97</v>
      </c>
      <c r="B120" s="298"/>
      <c r="C120" s="301" t="s">
        <v>98</v>
      </c>
      <c r="D120" s="101"/>
      <c r="E120" s="101"/>
      <c r="F120" s="298"/>
      <c r="G120" s="298"/>
      <c r="H120" s="298"/>
      <c r="I120" s="131"/>
      <c r="J120" s="36"/>
      <c r="K120" s="298"/>
      <c r="L120" s="298"/>
      <c r="M120" s="298"/>
      <c r="N120" s="298"/>
    </row>
    <row r="121" spans="1:15" s="101" customFormat="1" ht="28.5" customHeight="1">
      <c r="A121" s="263" t="s">
        <v>99</v>
      </c>
      <c r="B121" s="298"/>
      <c r="C121" s="298"/>
      <c r="F121" s="298"/>
      <c r="G121" s="298"/>
      <c r="H121" s="298"/>
      <c r="I121" s="131"/>
      <c r="J121" s="36"/>
      <c r="K121" s="298"/>
      <c r="L121" s="298"/>
      <c r="M121" s="298"/>
      <c r="N121" s="298"/>
      <c r="O121" s="298"/>
    </row>
    <row r="122" spans="1:15" s="295" customFormat="1" ht="28.5" customHeight="1">
      <c r="A122" s="302" t="s">
        <v>100</v>
      </c>
      <c r="B122" s="298"/>
      <c r="C122" s="298"/>
      <c r="D122" s="101"/>
      <c r="E122" s="101"/>
      <c r="F122" s="298"/>
      <c r="G122" s="298"/>
      <c r="H122" s="298"/>
      <c r="I122" s="131"/>
      <c r="J122" s="36"/>
      <c r="K122" s="298"/>
      <c r="L122" s="298"/>
      <c r="M122" s="298"/>
      <c r="N122" s="298"/>
    </row>
    <row r="123" spans="1:15" s="295" customFormat="1" ht="28.5" customHeight="1">
      <c r="A123" s="300" t="s">
        <v>101</v>
      </c>
      <c r="B123" s="298"/>
      <c r="C123" s="298"/>
      <c r="D123" s="101"/>
      <c r="E123" s="101"/>
      <c r="F123" s="298"/>
      <c r="G123" s="298"/>
      <c r="H123" s="298"/>
      <c r="I123" s="131"/>
      <c r="J123" s="36"/>
      <c r="K123" s="298"/>
      <c r="L123" s="298"/>
      <c r="M123" s="298"/>
      <c r="N123" s="298"/>
    </row>
    <row r="124" spans="1:15" s="295" customFormat="1" ht="28.5" customHeight="1">
      <c r="A124" s="300" t="s">
        <v>102</v>
      </c>
      <c r="B124" s="298"/>
      <c r="C124" s="298"/>
      <c r="D124" s="101"/>
      <c r="E124" s="101"/>
      <c r="F124" s="298"/>
      <c r="G124" s="298"/>
      <c r="H124" s="298"/>
      <c r="I124" s="131"/>
      <c r="J124" s="36"/>
      <c r="K124" s="298"/>
      <c r="L124" s="298"/>
      <c r="M124" s="298"/>
      <c r="N124" s="298"/>
    </row>
    <row r="125" spans="1:15" s="295" customFormat="1" ht="28.5" customHeight="1">
      <c r="A125" s="302" t="s">
        <v>103</v>
      </c>
      <c r="B125" s="298"/>
      <c r="C125" s="298"/>
      <c r="D125" s="101"/>
      <c r="E125" s="101"/>
      <c r="F125" s="298"/>
      <c r="G125" s="298"/>
      <c r="H125" s="298"/>
      <c r="I125" s="131"/>
      <c r="J125" s="36"/>
      <c r="K125" s="298"/>
      <c r="L125" s="298"/>
      <c r="M125" s="298"/>
      <c r="N125" s="298"/>
    </row>
    <row r="126" spans="1:15" s="295" customFormat="1" ht="28.5" customHeight="1">
      <c r="A126" s="302" t="s">
        <v>104</v>
      </c>
      <c r="B126" s="298"/>
      <c r="C126" s="298"/>
      <c r="D126" s="101"/>
      <c r="E126" s="101"/>
      <c r="F126" s="298"/>
      <c r="G126" s="298"/>
      <c r="H126" s="298"/>
      <c r="I126" s="131"/>
      <c r="J126" s="36"/>
      <c r="K126" s="298"/>
      <c r="L126" s="298"/>
      <c r="M126" s="298"/>
      <c r="N126" s="298"/>
    </row>
    <row r="127" spans="1:15" s="295" customFormat="1" ht="28.5" customHeight="1">
      <c r="A127" s="263" t="s">
        <v>105</v>
      </c>
      <c r="B127" s="298"/>
      <c r="C127" s="298"/>
      <c r="D127" s="101"/>
      <c r="E127" s="101"/>
      <c r="F127" s="298"/>
      <c r="G127" s="298"/>
      <c r="H127" s="298"/>
      <c r="I127" s="131"/>
      <c r="J127" s="36" t="s">
        <v>106</v>
      </c>
      <c r="K127" s="298"/>
      <c r="L127" s="298"/>
      <c r="M127" s="298"/>
      <c r="N127" s="298"/>
    </row>
    <row r="128" spans="1:15" ht="28.5" customHeight="1">
      <c r="A128" s="263" t="s">
        <v>107</v>
      </c>
      <c r="B128" s="298"/>
      <c r="C128" s="298"/>
      <c r="D128" s="101"/>
      <c r="E128" s="101"/>
      <c r="F128" s="298"/>
      <c r="G128" s="298"/>
      <c r="H128" s="298"/>
      <c r="I128" s="131"/>
      <c r="J128" s="36" t="s">
        <v>108</v>
      </c>
      <c r="K128" s="298"/>
      <c r="L128" s="298"/>
      <c r="M128" s="298"/>
      <c r="N128" s="298"/>
    </row>
    <row r="129" spans="1:14" s="101" customFormat="1" ht="28.5" customHeight="1">
      <c r="A129" s="263" t="s">
        <v>109</v>
      </c>
      <c r="B129" s="298"/>
      <c r="C129" s="298"/>
      <c r="F129" s="298"/>
      <c r="G129" s="298"/>
      <c r="H129" s="298"/>
      <c r="I129" s="131"/>
      <c r="J129" s="36" t="s">
        <v>110</v>
      </c>
      <c r="K129" s="298"/>
      <c r="L129" s="298"/>
      <c r="M129" s="298"/>
      <c r="N129" s="298"/>
    </row>
    <row r="130" spans="1:14" s="101" customFormat="1" ht="28.5" customHeight="1">
      <c r="A130" s="303" t="s">
        <v>111</v>
      </c>
      <c r="B130" s="288"/>
      <c r="C130" s="294"/>
      <c r="D130" s="294"/>
      <c r="E130" s="294"/>
      <c r="F130" s="294"/>
      <c r="G130" s="294"/>
      <c r="H130" s="294"/>
      <c r="I130" s="294"/>
      <c r="J130" s="294"/>
      <c r="K130" s="294"/>
      <c r="L130" s="294"/>
      <c r="M130" s="294"/>
      <c r="N130" s="295"/>
    </row>
    <row r="131" spans="1:14" s="101" customFormat="1" ht="28.5" customHeight="1">
      <c r="A131" s="262" t="s">
        <v>112</v>
      </c>
      <c r="B131" s="288"/>
      <c r="C131" s="294"/>
      <c r="D131" s="294"/>
      <c r="E131" s="294"/>
      <c r="F131" s="294"/>
      <c r="G131" s="294"/>
      <c r="H131" s="294"/>
      <c r="I131" s="294"/>
      <c r="J131" s="294"/>
      <c r="K131" s="294"/>
      <c r="L131" s="294"/>
      <c r="M131" s="294"/>
      <c r="N131" s="295"/>
    </row>
    <row r="132" spans="1:14" s="101" customFormat="1" ht="28.5" customHeight="1">
      <c r="A132" s="304" t="s">
        <v>113</v>
      </c>
      <c r="B132" s="288"/>
      <c r="C132" s="294"/>
      <c r="D132" s="294"/>
      <c r="E132" s="294"/>
      <c r="F132" s="294"/>
      <c r="G132" s="294"/>
      <c r="H132" s="294"/>
      <c r="I132" s="294"/>
      <c r="J132" s="294"/>
      <c r="K132" s="294"/>
      <c r="L132" s="294"/>
      <c r="M132" s="294"/>
      <c r="N132" s="295"/>
    </row>
    <row r="133" spans="1:14" s="101" customFormat="1" ht="28.5" customHeight="1">
      <c r="A133" s="304" t="s">
        <v>114</v>
      </c>
      <c r="B133" s="294"/>
      <c r="C133" s="294"/>
      <c r="D133" s="294"/>
      <c r="E133" s="294"/>
      <c r="F133" s="294"/>
      <c r="G133" s="294"/>
      <c r="H133" s="294"/>
      <c r="I133" s="294"/>
      <c r="J133" s="294"/>
      <c r="K133" s="294"/>
      <c r="L133" s="294"/>
      <c r="M133" s="294"/>
      <c r="N133" s="295"/>
    </row>
    <row r="134" spans="1:14" s="101" customFormat="1" ht="28.5" customHeight="1">
      <c r="A134" s="262" t="s">
        <v>115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</row>
    <row r="135" spans="1:14" s="101" customFormat="1" ht="28.5" customHeight="1">
      <c r="A135" s="304" t="s">
        <v>116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</row>
    <row r="136" spans="1:14" s="101" customFormat="1" ht="28.5" customHeight="1">
      <c r="A136" s="263"/>
      <c r="B136" s="298"/>
      <c r="C136" s="298"/>
      <c r="F136" s="298"/>
      <c r="G136" s="298"/>
      <c r="H136" s="298"/>
      <c r="I136" s="131"/>
      <c r="J136" s="36"/>
      <c r="K136" s="298"/>
      <c r="L136" s="298"/>
      <c r="M136" s="298"/>
      <c r="N136" s="298"/>
    </row>
    <row r="137" spans="1:14" s="101" customFormat="1" ht="28.5" customHeight="1">
      <c r="A137" s="263"/>
      <c r="B137" s="298"/>
      <c r="C137" s="298"/>
      <c r="F137" s="298"/>
      <c r="G137" s="298"/>
      <c r="H137" s="298"/>
      <c r="I137" s="131"/>
      <c r="J137" s="36"/>
      <c r="K137" s="298"/>
      <c r="L137" s="298"/>
      <c r="M137" s="298"/>
      <c r="N137" s="298"/>
    </row>
    <row r="138" spans="1:14" s="101" customFormat="1" ht="28.5" customHeight="1">
      <c r="A138" s="263"/>
      <c r="B138" s="298"/>
      <c r="C138" s="298"/>
      <c r="F138" s="298"/>
      <c r="G138" s="298"/>
      <c r="H138" s="298"/>
      <c r="I138" s="131"/>
      <c r="J138" s="36"/>
      <c r="K138" s="298"/>
      <c r="L138" s="298"/>
      <c r="M138" s="298"/>
      <c r="N138" s="298"/>
    </row>
    <row r="139" spans="1:14" s="101" customFormat="1" ht="28.5" customHeight="1">
      <c r="A139" s="263"/>
      <c r="B139" s="298"/>
      <c r="C139" s="298"/>
      <c r="F139" s="298"/>
      <c r="G139" s="298"/>
      <c r="H139" s="298"/>
      <c r="I139" s="131"/>
      <c r="J139" s="36"/>
      <c r="K139" s="298"/>
      <c r="L139" s="298"/>
      <c r="M139" s="298"/>
      <c r="N139" s="298"/>
    </row>
    <row r="140" spans="1:14" ht="28.5" customHeight="1">
      <c r="A140" s="110"/>
      <c r="B140" s="278" t="s">
        <v>31</v>
      </c>
      <c r="D140" s="96"/>
      <c r="E140" s="96"/>
      <c r="F140" s="279"/>
      <c r="G140" s="279"/>
      <c r="I140" s="110"/>
      <c r="J140" s="110"/>
      <c r="K140" s="110"/>
      <c r="L140" s="110"/>
      <c r="M140" s="110"/>
      <c r="N140" s="110"/>
    </row>
    <row r="141" spans="1:14" ht="28.5" customHeight="1">
      <c r="B141" s="278" t="s">
        <v>32</v>
      </c>
      <c r="D141" s="96"/>
      <c r="E141" s="96"/>
      <c r="F141" s="279"/>
      <c r="G141" s="279"/>
      <c r="I141" s="110"/>
      <c r="J141" s="110"/>
      <c r="K141" s="110"/>
      <c r="L141" s="110"/>
      <c r="M141" s="110"/>
      <c r="N141" s="110"/>
    </row>
    <row r="142" spans="1:14" ht="28.5" customHeight="1">
      <c r="B142" s="278"/>
      <c r="D142" s="96"/>
      <c r="E142" s="96"/>
      <c r="F142" s="279"/>
      <c r="G142" s="279"/>
      <c r="I142" s="110"/>
      <c r="J142" s="110"/>
      <c r="K142" s="110"/>
      <c r="L142" s="110"/>
      <c r="M142" s="110"/>
      <c r="N142" s="110"/>
    </row>
    <row r="143" spans="1:14" ht="28.5" customHeight="1">
      <c r="A143" s="610" t="s">
        <v>117</v>
      </c>
      <c r="B143" s="610"/>
      <c r="C143" s="610"/>
      <c r="D143" s="610"/>
      <c r="E143" s="610"/>
      <c r="F143" s="610"/>
      <c r="G143" s="610"/>
      <c r="H143" s="610"/>
      <c r="I143" s="610"/>
      <c r="J143" s="610"/>
      <c r="K143" s="610"/>
      <c r="L143" s="610"/>
      <c r="M143" s="610"/>
      <c r="N143" s="610"/>
    </row>
    <row r="144" spans="1:14" ht="28.5" customHeight="1">
      <c r="A144" s="280"/>
      <c r="B144" s="280"/>
      <c r="C144" s="280"/>
      <c r="D144" s="280"/>
      <c r="E144" s="280"/>
      <c r="F144" s="280"/>
      <c r="G144" s="280"/>
      <c r="H144" s="280"/>
      <c r="I144" s="280"/>
      <c r="J144" s="280"/>
      <c r="K144" s="280"/>
      <c r="L144" s="280"/>
      <c r="M144" s="280"/>
      <c r="N144" s="280"/>
    </row>
    <row r="145" spans="1:15" ht="28.5" customHeight="1">
      <c r="A145" s="303" t="s">
        <v>111</v>
      </c>
      <c r="B145" s="280"/>
      <c r="C145" s="280"/>
      <c r="D145" s="280"/>
      <c r="E145" s="280"/>
      <c r="F145" s="280"/>
      <c r="G145" s="280"/>
      <c r="H145" s="280"/>
      <c r="I145" s="280"/>
      <c r="J145" s="280"/>
      <c r="K145" s="280"/>
      <c r="L145" s="280"/>
      <c r="M145" s="280"/>
      <c r="N145" s="280"/>
    </row>
    <row r="146" spans="1:15" s="101" customFormat="1" ht="28.5" customHeight="1">
      <c r="A146" s="97"/>
      <c r="B146" s="97"/>
      <c r="C146" s="97"/>
      <c r="D146" s="97"/>
      <c r="E146" s="97"/>
      <c r="F146" s="97"/>
      <c r="G146" s="97"/>
      <c r="H146" s="97"/>
      <c r="I146" s="97"/>
      <c r="J146" s="110"/>
      <c r="K146" s="97"/>
      <c r="L146" s="609" t="s">
        <v>118</v>
      </c>
      <c r="M146" s="609"/>
      <c r="N146" s="609"/>
    </row>
    <row r="147" spans="1:15" s="101" customFormat="1" ht="28.5" customHeight="1">
      <c r="A147" s="97"/>
      <c r="B147" s="305" t="s">
        <v>119</v>
      </c>
      <c r="C147" s="305"/>
      <c r="D147" s="305"/>
      <c r="E147" s="97"/>
      <c r="F147" s="611" t="s">
        <v>120</v>
      </c>
      <c r="G147" s="611"/>
      <c r="H147" s="611"/>
      <c r="I147" s="97"/>
      <c r="J147" s="306" t="s">
        <v>121</v>
      </c>
      <c r="K147" s="97"/>
      <c r="L147" s="611" t="s">
        <v>122</v>
      </c>
      <c r="M147" s="611"/>
      <c r="N147" s="611"/>
    </row>
    <row r="148" spans="1:15" s="101" customFormat="1" ht="28.5" customHeight="1">
      <c r="A148" s="97"/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307" t="s">
        <v>123</v>
      </c>
      <c r="M148" s="213"/>
      <c r="N148" s="307" t="s">
        <v>124</v>
      </c>
    </row>
    <row r="149" spans="1:15" s="101" customFormat="1" ht="28.5" customHeight="1">
      <c r="A149" s="97" t="s">
        <v>125</v>
      </c>
      <c r="B149" s="97"/>
      <c r="C149" s="97"/>
      <c r="D149" s="97"/>
      <c r="E149" s="97"/>
      <c r="F149" s="609" t="s">
        <v>126</v>
      </c>
      <c r="G149" s="609"/>
      <c r="H149" s="609"/>
      <c r="I149" s="97"/>
      <c r="J149" s="110" t="s">
        <v>127</v>
      </c>
      <c r="K149" s="97"/>
      <c r="L149" s="110">
        <v>99.99</v>
      </c>
      <c r="M149" s="110"/>
      <c r="N149" s="110">
        <v>99.99</v>
      </c>
    </row>
    <row r="150" spans="1:15" s="101" customFormat="1" ht="28.5" customHeight="1">
      <c r="A150" s="97" t="s">
        <v>128</v>
      </c>
      <c r="B150" s="97"/>
      <c r="C150" s="97"/>
      <c r="D150" s="97"/>
      <c r="E150" s="97"/>
      <c r="F150" s="97"/>
      <c r="G150" s="97"/>
      <c r="H150" s="97"/>
      <c r="I150" s="97"/>
      <c r="J150" s="110" t="s">
        <v>129</v>
      </c>
      <c r="K150" s="97"/>
      <c r="L150" s="97"/>
      <c r="M150" s="97"/>
      <c r="N150" s="97"/>
    </row>
    <row r="151" spans="1:15" s="101" customFormat="1" ht="28.5" customHeight="1">
      <c r="A151" s="97" t="s">
        <v>130</v>
      </c>
      <c r="B151" s="97"/>
      <c r="C151" s="97"/>
      <c r="D151" s="97"/>
      <c r="E151" s="97"/>
      <c r="F151" s="609" t="s">
        <v>126</v>
      </c>
      <c r="G151" s="609"/>
      <c r="H151" s="609"/>
      <c r="I151" s="97"/>
      <c r="J151" s="110" t="s">
        <v>131</v>
      </c>
      <c r="K151" s="97"/>
      <c r="L151" s="110">
        <v>100</v>
      </c>
      <c r="M151" s="110"/>
      <c r="N151" s="110">
        <v>100</v>
      </c>
    </row>
    <row r="152" spans="1:15" s="295" customFormat="1" ht="28.5" customHeight="1">
      <c r="A152" s="97"/>
      <c r="B152" s="97"/>
      <c r="C152" s="97"/>
      <c r="D152" s="97"/>
      <c r="E152" s="97"/>
      <c r="F152" s="97"/>
      <c r="G152" s="97"/>
      <c r="H152" s="97"/>
      <c r="I152" s="97"/>
      <c r="J152" s="110" t="s">
        <v>132</v>
      </c>
      <c r="K152" s="97"/>
      <c r="L152" s="110"/>
      <c r="M152" s="110"/>
      <c r="N152" s="110"/>
    </row>
    <row r="153" spans="1:15" s="295" customFormat="1" ht="28.5" customHeight="1">
      <c r="A153" s="97" t="s">
        <v>133</v>
      </c>
      <c r="B153" s="97"/>
      <c r="C153" s="97"/>
      <c r="D153" s="97"/>
      <c r="E153" s="97"/>
      <c r="F153" s="609" t="s">
        <v>134</v>
      </c>
      <c r="G153" s="609"/>
      <c r="H153" s="609"/>
      <c r="I153" s="97"/>
      <c r="J153" s="110" t="s">
        <v>135</v>
      </c>
      <c r="K153" s="97"/>
      <c r="L153" s="110">
        <v>100</v>
      </c>
      <c r="M153" s="110"/>
      <c r="N153" s="110">
        <v>100</v>
      </c>
    </row>
    <row r="154" spans="1:15" s="295" customFormat="1" ht="28.5" customHeight="1">
      <c r="A154" s="97" t="s">
        <v>136</v>
      </c>
      <c r="B154" s="97"/>
      <c r="C154" s="97"/>
      <c r="D154" s="97"/>
      <c r="E154" s="110"/>
      <c r="F154" s="101"/>
      <c r="G154" s="101"/>
      <c r="H154" s="145" t="s">
        <v>137</v>
      </c>
      <c r="I154" s="110"/>
      <c r="J154" s="110" t="s">
        <v>138</v>
      </c>
      <c r="K154" s="97"/>
      <c r="L154" s="110"/>
      <c r="M154" s="110"/>
      <c r="N154" s="110"/>
    </row>
    <row r="155" spans="1:15" s="295" customFormat="1" ht="28.5" customHeight="1">
      <c r="A155" s="97"/>
      <c r="B155" s="97"/>
      <c r="C155" s="97"/>
      <c r="D155" s="97"/>
      <c r="E155" s="110"/>
      <c r="F155" s="101"/>
      <c r="G155" s="101"/>
      <c r="H155" s="145"/>
      <c r="I155" s="110"/>
      <c r="J155" s="110"/>
      <c r="K155" s="97"/>
      <c r="L155" s="110"/>
      <c r="M155" s="110"/>
      <c r="N155" s="110"/>
    </row>
    <row r="156" spans="1:15" s="295" customFormat="1" ht="28.5" customHeight="1">
      <c r="A156" s="308" t="s">
        <v>139</v>
      </c>
      <c r="B156" s="254"/>
      <c r="C156" s="254"/>
      <c r="D156" s="254"/>
      <c r="E156" s="254"/>
      <c r="F156" s="254"/>
      <c r="G156" s="254"/>
      <c r="H156" s="254"/>
      <c r="I156" s="254"/>
      <c r="J156" s="254"/>
      <c r="K156" s="254"/>
      <c r="L156" s="254"/>
      <c r="M156" s="254"/>
      <c r="N156" s="254"/>
    </row>
    <row r="157" spans="1:15" s="295" customFormat="1" ht="28.5" customHeight="1">
      <c r="A157" s="309" t="s">
        <v>140</v>
      </c>
      <c r="B157" s="254"/>
      <c r="C157" s="254"/>
      <c r="D157" s="254"/>
      <c r="E157" s="254"/>
      <c r="F157" s="254"/>
      <c r="G157" s="254"/>
      <c r="H157" s="254"/>
      <c r="I157" s="254"/>
      <c r="J157" s="254"/>
      <c r="K157" s="254"/>
      <c r="L157" s="254"/>
      <c r="M157" s="254"/>
      <c r="N157" s="254"/>
    </row>
    <row r="158" spans="1:15" s="295" customFormat="1" ht="28.5" customHeight="1">
      <c r="A158" s="309" t="s">
        <v>141</v>
      </c>
      <c r="B158" s="254"/>
      <c r="C158" s="254"/>
      <c r="D158" s="254"/>
      <c r="E158" s="254"/>
      <c r="F158" s="254"/>
      <c r="G158" s="254"/>
      <c r="H158" s="254"/>
      <c r="I158" s="254"/>
      <c r="J158" s="254"/>
      <c r="K158" s="254"/>
      <c r="L158" s="254"/>
      <c r="M158" s="254"/>
      <c r="N158" s="254"/>
    </row>
    <row r="159" spans="1:15" s="101" customFormat="1" ht="28.5" customHeight="1">
      <c r="A159" s="309" t="s">
        <v>142</v>
      </c>
      <c r="B159" s="254"/>
      <c r="C159" s="254"/>
      <c r="D159" s="254"/>
      <c r="E159" s="254"/>
      <c r="F159" s="254"/>
      <c r="G159" s="254"/>
      <c r="H159" s="254"/>
      <c r="I159" s="254"/>
      <c r="J159" s="254"/>
      <c r="K159" s="254"/>
      <c r="L159" s="254"/>
      <c r="M159" s="254"/>
      <c r="N159" s="254"/>
    </row>
    <row r="160" spans="1:15" s="101" customFormat="1" ht="28.5" customHeight="1">
      <c r="A160" s="308" t="s">
        <v>143</v>
      </c>
      <c r="B160" s="254"/>
      <c r="C160" s="254"/>
      <c r="D160" s="254"/>
      <c r="E160" s="254"/>
      <c r="F160" s="254"/>
      <c r="G160" s="254"/>
      <c r="H160" s="254"/>
      <c r="I160" s="254"/>
      <c r="J160" s="254"/>
      <c r="K160" s="254"/>
      <c r="L160" s="254"/>
      <c r="M160" s="254"/>
      <c r="N160" s="254"/>
      <c r="O160" s="298"/>
    </row>
    <row r="161" spans="1:15" s="101" customFormat="1" ht="28.5" customHeight="1">
      <c r="A161" s="308" t="s">
        <v>144</v>
      </c>
      <c r="B161" s="254"/>
      <c r="C161" s="254"/>
      <c r="D161" s="254"/>
      <c r="E161" s="254"/>
      <c r="F161" s="254"/>
      <c r="G161" s="254"/>
      <c r="H161" s="254"/>
      <c r="I161" s="254"/>
      <c r="J161" s="254"/>
      <c r="K161" s="254"/>
      <c r="L161" s="254"/>
      <c r="M161" s="254"/>
      <c r="N161" s="254"/>
      <c r="O161" s="298"/>
    </row>
    <row r="162" spans="1:15" s="101" customFormat="1" ht="28.5" customHeight="1">
      <c r="A162" s="309" t="s">
        <v>145</v>
      </c>
      <c r="B162" s="254"/>
      <c r="C162" s="254"/>
      <c r="D162" s="254"/>
      <c r="E162" s="254"/>
      <c r="F162" s="254"/>
      <c r="G162" s="254"/>
      <c r="H162" s="254"/>
      <c r="I162" s="254"/>
      <c r="J162" s="254"/>
      <c r="K162" s="254"/>
      <c r="L162" s="254"/>
      <c r="M162" s="254"/>
      <c r="N162" s="254"/>
      <c r="O162" s="298"/>
    </row>
    <row r="163" spans="1:15" s="101" customFormat="1" ht="28.5" customHeight="1">
      <c r="A163" s="309" t="s">
        <v>146</v>
      </c>
      <c r="B163" s="254"/>
      <c r="C163" s="254"/>
      <c r="D163" s="254"/>
      <c r="E163" s="254"/>
      <c r="F163" s="254"/>
      <c r="G163" s="254"/>
      <c r="H163" s="254"/>
      <c r="I163" s="254"/>
      <c r="J163" s="254"/>
      <c r="K163" s="254"/>
      <c r="L163" s="254"/>
      <c r="M163" s="254"/>
      <c r="N163" s="254"/>
      <c r="O163" s="298"/>
    </row>
    <row r="164" spans="1:15" s="101" customFormat="1" ht="28.5" customHeight="1">
      <c r="A164" s="309" t="s">
        <v>147</v>
      </c>
      <c r="B164" s="254"/>
      <c r="C164" s="254"/>
      <c r="D164" s="254"/>
      <c r="E164" s="254"/>
      <c r="F164" s="254"/>
      <c r="G164" s="254"/>
      <c r="H164" s="254"/>
      <c r="I164" s="254"/>
      <c r="J164" s="254"/>
      <c r="K164" s="254"/>
      <c r="L164" s="254"/>
      <c r="M164" s="254"/>
      <c r="N164" s="254"/>
      <c r="O164" s="298"/>
    </row>
    <row r="165" spans="1:15" s="101" customFormat="1" ht="28.5" customHeight="1">
      <c r="A165" s="309"/>
      <c r="B165" s="254"/>
      <c r="C165" s="254"/>
      <c r="D165" s="254"/>
      <c r="E165" s="254"/>
      <c r="F165" s="254"/>
      <c r="G165" s="254"/>
      <c r="H165" s="254"/>
      <c r="I165" s="254"/>
      <c r="J165" s="254"/>
      <c r="K165" s="254"/>
      <c r="L165" s="254"/>
      <c r="M165" s="254"/>
      <c r="N165" s="254"/>
      <c r="O165" s="298"/>
    </row>
    <row r="166" spans="1:15" s="101" customFormat="1" ht="28.5" customHeight="1">
      <c r="A166" s="309"/>
      <c r="B166" s="254"/>
      <c r="C166" s="254"/>
      <c r="D166" s="254"/>
      <c r="E166" s="254"/>
      <c r="F166" s="254"/>
      <c r="G166" s="254"/>
      <c r="H166" s="254"/>
      <c r="I166" s="254"/>
      <c r="J166" s="254"/>
      <c r="K166" s="254"/>
      <c r="L166" s="254"/>
      <c r="M166" s="254"/>
      <c r="N166" s="254"/>
      <c r="O166" s="298"/>
    </row>
    <row r="167" spans="1:15" s="101" customFormat="1" ht="28.5" customHeight="1">
      <c r="A167" s="309"/>
      <c r="B167" s="254"/>
      <c r="C167" s="254"/>
      <c r="D167" s="254"/>
      <c r="E167" s="254"/>
      <c r="F167" s="254"/>
      <c r="G167" s="254"/>
      <c r="H167" s="254"/>
      <c r="I167" s="254"/>
      <c r="J167" s="254"/>
      <c r="K167" s="254"/>
      <c r="L167" s="254"/>
      <c r="M167" s="254"/>
      <c r="N167" s="254"/>
      <c r="O167" s="298"/>
    </row>
    <row r="168" spans="1:15" s="101" customFormat="1" ht="28.5" customHeight="1">
      <c r="A168" s="309"/>
      <c r="B168" s="254"/>
      <c r="C168" s="254"/>
      <c r="D168" s="254"/>
      <c r="E168" s="254"/>
      <c r="F168" s="254"/>
      <c r="G168" s="254"/>
      <c r="H168" s="254"/>
      <c r="I168" s="254"/>
      <c r="J168" s="254"/>
      <c r="K168" s="254"/>
      <c r="L168" s="254"/>
      <c r="M168" s="254"/>
      <c r="N168" s="254"/>
      <c r="O168" s="298"/>
    </row>
    <row r="169" spans="1:15" s="101" customFormat="1" ht="28.5" customHeight="1">
      <c r="A169" s="309"/>
      <c r="B169" s="254"/>
      <c r="C169" s="254"/>
      <c r="D169" s="254"/>
      <c r="E169" s="254"/>
      <c r="F169" s="254"/>
      <c r="G169" s="254"/>
      <c r="H169" s="254"/>
      <c r="I169" s="254"/>
      <c r="J169" s="254"/>
      <c r="K169" s="254"/>
      <c r="L169" s="254"/>
      <c r="M169" s="254"/>
      <c r="N169" s="254"/>
      <c r="O169" s="298"/>
    </row>
    <row r="170" spans="1:15" s="101" customFormat="1" ht="28.5" customHeight="1">
      <c r="A170" s="309"/>
      <c r="B170" s="254"/>
      <c r="C170" s="254"/>
      <c r="D170" s="254"/>
      <c r="E170" s="254"/>
      <c r="F170" s="254"/>
      <c r="G170" s="254"/>
      <c r="H170" s="254"/>
      <c r="I170" s="254"/>
      <c r="J170" s="254"/>
      <c r="K170" s="254"/>
      <c r="L170" s="254"/>
      <c r="M170" s="254"/>
      <c r="N170" s="254"/>
      <c r="O170" s="298"/>
    </row>
    <row r="171" spans="1:15" s="101" customFormat="1" ht="28.5" customHeight="1">
      <c r="A171" s="309"/>
      <c r="B171" s="254"/>
      <c r="C171" s="254"/>
      <c r="D171" s="254"/>
      <c r="E171" s="254"/>
      <c r="F171" s="254"/>
      <c r="G171" s="254"/>
      <c r="H171" s="254"/>
      <c r="I171" s="254"/>
      <c r="J171" s="254"/>
      <c r="K171" s="254"/>
      <c r="L171" s="254"/>
      <c r="M171" s="254"/>
      <c r="N171" s="254"/>
      <c r="O171" s="298"/>
    </row>
    <row r="172" spans="1:15" ht="28.5" customHeight="1">
      <c r="A172" s="110"/>
      <c r="B172" s="278" t="s">
        <v>31</v>
      </c>
      <c r="D172" s="96"/>
      <c r="E172" s="96"/>
      <c r="F172" s="279"/>
      <c r="G172" s="279"/>
      <c r="I172" s="110"/>
      <c r="J172" s="110"/>
      <c r="K172" s="110"/>
      <c r="L172" s="110"/>
      <c r="M172" s="110"/>
      <c r="N172" s="110"/>
    </row>
    <row r="173" spans="1:15" ht="28.5" customHeight="1">
      <c r="B173" s="278" t="s">
        <v>32</v>
      </c>
      <c r="D173" s="96"/>
      <c r="E173" s="96"/>
      <c r="F173" s="279"/>
      <c r="G173" s="279"/>
      <c r="I173" s="110"/>
      <c r="J173" s="110"/>
      <c r="K173" s="110"/>
      <c r="L173" s="110"/>
      <c r="M173" s="110"/>
      <c r="N173" s="110"/>
    </row>
    <row r="174" spans="1:15" ht="28.5" customHeight="1">
      <c r="A174" s="303"/>
    </row>
    <row r="175" spans="1:15" ht="28.5" customHeight="1">
      <c r="A175" s="263"/>
      <c r="B175" s="265"/>
      <c r="C175" s="265"/>
      <c r="D175" s="265"/>
      <c r="E175" s="265"/>
      <c r="F175" s="265"/>
      <c r="G175" s="265"/>
      <c r="H175" s="265"/>
      <c r="I175" s="265"/>
      <c r="J175" s="265"/>
      <c r="K175" s="265"/>
      <c r="L175" s="265"/>
      <c r="M175" s="265"/>
      <c r="N175" s="265"/>
    </row>
    <row r="176" spans="1:15" ht="24" customHeight="1">
      <c r="A176" s="263"/>
      <c r="B176" s="265"/>
      <c r="C176" s="265"/>
      <c r="D176" s="265"/>
      <c r="E176" s="265"/>
      <c r="F176" s="265"/>
      <c r="G176" s="265"/>
      <c r="H176" s="265"/>
      <c r="I176" s="265"/>
      <c r="J176" s="265"/>
      <c r="K176" s="265"/>
      <c r="L176" s="265"/>
      <c r="M176" s="265"/>
      <c r="N176" s="265"/>
    </row>
    <row r="177" spans="1:14" ht="24" customHeight="1">
      <c r="A177" s="263"/>
      <c r="B177" s="265"/>
      <c r="C177" s="265"/>
      <c r="D177" s="265"/>
      <c r="E177" s="265"/>
      <c r="F177" s="265"/>
      <c r="G177" s="265"/>
      <c r="H177" s="265"/>
      <c r="I177" s="265"/>
      <c r="J177" s="265"/>
      <c r="K177" s="265"/>
      <c r="L177" s="265"/>
      <c r="M177" s="265"/>
      <c r="N177" s="265"/>
    </row>
    <row r="178" spans="1:14" ht="24" customHeight="1">
      <c r="A178" s="263"/>
      <c r="B178" s="265"/>
      <c r="C178" s="265"/>
      <c r="D178" s="265"/>
      <c r="E178" s="265"/>
      <c r="F178" s="265"/>
      <c r="G178" s="265"/>
      <c r="H178" s="265"/>
      <c r="I178" s="265"/>
      <c r="J178" s="265"/>
      <c r="K178" s="265"/>
      <c r="L178" s="265"/>
      <c r="M178" s="265"/>
      <c r="N178" s="265"/>
    </row>
    <row r="179" spans="1:14" ht="24" customHeight="1">
      <c r="A179" s="263"/>
      <c r="B179" s="265"/>
      <c r="C179" s="265"/>
      <c r="D179" s="265"/>
      <c r="E179" s="265"/>
      <c r="F179" s="265"/>
      <c r="G179" s="265"/>
      <c r="H179" s="265"/>
      <c r="I179" s="265"/>
      <c r="J179" s="265"/>
      <c r="K179" s="265"/>
      <c r="L179" s="265"/>
      <c r="M179" s="265"/>
      <c r="N179" s="265"/>
    </row>
    <row r="180" spans="1:14" ht="24" customHeight="1">
      <c r="A180" s="263"/>
      <c r="B180" s="265"/>
      <c r="C180" s="265"/>
      <c r="D180" s="265"/>
      <c r="E180" s="265"/>
      <c r="F180" s="265"/>
      <c r="G180" s="265"/>
      <c r="H180" s="265"/>
      <c r="I180" s="265"/>
      <c r="J180" s="265"/>
      <c r="K180" s="265"/>
      <c r="L180" s="265"/>
      <c r="M180" s="265"/>
      <c r="N180" s="265"/>
    </row>
    <row r="181" spans="1:14" ht="24" customHeight="1">
      <c r="A181" s="263"/>
      <c r="B181" s="265"/>
      <c r="C181" s="265"/>
      <c r="D181" s="265"/>
      <c r="E181" s="265"/>
      <c r="F181" s="265"/>
      <c r="G181" s="265"/>
      <c r="H181" s="265"/>
      <c r="I181" s="265"/>
      <c r="J181" s="265"/>
      <c r="K181" s="265"/>
      <c r="L181" s="265"/>
      <c r="M181" s="265"/>
      <c r="N181" s="265"/>
    </row>
    <row r="182" spans="1:14" ht="24" customHeight="1">
      <c r="A182" s="263"/>
      <c r="B182" s="265"/>
      <c r="C182" s="265"/>
      <c r="D182" s="265"/>
      <c r="E182" s="265"/>
      <c r="F182" s="265"/>
      <c r="G182" s="265"/>
      <c r="H182" s="265"/>
      <c r="I182" s="265"/>
      <c r="J182" s="265"/>
      <c r="K182" s="265"/>
      <c r="L182" s="265"/>
      <c r="M182" s="265"/>
      <c r="N182" s="265"/>
    </row>
    <row r="183" spans="1:14" ht="24" customHeight="1">
      <c r="A183" s="263"/>
      <c r="B183" s="265"/>
      <c r="C183" s="265"/>
      <c r="D183" s="265"/>
      <c r="E183" s="265"/>
      <c r="F183" s="265"/>
      <c r="G183" s="265"/>
      <c r="H183" s="265"/>
      <c r="I183" s="265"/>
      <c r="J183" s="265"/>
      <c r="K183" s="265"/>
      <c r="L183" s="265"/>
      <c r="M183" s="265"/>
      <c r="N183" s="265"/>
    </row>
    <row r="184" spans="1:14" ht="24" customHeight="1">
      <c r="A184" s="263"/>
      <c r="B184" s="265"/>
      <c r="C184" s="265"/>
      <c r="D184" s="265"/>
      <c r="E184" s="265"/>
      <c r="F184" s="265"/>
      <c r="G184" s="265"/>
      <c r="H184" s="265"/>
      <c r="I184" s="265"/>
      <c r="J184" s="265"/>
      <c r="K184" s="265"/>
      <c r="L184" s="265"/>
      <c r="M184" s="265"/>
      <c r="N184" s="265"/>
    </row>
    <row r="185" spans="1:14" ht="24" customHeight="1">
      <c r="A185" s="263"/>
      <c r="B185" s="265"/>
      <c r="C185" s="265"/>
      <c r="D185" s="265"/>
      <c r="E185" s="265"/>
      <c r="F185" s="265"/>
      <c r="G185" s="265"/>
      <c r="H185" s="265"/>
      <c r="I185" s="265"/>
      <c r="J185" s="265"/>
      <c r="K185" s="265"/>
      <c r="L185" s="265"/>
      <c r="M185" s="265"/>
      <c r="N185" s="265"/>
    </row>
    <row r="186" spans="1:14" ht="24" customHeight="1">
      <c r="A186" s="263"/>
      <c r="B186" s="265"/>
      <c r="C186" s="265"/>
      <c r="D186" s="265"/>
      <c r="E186" s="265"/>
      <c r="F186" s="265"/>
      <c r="G186" s="265"/>
      <c r="H186" s="265"/>
      <c r="I186" s="265"/>
      <c r="J186" s="265"/>
      <c r="K186" s="265"/>
      <c r="L186" s="265"/>
      <c r="M186" s="265"/>
      <c r="N186" s="265"/>
    </row>
    <row r="187" spans="1:14" ht="24" customHeight="1">
      <c r="A187" s="263"/>
      <c r="B187" s="265"/>
      <c r="C187" s="265"/>
      <c r="D187" s="265"/>
      <c r="E187" s="265"/>
      <c r="F187" s="265"/>
      <c r="G187" s="265"/>
      <c r="H187" s="265"/>
      <c r="I187" s="265"/>
      <c r="J187" s="265"/>
      <c r="K187" s="265"/>
      <c r="L187" s="265"/>
      <c r="M187" s="265"/>
      <c r="N187" s="265"/>
    </row>
    <row r="188" spans="1:14" ht="24" customHeight="1">
      <c r="A188" s="263"/>
      <c r="B188" s="265"/>
      <c r="C188" s="265"/>
      <c r="D188" s="265"/>
      <c r="E188" s="265"/>
      <c r="F188" s="265"/>
      <c r="G188" s="265"/>
      <c r="H188" s="265"/>
      <c r="I188" s="265"/>
      <c r="J188" s="265"/>
      <c r="K188" s="265"/>
      <c r="L188" s="265"/>
      <c r="M188" s="265"/>
      <c r="N188" s="265"/>
    </row>
    <row r="189" spans="1:14" ht="24" customHeight="1">
      <c r="A189" s="265"/>
    </row>
  </sheetData>
  <mergeCells count="11">
    <mergeCell ref="A4:N4"/>
    <mergeCell ref="F153:H153"/>
    <mergeCell ref="A38:N38"/>
    <mergeCell ref="A74:N74"/>
    <mergeCell ref="A111:N111"/>
    <mergeCell ref="A143:N143"/>
    <mergeCell ref="L146:N146"/>
    <mergeCell ref="F147:H147"/>
    <mergeCell ref="L147:N147"/>
    <mergeCell ref="F149:H149"/>
    <mergeCell ref="F151:H151"/>
  </mergeCells>
  <pageMargins left="0.78740157480314965" right="0.39370078740157483" top="0.59055118110236227" bottom="0.39370078740157483" header="0.43307086614173229" footer="0.47244094488188981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9"/>
  <sheetViews>
    <sheetView view="pageBreakPreview" topLeftCell="A244" zoomScaleNormal="92" zoomScaleSheetLayoutView="100" workbookViewId="0">
      <selection activeCell="J78" sqref="J78"/>
    </sheetView>
  </sheetViews>
  <sheetFormatPr defaultColWidth="9.140625" defaultRowHeight="26.1" customHeight="1"/>
  <cols>
    <col min="1" max="1" width="8.42578125" style="97" customWidth="1"/>
    <col min="2" max="4" width="9.140625" style="97" customWidth="1"/>
    <col min="5" max="5" width="0.85546875" style="97" customWidth="1"/>
    <col min="6" max="6" width="7.7109375" style="97" customWidth="1"/>
    <col min="7" max="7" width="0.7109375" style="97" customWidth="1"/>
    <col min="8" max="8" width="7.7109375" style="97" customWidth="1"/>
    <col min="9" max="9" width="1" style="97" customWidth="1"/>
    <col min="10" max="10" width="14.140625" style="97" customWidth="1"/>
    <col min="11" max="11" width="0.85546875" style="97" customWidth="1"/>
    <col min="12" max="12" width="14.140625" style="97" customWidth="1"/>
    <col min="13" max="13" width="0.85546875" style="97" customWidth="1"/>
    <col min="14" max="14" width="14.140625" style="97" customWidth="1"/>
    <col min="15" max="15" width="2.42578125" style="97" customWidth="1"/>
    <col min="16" max="16384" width="9.140625" style="97"/>
  </cols>
  <sheetData>
    <row r="1" spans="1:14" ht="26.1" customHeight="1">
      <c r="A1" s="610" t="s">
        <v>148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</row>
    <row r="2" spans="1:14" ht="26.1" customHeight="1">
      <c r="A2" s="280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14" s="254" customFormat="1" ht="26.1" customHeight="1">
      <c r="A3" s="310" t="s">
        <v>149</v>
      </c>
      <c r="N3" s="311"/>
    </row>
    <row r="4" spans="1:14" ht="26.1" customHeight="1">
      <c r="A4" s="262" t="s">
        <v>150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4" ht="26.1" customHeight="1">
      <c r="A5" s="304" t="s">
        <v>151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26.1" customHeight="1">
      <c r="A6" s="312" t="s">
        <v>152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4" ht="26.1" customHeight="1">
      <c r="A7" s="312" t="s">
        <v>153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4" ht="26.1" customHeight="1">
      <c r="A8" s="312" t="s">
        <v>154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</row>
    <row r="9" spans="1:14" ht="26.1" customHeight="1">
      <c r="A9" s="312" t="s">
        <v>155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</row>
    <row r="10" spans="1:14" ht="26.1" customHeight="1">
      <c r="A10" s="312" t="s">
        <v>156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37"/>
    </row>
    <row r="11" spans="1:14" ht="26.1" customHeight="1">
      <c r="A11" s="312" t="s">
        <v>157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37"/>
    </row>
    <row r="12" spans="1:14" ht="26.1" customHeight="1">
      <c r="A12" s="313" t="s">
        <v>158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</row>
    <row r="13" spans="1:14" ht="26.1" customHeight="1">
      <c r="A13" s="304" t="s">
        <v>159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 ht="26.1" customHeight="1">
      <c r="A14" s="304" t="s">
        <v>160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14" ht="26.1" customHeight="1">
      <c r="A15" s="304" t="s">
        <v>161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37"/>
    </row>
    <row r="16" spans="1:14" ht="26.1" customHeight="1">
      <c r="A16" s="312" t="s">
        <v>162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</row>
    <row r="17" spans="1:14" ht="26.1" customHeight="1">
      <c r="A17" s="314" t="s">
        <v>163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14" ht="26.1" customHeight="1">
      <c r="A18" s="312" t="s">
        <v>164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37"/>
    </row>
    <row r="19" spans="1:14" ht="26.1" customHeight="1">
      <c r="A19" s="304" t="s">
        <v>165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37"/>
    </row>
    <row r="20" spans="1:14" ht="26.1" customHeight="1">
      <c r="A20" s="304" t="s">
        <v>166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37"/>
    </row>
    <row r="21" spans="1:14" ht="26.1" customHeight="1">
      <c r="A21" s="262" t="s">
        <v>167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14" s="254" customFormat="1" ht="26.1" customHeight="1">
      <c r="A22" s="304" t="s">
        <v>168</v>
      </c>
      <c r="B22" s="9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1:14" s="254" customFormat="1" ht="26.1" customHeight="1">
      <c r="A23" s="262" t="s">
        <v>169</v>
      </c>
      <c r="B23" s="9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14" ht="26.1" customHeight="1">
      <c r="A24" s="315" t="s">
        <v>170</v>
      </c>
      <c r="I24" s="117"/>
      <c r="J24" s="117"/>
      <c r="K24" s="117"/>
      <c r="L24" s="117"/>
      <c r="M24" s="117"/>
    </row>
    <row r="25" spans="1:14" ht="26.1" customHeight="1">
      <c r="A25" s="304" t="s">
        <v>171</v>
      </c>
      <c r="I25" s="117"/>
      <c r="J25" s="117"/>
      <c r="K25" s="117"/>
      <c r="L25" s="117"/>
      <c r="M25" s="117"/>
      <c r="N25" s="117"/>
    </row>
    <row r="26" spans="1:14" ht="26.1" customHeight="1">
      <c r="A26" s="304" t="s">
        <v>172</v>
      </c>
      <c r="I26" s="117"/>
      <c r="J26" s="117"/>
      <c r="K26" s="117"/>
      <c r="L26" s="117"/>
      <c r="M26" s="117"/>
      <c r="N26" s="117"/>
    </row>
    <row r="27" spans="1:14" ht="26.1" customHeight="1">
      <c r="A27" s="316" t="s">
        <v>173</v>
      </c>
      <c r="B27" s="128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128"/>
    </row>
    <row r="28" spans="1:14" ht="26.1" customHeight="1">
      <c r="A28" s="318" t="s">
        <v>174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</row>
    <row r="29" spans="1:14" ht="26.1" customHeight="1">
      <c r="A29" s="309" t="s">
        <v>175</v>
      </c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</row>
    <row r="30" spans="1:14" s="128" customFormat="1" ht="26.1" customHeight="1">
      <c r="A30" s="309" t="s">
        <v>176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</row>
    <row r="31" spans="1:14" s="128" customFormat="1" ht="26.1" customHeight="1">
      <c r="A31" s="309"/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</row>
    <row r="32" spans="1:14" s="128" customFormat="1" ht="26.1" customHeight="1">
      <c r="A32" s="309"/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</row>
    <row r="33" spans="1:14" ht="26.1" customHeight="1">
      <c r="A33" s="110"/>
      <c r="B33" s="278" t="s">
        <v>31</v>
      </c>
      <c r="D33" s="96"/>
      <c r="E33" s="96"/>
      <c r="F33" s="279"/>
      <c r="G33" s="279"/>
      <c r="I33" s="110"/>
      <c r="J33" s="110"/>
      <c r="K33" s="110"/>
      <c r="L33" s="110"/>
      <c r="M33" s="110"/>
      <c r="N33" s="110"/>
    </row>
    <row r="34" spans="1:14" ht="26.1" customHeight="1">
      <c r="B34" s="278" t="s">
        <v>32</v>
      </c>
      <c r="D34" s="96"/>
      <c r="E34" s="96"/>
      <c r="F34" s="279"/>
      <c r="G34" s="279"/>
      <c r="I34" s="110"/>
      <c r="J34" s="110"/>
      <c r="K34" s="110"/>
      <c r="L34" s="110"/>
      <c r="M34" s="110"/>
      <c r="N34" s="110"/>
    </row>
    <row r="35" spans="1:14" ht="23.25" customHeight="1">
      <c r="A35" s="609" t="s">
        <v>177</v>
      </c>
      <c r="B35" s="609"/>
      <c r="C35" s="609"/>
      <c r="D35" s="609"/>
      <c r="E35" s="609"/>
      <c r="F35" s="609"/>
      <c r="G35" s="609"/>
      <c r="H35" s="609"/>
      <c r="I35" s="609"/>
      <c r="J35" s="609"/>
      <c r="K35" s="609"/>
      <c r="L35" s="609"/>
      <c r="M35" s="609"/>
      <c r="N35" s="609"/>
    </row>
    <row r="36" spans="1:14" ht="23.25" customHeight="1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14" ht="23.25" customHeight="1">
      <c r="A37" s="303" t="s">
        <v>178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</row>
    <row r="38" spans="1:14" s="254" customFormat="1" ht="23.25" customHeight="1">
      <c r="A38" s="316" t="s">
        <v>179</v>
      </c>
      <c r="B38" s="128"/>
      <c r="C38" s="317"/>
      <c r="D38" s="317"/>
      <c r="E38" s="317"/>
      <c r="F38" s="317"/>
      <c r="G38" s="317"/>
      <c r="H38" s="317"/>
      <c r="I38" s="317"/>
      <c r="J38" s="128"/>
      <c r="K38" s="317"/>
      <c r="L38" s="128"/>
      <c r="M38" s="317"/>
      <c r="N38" s="317"/>
    </row>
    <row r="39" spans="1:14" s="254" customFormat="1" ht="23.25" customHeight="1">
      <c r="A39" s="318" t="s">
        <v>180</v>
      </c>
      <c r="B39" s="128"/>
      <c r="C39" s="317"/>
      <c r="D39" s="317"/>
      <c r="E39" s="317"/>
      <c r="F39" s="317"/>
      <c r="G39" s="317"/>
      <c r="H39" s="317"/>
      <c r="I39" s="317"/>
      <c r="J39" s="128"/>
      <c r="K39" s="317"/>
      <c r="L39" s="128"/>
      <c r="M39" s="317"/>
      <c r="N39" s="317"/>
    </row>
    <row r="40" spans="1:14" s="128" customFormat="1" ht="23.25" customHeight="1">
      <c r="A40" s="309" t="s">
        <v>181</v>
      </c>
      <c r="C40" s="317"/>
      <c r="D40" s="317"/>
      <c r="E40" s="317"/>
      <c r="F40" s="317"/>
      <c r="G40" s="317"/>
      <c r="H40" s="317"/>
      <c r="I40" s="317"/>
      <c r="K40" s="317"/>
      <c r="M40" s="317"/>
      <c r="N40" s="317"/>
    </row>
    <row r="41" spans="1:14" s="128" customFormat="1" ht="23.25" customHeight="1">
      <c r="A41" s="309" t="s">
        <v>182</v>
      </c>
      <c r="C41" s="317"/>
      <c r="D41" s="317"/>
      <c r="E41" s="317"/>
      <c r="F41" s="317"/>
      <c r="G41" s="317"/>
      <c r="H41" s="317"/>
      <c r="I41" s="317"/>
      <c r="K41" s="317"/>
      <c r="M41" s="317"/>
      <c r="N41" s="317"/>
    </row>
    <row r="42" spans="1:14" s="254" customFormat="1" ht="23.25" customHeight="1">
      <c r="A42" s="316" t="s">
        <v>183</v>
      </c>
      <c r="B42" s="128"/>
      <c r="C42" s="317"/>
      <c r="D42" s="317"/>
      <c r="E42" s="317"/>
      <c r="F42" s="317"/>
      <c r="G42" s="317"/>
      <c r="H42" s="317"/>
      <c r="I42" s="317"/>
      <c r="J42" s="128"/>
      <c r="K42" s="317"/>
      <c r="L42" s="128"/>
      <c r="M42" s="317"/>
      <c r="N42" s="317"/>
    </row>
    <row r="43" spans="1:14" s="254" customFormat="1" ht="23.25" customHeight="1">
      <c r="A43" s="318" t="s">
        <v>184</v>
      </c>
      <c r="B43" s="128"/>
      <c r="C43" s="317"/>
      <c r="D43" s="317"/>
      <c r="E43" s="317"/>
      <c r="F43" s="317"/>
      <c r="G43" s="317"/>
      <c r="H43" s="317"/>
      <c r="I43" s="317"/>
      <c r="J43" s="128"/>
      <c r="K43" s="317"/>
      <c r="L43" s="128"/>
      <c r="M43" s="317"/>
      <c r="N43" s="317"/>
    </row>
    <row r="44" spans="1:14" s="128" customFormat="1" ht="23.25" customHeight="1">
      <c r="A44" s="309" t="s">
        <v>185</v>
      </c>
      <c r="C44" s="317"/>
      <c r="D44" s="317"/>
      <c r="E44" s="317"/>
      <c r="F44" s="317"/>
      <c r="G44" s="317"/>
      <c r="H44" s="317"/>
      <c r="I44" s="317"/>
      <c r="K44" s="317"/>
      <c r="M44" s="317"/>
      <c r="N44" s="317"/>
    </row>
    <row r="45" spans="1:14" s="128" customFormat="1" ht="23.25" customHeight="1">
      <c r="A45" s="309" t="s">
        <v>186</v>
      </c>
      <c r="C45" s="317"/>
      <c r="D45" s="317"/>
      <c r="E45" s="317"/>
      <c r="F45" s="317"/>
      <c r="G45" s="317"/>
      <c r="H45" s="317"/>
      <c r="I45" s="317"/>
      <c r="K45" s="317"/>
      <c r="M45" s="317"/>
      <c r="N45" s="317"/>
    </row>
    <row r="46" spans="1:14" s="128" customFormat="1" ht="23.25" customHeight="1">
      <c r="A46" s="309" t="s">
        <v>187</v>
      </c>
      <c r="C46" s="317"/>
      <c r="D46" s="317"/>
      <c r="E46" s="317"/>
      <c r="F46" s="317"/>
      <c r="G46" s="317"/>
      <c r="H46" s="317"/>
      <c r="I46" s="317"/>
      <c r="K46" s="317"/>
      <c r="M46" s="317"/>
      <c r="N46" s="317"/>
    </row>
    <row r="47" spans="1:14" s="128" customFormat="1" ht="23.25" customHeight="1">
      <c r="A47" s="262" t="s">
        <v>188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97"/>
      <c r="M47" s="97"/>
      <c r="N47" s="97"/>
    </row>
    <row r="48" spans="1:14" s="128" customFormat="1" ht="23.25" customHeight="1">
      <c r="A48" s="319" t="s">
        <v>189</v>
      </c>
      <c r="B48" s="303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97"/>
    </row>
    <row r="49" spans="1:14" s="128" customFormat="1" ht="23.25" customHeight="1">
      <c r="A49" s="309" t="s">
        <v>190</v>
      </c>
      <c r="B49" s="303"/>
      <c r="C49" s="320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97"/>
    </row>
    <row r="50" spans="1:14" ht="23.25" customHeight="1">
      <c r="A50" s="262" t="s">
        <v>191</v>
      </c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37"/>
    </row>
    <row r="51" spans="1:14" ht="23.25" customHeight="1">
      <c r="A51" s="304" t="s">
        <v>192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</row>
    <row r="52" spans="1:14" ht="23.25" customHeight="1">
      <c r="A52" s="312" t="s">
        <v>193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</row>
    <row r="53" spans="1:14" ht="23.25" customHeight="1">
      <c r="A53" s="304" t="s">
        <v>194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</row>
    <row r="54" spans="1:14" ht="23.25" customHeight="1">
      <c r="A54" s="312" t="s">
        <v>195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</row>
    <row r="55" spans="1:14" ht="23.25" customHeight="1">
      <c r="A55" s="312" t="s">
        <v>196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</row>
    <row r="56" spans="1:14" ht="23.25" customHeight="1">
      <c r="A56" s="312" t="s">
        <v>197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</row>
    <row r="57" spans="1:14" ht="23.25" customHeight="1">
      <c r="A57" s="312" t="s">
        <v>198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</row>
    <row r="58" spans="1:14" ht="23.25" customHeight="1">
      <c r="A58" s="262" t="s">
        <v>199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</row>
    <row r="59" spans="1:14" ht="23.25" customHeight="1">
      <c r="A59" s="304" t="s">
        <v>200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</row>
    <row r="60" spans="1:14" ht="23.25" customHeight="1">
      <c r="A60" s="262" t="s">
        <v>201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</row>
    <row r="61" spans="1:14" ht="23.25" customHeight="1">
      <c r="A61" s="262" t="s">
        <v>202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</row>
    <row r="62" spans="1:14" ht="23.25" customHeight="1">
      <c r="A62" s="304" t="s">
        <v>203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</row>
    <row r="63" spans="1:14" ht="23.25" customHeight="1">
      <c r="A63" s="262" t="s">
        <v>204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</row>
    <row r="64" spans="1:14" ht="23.25" customHeight="1">
      <c r="A64" s="262" t="s">
        <v>206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</row>
    <row r="65" spans="1:14" ht="23.25" customHeight="1">
      <c r="A65" s="262" t="s">
        <v>1197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</row>
    <row r="66" spans="1:14" ht="23.25" customHeight="1">
      <c r="A66" s="262" t="s">
        <v>205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</row>
    <row r="67" spans="1:14" ht="23.25" customHeight="1">
      <c r="A67" s="304" t="s">
        <v>207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</row>
    <row r="68" spans="1:14" ht="23.25" customHeight="1">
      <c r="A68" s="262" t="s">
        <v>208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</row>
    <row r="69" spans="1:14" ht="23.25" customHeight="1">
      <c r="A69" s="262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</row>
    <row r="70" spans="1:14" ht="23.25" customHeight="1">
      <c r="A70" s="262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</row>
    <row r="71" spans="1:14" ht="23.25" customHeight="1">
      <c r="A71" s="110"/>
      <c r="B71" s="278" t="s">
        <v>31</v>
      </c>
      <c r="D71" s="96"/>
      <c r="E71" s="96"/>
      <c r="F71" s="279"/>
      <c r="G71" s="279"/>
      <c r="I71" s="110"/>
      <c r="J71" s="110"/>
      <c r="K71" s="110"/>
      <c r="L71" s="110"/>
      <c r="M71" s="110"/>
      <c r="N71" s="110"/>
    </row>
    <row r="72" spans="1:14" ht="23.25" customHeight="1">
      <c r="B72" s="278" t="s">
        <v>32</v>
      </c>
      <c r="D72" s="96"/>
      <c r="E72" s="96"/>
      <c r="F72" s="279"/>
      <c r="G72" s="279"/>
      <c r="I72" s="110"/>
      <c r="J72" s="110"/>
      <c r="K72" s="110"/>
      <c r="L72" s="110"/>
      <c r="M72" s="110"/>
      <c r="N72" s="110"/>
    </row>
    <row r="73" spans="1:14" ht="24" customHeight="1">
      <c r="A73" s="609" t="s">
        <v>209</v>
      </c>
      <c r="B73" s="609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  <c r="N73" s="609"/>
    </row>
    <row r="74" spans="1:14" ht="24" customHeight="1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</row>
    <row r="75" spans="1:14" ht="24" customHeight="1">
      <c r="A75" s="303" t="s">
        <v>178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</row>
    <row r="76" spans="1:14" ht="24" customHeight="1">
      <c r="A76" s="304" t="s">
        <v>210</v>
      </c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</row>
    <row r="77" spans="1:14" ht="24" customHeight="1">
      <c r="A77" s="262" t="s">
        <v>211</v>
      </c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</row>
    <row r="78" spans="1:14" ht="24" customHeight="1">
      <c r="A78" s="303" t="s">
        <v>212</v>
      </c>
      <c r="C78" s="117"/>
      <c r="D78" s="117"/>
      <c r="E78" s="117"/>
      <c r="F78" s="117"/>
      <c r="G78" s="117"/>
      <c r="H78" s="117"/>
      <c r="I78" s="117"/>
      <c r="J78" s="117"/>
      <c r="K78" s="117"/>
      <c r="L78" s="213" t="s">
        <v>213</v>
      </c>
      <c r="M78" s="117"/>
      <c r="N78" s="117"/>
    </row>
    <row r="79" spans="1:14" ht="24" customHeight="1">
      <c r="A79" s="303"/>
      <c r="B79" s="117" t="s">
        <v>214</v>
      </c>
      <c r="C79" s="117"/>
      <c r="D79" s="117"/>
      <c r="E79" s="117"/>
      <c r="F79" s="117"/>
      <c r="G79" s="117"/>
      <c r="H79" s="117"/>
      <c r="I79" s="117"/>
      <c r="J79" s="117"/>
      <c r="K79" s="117"/>
      <c r="L79" s="321" t="s">
        <v>215</v>
      </c>
      <c r="M79" s="117"/>
      <c r="N79" s="117"/>
    </row>
    <row r="80" spans="1:14" ht="24" customHeight="1">
      <c r="A80" s="303"/>
      <c r="B80" s="97" t="s">
        <v>216</v>
      </c>
      <c r="C80" s="117"/>
      <c r="D80" s="117"/>
      <c r="E80" s="117"/>
      <c r="F80" s="117"/>
      <c r="G80" s="117"/>
      <c r="H80" s="117"/>
      <c r="I80" s="117"/>
      <c r="J80" s="117"/>
      <c r="K80" s="117"/>
      <c r="L80" s="321" t="s">
        <v>217</v>
      </c>
      <c r="M80" s="117"/>
      <c r="N80" s="117"/>
    </row>
    <row r="81" spans="1:14" ht="24" customHeight="1">
      <c r="A81" s="303"/>
      <c r="B81" s="97" t="s">
        <v>218</v>
      </c>
      <c r="C81" s="117"/>
      <c r="D81" s="117"/>
      <c r="E81" s="117"/>
      <c r="F81" s="117"/>
      <c r="G81" s="117"/>
      <c r="H81" s="117"/>
      <c r="I81" s="117"/>
      <c r="J81" s="117"/>
      <c r="K81" s="117"/>
      <c r="L81" s="321" t="s">
        <v>219</v>
      </c>
      <c r="M81" s="117"/>
      <c r="N81" s="117"/>
    </row>
    <row r="82" spans="1:14" ht="24" customHeight="1">
      <c r="A82" s="303"/>
      <c r="B82" s="117" t="s">
        <v>220</v>
      </c>
      <c r="C82" s="117"/>
      <c r="D82" s="117"/>
      <c r="E82" s="117"/>
      <c r="F82" s="117"/>
      <c r="G82" s="117"/>
      <c r="H82" s="117"/>
      <c r="I82" s="117"/>
      <c r="J82" s="117"/>
      <c r="K82" s="117"/>
      <c r="L82" s="321" t="s">
        <v>221</v>
      </c>
      <c r="M82" s="117"/>
      <c r="N82" s="117"/>
    </row>
    <row r="83" spans="1:14" ht="24" customHeight="1">
      <c r="A83" s="303"/>
      <c r="B83" s="117" t="s">
        <v>222</v>
      </c>
      <c r="C83" s="117"/>
      <c r="D83" s="117"/>
      <c r="E83" s="117"/>
      <c r="F83" s="117"/>
      <c r="G83" s="117"/>
      <c r="H83" s="117"/>
      <c r="I83" s="117"/>
      <c r="J83" s="117"/>
      <c r="K83" s="117"/>
      <c r="L83" s="321" t="s">
        <v>219</v>
      </c>
      <c r="M83" s="117"/>
      <c r="N83" s="117"/>
    </row>
    <row r="84" spans="1:14" ht="24" customHeight="1">
      <c r="A84" s="303"/>
      <c r="B84" s="117" t="s">
        <v>223</v>
      </c>
      <c r="C84" s="117"/>
      <c r="D84" s="117"/>
      <c r="E84" s="117"/>
      <c r="F84" s="117"/>
      <c r="G84" s="117"/>
      <c r="H84" s="117"/>
      <c r="I84" s="117"/>
      <c r="J84" s="117"/>
      <c r="K84" s="117"/>
      <c r="L84" s="321" t="s">
        <v>224</v>
      </c>
      <c r="M84" s="117"/>
      <c r="N84" s="117"/>
    </row>
    <row r="85" spans="1:14" ht="24" customHeight="1">
      <c r="A85" s="303"/>
      <c r="B85" s="117" t="s">
        <v>225</v>
      </c>
      <c r="C85" s="117"/>
      <c r="D85" s="117"/>
      <c r="E85" s="117"/>
      <c r="F85" s="117"/>
      <c r="G85" s="117"/>
      <c r="H85" s="117"/>
      <c r="I85" s="117"/>
      <c r="J85" s="117"/>
      <c r="K85" s="117"/>
      <c r="L85" s="321" t="s">
        <v>219</v>
      </c>
      <c r="M85" s="117"/>
      <c r="N85" s="117"/>
    </row>
    <row r="86" spans="1:14" ht="24" customHeight="1">
      <c r="A86" s="303"/>
      <c r="B86" s="117" t="s">
        <v>226</v>
      </c>
      <c r="C86" s="117"/>
      <c r="D86" s="117"/>
      <c r="E86" s="117"/>
      <c r="F86" s="117"/>
      <c r="G86" s="117"/>
      <c r="H86" s="117"/>
      <c r="I86" s="117"/>
      <c r="J86" s="117"/>
      <c r="K86" s="117"/>
      <c r="L86" s="321" t="s">
        <v>227</v>
      </c>
      <c r="M86" s="117"/>
      <c r="N86" s="117"/>
    </row>
    <row r="87" spans="1:14" ht="24" customHeight="1">
      <c r="A87" s="304" t="s">
        <v>228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213"/>
      <c r="M87" s="117"/>
      <c r="N87" s="117"/>
    </row>
    <row r="88" spans="1:14" ht="24" customHeight="1">
      <c r="A88" s="262" t="s">
        <v>229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213"/>
      <c r="M88" s="117"/>
      <c r="N88" s="117"/>
    </row>
    <row r="89" spans="1:14" ht="24" customHeight="1">
      <c r="A89" s="262" t="s">
        <v>230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213"/>
      <c r="M89" s="117"/>
      <c r="N89" s="117"/>
    </row>
    <row r="90" spans="1:14" ht="24" customHeight="1">
      <c r="A90" s="303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213" t="s">
        <v>213</v>
      </c>
      <c r="M90" s="117"/>
      <c r="N90" s="117"/>
    </row>
    <row r="91" spans="1:14" ht="24" customHeight="1">
      <c r="A91" s="303"/>
      <c r="B91" s="117" t="s">
        <v>214</v>
      </c>
      <c r="C91" s="117"/>
      <c r="D91" s="117"/>
      <c r="E91" s="117"/>
      <c r="F91" s="117"/>
      <c r="G91" s="117"/>
      <c r="H91" s="117"/>
      <c r="I91" s="117"/>
      <c r="J91" s="117"/>
      <c r="K91" s="117"/>
      <c r="L91" s="321" t="s">
        <v>231</v>
      </c>
      <c r="M91" s="117"/>
      <c r="N91" s="117"/>
    </row>
    <row r="92" spans="1:14" ht="24" customHeight="1">
      <c r="A92" s="303"/>
      <c r="B92" s="117" t="s">
        <v>222</v>
      </c>
      <c r="C92" s="117"/>
      <c r="D92" s="117"/>
      <c r="E92" s="117"/>
      <c r="F92" s="117"/>
      <c r="G92" s="117"/>
      <c r="H92" s="117"/>
      <c r="I92" s="117"/>
      <c r="J92" s="117"/>
      <c r="K92" s="117"/>
      <c r="L92" s="321" t="s">
        <v>232</v>
      </c>
      <c r="M92" s="117"/>
      <c r="N92" s="117"/>
    </row>
    <row r="93" spans="1:14" ht="27.75" customHeight="1">
      <c r="A93" s="322" t="s">
        <v>233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</row>
    <row r="94" spans="1:14" ht="24" customHeight="1">
      <c r="A94" s="323" t="s">
        <v>234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</row>
    <row r="95" spans="1:14" ht="24" customHeight="1">
      <c r="A95" s="323" t="s">
        <v>235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213"/>
      <c r="M95" s="117"/>
      <c r="N95" s="117"/>
    </row>
    <row r="96" spans="1:14" s="325" customFormat="1" ht="24" customHeight="1">
      <c r="A96" s="323" t="s">
        <v>236</v>
      </c>
      <c r="B96" s="324"/>
      <c r="M96" s="326"/>
    </row>
    <row r="97" spans="1:14" s="325" customFormat="1" ht="24" customHeight="1">
      <c r="A97" s="323" t="s">
        <v>237</v>
      </c>
      <c r="B97" s="324"/>
      <c r="M97" s="326"/>
    </row>
    <row r="98" spans="1:14" ht="24" customHeight="1">
      <c r="A98" s="315" t="s">
        <v>238</v>
      </c>
      <c r="B98" s="303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</row>
    <row r="99" spans="1:14" ht="24" customHeight="1">
      <c r="A99" s="304" t="s">
        <v>239</v>
      </c>
      <c r="B99" s="303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</row>
    <row r="100" spans="1:14" ht="24" customHeight="1">
      <c r="A100" s="262" t="s">
        <v>240</v>
      </c>
      <c r="B100" s="303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</row>
    <row r="101" spans="1:14" ht="24" customHeight="1">
      <c r="A101" s="262" t="s">
        <v>241</v>
      </c>
      <c r="B101" s="303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</row>
    <row r="102" spans="1:14" ht="24" customHeight="1">
      <c r="A102" s="262" t="s">
        <v>242</v>
      </c>
      <c r="B102" s="303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</row>
    <row r="103" spans="1:14" ht="24" customHeight="1">
      <c r="A103" s="262" t="s">
        <v>243</v>
      </c>
      <c r="B103" s="303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</row>
    <row r="104" spans="1:14" ht="24" customHeight="1">
      <c r="A104" s="304" t="s">
        <v>244</v>
      </c>
      <c r="B104" s="303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</row>
    <row r="105" spans="1:14" ht="24" customHeight="1">
      <c r="A105" s="262" t="s">
        <v>245</v>
      </c>
      <c r="B105" s="303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</row>
    <row r="106" spans="1:14" ht="24" customHeight="1">
      <c r="A106" s="262"/>
      <c r="B106" s="303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</row>
    <row r="107" spans="1:14" ht="24" customHeight="1">
      <c r="A107" s="262"/>
      <c r="B107" s="303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</row>
    <row r="108" spans="1:14" ht="24" customHeight="1">
      <c r="A108" s="110"/>
      <c r="B108" s="278" t="s">
        <v>31</v>
      </c>
      <c r="D108" s="96"/>
      <c r="E108" s="96"/>
      <c r="F108" s="279"/>
      <c r="G108" s="279"/>
      <c r="I108" s="110"/>
      <c r="J108" s="110"/>
      <c r="K108" s="110"/>
      <c r="L108" s="110"/>
      <c r="M108" s="110"/>
      <c r="N108" s="110"/>
    </row>
    <row r="109" spans="1:14" ht="24" customHeight="1">
      <c r="B109" s="278" t="s">
        <v>32</v>
      </c>
      <c r="D109" s="96"/>
      <c r="E109" s="96"/>
      <c r="F109" s="279"/>
      <c r="G109" s="279"/>
      <c r="I109" s="110"/>
      <c r="J109" s="110"/>
      <c r="K109" s="110"/>
      <c r="L109" s="110"/>
      <c r="M109" s="110"/>
      <c r="N109" s="110"/>
    </row>
    <row r="110" spans="1:14" ht="24.75" customHeight="1">
      <c r="A110" s="107" t="s">
        <v>246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</row>
    <row r="111" spans="1:14" ht="24.75" customHeight="1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</row>
    <row r="112" spans="1:14" ht="24.75" customHeight="1">
      <c r="A112" s="303" t="s">
        <v>178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</row>
    <row r="113" spans="1:15" ht="24.75" customHeight="1">
      <c r="A113" s="262" t="s">
        <v>247</v>
      </c>
      <c r="B113" s="303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</row>
    <row r="114" spans="1:15" s="254" customFormat="1" ht="24.75" customHeight="1">
      <c r="A114" s="327" t="s">
        <v>248</v>
      </c>
      <c r="B114" s="9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</row>
    <row r="115" spans="1:15" s="254" customFormat="1" ht="24.75" customHeight="1">
      <c r="A115" s="304" t="s">
        <v>249</v>
      </c>
      <c r="F115" s="328"/>
      <c r="G115" s="328"/>
      <c r="H115" s="328"/>
      <c r="I115" s="328"/>
      <c r="J115" s="328"/>
      <c r="K115" s="328"/>
      <c r="L115" s="328"/>
      <c r="M115" s="328"/>
      <c r="N115" s="328"/>
      <c r="O115" s="328"/>
    </row>
    <row r="116" spans="1:15" s="254" customFormat="1" ht="24.75" customHeight="1">
      <c r="A116" s="262" t="s">
        <v>250</v>
      </c>
      <c r="F116" s="328"/>
      <c r="G116" s="328"/>
      <c r="H116" s="328"/>
      <c r="I116" s="328"/>
      <c r="J116" s="328"/>
      <c r="K116" s="328"/>
      <c r="L116" s="328"/>
      <c r="M116" s="328"/>
      <c r="N116" s="328"/>
      <c r="O116" s="328"/>
    </row>
    <row r="117" spans="1:15" s="254" customFormat="1" ht="24.75" customHeight="1">
      <c r="A117" s="262" t="s">
        <v>251</v>
      </c>
      <c r="B117" s="329"/>
      <c r="D117" s="329"/>
      <c r="E117" s="328"/>
      <c r="F117" s="328"/>
      <c r="G117" s="328"/>
      <c r="H117" s="328"/>
      <c r="I117" s="328"/>
      <c r="J117" s="328"/>
      <c r="K117" s="328"/>
      <c r="L117" s="328"/>
      <c r="M117" s="328"/>
      <c r="N117" s="328"/>
      <c r="O117" s="328"/>
    </row>
    <row r="118" spans="1:15" s="254" customFormat="1" ht="24.75" customHeight="1">
      <c r="A118" s="262" t="s">
        <v>252</v>
      </c>
      <c r="B118" s="329"/>
      <c r="D118" s="329"/>
      <c r="E118" s="328"/>
      <c r="F118" s="328"/>
      <c r="G118" s="328"/>
      <c r="H118" s="328"/>
      <c r="I118" s="328"/>
      <c r="J118" s="328"/>
      <c r="K118" s="328"/>
      <c r="L118" s="328"/>
      <c r="M118" s="328"/>
      <c r="N118" s="328"/>
      <c r="O118" s="328"/>
    </row>
    <row r="119" spans="1:15" s="254" customFormat="1" ht="24.75" customHeight="1">
      <c r="A119" s="304" t="s">
        <v>253</v>
      </c>
      <c r="C119" s="330"/>
      <c r="D119" s="288"/>
      <c r="E119" s="328"/>
      <c r="F119" s="328"/>
      <c r="G119" s="328"/>
      <c r="H119" s="328"/>
      <c r="I119" s="328"/>
      <c r="J119" s="328"/>
      <c r="K119" s="328"/>
      <c r="L119" s="328"/>
      <c r="M119" s="328"/>
      <c r="N119" s="328"/>
      <c r="O119" s="328"/>
    </row>
    <row r="120" spans="1:15" s="254" customFormat="1" ht="24.75" customHeight="1">
      <c r="A120" s="262" t="s">
        <v>254</v>
      </c>
      <c r="C120" s="288"/>
      <c r="D120" s="288"/>
      <c r="E120" s="328"/>
      <c r="F120" s="328"/>
      <c r="G120" s="328"/>
      <c r="H120" s="328"/>
      <c r="I120" s="328"/>
      <c r="J120" s="328"/>
      <c r="K120" s="328"/>
      <c r="L120" s="328"/>
      <c r="M120" s="328"/>
      <c r="N120" s="328"/>
      <c r="O120" s="328"/>
    </row>
    <row r="121" spans="1:15" s="254" customFormat="1" ht="24.75" customHeight="1">
      <c r="A121" s="262" t="s">
        <v>255</v>
      </c>
      <c r="C121" s="288"/>
      <c r="D121" s="288"/>
    </row>
    <row r="122" spans="1:15" s="254" customFormat="1" ht="24.75" customHeight="1">
      <c r="A122" s="262" t="s">
        <v>256</v>
      </c>
      <c r="B122" s="330"/>
      <c r="C122" s="288"/>
      <c r="D122" s="288"/>
    </row>
    <row r="123" spans="1:15" s="254" customFormat="1" ht="24.75" customHeight="1">
      <c r="A123" s="327" t="s">
        <v>257</v>
      </c>
      <c r="B123" s="330"/>
      <c r="C123" s="288"/>
      <c r="D123" s="288"/>
    </row>
    <row r="124" spans="1:15" s="254" customFormat="1" ht="24.75" customHeight="1">
      <c r="A124" s="304" t="s">
        <v>258</v>
      </c>
      <c r="B124" s="294"/>
      <c r="C124" s="288"/>
      <c r="D124" s="288"/>
    </row>
    <row r="125" spans="1:15" s="254" customFormat="1" ht="24.75" customHeight="1">
      <c r="A125" s="262" t="s">
        <v>259</v>
      </c>
      <c r="B125" s="294"/>
      <c r="C125" s="330"/>
      <c r="D125" s="288"/>
    </row>
    <row r="126" spans="1:15" s="254" customFormat="1" ht="24.75" customHeight="1">
      <c r="A126" s="262" t="s">
        <v>260</v>
      </c>
      <c r="B126" s="294"/>
      <c r="C126" s="288"/>
      <c r="D126" s="288"/>
    </row>
    <row r="127" spans="1:15" s="254" customFormat="1" ht="24.75" customHeight="1">
      <c r="A127" s="304" t="s">
        <v>261</v>
      </c>
      <c r="B127" s="294"/>
      <c r="C127" s="288"/>
    </row>
    <row r="128" spans="1:15" s="254" customFormat="1" ht="24.75" customHeight="1">
      <c r="A128" s="262" t="s">
        <v>262</v>
      </c>
      <c r="B128" s="294"/>
      <c r="C128" s="288"/>
      <c r="D128" s="288"/>
    </row>
    <row r="129" spans="1:15" s="254" customFormat="1" ht="24.75" customHeight="1">
      <c r="A129" s="262" t="s">
        <v>263</v>
      </c>
      <c r="B129" s="294"/>
      <c r="C129" s="288"/>
      <c r="D129" s="288"/>
    </row>
    <row r="130" spans="1:15" s="254" customFormat="1" ht="24.75" customHeight="1">
      <c r="A130" s="327" t="s">
        <v>264</v>
      </c>
      <c r="B130" s="294"/>
      <c r="C130" s="288"/>
      <c r="D130" s="288"/>
    </row>
    <row r="131" spans="1:15" s="254" customFormat="1" ht="24.75" customHeight="1">
      <c r="A131" s="304" t="s">
        <v>265</v>
      </c>
      <c r="B131" s="294"/>
      <c r="C131" s="288"/>
      <c r="D131" s="288"/>
    </row>
    <row r="132" spans="1:15" s="254" customFormat="1" ht="24.75" customHeight="1">
      <c r="A132" s="262" t="s">
        <v>266</v>
      </c>
      <c r="B132" s="294"/>
      <c r="C132" s="288"/>
      <c r="D132" s="288"/>
    </row>
    <row r="133" spans="1:15" s="254" customFormat="1" ht="24.75" customHeight="1">
      <c r="A133" s="262" t="s">
        <v>267</v>
      </c>
      <c r="B133" s="330"/>
      <c r="C133" s="288"/>
      <c r="D133" s="288"/>
    </row>
    <row r="134" spans="1:15" s="254" customFormat="1" ht="24.75" customHeight="1">
      <c r="A134" s="262" t="s">
        <v>268</v>
      </c>
      <c r="B134" s="330"/>
      <c r="C134" s="288"/>
      <c r="D134" s="288"/>
    </row>
    <row r="135" spans="1:15" s="254" customFormat="1" ht="24.75" customHeight="1">
      <c r="A135" s="327" t="s">
        <v>269</v>
      </c>
      <c r="B135" s="294"/>
      <c r="C135" s="288"/>
      <c r="D135" s="288"/>
    </row>
    <row r="136" spans="1:15" s="254" customFormat="1" ht="24.75" customHeight="1">
      <c r="A136" s="304" t="s">
        <v>270</v>
      </c>
      <c r="B136" s="294"/>
      <c r="C136" s="288"/>
      <c r="D136" s="288"/>
    </row>
    <row r="137" spans="1:15" s="254" customFormat="1" ht="24.75" customHeight="1">
      <c r="A137" s="262" t="s">
        <v>271</v>
      </c>
    </row>
    <row r="138" spans="1:15" s="254" customFormat="1" ht="24.75" customHeight="1">
      <c r="A138" s="262" t="s">
        <v>272</v>
      </c>
      <c r="B138" s="331"/>
      <c r="C138" s="274"/>
      <c r="D138" s="331"/>
      <c r="E138" s="275"/>
      <c r="F138" s="275"/>
      <c r="G138" s="275"/>
      <c r="H138" s="275"/>
      <c r="I138" s="276"/>
      <c r="J138" s="276"/>
      <c r="K138" s="276"/>
      <c r="L138" s="275"/>
      <c r="M138" s="275"/>
      <c r="N138" s="275"/>
      <c r="O138" s="101"/>
    </row>
    <row r="139" spans="1:15" s="254" customFormat="1" ht="24.75" customHeight="1">
      <c r="A139" s="262" t="s">
        <v>273</v>
      </c>
      <c r="B139" s="294"/>
      <c r="C139" s="288"/>
      <c r="D139" s="288"/>
    </row>
    <row r="140" spans="1:15" s="254" customFormat="1" ht="24.75" customHeight="1">
      <c r="A140" s="262" t="s">
        <v>274</v>
      </c>
      <c r="B140" s="294"/>
      <c r="C140" s="288"/>
      <c r="D140" s="288"/>
    </row>
    <row r="141" spans="1:15" s="254" customFormat="1" ht="24.75" customHeight="1">
      <c r="A141" s="262" t="s">
        <v>275</v>
      </c>
      <c r="B141" s="294"/>
      <c r="C141" s="288"/>
      <c r="D141" s="288"/>
    </row>
    <row r="142" spans="1:15" s="254" customFormat="1" ht="24.75" customHeight="1">
      <c r="A142" s="262"/>
      <c r="B142" s="294"/>
      <c r="C142" s="288"/>
      <c r="D142" s="288"/>
    </row>
    <row r="143" spans="1:15" s="254" customFormat="1" ht="24.75" customHeight="1">
      <c r="A143" s="262"/>
      <c r="B143" s="330"/>
      <c r="C143" s="288"/>
      <c r="D143" s="288"/>
    </row>
    <row r="144" spans="1:15" ht="24.75" customHeight="1">
      <c r="A144" s="110"/>
      <c r="B144" s="278" t="s">
        <v>31</v>
      </c>
      <c r="D144" s="96"/>
      <c r="E144" s="96"/>
      <c r="F144" s="279"/>
      <c r="G144" s="279"/>
      <c r="I144" s="110"/>
      <c r="J144" s="110"/>
      <c r="K144" s="110"/>
      <c r="L144" s="110"/>
      <c r="M144" s="110"/>
      <c r="N144" s="110"/>
    </row>
    <row r="145" spans="1:14" ht="24.75" customHeight="1">
      <c r="B145" s="278" t="s">
        <v>32</v>
      </c>
      <c r="D145" s="96"/>
      <c r="E145" s="96"/>
      <c r="F145" s="279"/>
      <c r="G145" s="279"/>
      <c r="I145" s="110"/>
      <c r="J145" s="110"/>
      <c r="K145" s="110"/>
      <c r="L145" s="110"/>
      <c r="M145" s="110"/>
      <c r="N145" s="110"/>
    </row>
    <row r="146" spans="1:14" ht="27" customHeight="1">
      <c r="A146" s="107" t="s">
        <v>276</v>
      </c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</row>
    <row r="147" spans="1:14" ht="27" customHeight="1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</row>
    <row r="148" spans="1:14" ht="27" customHeight="1">
      <c r="A148" s="303" t="s">
        <v>178</v>
      </c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</row>
    <row r="149" spans="1:14" s="254" customFormat="1" ht="27" customHeight="1">
      <c r="A149" s="327" t="s">
        <v>277</v>
      </c>
      <c r="B149" s="294"/>
      <c r="C149" s="288"/>
      <c r="D149" s="288"/>
    </row>
    <row r="150" spans="1:14" s="254" customFormat="1" ht="27" customHeight="1">
      <c r="A150" s="304" t="s">
        <v>278</v>
      </c>
      <c r="B150" s="294"/>
      <c r="C150" s="288"/>
      <c r="D150" s="288"/>
    </row>
    <row r="151" spans="1:14" s="254" customFormat="1" ht="27" customHeight="1">
      <c r="A151" s="262" t="s">
        <v>279</v>
      </c>
      <c r="C151" s="330"/>
      <c r="D151" s="288"/>
      <c r="F151" s="332"/>
    </row>
    <row r="152" spans="1:14" s="254" customFormat="1" ht="27" customHeight="1">
      <c r="A152" s="262" t="s">
        <v>280</v>
      </c>
      <c r="C152" s="330"/>
      <c r="D152" s="288"/>
      <c r="F152" s="332"/>
    </row>
    <row r="153" spans="1:14" s="254" customFormat="1" ht="27" customHeight="1">
      <c r="A153" s="262" t="s">
        <v>281</v>
      </c>
      <c r="C153" s="330"/>
      <c r="D153" s="288"/>
      <c r="F153" s="332"/>
    </row>
    <row r="154" spans="1:14" s="254" customFormat="1" ht="27" customHeight="1">
      <c r="A154" s="304" t="s">
        <v>282</v>
      </c>
      <c r="C154" s="288"/>
      <c r="F154" s="332"/>
    </row>
    <row r="155" spans="1:14" s="254" customFormat="1" ht="27" customHeight="1">
      <c r="A155" s="262" t="s">
        <v>283</v>
      </c>
      <c r="C155" s="288"/>
      <c r="F155" s="332"/>
    </row>
    <row r="156" spans="1:14" s="254" customFormat="1" ht="27" customHeight="1">
      <c r="A156" s="262" t="s">
        <v>284</v>
      </c>
      <c r="C156" s="330"/>
      <c r="D156" s="288"/>
      <c r="F156" s="332"/>
    </row>
    <row r="157" spans="1:14" s="334" customFormat="1" ht="27" customHeight="1">
      <c r="A157" s="262" t="s">
        <v>285</v>
      </c>
      <c r="B157" s="333"/>
      <c r="C157" s="254"/>
      <c r="D157" s="288"/>
      <c r="E157" s="333"/>
      <c r="F157" s="333"/>
      <c r="G157" s="333"/>
      <c r="H157" s="333"/>
      <c r="I157" s="333"/>
      <c r="J157" s="333"/>
      <c r="K157" s="333"/>
      <c r="L157" s="333"/>
      <c r="M157" s="333"/>
    </row>
    <row r="158" spans="1:14" s="334" customFormat="1" ht="27" customHeight="1">
      <c r="A158" s="262" t="s">
        <v>286</v>
      </c>
      <c r="B158" s="333"/>
      <c r="C158" s="254"/>
      <c r="D158" s="288"/>
      <c r="E158" s="333"/>
      <c r="F158" s="333"/>
      <c r="G158" s="333"/>
      <c r="H158" s="333"/>
      <c r="I158" s="333"/>
      <c r="J158" s="333"/>
      <c r="K158" s="333"/>
      <c r="L158" s="333"/>
      <c r="M158" s="333"/>
    </row>
    <row r="159" spans="1:14" s="334" customFormat="1" ht="27" customHeight="1">
      <c r="A159" s="327" t="s">
        <v>287</v>
      </c>
      <c r="B159" s="333"/>
      <c r="C159" s="288"/>
      <c r="D159" s="333"/>
      <c r="E159" s="333"/>
      <c r="F159" s="333"/>
      <c r="G159" s="333"/>
      <c r="H159" s="333"/>
      <c r="I159" s="333"/>
      <c r="J159" s="333"/>
      <c r="K159" s="333"/>
      <c r="L159" s="333"/>
      <c r="M159" s="333"/>
    </row>
    <row r="160" spans="1:14" s="334" customFormat="1" ht="27" customHeight="1">
      <c r="A160" s="304" t="s">
        <v>288</v>
      </c>
      <c r="B160" s="333"/>
      <c r="C160" s="288"/>
      <c r="D160" s="333"/>
      <c r="E160" s="333"/>
      <c r="F160" s="333"/>
      <c r="G160" s="333"/>
      <c r="H160" s="333"/>
      <c r="I160" s="333"/>
      <c r="J160" s="333"/>
      <c r="K160" s="333"/>
      <c r="L160" s="333"/>
      <c r="M160" s="333"/>
    </row>
    <row r="161" spans="1:15" s="334" customFormat="1" ht="27" customHeight="1">
      <c r="A161" s="262" t="s">
        <v>289</v>
      </c>
      <c r="B161" s="333"/>
      <c r="C161" s="288"/>
      <c r="D161" s="333"/>
      <c r="E161" s="333"/>
      <c r="F161" s="333"/>
      <c r="G161" s="333"/>
      <c r="H161" s="333"/>
      <c r="I161" s="333"/>
      <c r="J161" s="333"/>
      <c r="K161" s="333"/>
      <c r="L161" s="333"/>
      <c r="M161" s="333"/>
    </row>
    <row r="162" spans="1:15" s="254" customFormat="1" ht="27" customHeight="1">
      <c r="A162" s="262" t="s">
        <v>290</v>
      </c>
      <c r="B162" s="331"/>
      <c r="C162" s="330"/>
      <c r="D162" s="331"/>
      <c r="E162" s="275"/>
      <c r="F162" s="275"/>
      <c r="G162" s="275"/>
      <c r="H162" s="275"/>
      <c r="I162" s="276"/>
      <c r="J162" s="276"/>
      <c r="K162" s="276"/>
      <c r="L162" s="275"/>
      <c r="M162" s="275"/>
      <c r="N162" s="275"/>
      <c r="O162" s="101"/>
    </row>
    <row r="163" spans="1:15" s="254" customFormat="1" ht="27" customHeight="1">
      <c r="A163" s="262" t="s">
        <v>291</v>
      </c>
      <c r="B163" s="331"/>
      <c r="C163" s="330"/>
      <c r="D163" s="331"/>
      <c r="E163" s="275"/>
      <c r="F163" s="275"/>
      <c r="G163" s="275"/>
      <c r="H163" s="275"/>
      <c r="I163" s="276"/>
      <c r="J163" s="276"/>
      <c r="K163" s="276"/>
      <c r="L163" s="275"/>
      <c r="M163" s="275"/>
      <c r="N163" s="275"/>
      <c r="O163" s="101"/>
    </row>
    <row r="164" spans="1:15" ht="27" customHeight="1">
      <c r="A164" s="335" t="s">
        <v>292</v>
      </c>
      <c r="B164" s="303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</row>
    <row r="165" spans="1:15" ht="27" customHeight="1">
      <c r="A165" s="262" t="s">
        <v>293</v>
      </c>
      <c r="B165" s="303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</row>
    <row r="166" spans="1:15" ht="27" customHeight="1">
      <c r="A166" s="262" t="s">
        <v>294</v>
      </c>
      <c r="B166" s="303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</row>
    <row r="167" spans="1:15" ht="27" customHeight="1">
      <c r="A167" s="262" t="s">
        <v>295</v>
      </c>
      <c r="B167" s="303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</row>
    <row r="168" spans="1:15" ht="27" customHeight="1">
      <c r="A168" s="262" t="s">
        <v>296</v>
      </c>
      <c r="B168" s="303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</row>
    <row r="169" spans="1:15" ht="27" customHeight="1">
      <c r="A169" s="335" t="s">
        <v>297</v>
      </c>
      <c r="B169" s="303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</row>
    <row r="170" spans="1:15" ht="27" customHeight="1">
      <c r="A170" s="327" t="s">
        <v>298</v>
      </c>
      <c r="B170" s="303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</row>
    <row r="171" spans="1:15" ht="27" customHeight="1">
      <c r="A171" s="335" t="s">
        <v>299</v>
      </c>
      <c r="B171" s="303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</row>
    <row r="172" spans="1:15" s="254" customFormat="1" ht="27" customHeight="1">
      <c r="A172" s="262" t="s">
        <v>300</v>
      </c>
      <c r="B172" s="9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</row>
    <row r="173" spans="1:15" s="254" customFormat="1" ht="27" customHeight="1">
      <c r="A173" s="262" t="s">
        <v>301</v>
      </c>
      <c r="B173" s="9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</row>
    <row r="174" spans="1:15" s="254" customFormat="1" ht="27" customHeight="1">
      <c r="A174" s="262"/>
      <c r="B174" s="9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</row>
    <row r="175" spans="1:15" s="254" customFormat="1" ht="27" customHeight="1">
      <c r="A175" s="262"/>
      <c r="B175" s="9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</row>
    <row r="176" spans="1:15" s="254" customFormat="1" ht="27" customHeight="1">
      <c r="A176" s="262"/>
      <c r="B176" s="331"/>
      <c r="C176" s="330"/>
      <c r="D176" s="331"/>
      <c r="E176" s="275"/>
      <c r="F176" s="275"/>
      <c r="G176" s="275"/>
      <c r="H176" s="275"/>
      <c r="I176" s="276"/>
      <c r="J176" s="276"/>
      <c r="K176" s="276"/>
      <c r="L176" s="275"/>
      <c r="M176" s="275"/>
      <c r="N176" s="275"/>
      <c r="O176" s="101"/>
    </row>
    <row r="177" spans="1:14" ht="27" customHeight="1">
      <c r="A177" s="110"/>
      <c r="B177" s="278" t="s">
        <v>31</v>
      </c>
      <c r="D177" s="96"/>
      <c r="E177" s="96"/>
      <c r="F177" s="279"/>
      <c r="G177" s="279"/>
      <c r="I177" s="110"/>
      <c r="J177" s="110"/>
      <c r="K177" s="110"/>
      <c r="L177" s="110"/>
      <c r="M177" s="110"/>
      <c r="N177" s="110"/>
    </row>
    <row r="178" spans="1:14" ht="27" customHeight="1">
      <c r="B178" s="278" t="s">
        <v>32</v>
      </c>
      <c r="D178" s="96"/>
      <c r="E178" s="96"/>
      <c r="F178" s="279"/>
      <c r="G178" s="279"/>
      <c r="I178" s="110"/>
      <c r="J178" s="110"/>
      <c r="K178" s="110"/>
      <c r="L178" s="110"/>
      <c r="M178" s="110"/>
      <c r="N178" s="110"/>
    </row>
    <row r="179" spans="1:14" ht="24.6" customHeight="1">
      <c r="A179" s="107" t="s">
        <v>302</v>
      </c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</row>
    <row r="180" spans="1:14" ht="24.6" customHeight="1">
      <c r="A180" s="107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</row>
    <row r="181" spans="1:14" ht="24.6" customHeight="1">
      <c r="A181" s="303" t="s">
        <v>178</v>
      </c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</row>
    <row r="182" spans="1:14" ht="24.6" customHeight="1">
      <c r="A182" s="262" t="s">
        <v>303</v>
      </c>
      <c r="B182" s="303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</row>
    <row r="183" spans="1:14" ht="24.6" customHeight="1">
      <c r="A183" s="335" t="s">
        <v>304</v>
      </c>
      <c r="B183" s="303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</row>
    <row r="184" spans="1:14" ht="24.6" customHeight="1">
      <c r="A184" s="262" t="s">
        <v>305</v>
      </c>
      <c r="B184" s="303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</row>
    <row r="185" spans="1:14" ht="24.6" customHeight="1">
      <c r="A185" s="262" t="s">
        <v>306</v>
      </c>
      <c r="B185" s="303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</row>
    <row r="186" spans="1:14" ht="24.6" customHeight="1">
      <c r="A186" s="335" t="s">
        <v>307</v>
      </c>
      <c r="B186" s="303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</row>
    <row r="187" spans="1:14" ht="24.6" customHeight="1">
      <c r="A187" s="262" t="s">
        <v>308</v>
      </c>
      <c r="B187" s="303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</row>
    <row r="188" spans="1:14" ht="24.6" customHeight="1">
      <c r="A188" s="262" t="s">
        <v>309</v>
      </c>
      <c r="B188" s="303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</row>
    <row r="189" spans="1:14" ht="24.6" customHeight="1">
      <c r="A189" s="336" t="s">
        <v>310</v>
      </c>
      <c r="B189" s="303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</row>
    <row r="190" spans="1:14" ht="24.6" customHeight="1">
      <c r="A190" s="335" t="s">
        <v>311</v>
      </c>
      <c r="B190" s="303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</row>
    <row r="191" spans="1:14" ht="24.6" customHeight="1">
      <c r="A191" s="262" t="s">
        <v>312</v>
      </c>
      <c r="B191" s="303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</row>
    <row r="192" spans="1:14" ht="24.6" customHeight="1">
      <c r="A192" s="262" t="s">
        <v>313</v>
      </c>
      <c r="B192" s="303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</row>
    <row r="193" spans="1:14" ht="24.6" customHeight="1">
      <c r="A193" s="262" t="s">
        <v>314</v>
      </c>
      <c r="B193" s="303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</row>
    <row r="194" spans="1:14" ht="24.6" customHeight="1">
      <c r="A194" s="335" t="s">
        <v>315</v>
      </c>
      <c r="B194" s="303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</row>
    <row r="195" spans="1:14" ht="24.6" customHeight="1">
      <c r="A195" s="262" t="s">
        <v>316</v>
      </c>
      <c r="B195" s="303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</row>
    <row r="196" spans="1:14" ht="24.6" customHeight="1">
      <c r="A196" s="262"/>
      <c r="B196" s="303"/>
      <c r="C196" s="117"/>
      <c r="D196" s="117"/>
      <c r="E196" s="117"/>
      <c r="F196" s="117"/>
      <c r="G196" s="117"/>
      <c r="H196" s="117"/>
      <c r="I196" s="117"/>
      <c r="J196" s="213" t="s">
        <v>213</v>
      </c>
      <c r="K196" s="117"/>
      <c r="L196" s="117"/>
      <c r="M196" s="117"/>
      <c r="N196" s="117"/>
    </row>
    <row r="197" spans="1:14" ht="24.6" customHeight="1">
      <c r="A197" s="262"/>
      <c r="B197" s="303" t="s">
        <v>317</v>
      </c>
      <c r="C197" s="117"/>
      <c r="D197" s="117"/>
      <c r="E197" s="117"/>
      <c r="F197" s="117"/>
      <c r="G197" s="117"/>
      <c r="H197" s="117"/>
      <c r="I197" s="117"/>
      <c r="J197" s="321" t="s">
        <v>318</v>
      </c>
      <c r="K197" s="117"/>
      <c r="L197" s="117"/>
      <c r="M197" s="117"/>
      <c r="N197" s="117"/>
    </row>
    <row r="198" spans="1:14" ht="24.6" customHeight="1">
      <c r="A198" s="262"/>
      <c r="B198" s="117" t="s">
        <v>319</v>
      </c>
      <c r="D198" s="117"/>
      <c r="E198" s="117"/>
      <c r="F198" s="117"/>
      <c r="G198" s="117"/>
      <c r="H198" s="117"/>
      <c r="I198" s="117"/>
      <c r="J198" s="321" t="s">
        <v>320</v>
      </c>
      <c r="K198" s="117"/>
      <c r="L198" s="117"/>
      <c r="M198" s="117"/>
      <c r="N198" s="117"/>
    </row>
    <row r="199" spans="1:14" ht="24.6" customHeight="1">
      <c r="A199" s="262"/>
      <c r="B199" s="117" t="s">
        <v>321</v>
      </c>
      <c r="D199" s="117"/>
      <c r="E199" s="117"/>
      <c r="F199" s="117"/>
      <c r="G199" s="117"/>
      <c r="H199" s="117"/>
      <c r="I199" s="117"/>
      <c r="J199" s="321" t="s">
        <v>322</v>
      </c>
      <c r="K199" s="117"/>
      <c r="L199" s="117"/>
      <c r="M199" s="117"/>
      <c r="N199" s="117"/>
    </row>
    <row r="200" spans="1:14" ht="24.6" customHeight="1">
      <c r="A200" s="262"/>
      <c r="B200" s="117" t="s">
        <v>225</v>
      </c>
      <c r="D200" s="117"/>
      <c r="E200" s="117"/>
      <c r="F200" s="117"/>
      <c r="G200" s="117"/>
      <c r="H200" s="117"/>
      <c r="I200" s="117"/>
      <c r="J200" s="321" t="s">
        <v>322</v>
      </c>
      <c r="K200" s="117"/>
      <c r="L200" s="117"/>
      <c r="M200" s="117"/>
      <c r="N200" s="117"/>
    </row>
    <row r="201" spans="1:14" ht="24.6" customHeight="1">
      <c r="A201" s="335" t="s">
        <v>323</v>
      </c>
      <c r="B201" s="303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</row>
    <row r="202" spans="1:14" ht="24.6" customHeight="1">
      <c r="A202" s="262" t="s">
        <v>324</v>
      </c>
      <c r="B202" s="303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</row>
    <row r="203" spans="1:14" ht="24.6" customHeight="1">
      <c r="A203" s="336" t="s">
        <v>325</v>
      </c>
      <c r="B203" s="303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</row>
    <row r="204" spans="1:14" ht="24.6" customHeight="1">
      <c r="A204" s="335" t="s">
        <v>326</v>
      </c>
      <c r="B204" s="303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</row>
    <row r="205" spans="1:14" ht="24.6" customHeight="1">
      <c r="A205" s="262" t="s">
        <v>327</v>
      </c>
      <c r="B205" s="303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</row>
    <row r="206" spans="1:14" ht="24.6" customHeight="1">
      <c r="A206" s="262" t="s">
        <v>328</v>
      </c>
      <c r="B206" s="303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</row>
    <row r="207" spans="1:14" ht="24.6" customHeight="1">
      <c r="A207" s="262" t="s">
        <v>329</v>
      </c>
      <c r="B207" s="303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</row>
    <row r="208" spans="1:14" ht="24.6" customHeight="1">
      <c r="A208" s="262" t="s">
        <v>330</v>
      </c>
      <c r="B208" s="303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</row>
    <row r="209" spans="1:14" ht="24.6" customHeight="1">
      <c r="A209" s="262" t="s">
        <v>331</v>
      </c>
      <c r="B209" s="303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</row>
    <row r="210" spans="1:14" ht="24.6" customHeight="1">
      <c r="A210" s="262"/>
      <c r="B210" s="303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</row>
    <row r="211" spans="1:14" ht="24.6" customHeight="1">
      <c r="A211" s="262"/>
      <c r="B211" s="303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</row>
    <row r="212" spans="1:14" ht="24.6" customHeight="1">
      <c r="A212" s="262"/>
      <c r="B212" s="303"/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</row>
    <row r="213" spans="1:14" ht="24.6" customHeight="1">
      <c r="A213" s="110"/>
      <c r="B213" s="278" t="s">
        <v>31</v>
      </c>
      <c r="D213" s="96"/>
      <c r="E213" s="96"/>
      <c r="F213" s="279"/>
      <c r="G213" s="279"/>
      <c r="I213" s="110"/>
      <c r="J213" s="110"/>
      <c r="K213" s="110"/>
      <c r="L213" s="110"/>
      <c r="M213" s="110"/>
      <c r="N213" s="110"/>
    </row>
    <row r="214" spans="1:14" ht="24.6" customHeight="1">
      <c r="B214" s="278" t="s">
        <v>32</v>
      </c>
      <c r="D214" s="96"/>
      <c r="E214" s="96"/>
      <c r="F214" s="279"/>
      <c r="G214" s="279"/>
      <c r="I214" s="110"/>
      <c r="J214" s="110"/>
      <c r="K214" s="110"/>
      <c r="L214" s="110"/>
      <c r="M214" s="110"/>
      <c r="N214" s="110"/>
    </row>
    <row r="215" spans="1:14" ht="24.6" customHeight="1">
      <c r="A215" s="107" t="s">
        <v>332</v>
      </c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</row>
    <row r="216" spans="1:14" ht="24.6" customHeight="1">
      <c r="A216" s="110"/>
      <c r="B216" s="110"/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</row>
    <row r="217" spans="1:14" ht="24.6" customHeight="1">
      <c r="A217" s="303" t="s">
        <v>178</v>
      </c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</row>
    <row r="218" spans="1:14" ht="24.6" customHeight="1">
      <c r="A218" s="296" t="s">
        <v>333</v>
      </c>
      <c r="B218" s="303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</row>
    <row r="219" spans="1:14" ht="24.6" customHeight="1">
      <c r="A219" s="262" t="s">
        <v>334</v>
      </c>
      <c r="B219" s="303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</row>
    <row r="220" spans="1:14" ht="24.6" customHeight="1">
      <c r="A220" s="262" t="s">
        <v>335</v>
      </c>
      <c r="B220" s="303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</row>
    <row r="221" spans="1:14" ht="24.6" customHeight="1">
      <c r="A221" s="262" t="s">
        <v>336</v>
      </c>
      <c r="B221" s="303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</row>
    <row r="222" spans="1:14" ht="24.6" customHeight="1">
      <c r="A222" s="262" t="s">
        <v>337</v>
      </c>
      <c r="B222" s="303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</row>
    <row r="223" spans="1:14" ht="24.6" customHeight="1">
      <c r="A223" s="336" t="s">
        <v>338</v>
      </c>
      <c r="B223" s="303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</row>
    <row r="224" spans="1:14" ht="24.6" customHeight="1">
      <c r="A224" s="335" t="s">
        <v>339</v>
      </c>
      <c r="B224" s="303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</row>
    <row r="225" spans="1:14" ht="24.6" customHeight="1">
      <c r="A225" s="262" t="s">
        <v>340</v>
      </c>
      <c r="B225" s="303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</row>
    <row r="226" spans="1:14" ht="24.6" customHeight="1">
      <c r="A226" s="315" t="s">
        <v>341</v>
      </c>
      <c r="B226" s="303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</row>
    <row r="227" spans="1:14" ht="24.6" customHeight="1">
      <c r="A227" s="304" t="s">
        <v>342</v>
      </c>
      <c r="B227" s="303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</row>
    <row r="228" spans="1:14" ht="24.6" customHeight="1">
      <c r="A228" s="262" t="s">
        <v>343</v>
      </c>
      <c r="B228" s="303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</row>
    <row r="229" spans="1:14" s="254" customFormat="1" ht="24.6" customHeight="1">
      <c r="A229" s="337" t="s">
        <v>344</v>
      </c>
    </row>
    <row r="230" spans="1:14" s="254" customFormat="1" ht="24.6" customHeight="1">
      <c r="A230" s="338" t="s">
        <v>345</v>
      </c>
    </row>
    <row r="231" spans="1:14" ht="24.6" customHeight="1">
      <c r="A231" s="338" t="s">
        <v>346</v>
      </c>
      <c r="B231" s="254"/>
      <c r="C231" s="254"/>
      <c r="D231" s="254"/>
      <c r="E231" s="254"/>
      <c r="F231" s="254"/>
      <c r="G231" s="254"/>
      <c r="H231" s="254"/>
      <c r="I231" s="254"/>
      <c r="J231" s="254"/>
      <c r="K231" s="254"/>
      <c r="L231" s="254"/>
      <c r="M231" s="254"/>
      <c r="N231" s="254"/>
    </row>
    <row r="232" spans="1:14" ht="24.6" customHeight="1">
      <c r="A232" s="254"/>
      <c r="B232" s="309" t="s">
        <v>347</v>
      </c>
      <c r="C232" s="254"/>
      <c r="D232" s="254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</row>
    <row r="233" spans="1:14" ht="24.6" customHeight="1">
      <c r="A233" s="338" t="s">
        <v>348</v>
      </c>
      <c r="B233" s="254"/>
      <c r="C233" s="254"/>
      <c r="D233" s="254"/>
      <c r="E233" s="254"/>
      <c r="F233" s="254"/>
      <c r="G233" s="254"/>
      <c r="H233" s="254"/>
      <c r="I233" s="254"/>
      <c r="J233" s="254"/>
      <c r="K233" s="254"/>
      <c r="L233" s="254"/>
      <c r="M233" s="254"/>
      <c r="N233" s="254"/>
    </row>
    <row r="234" spans="1:14" ht="24.6" customHeight="1">
      <c r="A234" s="338" t="s">
        <v>349</v>
      </c>
      <c r="B234" s="254"/>
      <c r="C234" s="254"/>
      <c r="D234" s="254"/>
      <c r="E234" s="254"/>
      <c r="F234" s="254"/>
      <c r="G234" s="254"/>
      <c r="H234" s="254"/>
      <c r="I234" s="254"/>
      <c r="J234" s="254"/>
      <c r="K234" s="254"/>
      <c r="L234" s="254"/>
      <c r="M234" s="254"/>
      <c r="N234" s="254"/>
    </row>
    <row r="235" spans="1:14" s="254" customFormat="1" ht="24.6" customHeight="1">
      <c r="B235" s="339" t="s">
        <v>350</v>
      </c>
    </row>
    <row r="236" spans="1:14" s="254" customFormat="1" ht="24.6" customHeight="1">
      <c r="A236" s="338" t="s">
        <v>351</v>
      </c>
    </row>
    <row r="237" spans="1:14" s="254" customFormat="1" ht="24.6" customHeight="1">
      <c r="A237" s="338" t="s">
        <v>352</v>
      </c>
    </row>
    <row r="238" spans="1:14" s="101" customFormat="1" ht="24.6" customHeight="1">
      <c r="A238" s="254"/>
      <c r="B238" s="254" t="s">
        <v>353</v>
      </c>
      <c r="C238" s="254"/>
      <c r="D238" s="254"/>
      <c r="E238" s="254"/>
      <c r="F238" s="254"/>
      <c r="G238" s="254"/>
      <c r="H238" s="254"/>
      <c r="I238" s="254"/>
      <c r="J238" s="254"/>
      <c r="K238" s="254"/>
      <c r="L238" s="254"/>
      <c r="M238" s="254"/>
      <c r="N238" s="254"/>
    </row>
    <row r="239" spans="1:14" s="101" customFormat="1" ht="24.6" customHeight="1">
      <c r="A239" s="338" t="s">
        <v>354</v>
      </c>
      <c r="B239" s="254"/>
      <c r="C239" s="254"/>
      <c r="D239" s="254"/>
      <c r="E239" s="254"/>
      <c r="F239" s="254"/>
      <c r="G239" s="254"/>
      <c r="H239" s="254"/>
      <c r="I239" s="254"/>
      <c r="J239" s="254"/>
      <c r="K239" s="254"/>
      <c r="L239" s="254"/>
      <c r="M239" s="254"/>
      <c r="N239" s="254"/>
    </row>
    <row r="240" spans="1:14" s="101" customFormat="1" ht="24.6" customHeight="1">
      <c r="A240" s="338" t="s">
        <v>355</v>
      </c>
      <c r="B240" s="254"/>
      <c r="C240" s="254"/>
      <c r="D240" s="254"/>
      <c r="E240" s="254"/>
      <c r="F240" s="254"/>
      <c r="G240" s="254"/>
      <c r="H240" s="254"/>
      <c r="I240" s="254"/>
      <c r="J240" s="254"/>
      <c r="K240" s="254"/>
      <c r="L240" s="254"/>
      <c r="M240" s="254"/>
      <c r="N240" s="254"/>
    </row>
    <row r="241" spans="1:14" ht="24.6" customHeight="1">
      <c r="A241" s="338" t="s">
        <v>356</v>
      </c>
      <c r="B241" s="254"/>
      <c r="C241" s="254"/>
      <c r="D241" s="254"/>
      <c r="E241" s="254"/>
      <c r="F241" s="254"/>
      <c r="G241" s="254"/>
      <c r="H241" s="254"/>
      <c r="I241" s="254"/>
      <c r="J241" s="254"/>
      <c r="K241" s="254"/>
      <c r="L241" s="254"/>
      <c r="M241" s="254"/>
      <c r="N241" s="254"/>
    </row>
    <row r="242" spans="1:14" ht="24.6" customHeight="1">
      <c r="A242" s="254"/>
      <c r="B242" s="339" t="s">
        <v>357</v>
      </c>
      <c r="C242" s="254"/>
      <c r="D242" s="254"/>
      <c r="E242" s="254"/>
      <c r="F242" s="254"/>
      <c r="G242" s="254"/>
      <c r="H242" s="254"/>
      <c r="I242" s="254"/>
      <c r="J242" s="254"/>
      <c r="K242" s="254"/>
      <c r="L242" s="254"/>
      <c r="M242" s="254"/>
      <c r="N242" s="254"/>
    </row>
    <row r="243" spans="1:14" ht="24.6" customHeight="1">
      <c r="A243" s="338" t="s">
        <v>358</v>
      </c>
      <c r="B243" s="254"/>
      <c r="C243" s="254"/>
      <c r="D243" s="254"/>
      <c r="E243" s="254"/>
      <c r="F243" s="254"/>
      <c r="G243" s="254"/>
      <c r="H243" s="254"/>
      <c r="I243" s="254"/>
      <c r="J243" s="254"/>
      <c r="K243" s="254"/>
      <c r="L243" s="254"/>
      <c r="M243" s="254"/>
      <c r="N243" s="254"/>
    </row>
    <row r="244" spans="1:14" ht="24.6" customHeight="1">
      <c r="A244" s="338" t="s">
        <v>359</v>
      </c>
      <c r="B244" s="254"/>
      <c r="C244" s="254"/>
      <c r="D244" s="254"/>
      <c r="E244" s="254"/>
      <c r="F244" s="254"/>
      <c r="G244" s="254"/>
      <c r="H244" s="254"/>
      <c r="I244" s="254"/>
      <c r="J244" s="254"/>
      <c r="K244" s="254"/>
      <c r="L244" s="254"/>
      <c r="M244" s="254"/>
      <c r="N244" s="254"/>
    </row>
    <row r="245" spans="1:14" ht="24.6" customHeight="1">
      <c r="A245" s="254"/>
      <c r="B245" s="339" t="s">
        <v>360</v>
      </c>
      <c r="C245" s="254"/>
      <c r="D245" s="254"/>
      <c r="E245" s="254"/>
      <c r="F245" s="254"/>
      <c r="G245" s="254"/>
      <c r="H245" s="254"/>
      <c r="I245" s="254"/>
      <c r="J245" s="254"/>
      <c r="K245" s="254"/>
      <c r="L245" s="254"/>
      <c r="M245" s="254"/>
      <c r="N245" s="254"/>
    </row>
    <row r="246" spans="1:14" ht="24.6" customHeight="1">
      <c r="A246" s="338" t="s">
        <v>361</v>
      </c>
      <c r="B246" s="254"/>
      <c r="C246" s="254"/>
      <c r="D246" s="254"/>
      <c r="E246" s="254"/>
      <c r="F246" s="254"/>
      <c r="G246" s="254"/>
      <c r="H246" s="254"/>
      <c r="I246" s="254"/>
      <c r="J246" s="254"/>
      <c r="K246" s="254"/>
      <c r="L246" s="254"/>
      <c r="M246" s="254"/>
      <c r="N246" s="254"/>
    </row>
    <row r="247" spans="1:14" ht="24.6" customHeight="1">
      <c r="A247" s="338"/>
      <c r="B247" s="254"/>
      <c r="C247" s="254"/>
      <c r="D247" s="254"/>
      <c r="E247" s="254"/>
      <c r="F247" s="254"/>
      <c r="G247" s="254"/>
      <c r="H247" s="254"/>
      <c r="I247" s="254"/>
      <c r="J247" s="254"/>
      <c r="K247" s="254"/>
      <c r="L247" s="254"/>
      <c r="M247" s="254"/>
      <c r="N247" s="254"/>
    </row>
    <row r="248" spans="1:14" ht="24.6" customHeight="1">
      <c r="A248" s="338"/>
      <c r="B248" s="254"/>
      <c r="C248" s="254"/>
      <c r="D248" s="254"/>
      <c r="E248" s="254"/>
      <c r="F248" s="254"/>
      <c r="G248" s="254"/>
      <c r="H248" s="254"/>
      <c r="I248" s="254"/>
      <c r="J248" s="254"/>
      <c r="K248" s="254"/>
      <c r="L248" s="254"/>
      <c r="M248" s="254"/>
      <c r="N248" s="254"/>
    </row>
    <row r="249" spans="1:14" ht="24.6" customHeight="1">
      <c r="A249" s="110"/>
      <c r="B249" s="278" t="s">
        <v>31</v>
      </c>
      <c r="D249" s="96"/>
      <c r="E249" s="96"/>
      <c r="F249" s="279"/>
      <c r="G249" s="279"/>
      <c r="I249" s="110"/>
      <c r="J249" s="110"/>
      <c r="K249" s="110"/>
      <c r="L249" s="110"/>
      <c r="M249" s="110"/>
      <c r="N249" s="110"/>
    </row>
    <row r="250" spans="1:14" ht="24.6" customHeight="1">
      <c r="B250" s="278" t="s">
        <v>32</v>
      </c>
      <c r="D250" s="96"/>
      <c r="E250" s="96"/>
      <c r="F250" s="279"/>
      <c r="G250" s="279"/>
      <c r="I250" s="110"/>
      <c r="J250" s="110"/>
      <c r="K250" s="110"/>
      <c r="L250" s="110"/>
      <c r="M250" s="110"/>
      <c r="N250" s="110"/>
    </row>
    <row r="251" spans="1:14" ht="27.75" customHeight="1">
      <c r="A251" s="107" t="s">
        <v>362</v>
      </c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</row>
    <row r="252" spans="1:14" ht="27.75" customHeight="1">
      <c r="A252" s="107"/>
      <c r="B252" s="107"/>
      <c r="C252" s="107"/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</row>
    <row r="253" spans="1:14" ht="27.75" customHeight="1">
      <c r="A253" s="303" t="s">
        <v>178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</row>
    <row r="254" spans="1:14" ht="27.75" customHeight="1">
      <c r="A254" s="315" t="s">
        <v>363</v>
      </c>
      <c r="I254" s="295"/>
      <c r="J254" s="295"/>
    </row>
    <row r="255" spans="1:14" ht="27.75" customHeight="1">
      <c r="A255" s="313" t="s">
        <v>364</v>
      </c>
      <c r="I255" s="295"/>
      <c r="J255" s="295"/>
    </row>
    <row r="256" spans="1:14" ht="27.75" customHeight="1">
      <c r="A256" s="313" t="s">
        <v>365</v>
      </c>
      <c r="I256" s="295"/>
      <c r="J256" s="295"/>
    </row>
    <row r="257" spans="1:10" ht="27.75" customHeight="1">
      <c r="B257" s="340" t="s">
        <v>366</v>
      </c>
      <c r="I257" s="295"/>
      <c r="J257" s="295"/>
    </row>
    <row r="258" spans="1:10" ht="27.75" customHeight="1">
      <c r="A258" s="313" t="s">
        <v>367</v>
      </c>
      <c r="I258" s="295"/>
      <c r="J258" s="295"/>
    </row>
    <row r="259" spans="1:10" ht="27.75" customHeight="1">
      <c r="A259" s="313" t="s">
        <v>368</v>
      </c>
      <c r="I259" s="295"/>
      <c r="J259" s="295"/>
    </row>
    <row r="260" spans="1:10" ht="27.75" customHeight="1">
      <c r="A260" s="313" t="s">
        <v>369</v>
      </c>
      <c r="I260" s="295"/>
      <c r="J260" s="295"/>
    </row>
    <row r="261" spans="1:10" ht="27.75" customHeight="1">
      <c r="A261" s="313" t="s">
        <v>370</v>
      </c>
    </row>
    <row r="262" spans="1:10" ht="27.75" customHeight="1">
      <c r="A262" s="313" t="s">
        <v>371</v>
      </c>
      <c r="I262" s="295"/>
      <c r="J262" s="295"/>
    </row>
    <row r="263" spans="1:10" ht="27.75" customHeight="1">
      <c r="B263" s="340" t="s">
        <v>372</v>
      </c>
      <c r="I263" s="295"/>
      <c r="J263" s="295"/>
    </row>
    <row r="264" spans="1:10" ht="27.75" customHeight="1">
      <c r="A264" s="313" t="s">
        <v>373</v>
      </c>
      <c r="I264" s="295"/>
      <c r="J264" s="295"/>
    </row>
    <row r="265" spans="1:10" ht="27.75" customHeight="1">
      <c r="A265" s="313" t="s">
        <v>374</v>
      </c>
      <c r="I265" s="295"/>
      <c r="J265" s="295"/>
    </row>
    <row r="266" spans="1:10" ht="27.75" customHeight="1">
      <c r="A266" s="313"/>
      <c r="B266" s="340" t="s">
        <v>375</v>
      </c>
      <c r="I266" s="295"/>
      <c r="J266" s="295"/>
    </row>
    <row r="267" spans="1:10" ht="27.75" customHeight="1">
      <c r="A267" s="313" t="s">
        <v>376</v>
      </c>
      <c r="B267" s="304"/>
      <c r="I267" s="295"/>
      <c r="J267" s="295"/>
    </row>
    <row r="268" spans="1:10" ht="27.75" customHeight="1">
      <c r="A268" s="262" t="s">
        <v>377</v>
      </c>
    </row>
    <row r="269" spans="1:10" ht="27.75" customHeight="1">
      <c r="A269" s="304" t="s">
        <v>378</v>
      </c>
    </row>
    <row r="270" spans="1:10" ht="27.75" customHeight="1">
      <c r="A270" s="262" t="s">
        <v>379</v>
      </c>
    </row>
    <row r="271" spans="1:10" ht="27.75" customHeight="1">
      <c r="A271" s="262" t="s">
        <v>380</v>
      </c>
    </row>
    <row r="272" spans="1:10" ht="27.75" customHeight="1">
      <c r="A272" s="304" t="s">
        <v>381</v>
      </c>
    </row>
    <row r="273" spans="1:14" ht="27.75" customHeight="1">
      <c r="A273" s="262" t="s">
        <v>382</v>
      </c>
    </row>
    <row r="274" spans="1:14" ht="27.75" customHeight="1">
      <c r="A274" s="262" t="s">
        <v>383</v>
      </c>
    </row>
    <row r="275" spans="1:14" ht="27.75" customHeight="1">
      <c r="A275" s="313"/>
      <c r="B275" s="304"/>
      <c r="I275" s="295"/>
      <c r="J275" s="295"/>
    </row>
    <row r="276" spans="1:14" ht="27.75" customHeight="1">
      <c r="A276" s="313"/>
      <c r="B276" s="304"/>
      <c r="I276" s="295"/>
      <c r="J276" s="295"/>
    </row>
    <row r="277" spans="1:14" ht="27.75" customHeight="1">
      <c r="A277" s="313"/>
      <c r="B277" s="304"/>
      <c r="I277" s="295"/>
      <c r="J277" s="295"/>
    </row>
    <row r="278" spans="1:14" ht="27.75" customHeight="1">
      <c r="A278" s="313"/>
      <c r="B278" s="304"/>
      <c r="I278" s="295"/>
      <c r="J278" s="295"/>
    </row>
    <row r="279" spans="1:14" ht="27.75" customHeight="1">
      <c r="A279" s="313"/>
      <c r="B279" s="304"/>
      <c r="I279" s="295"/>
      <c r="J279" s="295"/>
    </row>
    <row r="280" spans="1:14" ht="27.75" customHeight="1">
      <c r="A280" s="313"/>
      <c r="B280" s="304"/>
      <c r="I280" s="295"/>
      <c r="J280" s="295"/>
    </row>
    <row r="281" spans="1:14" ht="27.75" customHeight="1">
      <c r="A281" s="110"/>
      <c r="B281" s="278" t="s">
        <v>31</v>
      </c>
      <c r="D281" s="96"/>
      <c r="E281" s="96"/>
      <c r="F281" s="279"/>
      <c r="G281" s="279"/>
      <c r="I281" s="110"/>
      <c r="J281" s="110"/>
      <c r="K281" s="110"/>
      <c r="L281" s="110"/>
      <c r="M281" s="110"/>
      <c r="N281" s="110"/>
    </row>
    <row r="282" spans="1:14" ht="27.75" customHeight="1">
      <c r="B282" s="278" t="s">
        <v>32</v>
      </c>
      <c r="D282" s="96"/>
      <c r="E282" s="96"/>
      <c r="F282" s="279"/>
      <c r="G282" s="279"/>
      <c r="I282" s="110"/>
      <c r="J282" s="110"/>
      <c r="K282" s="110"/>
      <c r="L282" s="110"/>
      <c r="M282" s="110"/>
      <c r="N282" s="110"/>
    </row>
    <row r="283" spans="1:14" ht="28.5" customHeight="1">
      <c r="A283" s="107" t="s">
        <v>384</v>
      </c>
      <c r="B283" s="107"/>
      <c r="C283" s="107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</row>
    <row r="284" spans="1:14" ht="28.5" customHeight="1">
      <c r="A284" s="107"/>
      <c r="B284" s="107"/>
      <c r="C284" s="107"/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</row>
    <row r="285" spans="1:14" ht="28.5" customHeight="1">
      <c r="A285" s="303" t="s">
        <v>178</v>
      </c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</row>
    <row r="286" spans="1:14" ht="28.5" customHeight="1">
      <c r="A286" s="315" t="s">
        <v>385</v>
      </c>
    </row>
    <row r="287" spans="1:14" ht="28.5" customHeight="1">
      <c r="A287" s="341" t="s">
        <v>386</v>
      </c>
    </row>
    <row r="288" spans="1:14" ht="28.5" customHeight="1">
      <c r="A288" s="315" t="s">
        <v>387</v>
      </c>
    </row>
    <row r="289" spans="1:14" ht="28.5" customHeight="1">
      <c r="A289" s="315" t="s">
        <v>388</v>
      </c>
    </row>
    <row r="290" spans="1:14" ht="28.5" customHeight="1">
      <c r="A290" s="277" t="s">
        <v>389</v>
      </c>
    </row>
    <row r="291" spans="1:14" ht="28.5" customHeight="1">
      <c r="A291" s="315" t="s">
        <v>390</v>
      </c>
    </row>
    <row r="292" spans="1:14" ht="28.5" customHeight="1">
      <c r="A292" s="97" t="s">
        <v>391</v>
      </c>
    </row>
    <row r="293" spans="1:14" ht="28.5" customHeight="1">
      <c r="A293" s="342"/>
      <c r="B293" s="612" t="s">
        <v>392</v>
      </c>
      <c r="C293" s="612"/>
      <c r="D293" s="612"/>
      <c r="E293" s="612"/>
      <c r="F293" s="343"/>
      <c r="G293" s="344"/>
      <c r="H293" s="612" t="s">
        <v>393</v>
      </c>
      <c r="I293" s="612"/>
      <c r="J293" s="612"/>
      <c r="K293" s="612"/>
      <c r="L293" s="612"/>
      <c r="M293" s="612"/>
      <c r="N293" s="612"/>
    </row>
    <row r="294" spans="1:14" ht="28.5" customHeight="1">
      <c r="A294" s="265" t="s">
        <v>394</v>
      </c>
      <c r="B294" s="303"/>
      <c r="C294" s="209"/>
      <c r="D294" s="117"/>
      <c r="E294" s="117"/>
      <c r="F294" s="117"/>
      <c r="G294" s="117"/>
      <c r="H294" s="262" t="s">
        <v>126</v>
      </c>
      <c r="J294" s="117"/>
      <c r="K294" s="209"/>
      <c r="L294" s="117"/>
      <c r="M294" s="117"/>
    </row>
    <row r="295" spans="1:14" ht="28.5" customHeight="1">
      <c r="A295" s="265" t="s">
        <v>395</v>
      </c>
      <c r="B295" s="303"/>
      <c r="C295" s="209"/>
      <c r="D295" s="117"/>
      <c r="E295" s="117"/>
      <c r="F295" s="117"/>
      <c r="G295" s="117"/>
      <c r="H295" s="262" t="s">
        <v>126</v>
      </c>
      <c r="J295" s="117"/>
      <c r="K295" s="209"/>
      <c r="L295" s="117"/>
      <c r="M295" s="117"/>
    </row>
    <row r="296" spans="1:14" ht="28.5" customHeight="1">
      <c r="A296" s="265" t="s">
        <v>396</v>
      </c>
      <c r="B296" s="303"/>
      <c r="C296" s="209"/>
      <c r="D296" s="117"/>
      <c r="E296" s="117"/>
      <c r="F296" s="117"/>
      <c r="G296" s="117"/>
      <c r="H296" s="262" t="s">
        <v>397</v>
      </c>
      <c r="J296" s="117"/>
      <c r="K296" s="209"/>
      <c r="L296" s="117"/>
      <c r="M296" s="117"/>
    </row>
    <row r="297" spans="1:14" ht="28.5" customHeight="1">
      <c r="A297" s="265" t="s">
        <v>398</v>
      </c>
      <c r="B297" s="303"/>
      <c r="C297" s="209"/>
      <c r="D297" s="117"/>
      <c r="E297" s="117"/>
      <c r="F297" s="117"/>
      <c r="G297" s="117"/>
      <c r="H297" s="262" t="s">
        <v>399</v>
      </c>
      <c r="J297" s="117"/>
      <c r="K297" s="209"/>
      <c r="L297" s="117"/>
      <c r="M297" s="117"/>
    </row>
    <row r="298" spans="1:14" ht="28.5" customHeight="1">
      <c r="A298" s="265" t="s">
        <v>400</v>
      </c>
      <c r="H298" s="262" t="s">
        <v>399</v>
      </c>
      <c r="I298" s="117"/>
      <c r="J298" s="295"/>
    </row>
    <row r="299" spans="1:14" ht="28.5" customHeight="1">
      <c r="A299" s="265" t="s">
        <v>401</v>
      </c>
      <c r="B299" s="303"/>
      <c r="C299" s="209"/>
      <c r="D299" s="117"/>
      <c r="E299" s="117"/>
      <c r="F299" s="117"/>
      <c r="G299" s="117"/>
      <c r="H299" s="262" t="s">
        <v>402</v>
      </c>
      <c r="I299" s="117"/>
      <c r="J299" s="117"/>
      <c r="K299" s="209"/>
      <c r="L299" s="209"/>
      <c r="M299" s="209"/>
    </row>
    <row r="300" spans="1:14" ht="28.5" customHeight="1">
      <c r="A300" s="265"/>
      <c r="B300" s="303"/>
      <c r="C300" s="209"/>
      <c r="D300" s="117"/>
      <c r="E300" s="117"/>
      <c r="F300" s="117"/>
      <c r="G300" s="117"/>
      <c r="H300" s="94" t="s">
        <v>403</v>
      </c>
      <c r="I300" s="117"/>
      <c r="J300" s="117"/>
      <c r="K300" s="209"/>
      <c r="L300" s="209"/>
      <c r="M300" s="209"/>
    </row>
    <row r="301" spans="1:14" ht="28.5" customHeight="1">
      <c r="A301" s="265" t="s">
        <v>404</v>
      </c>
      <c r="H301" s="262" t="s">
        <v>405</v>
      </c>
      <c r="I301" s="117"/>
      <c r="J301" s="295"/>
    </row>
    <row r="302" spans="1:14" ht="28.5" customHeight="1">
      <c r="A302" s="265"/>
      <c r="B302" s="97" t="s">
        <v>406</v>
      </c>
      <c r="H302" s="304" t="s">
        <v>407</v>
      </c>
      <c r="I302" s="117"/>
      <c r="J302" s="295"/>
    </row>
    <row r="303" spans="1:14" ht="28.5" customHeight="1">
      <c r="A303" s="265" t="s">
        <v>408</v>
      </c>
      <c r="H303" s="262" t="s">
        <v>399</v>
      </c>
      <c r="I303" s="117"/>
      <c r="J303" s="295"/>
    </row>
    <row r="304" spans="1:14" ht="28.5" customHeight="1">
      <c r="A304" s="265" t="s">
        <v>409</v>
      </c>
      <c r="H304" s="262" t="s">
        <v>399</v>
      </c>
      <c r="I304" s="117"/>
      <c r="J304" s="295"/>
    </row>
    <row r="305" spans="1:14" ht="28.5" customHeight="1">
      <c r="A305" s="265" t="s">
        <v>410</v>
      </c>
      <c r="H305" s="262" t="s">
        <v>411</v>
      </c>
      <c r="I305" s="117"/>
      <c r="J305" s="295"/>
    </row>
    <row r="306" spans="1:14" ht="28.5" customHeight="1">
      <c r="A306" s="265" t="s">
        <v>412</v>
      </c>
      <c r="H306" s="262" t="s">
        <v>399</v>
      </c>
      <c r="I306" s="117"/>
      <c r="J306" s="295"/>
    </row>
    <row r="307" spans="1:14" ht="28.5" customHeight="1">
      <c r="A307" s="265"/>
      <c r="H307" s="262"/>
      <c r="I307" s="117"/>
      <c r="J307" s="295"/>
    </row>
    <row r="308" spans="1:14" ht="28.5" customHeight="1">
      <c r="A308" s="265"/>
      <c r="H308" s="262"/>
      <c r="I308" s="117"/>
      <c r="J308" s="295"/>
    </row>
    <row r="309" spans="1:14" ht="28.5" customHeight="1">
      <c r="A309" s="265"/>
      <c r="H309" s="262"/>
      <c r="I309" s="117"/>
      <c r="J309" s="295"/>
    </row>
    <row r="310" spans="1:14" ht="28.5" customHeight="1">
      <c r="A310" s="265"/>
      <c r="H310" s="262"/>
      <c r="I310" s="117"/>
      <c r="J310" s="295"/>
    </row>
    <row r="311" spans="1:14" ht="28.5" customHeight="1">
      <c r="A311" s="265"/>
      <c r="H311" s="262"/>
      <c r="I311" s="117"/>
      <c r="J311" s="295"/>
    </row>
    <row r="312" spans="1:14" ht="28.5" customHeight="1">
      <c r="A312" s="110"/>
      <c r="B312" s="278" t="s">
        <v>31</v>
      </c>
      <c r="D312" s="96"/>
      <c r="E312" s="96"/>
      <c r="F312" s="279"/>
      <c r="G312" s="279"/>
      <c r="I312" s="110"/>
      <c r="J312" s="110"/>
      <c r="K312" s="110"/>
      <c r="L312" s="110"/>
      <c r="M312" s="110"/>
      <c r="N312" s="110"/>
    </row>
    <row r="313" spans="1:14" ht="28.5" customHeight="1">
      <c r="B313" s="278" t="s">
        <v>32</v>
      </c>
      <c r="D313" s="96"/>
      <c r="E313" s="96"/>
      <c r="F313" s="279"/>
      <c r="G313" s="279"/>
      <c r="I313" s="110"/>
      <c r="J313" s="110"/>
      <c r="K313" s="110"/>
      <c r="L313" s="110"/>
      <c r="M313" s="110"/>
      <c r="N313" s="110"/>
    </row>
    <row r="314" spans="1:14" ht="27.75" customHeight="1">
      <c r="A314" s="303"/>
    </row>
    <row r="315" spans="1:14" ht="27.75" customHeight="1">
      <c r="A315" s="263"/>
      <c r="B315" s="265"/>
      <c r="C315" s="265"/>
      <c r="D315" s="265"/>
      <c r="E315" s="265"/>
      <c r="F315" s="265"/>
      <c r="G315" s="265"/>
      <c r="H315" s="265"/>
      <c r="I315" s="265"/>
      <c r="J315" s="265"/>
      <c r="K315" s="265"/>
      <c r="L315" s="265"/>
      <c r="M315" s="265"/>
      <c r="N315" s="265"/>
    </row>
    <row r="316" spans="1:14" ht="27.75" customHeight="1">
      <c r="A316" s="263"/>
      <c r="B316" s="265"/>
      <c r="C316" s="265"/>
      <c r="D316" s="265"/>
      <c r="E316" s="265"/>
      <c r="F316" s="265"/>
      <c r="G316" s="265"/>
      <c r="H316" s="265"/>
      <c r="I316" s="265"/>
      <c r="J316" s="265"/>
      <c r="K316" s="265"/>
      <c r="L316" s="265"/>
      <c r="M316" s="265"/>
      <c r="N316" s="265"/>
    </row>
    <row r="317" spans="1:14" ht="27.75" customHeight="1">
      <c r="A317" s="263"/>
      <c r="B317" s="265"/>
      <c r="C317" s="265"/>
      <c r="D317" s="265"/>
      <c r="E317" s="265"/>
      <c r="F317" s="265"/>
      <c r="G317" s="265"/>
      <c r="H317" s="265"/>
      <c r="I317" s="265"/>
      <c r="J317" s="265"/>
      <c r="K317" s="265"/>
      <c r="L317" s="265"/>
      <c r="M317" s="265"/>
      <c r="N317" s="265"/>
    </row>
    <row r="318" spans="1:14" ht="27.75" customHeight="1">
      <c r="A318" s="263"/>
      <c r="B318" s="265"/>
      <c r="C318" s="265"/>
      <c r="D318" s="265"/>
      <c r="E318" s="265"/>
      <c r="F318" s="265"/>
      <c r="G318" s="265"/>
      <c r="H318" s="265"/>
      <c r="I318" s="265"/>
      <c r="J318" s="265"/>
      <c r="K318" s="265"/>
      <c r="L318" s="265"/>
      <c r="M318" s="265"/>
      <c r="N318" s="265"/>
    </row>
    <row r="319" spans="1:14" ht="26.1" customHeight="1">
      <c r="A319" s="263"/>
      <c r="B319" s="265"/>
      <c r="C319" s="265"/>
      <c r="D319" s="265"/>
      <c r="E319" s="265"/>
      <c r="F319" s="265"/>
      <c r="G319" s="265"/>
      <c r="H319" s="265"/>
      <c r="I319" s="265"/>
      <c r="J319" s="265"/>
      <c r="K319" s="265"/>
      <c r="L319" s="265"/>
      <c r="M319" s="265"/>
      <c r="N319" s="265"/>
    </row>
  </sheetData>
  <mergeCells count="5">
    <mergeCell ref="A1:N1"/>
    <mergeCell ref="A35:N35"/>
    <mergeCell ref="A73:N73"/>
    <mergeCell ref="B293:E293"/>
    <mergeCell ref="H293:N293"/>
  </mergeCells>
  <pageMargins left="0.98425196850393704" right="0.34" top="0.59055118110236227" bottom="0.55118110236220474" header="0.19685039370078741" footer="0.33"/>
  <pageSetup paperSize="9" scale="90" fitToHeight="0" orientation="portrait" r:id="rId1"/>
  <headerFooter alignWithMargins="0"/>
  <ignoredErrors>
    <ignoredError sqref="L79 J198:J200 L81 L83:L8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8"/>
  <sheetViews>
    <sheetView topLeftCell="A7" zoomScaleNormal="100" zoomScaleSheetLayoutView="90" workbookViewId="0">
      <selection activeCell="J78" sqref="J78"/>
    </sheetView>
  </sheetViews>
  <sheetFormatPr defaultColWidth="9.140625" defaultRowHeight="21.75" customHeight="1"/>
  <cols>
    <col min="1" max="1" width="7.140625" style="97" customWidth="1"/>
    <col min="2" max="2" width="11.42578125" style="97" customWidth="1"/>
    <col min="3" max="3" width="9.140625" style="97" customWidth="1"/>
    <col min="4" max="4" width="17.5703125" style="97" customWidth="1"/>
    <col min="5" max="5" width="1.140625" style="97" customWidth="1"/>
    <col min="6" max="6" width="17.42578125" style="97" customWidth="1"/>
    <col min="7" max="7" width="0.7109375" style="97" customWidth="1"/>
    <col min="8" max="8" width="17.42578125" style="97" customWidth="1"/>
    <col min="9" max="9" width="0.7109375" style="97" customWidth="1"/>
    <col min="10" max="10" width="17.42578125" style="97" customWidth="1"/>
    <col min="11" max="11" width="1" style="97" customWidth="1"/>
    <col min="12" max="12" width="17.42578125" style="97" customWidth="1"/>
    <col min="13" max="13" width="2.140625" style="97" customWidth="1"/>
    <col min="14" max="14" width="12.85546875" style="97" bestFit="1" customWidth="1"/>
    <col min="15" max="17" width="9.140625" style="97"/>
    <col min="18" max="18" width="9.140625" style="97" customWidth="1"/>
    <col min="19" max="16384" width="9.140625" style="97"/>
  </cols>
  <sheetData>
    <row r="1" spans="1:12" ht="23.25" customHeight="1">
      <c r="A1" s="609" t="s">
        <v>413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</row>
    <row r="2" spans="1:12" ht="23.2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23.25" customHeight="1">
      <c r="A3" s="97" t="s">
        <v>414</v>
      </c>
    </row>
    <row r="4" spans="1:12" ht="23.25" customHeight="1">
      <c r="A4" s="209" t="s">
        <v>415</v>
      </c>
      <c r="B4" s="303"/>
      <c r="C4" s="209"/>
      <c r="D4" s="117"/>
      <c r="E4" s="117"/>
      <c r="F4" s="117"/>
      <c r="G4" s="117"/>
      <c r="H4" s="117"/>
      <c r="I4" s="117"/>
      <c r="J4" s="209"/>
      <c r="K4" s="209"/>
      <c r="L4" s="209"/>
    </row>
    <row r="5" spans="1:12" ht="23.25" customHeight="1">
      <c r="A5" s="209"/>
      <c r="B5" s="612" t="s">
        <v>392</v>
      </c>
      <c r="C5" s="612"/>
      <c r="D5" s="612"/>
      <c r="E5" s="117"/>
      <c r="F5" s="345"/>
      <c r="G5" s="215" t="s">
        <v>416</v>
      </c>
      <c r="H5" s="215"/>
      <c r="I5" s="117"/>
      <c r="J5" s="346"/>
      <c r="K5" s="347" t="s">
        <v>417</v>
      </c>
      <c r="L5" s="346"/>
    </row>
    <row r="6" spans="1:12" ht="23.25" customHeight="1">
      <c r="A6" s="209"/>
      <c r="B6" s="303" t="s">
        <v>418</v>
      </c>
      <c r="C6" s="209"/>
      <c r="D6" s="117"/>
      <c r="E6" s="117"/>
      <c r="F6" s="117" t="s">
        <v>419</v>
      </c>
      <c r="G6" s="117"/>
      <c r="H6" s="117"/>
      <c r="I6" s="117"/>
      <c r="J6" s="310" t="s">
        <v>420</v>
      </c>
      <c r="K6" s="209"/>
      <c r="L6" s="209"/>
    </row>
    <row r="7" spans="1:12" ht="23.25" customHeight="1">
      <c r="A7" s="209"/>
      <c r="B7" s="303" t="s">
        <v>421</v>
      </c>
      <c r="C7" s="209"/>
      <c r="D7" s="117"/>
      <c r="E7" s="117"/>
      <c r="F7" s="97" t="s">
        <v>422</v>
      </c>
      <c r="J7" s="97" t="s">
        <v>423</v>
      </c>
      <c r="K7" s="209"/>
      <c r="L7" s="209"/>
    </row>
    <row r="8" spans="1:12" ht="23.25" customHeight="1">
      <c r="A8" s="209"/>
      <c r="B8" s="303"/>
      <c r="C8" s="209"/>
      <c r="D8" s="117"/>
      <c r="E8" s="117"/>
      <c r="F8" s="97" t="s">
        <v>424</v>
      </c>
      <c r="J8" s="97" t="s">
        <v>425</v>
      </c>
      <c r="K8" s="209"/>
      <c r="L8" s="209"/>
    </row>
    <row r="9" spans="1:12" ht="23.25" customHeight="1">
      <c r="A9" s="209"/>
      <c r="B9" s="303" t="s">
        <v>426</v>
      </c>
      <c r="C9" s="209"/>
      <c r="D9" s="117"/>
      <c r="E9" s="117"/>
      <c r="F9" s="117" t="s">
        <v>427</v>
      </c>
      <c r="G9" s="117"/>
      <c r="H9" s="117"/>
      <c r="I9" s="117"/>
      <c r="J9" s="310" t="s">
        <v>428</v>
      </c>
      <c r="K9" s="209"/>
      <c r="L9" s="209"/>
    </row>
    <row r="10" spans="1:12" ht="23.25" customHeight="1">
      <c r="A10" s="209"/>
      <c r="B10" s="303" t="s">
        <v>429</v>
      </c>
      <c r="C10" s="209"/>
      <c r="D10" s="117"/>
      <c r="E10" s="117"/>
      <c r="F10" s="117" t="s">
        <v>430</v>
      </c>
      <c r="G10" s="117"/>
      <c r="H10" s="117"/>
      <c r="I10" s="117"/>
      <c r="J10" s="310" t="s">
        <v>431</v>
      </c>
      <c r="K10" s="209"/>
      <c r="L10" s="209"/>
    </row>
    <row r="11" spans="1:12" ht="23.25" customHeight="1">
      <c r="A11" s="209"/>
      <c r="B11" s="303"/>
      <c r="C11" s="209"/>
      <c r="D11" s="117"/>
      <c r="E11" s="117"/>
      <c r="F11" s="117" t="s">
        <v>432</v>
      </c>
      <c r="G11" s="117"/>
      <c r="H11" s="117"/>
      <c r="I11" s="117"/>
      <c r="J11" s="310" t="s">
        <v>433</v>
      </c>
      <c r="K11" s="209"/>
      <c r="L11" s="209"/>
    </row>
    <row r="12" spans="1:12" ht="23.25" customHeight="1">
      <c r="A12" s="209"/>
      <c r="B12" s="303" t="s">
        <v>434</v>
      </c>
      <c r="D12" s="117"/>
      <c r="E12" s="117"/>
      <c r="F12" s="117" t="s">
        <v>430</v>
      </c>
      <c r="G12" s="117"/>
      <c r="H12" s="117"/>
      <c r="I12" s="117"/>
      <c r="J12" s="310" t="s">
        <v>431</v>
      </c>
      <c r="K12" s="209"/>
      <c r="L12" s="209"/>
    </row>
    <row r="13" spans="1:12" ht="23.25" customHeight="1">
      <c r="A13" s="209"/>
      <c r="B13" s="98" t="s">
        <v>435</v>
      </c>
      <c r="D13" s="117"/>
      <c r="E13" s="117"/>
      <c r="F13" s="117" t="s">
        <v>432</v>
      </c>
      <c r="G13" s="117"/>
      <c r="H13" s="117"/>
      <c r="I13" s="117"/>
      <c r="J13" s="310" t="s">
        <v>433</v>
      </c>
      <c r="K13" s="209"/>
      <c r="L13" s="209"/>
    </row>
    <row r="14" spans="1:12" ht="23.25" customHeight="1">
      <c r="A14" s="209"/>
      <c r="B14" s="98"/>
      <c r="D14" s="117"/>
      <c r="E14" s="117"/>
      <c r="F14" s="117" t="s">
        <v>427</v>
      </c>
      <c r="G14" s="117"/>
      <c r="H14" s="117"/>
      <c r="I14" s="117"/>
      <c r="J14" s="310" t="s">
        <v>1173</v>
      </c>
      <c r="K14" s="209"/>
      <c r="L14" s="209"/>
    </row>
    <row r="15" spans="1:12" ht="23.25" customHeight="1">
      <c r="A15" s="209"/>
      <c r="B15" s="303" t="s">
        <v>436</v>
      </c>
      <c r="C15" s="209"/>
      <c r="D15" s="117"/>
      <c r="E15" s="117"/>
      <c r="F15" s="117" t="s">
        <v>427</v>
      </c>
      <c r="G15" s="117"/>
      <c r="H15" s="117"/>
      <c r="I15" s="117"/>
      <c r="J15" s="310" t="s">
        <v>428</v>
      </c>
      <c r="K15" s="209"/>
      <c r="L15" s="209"/>
    </row>
    <row r="16" spans="1:12" ht="23.25" customHeight="1">
      <c r="A16" s="209"/>
      <c r="B16" s="98" t="s">
        <v>437</v>
      </c>
      <c r="D16" s="117"/>
      <c r="E16" s="117"/>
      <c r="F16" s="117" t="s">
        <v>427</v>
      </c>
      <c r="G16" s="117"/>
      <c r="H16" s="117"/>
      <c r="I16" s="117"/>
      <c r="J16" s="310" t="s">
        <v>438</v>
      </c>
      <c r="K16" s="209"/>
      <c r="L16" s="209"/>
    </row>
    <row r="17" spans="1:12" ht="23.25" customHeight="1">
      <c r="A17" s="209"/>
      <c r="B17" s="97" t="s">
        <v>439</v>
      </c>
      <c r="D17" s="117"/>
      <c r="E17" s="117"/>
      <c r="K17" s="209"/>
      <c r="L17" s="209"/>
    </row>
    <row r="18" spans="1:12" ht="23.25" customHeight="1">
      <c r="A18" s="209"/>
      <c r="B18" s="303" t="s">
        <v>440</v>
      </c>
      <c r="D18" s="117"/>
      <c r="E18" s="117"/>
      <c r="F18" s="117" t="s">
        <v>432</v>
      </c>
      <c r="G18" s="117"/>
      <c r="H18" s="117"/>
      <c r="I18" s="117"/>
      <c r="J18" s="310" t="s">
        <v>433</v>
      </c>
      <c r="K18" s="209"/>
      <c r="L18" s="209"/>
    </row>
    <row r="19" spans="1:12" ht="23.25" customHeight="1">
      <c r="A19" s="209"/>
      <c r="B19" s="97" t="s">
        <v>441</v>
      </c>
      <c r="D19" s="117"/>
      <c r="E19" s="117"/>
      <c r="G19" s="117"/>
      <c r="H19" s="117"/>
      <c r="I19" s="117"/>
      <c r="K19" s="209"/>
      <c r="L19" s="209"/>
    </row>
    <row r="20" spans="1:12" ht="23.25" customHeight="1">
      <c r="A20" s="209"/>
      <c r="B20" s="97" t="s">
        <v>442</v>
      </c>
      <c r="D20" s="117"/>
      <c r="E20" s="117"/>
      <c r="F20" s="97" t="s">
        <v>422</v>
      </c>
      <c r="J20" s="97" t="s">
        <v>423</v>
      </c>
      <c r="K20" s="209"/>
      <c r="L20" s="209"/>
    </row>
    <row r="21" spans="1:12" ht="23.25" customHeight="1">
      <c r="A21" s="209"/>
      <c r="B21" s="97" t="s">
        <v>1120</v>
      </c>
      <c r="D21" s="117"/>
      <c r="E21" s="117"/>
      <c r="F21" s="97" t="s">
        <v>1121</v>
      </c>
      <c r="J21" s="97" t="s">
        <v>1122</v>
      </c>
      <c r="K21" s="209"/>
      <c r="L21" s="209"/>
    </row>
    <row r="22" spans="1:12" ht="23.25" customHeight="1">
      <c r="A22" s="209"/>
      <c r="D22" s="117"/>
      <c r="E22" s="117"/>
      <c r="K22" s="209"/>
      <c r="L22" s="209"/>
    </row>
    <row r="23" spans="1:12" ht="23.25" customHeight="1">
      <c r="A23" s="209" t="s">
        <v>443</v>
      </c>
      <c r="B23" s="303"/>
      <c r="C23" s="209"/>
      <c r="D23" s="117"/>
      <c r="E23" s="117"/>
      <c r="F23" s="117"/>
      <c r="G23" s="117"/>
      <c r="H23" s="117"/>
      <c r="I23" s="117"/>
      <c r="J23" s="209"/>
      <c r="K23" s="209"/>
      <c r="L23" s="209"/>
    </row>
    <row r="24" spans="1:12" ht="23.25" customHeight="1">
      <c r="C24" s="209"/>
      <c r="D24" s="117"/>
      <c r="E24" s="117"/>
      <c r="F24" s="100"/>
      <c r="G24" s="100"/>
      <c r="H24" s="100"/>
      <c r="I24" s="100"/>
      <c r="J24" s="100"/>
      <c r="K24" s="100"/>
      <c r="L24" s="102" t="s">
        <v>444</v>
      </c>
    </row>
    <row r="25" spans="1:12" ht="23.25" customHeight="1">
      <c r="C25" s="209"/>
      <c r="D25" s="117"/>
      <c r="E25" s="117"/>
      <c r="F25" s="104"/>
      <c r="G25" s="215" t="s">
        <v>445</v>
      </c>
      <c r="H25" s="215"/>
      <c r="I25" s="117"/>
      <c r="J25" s="104"/>
      <c r="K25" s="215" t="s">
        <v>446</v>
      </c>
      <c r="L25" s="104"/>
    </row>
    <row r="26" spans="1:12" ht="23.25" customHeight="1">
      <c r="A26" s="209"/>
      <c r="B26" s="303"/>
      <c r="C26" s="209"/>
      <c r="D26" s="117"/>
      <c r="E26" s="117"/>
      <c r="F26" s="348" t="s">
        <v>123</v>
      </c>
      <c r="G26" s="321"/>
      <c r="H26" s="348" t="s">
        <v>124</v>
      </c>
      <c r="I26" s="349"/>
      <c r="J26" s="348" t="s">
        <v>123</v>
      </c>
      <c r="K26" s="321"/>
      <c r="L26" s="348" t="s">
        <v>124</v>
      </c>
    </row>
    <row r="27" spans="1:12" ht="23.25" customHeight="1">
      <c r="A27" s="117" t="s">
        <v>447</v>
      </c>
      <c r="B27" s="209"/>
      <c r="C27" s="34"/>
      <c r="D27" s="34"/>
      <c r="E27" s="34"/>
      <c r="F27" s="67"/>
      <c r="G27" s="34"/>
      <c r="H27" s="67"/>
      <c r="I27" s="67"/>
      <c r="J27" s="67"/>
      <c r="K27" s="34"/>
      <c r="L27" s="67"/>
    </row>
    <row r="28" spans="1:12" ht="23.25" customHeight="1">
      <c r="A28" s="71" t="s">
        <v>448</v>
      </c>
      <c r="B28" s="209"/>
      <c r="C28" s="34"/>
      <c r="D28" s="34"/>
      <c r="E28" s="34"/>
      <c r="F28" s="67">
        <f>0</f>
        <v>0</v>
      </c>
      <c r="G28" s="34"/>
      <c r="H28" s="67">
        <v>0</v>
      </c>
      <c r="I28" s="67"/>
      <c r="J28" s="67">
        <v>268562166.49000001</v>
      </c>
      <c r="K28" s="34"/>
      <c r="L28" s="67">
        <v>202835510.41999996</v>
      </c>
    </row>
    <row r="29" spans="1:12" ht="23.25" customHeight="1">
      <c r="A29" s="71" t="s">
        <v>449</v>
      </c>
      <c r="B29" s="209"/>
      <c r="C29" s="34"/>
      <c r="D29" s="34"/>
      <c r="E29" s="34"/>
      <c r="F29" s="67">
        <f>J29</f>
        <v>65929476.530000001</v>
      </c>
      <c r="G29" s="34"/>
      <c r="H29" s="67">
        <v>90490423.980000004</v>
      </c>
      <c r="I29" s="67"/>
      <c r="J29" s="67">
        <v>65929476.530000001</v>
      </c>
      <c r="K29" s="34"/>
      <c r="L29" s="67">
        <v>90490423.980000004</v>
      </c>
    </row>
    <row r="30" spans="1:12" ht="23.25" customHeight="1">
      <c r="A30" s="71"/>
      <c r="B30" s="350" t="s">
        <v>450</v>
      </c>
      <c r="C30" s="34"/>
      <c r="D30" s="34"/>
      <c r="E30" s="34"/>
      <c r="F30" s="72">
        <f>SUM(F28:F29)</f>
        <v>65929476.530000001</v>
      </c>
      <c r="G30" s="34"/>
      <c r="H30" s="72">
        <f>SUM(H28:H29)</f>
        <v>90490423.980000004</v>
      </c>
      <c r="I30" s="67"/>
      <c r="J30" s="72">
        <f>SUM(J28:J29)</f>
        <v>334491643.01999998</v>
      </c>
      <c r="K30" s="34"/>
      <c r="L30" s="72">
        <f>SUM(L28:L29)</f>
        <v>293325934.39999998</v>
      </c>
    </row>
    <row r="31" spans="1:12" ht="23.25" customHeight="1">
      <c r="A31" s="117" t="s">
        <v>451</v>
      </c>
      <c r="B31" s="209"/>
      <c r="C31" s="34"/>
      <c r="D31" s="34"/>
      <c r="E31" s="34"/>
      <c r="F31" s="67"/>
      <c r="G31" s="34"/>
      <c r="H31" s="67"/>
      <c r="I31" s="67"/>
      <c r="J31" s="67"/>
      <c r="K31" s="34"/>
      <c r="L31" s="67"/>
    </row>
    <row r="32" spans="1:12" ht="23.25" customHeight="1">
      <c r="A32" s="71" t="s">
        <v>448</v>
      </c>
      <c r="B32" s="209"/>
      <c r="C32" s="34"/>
      <c r="D32" s="34"/>
      <c r="E32" s="34"/>
      <c r="F32" s="67">
        <v>0</v>
      </c>
      <c r="G32" s="34"/>
      <c r="H32" s="67">
        <v>0</v>
      </c>
      <c r="I32" s="67"/>
      <c r="J32" s="97">
        <v>16415377.970000001</v>
      </c>
      <c r="K32" s="34"/>
      <c r="L32" s="67">
        <v>8030477.6799999997</v>
      </c>
    </row>
    <row r="33" spans="1:12" ht="23.25" customHeight="1">
      <c r="A33" s="71" t="s">
        <v>449</v>
      </c>
      <c r="B33" s="209"/>
      <c r="C33" s="34"/>
      <c r="D33" s="34"/>
      <c r="E33" s="34"/>
      <c r="F33" s="67">
        <f>J33</f>
        <v>0</v>
      </c>
      <c r="G33" s="34"/>
      <c r="H33" s="67">
        <v>21928656.43</v>
      </c>
      <c r="I33" s="67"/>
      <c r="J33" s="67">
        <v>0</v>
      </c>
      <c r="K33" s="34"/>
      <c r="L33" s="67">
        <v>21928656.43</v>
      </c>
    </row>
    <row r="34" spans="1:12" ht="23.25" customHeight="1">
      <c r="A34" s="71"/>
      <c r="B34" s="350" t="s">
        <v>450</v>
      </c>
      <c r="C34" s="34"/>
      <c r="D34" s="34"/>
      <c r="E34" s="34"/>
      <c r="F34" s="72">
        <f>SUM(F32:F33)</f>
        <v>0</v>
      </c>
      <c r="G34" s="34"/>
      <c r="H34" s="72">
        <f>SUM(H32:H33)</f>
        <v>21928656.43</v>
      </c>
      <c r="I34" s="67"/>
      <c r="J34" s="72">
        <f>SUM(J32:J33)</f>
        <v>16415377.970000001</v>
      </c>
      <c r="K34" s="34"/>
      <c r="L34" s="72">
        <f>SUM(L32:L33)</f>
        <v>29959134.109999999</v>
      </c>
    </row>
    <row r="35" spans="1:12" ht="23.25" customHeight="1">
      <c r="A35" s="117" t="s">
        <v>452</v>
      </c>
      <c r="B35" s="209"/>
      <c r="C35" s="34"/>
      <c r="D35" s="34"/>
      <c r="E35" s="34"/>
      <c r="F35" s="67"/>
      <c r="G35" s="34"/>
      <c r="H35" s="67"/>
      <c r="I35" s="67"/>
      <c r="J35" s="67"/>
      <c r="K35" s="34"/>
      <c r="L35" s="67"/>
    </row>
    <row r="36" spans="1:12" ht="23.25" customHeight="1">
      <c r="A36" s="351" t="s">
        <v>453</v>
      </c>
      <c r="B36" s="209"/>
      <c r="C36" s="34"/>
      <c r="D36" s="34"/>
      <c r="E36" s="34"/>
      <c r="F36" s="67">
        <v>0</v>
      </c>
      <c r="G36" s="34"/>
      <c r="H36" s="67">
        <v>0</v>
      </c>
      <c r="I36" s="67"/>
      <c r="J36" s="67">
        <f>L106</f>
        <v>1652681287.6399999</v>
      </c>
      <c r="K36" s="34"/>
      <c r="L36" s="67">
        <v>1652681287.6399999</v>
      </c>
    </row>
    <row r="37" spans="1:12" ht="23.25" customHeight="1">
      <c r="A37" s="71" t="s">
        <v>454</v>
      </c>
      <c r="B37" s="209"/>
      <c r="C37" s="34"/>
      <c r="D37" s="34"/>
      <c r="E37" s="34"/>
      <c r="F37" s="67">
        <f>L90</f>
        <v>162580400</v>
      </c>
      <c r="G37" s="34"/>
      <c r="H37" s="67">
        <v>115640000</v>
      </c>
      <c r="I37" s="67"/>
      <c r="J37" s="67">
        <v>0</v>
      </c>
      <c r="K37" s="34"/>
      <c r="L37" s="67">
        <v>0</v>
      </c>
    </row>
    <row r="38" spans="1:12" ht="23.25" customHeight="1">
      <c r="A38" s="71" t="s">
        <v>455</v>
      </c>
      <c r="B38" s="209"/>
      <c r="C38" s="34"/>
      <c r="D38" s="34"/>
      <c r="E38" s="34"/>
      <c r="F38" s="67">
        <f>J38</f>
        <v>21000000</v>
      </c>
      <c r="G38" s="34"/>
      <c r="H38" s="67">
        <v>31000000</v>
      </c>
      <c r="I38" s="67"/>
      <c r="J38" s="67">
        <f>L107</f>
        <v>21000000</v>
      </c>
      <c r="K38" s="34"/>
      <c r="L38" s="67">
        <v>31000000</v>
      </c>
    </row>
    <row r="39" spans="1:12" ht="23.25" customHeight="1">
      <c r="A39" s="71"/>
      <c r="B39" s="350" t="s">
        <v>450</v>
      </c>
      <c r="C39" s="34"/>
      <c r="D39" s="34"/>
      <c r="E39" s="34"/>
      <c r="F39" s="72">
        <f>SUM(F36:F38)</f>
        <v>183580400</v>
      </c>
      <c r="G39" s="34"/>
      <c r="H39" s="72">
        <f>SUM(H36:H38)</f>
        <v>146640000</v>
      </c>
      <c r="I39" s="67"/>
      <c r="J39" s="72">
        <f>SUM(J36:J38)</f>
        <v>1673681287.6399999</v>
      </c>
      <c r="K39" s="34"/>
      <c r="L39" s="72">
        <f>SUM(L36:L38)</f>
        <v>1683681287.6399999</v>
      </c>
    </row>
    <row r="40" spans="1:12" ht="23.25" customHeight="1">
      <c r="A40" s="71"/>
      <c r="B40" s="350"/>
      <c r="C40" s="34"/>
      <c r="D40" s="34"/>
      <c r="E40" s="34"/>
      <c r="F40" s="73"/>
      <c r="G40" s="34"/>
      <c r="H40" s="73"/>
      <c r="I40" s="67"/>
      <c r="J40" s="73"/>
      <c r="K40" s="34"/>
      <c r="L40" s="73"/>
    </row>
    <row r="41" spans="1:12" ht="23.25" customHeight="1">
      <c r="A41" s="71"/>
      <c r="B41" s="350"/>
      <c r="C41" s="34"/>
      <c r="D41" s="34"/>
      <c r="E41" s="34"/>
      <c r="F41" s="73"/>
      <c r="G41" s="34"/>
      <c r="H41" s="73"/>
      <c r="I41" s="67"/>
      <c r="J41" s="73"/>
      <c r="K41" s="34"/>
      <c r="L41" s="73"/>
    </row>
    <row r="42" spans="1:12" ht="23.25" customHeight="1">
      <c r="A42" s="303"/>
      <c r="C42" s="115" t="s">
        <v>31</v>
      </c>
      <c r="D42" s="96"/>
      <c r="G42" s="117"/>
      <c r="H42" s="117"/>
      <c r="I42" s="117"/>
      <c r="J42" s="117"/>
      <c r="K42" s="117"/>
      <c r="L42" s="117"/>
    </row>
    <row r="43" spans="1:12" ht="23.25" customHeight="1">
      <c r="A43" s="303"/>
      <c r="C43" s="95" t="s">
        <v>456</v>
      </c>
      <c r="D43" s="96"/>
      <c r="G43" s="117"/>
      <c r="H43" s="117"/>
      <c r="I43" s="117"/>
      <c r="J43" s="117"/>
      <c r="K43" s="117"/>
      <c r="L43" s="117"/>
    </row>
    <row r="44" spans="1:12" ht="26.25" customHeight="1">
      <c r="A44" s="609" t="s">
        <v>457</v>
      </c>
      <c r="B44" s="609"/>
      <c r="C44" s="609"/>
      <c r="D44" s="609"/>
      <c r="E44" s="609"/>
      <c r="F44" s="609"/>
      <c r="G44" s="609"/>
      <c r="H44" s="609"/>
      <c r="I44" s="609"/>
      <c r="J44" s="609"/>
      <c r="K44" s="609"/>
      <c r="L44" s="609"/>
    </row>
    <row r="45" spans="1:12" ht="26.25" customHeight="1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12" ht="26.25" customHeight="1">
      <c r="A46" s="97" t="s">
        <v>414</v>
      </c>
    </row>
    <row r="47" spans="1:12" ht="26.25" customHeight="1">
      <c r="C47" s="209"/>
      <c r="D47" s="117"/>
      <c r="E47" s="117"/>
      <c r="F47" s="100"/>
      <c r="G47" s="100"/>
      <c r="H47" s="100"/>
      <c r="I47" s="100"/>
      <c r="J47" s="100"/>
      <c r="K47" s="100"/>
      <c r="L47" s="102" t="s">
        <v>444</v>
      </c>
    </row>
    <row r="48" spans="1:12" ht="26.25" customHeight="1">
      <c r="C48" s="209"/>
      <c r="D48" s="117"/>
      <c r="E48" s="117"/>
      <c r="F48" s="104"/>
      <c r="G48" s="215" t="s">
        <v>445</v>
      </c>
      <c r="H48" s="215"/>
      <c r="I48" s="117"/>
      <c r="J48" s="104"/>
      <c r="K48" s="215" t="s">
        <v>446</v>
      </c>
      <c r="L48" s="104"/>
    </row>
    <row r="49" spans="1:12" ht="26.25" customHeight="1">
      <c r="A49" s="209"/>
      <c r="B49" s="303"/>
      <c r="C49" s="209"/>
      <c r="D49" s="117"/>
      <c r="E49" s="117"/>
      <c r="F49" s="348" t="s">
        <v>123</v>
      </c>
      <c r="G49" s="321"/>
      <c r="H49" s="348" t="s">
        <v>124</v>
      </c>
      <c r="I49" s="349"/>
      <c r="J49" s="348" t="s">
        <v>123</v>
      </c>
      <c r="K49" s="321"/>
      <c r="L49" s="348" t="s">
        <v>124</v>
      </c>
    </row>
    <row r="50" spans="1:12" ht="26.25" customHeight="1">
      <c r="A50" s="117" t="s">
        <v>458</v>
      </c>
      <c r="B50" s="209"/>
      <c r="C50" s="34"/>
      <c r="D50" s="34"/>
      <c r="E50" s="34"/>
      <c r="F50" s="67"/>
      <c r="G50" s="34"/>
      <c r="H50" s="67"/>
      <c r="I50" s="67"/>
      <c r="J50" s="67"/>
      <c r="K50" s="34"/>
      <c r="L50" s="67"/>
    </row>
    <row r="51" spans="1:12" ht="26.25" customHeight="1">
      <c r="A51" s="71" t="s">
        <v>459</v>
      </c>
      <c r="B51" s="209"/>
      <c r="C51" s="34"/>
      <c r="D51" s="34"/>
      <c r="E51" s="34"/>
      <c r="F51" s="67"/>
      <c r="G51" s="34"/>
      <c r="H51" s="67"/>
      <c r="I51" s="67"/>
      <c r="J51" s="67"/>
      <c r="K51" s="34"/>
      <c r="L51" s="67"/>
    </row>
    <row r="52" spans="1:12" ht="26.25" customHeight="1">
      <c r="B52" s="209" t="s">
        <v>460</v>
      </c>
      <c r="C52" s="34"/>
      <c r="D52" s="34"/>
      <c r="E52" s="34"/>
      <c r="F52" s="67">
        <f>J52</f>
        <v>109457700.44999999</v>
      </c>
      <c r="G52" s="34"/>
      <c r="H52" s="67">
        <v>106907700.34999999</v>
      </c>
      <c r="I52" s="67"/>
      <c r="J52" s="67">
        <f>L95</f>
        <v>109457700.44999999</v>
      </c>
      <c r="K52" s="34"/>
      <c r="L52" s="67">
        <v>106907700.34999999</v>
      </c>
    </row>
    <row r="53" spans="1:12" ht="26.25" customHeight="1">
      <c r="A53" s="34" t="s">
        <v>461</v>
      </c>
      <c r="B53" s="209"/>
      <c r="C53" s="34"/>
      <c r="D53" s="34"/>
      <c r="E53" s="34"/>
      <c r="F53" s="67"/>
      <c r="G53" s="34"/>
      <c r="H53" s="67"/>
      <c r="I53" s="67"/>
      <c r="J53" s="67"/>
      <c r="K53" s="34"/>
      <c r="L53" s="67"/>
    </row>
    <row r="54" spans="1:12" ht="26.25" customHeight="1">
      <c r="A54" s="351" t="s">
        <v>453</v>
      </c>
      <c r="B54" s="209"/>
      <c r="C54" s="34"/>
      <c r="D54" s="34"/>
      <c r="E54" s="34"/>
      <c r="F54" s="67">
        <v>0</v>
      </c>
      <c r="G54" s="34"/>
      <c r="H54" s="67">
        <v>0</v>
      </c>
      <c r="I54" s="67"/>
      <c r="J54" s="97">
        <f>L113</f>
        <v>88454286.329999998</v>
      </c>
      <c r="K54" s="34"/>
      <c r="L54" s="67">
        <v>55623689.820000008</v>
      </c>
    </row>
    <row r="55" spans="1:12" ht="26.25" customHeight="1">
      <c r="A55" s="71" t="s">
        <v>454</v>
      </c>
      <c r="B55" s="209"/>
      <c r="C55" s="34"/>
      <c r="D55" s="34"/>
      <c r="E55" s="34"/>
      <c r="F55" s="67">
        <f>L97</f>
        <v>16741106.690000005</v>
      </c>
      <c r="G55" s="34"/>
      <c r="H55" s="67">
        <v>11866618.660000004</v>
      </c>
      <c r="I55" s="67"/>
      <c r="J55" s="67">
        <v>0</v>
      </c>
      <c r="K55" s="34"/>
      <c r="L55" s="67">
        <v>0</v>
      </c>
    </row>
    <row r="56" spans="1:12" ht="26.25" customHeight="1">
      <c r="A56" s="71" t="s">
        <v>455</v>
      </c>
      <c r="B56" s="209"/>
      <c r="C56" s="34"/>
      <c r="D56" s="34"/>
      <c r="E56" s="34"/>
      <c r="F56" s="67">
        <f>L98</f>
        <v>2413791.7799999993</v>
      </c>
      <c r="G56" s="34"/>
      <c r="H56" s="67">
        <v>4342590.4219178073</v>
      </c>
      <c r="I56" s="67"/>
      <c r="J56" s="67">
        <f>L98</f>
        <v>2413791.7799999993</v>
      </c>
      <c r="K56" s="34"/>
      <c r="L56" s="67">
        <v>4342590.4219178073</v>
      </c>
    </row>
    <row r="57" spans="1:12" ht="26.25" customHeight="1">
      <c r="A57" s="71" t="s">
        <v>462</v>
      </c>
      <c r="B57" s="209"/>
      <c r="C57" s="34"/>
      <c r="D57" s="34"/>
      <c r="E57" s="34"/>
      <c r="F57" s="67"/>
      <c r="G57" s="34"/>
      <c r="H57" s="67"/>
      <c r="I57" s="67"/>
      <c r="J57" s="67"/>
      <c r="K57" s="34"/>
      <c r="L57" s="67"/>
    </row>
    <row r="58" spans="1:12" ht="26.25" customHeight="1">
      <c r="B58" s="209" t="s">
        <v>460</v>
      </c>
      <c r="C58" s="34"/>
      <c r="D58" s="34"/>
      <c r="E58" s="34"/>
      <c r="F58" s="67">
        <f>L100</f>
        <v>30523628.459999997</v>
      </c>
      <c r="G58" s="34"/>
      <c r="H58" s="67">
        <v>27284524.099999998</v>
      </c>
      <c r="I58" s="67"/>
      <c r="J58" s="67">
        <f>L100</f>
        <v>30523628.459999997</v>
      </c>
      <c r="K58" s="34"/>
      <c r="L58" s="67">
        <v>27284524.099999998</v>
      </c>
    </row>
    <row r="59" spans="1:12" ht="26.25" customHeight="1">
      <c r="A59" s="71"/>
      <c r="B59" s="350" t="s">
        <v>450</v>
      </c>
      <c r="C59" s="34"/>
      <c r="D59" s="34"/>
      <c r="E59" s="34"/>
      <c r="F59" s="72">
        <f>SUM(F54:F58)</f>
        <v>49678526.930000007</v>
      </c>
      <c r="G59" s="34"/>
      <c r="H59" s="72">
        <f>SUM(H54:H58)</f>
        <v>43493733.181917809</v>
      </c>
      <c r="I59" s="67"/>
      <c r="J59" s="72">
        <f>SUM(J54:J58)</f>
        <v>121391706.56999999</v>
      </c>
      <c r="K59" s="34"/>
      <c r="L59" s="72">
        <f>SUM(L54:L58)</f>
        <v>87250804.341917813</v>
      </c>
    </row>
    <row r="60" spans="1:12" ht="26.25" customHeight="1">
      <c r="A60" s="117" t="s">
        <v>463</v>
      </c>
      <c r="B60" s="209"/>
      <c r="C60" s="34"/>
      <c r="D60" s="34"/>
      <c r="E60" s="34"/>
      <c r="F60" s="67"/>
      <c r="G60" s="34"/>
      <c r="H60" s="67"/>
      <c r="I60" s="67"/>
      <c r="J60" s="67"/>
      <c r="K60" s="34"/>
      <c r="L60" s="67"/>
    </row>
    <row r="61" spans="1:12" ht="26.25" customHeight="1">
      <c r="A61" s="71" t="s">
        <v>464</v>
      </c>
      <c r="B61" s="209"/>
      <c r="C61" s="34"/>
      <c r="D61" s="34"/>
      <c r="E61" s="34"/>
      <c r="F61" s="67">
        <v>0</v>
      </c>
      <c r="G61" s="34"/>
      <c r="H61" s="67">
        <v>0</v>
      </c>
      <c r="I61" s="34"/>
      <c r="J61" s="67">
        <v>8069.41</v>
      </c>
      <c r="K61" s="67"/>
      <c r="L61" s="67">
        <v>6228.79</v>
      </c>
    </row>
    <row r="62" spans="1:12" ht="26.25" customHeight="1">
      <c r="A62" s="351" t="s">
        <v>465</v>
      </c>
      <c r="B62" s="209"/>
      <c r="C62" s="34"/>
      <c r="D62" s="34"/>
      <c r="E62" s="34"/>
    </row>
    <row r="63" spans="1:12" ht="26.25" customHeight="1">
      <c r="A63" s="351"/>
      <c r="B63" s="209" t="s">
        <v>466</v>
      </c>
      <c r="C63" s="34"/>
      <c r="D63" s="34"/>
      <c r="E63" s="34"/>
      <c r="F63" s="67">
        <v>5200000</v>
      </c>
      <c r="G63" s="34"/>
      <c r="H63" s="67">
        <v>3489472</v>
      </c>
      <c r="I63" s="67"/>
      <c r="J63" s="67">
        <v>0</v>
      </c>
      <c r="K63" s="34"/>
      <c r="L63" s="67">
        <v>3489472</v>
      </c>
    </row>
    <row r="64" spans="1:12" ht="26.25" customHeight="1">
      <c r="A64" s="71" t="s">
        <v>1138</v>
      </c>
      <c r="B64" s="209"/>
      <c r="C64" s="34"/>
      <c r="D64" s="34"/>
      <c r="E64" s="34"/>
      <c r="F64" s="67">
        <v>504270</v>
      </c>
      <c r="G64" s="34"/>
      <c r="H64" s="67">
        <v>0</v>
      </c>
      <c r="I64" s="67"/>
      <c r="J64" s="67">
        <v>0</v>
      </c>
      <c r="K64" s="34"/>
      <c r="L64" s="67">
        <v>0</v>
      </c>
    </row>
    <row r="65" spans="1:12" ht="26.25" customHeight="1">
      <c r="A65" s="71"/>
      <c r="B65" s="350" t="s">
        <v>450</v>
      </c>
      <c r="C65" s="34"/>
      <c r="D65" s="34"/>
      <c r="E65" s="34"/>
      <c r="F65" s="72">
        <f>SUM(F61:F64)</f>
        <v>5704270</v>
      </c>
      <c r="G65" s="34"/>
      <c r="H65" s="72">
        <f>SUM(H61:H64)</f>
        <v>3489472</v>
      </c>
      <c r="I65" s="67"/>
      <c r="J65" s="72">
        <f>SUM(J61:J64)</f>
        <v>8069.41</v>
      </c>
      <c r="K65" s="34"/>
      <c r="L65" s="72">
        <f>SUM(L61:L64)</f>
        <v>3495700.79</v>
      </c>
    </row>
    <row r="66" spans="1:12" ht="26.25" customHeight="1">
      <c r="A66" s="117" t="s">
        <v>467</v>
      </c>
      <c r="B66" s="209"/>
      <c r="C66" s="34"/>
      <c r="D66" s="34"/>
      <c r="E66" s="34"/>
      <c r="F66" s="67"/>
      <c r="G66" s="34"/>
      <c r="H66" s="67"/>
      <c r="I66" s="34"/>
      <c r="J66" s="67"/>
      <c r="K66" s="67"/>
      <c r="L66" s="67"/>
    </row>
    <row r="67" spans="1:12" ht="26.25" customHeight="1">
      <c r="A67" s="71" t="s">
        <v>464</v>
      </c>
      <c r="B67" s="209"/>
      <c r="C67" s="34"/>
      <c r="D67" s="34"/>
      <c r="E67" s="34"/>
      <c r="F67" s="67">
        <v>0</v>
      </c>
      <c r="G67" s="34"/>
      <c r="H67" s="67">
        <v>0</v>
      </c>
      <c r="I67" s="34"/>
      <c r="J67" s="67">
        <v>47803738.439999998</v>
      </c>
      <c r="K67" s="67"/>
      <c r="L67" s="67">
        <v>41903067.439999998</v>
      </c>
    </row>
    <row r="68" spans="1:12" ht="26.25" customHeight="1">
      <c r="A68" s="71" t="s">
        <v>468</v>
      </c>
      <c r="B68" s="209"/>
      <c r="C68" s="34"/>
      <c r="D68" s="34"/>
      <c r="E68" s="34"/>
      <c r="F68" s="67">
        <f>J68</f>
        <v>6226276.3499999996</v>
      </c>
      <c r="G68" s="34"/>
      <c r="H68" s="67">
        <v>4732831.21</v>
      </c>
      <c r="I68" s="34"/>
      <c r="J68" s="67">
        <v>6226276.3499999996</v>
      </c>
      <c r="K68" s="67"/>
      <c r="L68" s="67">
        <v>4732831.21</v>
      </c>
    </row>
    <row r="69" spans="1:12" ht="26.25" customHeight="1">
      <c r="A69" s="71"/>
      <c r="B69" s="350" t="s">
        <v>450</v>
      </c>
      <c r="C69" s="34"/>
      <c r="D69" s="34"/>
      <c r="E69" s="34"/>
      <c r="F69" s="74">
        <f>SUM(F67:F68)</f>
        <v>6226276.3499999996</v>
      </c>
      <c r="G69" s="34"/>
      <c r="H69" s="74">
        <f>SUM(H67:H68)</f>
        <v>4732831.21</v>
      </c>
      <c r="I69" s="34"/>
      <c r="J69" s="74">
        <f>SUM(J67:J68)</f>
        <v>54030014.789999999</v>
      </c>
      <c r="K69" s="67"/>
      <c r="L69" s="74">
        <f>SUM(L67:L68)</f>
        <v>46635898.649999999</v>
      </c>
    </row>
    <row r="70" spans="1:12" ht="26.25" customHeight="1">
      <c r="A70" s="34" t="s">
        <v>469</v>
      </c>
      <c r="B70" s="34"/>
      <c r="C70" s="34"/>
      <c r="D70" s="34"/>
      <c r="E70" s="34"/>
      <c r="F70" s="34"/>
      <c r="G70" s="38"/>
      <c r="H70" s="34"/>
      <c r="I70" s="67"/>
      <c r="J70" s="67"/>
      <c r="K70" s="34"/>
      <c r="L70" s="67"/>
    </row>
    <row r="71" spans="1:12" ht="26.25" customHeight="1">
      <c r="A71" s="351" t="s">
        <v>470</v>
      </c>
      <c r="B71" s="209"/>
      <c r="C71" s="34"/>
      <c r="D71" s="34"/>
      <c r="E71" s="34"/>
      <c r="F71" s="34">
        <v>0</v>
      </c>
      <c r="G71" s="38"/>
      <c r="H71" s="34">
        <v>0</v>
      </c>
      <c r="I71" s="67"/>
      <c r="J71" s="67">
        <v>12659117.23</v>
      </c>
      <c r="K71" s="34"/>
      <c r="L71" s="67">
        <v>14906879.68</v>
      </c>
    </row>
    <row r="72" spans="1:12" ht="26.25" customHeight="1">
      <c r="A72" s="34" t="s">
        <v>471</v>
      </c>
      <c r="B72" s="209"/>
      <c r="C72" s="34"/>
      <c r="D72" s="34"/>
      <c r="E72" s="34"/>
      <c r="F72" s="34"/>
      <c r="G72" s="38"/>
      <c r="H72" s="34"/>
      <c r="I72" s="67"/>
      <c r="J72" s="67"/>
      <c r="K72" s="34"/>
      <c r="L72" s="67"/>
    </row>
    <row r="73" spans="1:12" ht="26.25" customHeight="1">
      <c r="A73" s="351" t="s">
        <v>470</v>
      </c>
      <c r="B73" s="209"/>
      <c r="C73" s="34"/>
      <c r="D73" s="34"/>
      <c r="E73" s="34"/>
      <c r="F73" s="67">
        <v>0</v>
      </c>
      <c r="G73" s="34"/>
      <c r="H73" s="67">
        <v>0</v>
      </c>
      <c r="I73" s="67"/>
      <c r="J73" s="67">
        <v>248769.52</v>
      </c>
      <c r="K73" s="34"/>
      <c r="L73" s="67">
        <v>8996567.4199999999</v>
      </c>
    </row>
    <row r="74" spans="1:12" ht="26.25" customHeight="1">
      <c r="A74" s="117" t="s">
        <v>472</v>
      </c>
      <c r="B74" s="209"/>
      <c r="C74" s="34"/>
      <c r="D74" s="34"/>
      <c r="E74" s="34"/>
      <c r="F74" s="67"/>
      <c r="G74" s="34"/>
      <c r="H74" s="67"/>
      <c r="I74" s="67"/>
      <c r="J74" s="67"/>
      <c r="K74" s="34"/>
      <c r="L74" s="67"/>
    </row>
    <row r="75" spans="1:12" ht="26.25" customHeight="1">
      <c r="A75" s="71" t="s">
        <v>464</v>
      </c>
      <c r="B75" s="209"/>
      <c r="C75" s="34"/>
      <c r="D75" s="34"/>
      <c r="E75" s="34"/>
      <c r="F75" s="67">
        <v>0</v>
      </c>
      <c r="G75" s="34"/>
      <c r="H75" s="67">
        <v>0</v>
      </c>
      <c r="I75" s="34"/>
      <c r="J75" s="67">
        <v>35723373.960000001</v>
      </c>
      <c r="K75" s="67"/>
      <c r="L75" s="67">
        <v>9696449.6400000006</v>
      </c>
    </row>
    <row r="76" spans="1:12" ht="26.25" customHeight="1">
      <c r="A76" s="34" t="s">
        <v>473</v>
      </c>
      <c r="B76" s="34"/>
      <c r="C76" s="34"/>
      <c r="D76" s="34"/>
      <c r="E76" s="34"/>
      <c r="F76" s="34"/>
      <c r="G76" s="38"/>
      <c r="H76" s="34"/>
      <c r="I76" s="67"/>
      <c r="J76" s="67"/>
      <c r="K76" s="34"/>
      <c r="L76" s="67"/>
    </row>
    <row r="77" spans="1:12" ht="26.25" customHeight="1">
      <c r="A77" s="351" t="s">
        <v>470</v>
      </c>
      <c r="B77" s="209"/>
      <c r="C77" s="34"/>
      <c r="D77" s="34"/>
      <c r="E77" s="34"/>
      <c r="F77" s="34">
        <v>0</v>
      </c>
      <c r="G77" s="38"/>
      <c r="H77" s="34">
        <v>0</v>
      </c>
      <c r="I77" s="67"/>
      <c r="J77" s="67">
        <v>233475.24</v>
      </c>
      <c r="K77" s="34"/>
      <c r="L77" s="67">
        <v>194667.19</v>
      </c>
    </row>
    <row r="78" spans="1:12" ht="26.25" customHeight="1">
      <c r="A78" s="351"/>
      <c r="B78" s="209"/>
      <c r="C78" s="34"/>
      <c r="D78" s="34"/>
      <c r="E78" s="34"/>
      <c r="F78" s="34"/>
      <c r="G78" s="38"/>
      <c r="H78" s="34"/>
      <c r="I78" s="67"/>
      <c r="J78" s="67"/>
      <c r="K78" s="34"/>
      <c r="L78" s="67"/>
    </row>
    <row r="79" spans="1:12" ht="26.25" customHeight="1">
      <c r="A79" s="351"/>
      <c r="B79" s="209"/>
      <c r="C79" s="34"/>
      <c r="D79" s="34"/>
      <c r="E79" s="34"/>
      <c r="F79" s="34"/>
      <c r="G79" s="38"/>
      <c r="H79" s="34"/>
      <c r="I79" s="67"/>
      <c r="J79" s="67"/>
      <c r="K79" s="34"/>
      <c r="L79" s="67"/>
    </row>
    <row r="80" spans="1:12" ht="26.25" customHeight="1">
      <c r="A80" s="303"/>
      <c r="C80" s="115" t="s">
        <v>31</v>
      </c>
      <c r="D80" s="96"/>
      <c r="G80" s="117"/>
      <c r="H80" s="117"/>
      <c r="I80" s="117"/>
      <c r="J80" s="117"/>
      <c r="K80" s="117"/>
      <c r="L80" s="117"/>
    </row>
    <row r="81" spans="1:12" ht="26.25" customHeight="1">
      <c r="A81" s="303"/>
      <c r="C81" s="95" t="s">
        <v>456</v>
      </c>
      <c r="D81" s="96"/>
      <c r="G81" s="117"/>
      <c r="H81" s="117"/>
      <c r="I81" s="117"/>
      <c r="J81" s="117"/>
      <c r="K81" s="117"/>
      <c r="L81" s="117"/>
    </row>
    <row r="82" spans="1:12" ht="24.75" customHeight="1">
      <c r="A82" s="609" t="s">
        <v>474</v>
      </c>
      <c r="B82" s="609"/>
      <c r="C82" s="609"/>
      <c r="D82" s="609"/>
      <c r="E82" s="609"/>
      <c r="F82" s="609"/>
      <c r="G82" s="609"/>
      <c r="H82" s="609"/>
      <c r="I82" s="609"/>
      <c r="J82" s="609"/>
      <c r="K82" s="609"/>
      <c r="L82" s="609"/>
    </row>
    <row r="83" spans="1:12" ht="24.75" customHeight="1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</row>
    <row r="84" spans="1:12" ht="24.75" customHeight="1">
      <c r="A84" s="97" t="s">
        <v>414</v>
      </c>
    </row>
    <row r="85" spans="1:12" ht="24.75" customHeight="1">
      <c r="A85" s="209" t="s">
        <v>475</v>
      </c>
      <c r="B85" s="303"/>
      <c r="C85" s="209"/>
      <c r="D85" s="117"/>
      <c r="E85" s="117"/>
      <c r="F85" s="117"/>
      <c r="G85" s="117"/>
      <c r="H85" s="117"/>
      <c r="I85" s="117"/>
      <c r="J85" s="209"/>
      <c r="K85" s="209"/>
      <c r="L85" s="209"/>
    </row>
    <row r="86" spans="1:12" ht="24.75" customHeight="1">
      <c r="A86" s="209"/>
      <c r="B86" s="303"/>
      <c r="C86" s="209"/>
      <c r="D86" s="117"/>
      <c r="E86" s="117"/>
      <c r="F86" s="117"/>
      <c r="G86" s="117"/>
      <c r="H86" s="117"/>
      <c r="I86" s="117"/>
      <c r="J86" s="209"/>
      <c r="K86" s="209"/>
      <c r="L86" s="102" t="s">
        <v>476</v>
      </c>
    </row>
    <row r="87" spans="1:12" ht="24.75" customHeight="1">
      <c r="A87" s="209"/>
      <c r="B87" s="303"/>
      <c r="C87" s="209"/>
      <c r="D87" s="117"/>
      <c r="E87" s="117"/>
      <c r="F87" s="612" t="s">
        <v>445</v>
      </c>
      <c r="G87" s="612"/>
      <c r="H87" s="612"/>
      <c r="I87" s="612"/>
      <c r="J87" s="612"/>
      <c r="K87" s="612"/>
      <c r="L87" s="612"/>
    </row>
    <row r="88" spans="1:12" ht="24.75" customHeight="1">
      <c r="A88" s="209"/>
      <c r="B88" s="303"/>
      <c r="C88" s="209"/>
      <c r="D88" s="117"/>
      <c r="E88" s="117"/>
      <c r="F88" s="352" t="s">
        <v>124</v>
      </c>
      <c r="G88" s="117"/>
      <c r="H88" s="215" t="s">
        <v>477</v>
      </c>
      <c r="I88" s="213"/>
      <c r="J88" s="345" t="s">
        <v>478</v>
      </c>
      <c r="K88" s="209"/>
      <c r="L88" s="352" t="s">
        <v>123</v>
      </c>
    </row>
    <row r="89" spans="1:12" ht="24.75" customHeight="1">
      <c r="A89" s="34" t="s">
        <v>452</v>
      </c>
      <c r="B89" s="34"/>
      <c r="C89" s="34"/>
      <c r="D89" s="34"/>
      <c r="E89" s="34"/>
      <c r="F89" s="34"/>
      <c r="G89" s="34"/>
      <c r="H89" s="34"/>
      <c r="I89" s="67"/>
      <c r="J89" s="38"/>
      <c r="K89" s="34"/>
      <c r="L89" s="75"/>
    </row>
    <row r="90" spans="1:12" ht="24.75" customHeight="1">
      <c r="A90" s="71" t="s">
        <v>454</v>
      </c>
      <c r="B90" s="209"/>
      <c r="C90" s="34"/>
      <c r="D90" s="34"/>
      <c r="E90" s="34"/>
      <c r="F90" s="67">
        <v>115640000</v>
      </c>
      <c r="G90" s="34"/>
      <c r="H90" s="67">
        <v>46940400</v>
      </c>
      <c r="I90" s="67"/>
      <c r="J90" s="76">
        <v>0</v>
      </c>
      <c r="K90" s="34"/>
      <c r="L90" s="67">
        <f>SUM(F90:K90)</f>
        <v>162580400</v>
      </c>
    </row>
    <row r="91" spans="1:12" ht="24.75" customHeight="1">
      <c r="A91" s="71" t="s">
        <v>479</v>
      </c>
      <c r="B91" s="209"/>
      <c r="C91" s="34"/>
      <c r="D91" s="34"/>
      <c r="E91" s="34"/>
      <c r="F91" s="67">
        <v>31000000</v>
      </c>
      <c r="G91" s="34"/>
      <c r="H91" s="67">
        <v>0</v>
      </c>
      <c r="I91" s="67"/>
      <c r="J91" s="76">
        <v>-10000000</v>
      </c>
      <c r="K91" s="34"/>
      <c r="L91" s="67">
        <f>SUM(F91:J91)</f>
        <v>21000000</v>
      </c>
    </row>
    <row r="92" spans="1:12" ht="24.75" customHeight="1">
      <c r="A92" s="77"/>
      <c r="B92" s="350" t="s">
        <v>450</v>
      </c>
      <c r="C92" s="34"/>
      <c r="D92" s="34"/>
      <c r="E92" s="34"/>
      <c r="F92" s="74">
        <f>SUM(F90:F91)</f>
        <v>146640000</v>
      </c>
      <c r="G92" s="34"/>
      <c r="H92" s="74">
        <f>SUM(H90:H91)</f>
        <v>46940400</v>
      </c>
      <c r="I92" s="67"/>
      <c r="J92" s="78">
        <f>SUM(J90:J91)</f>
        <v>-10000000</v>
      </c>
      <c r="K92" s="34"/>
      <c r="L92" s="74">
        <f>SUM(L90:L91)</f>
        <v>183580400</v>
      </c>
    </row>
    <row r="93" spans="1:12" ht="24.75" customHeight="1">
      <c r="A93" s="34" t="s">
        <v>458</v>
      </c>
      <c r="B93" s="350"/>
      <c r="C93" s="34"/>
      <c r="D93" s="34"/>
      <c r="E93" s="34"/>
      <c r="F93" s="38"/>
      <c r="G93" s="34"/>
      <c r="H93" s="38"/>
      <c r="I93" s="67"/>
      <c r="J93" s="38"/>
      <c r="K93" s="34"/>
      <c r="L93" s="38"/>
    </row>
    <row r="94" spans="1:12" ht="24.75" customHeight="1">
      <c r="A94" s="71" t="s">
        <v>459</v>
      </c>
      <c r="B94" s="209"/>
      <c r="C94" s="34"/>
      <c r="D94" s="34"/>
      <c r="E94" s="34"/>
      <c r="F94" s="38"/>
      <c r="G94" s="34"/>
      <c r="H94" s="38"/>
      <c r="I94" s="67"/>
      <c r="J94" s="38"/>
      <c r="K94" s="34"/>
      <c r="L94" s="38"/>
    </row>
    <row r="95" spans="1:12" ht="24.75" customHeight="1">
      <c r="B95" s="209" t="s">
        <v>460</v>
      </c>
      <c r="C95" s="34"/>
      <c r="D95" s="34"/>
      <c r="E95" s="34"/>
      <c r="F95" s="38">
        <v>106907700.34999999</v>
      </c>
      <c r="G95" s="34"/>
      <c r="H95" s="76">
        <v>2550000.1</v>
      </c>
      <c r="I95" s="67"/>
      <c r="J95" s="76">
        <v>0</v>
      </c>
      <c r="K95" s="34"/>
      <c r="L95" s="67">
        <f>SUM(F95:K95)</f>
        <v>109457700.44999999</v>
      </c>
    </row>
    <row r="96" spans="1:12" ht="24.75" customHeight="1">
      <c r="A96" s="34" t="s">
        <v>461</v>
      </c>
      <c r="B96" s="34"/>
      <c r="C96" s="34"/>
      <c r="D96" s="34"/>
      <c r="E96" s="34"/>
      <c r="F96" s="34"/>
      <c r="G96" s="38"/>
      <c r="K96" s="34"/>
      <c r="L96" s="67"/>
    </row>
    <row r="97" spans="1:12" ht="24.75" customHeight="1">
      <c r="A97" s="71" t="s">
        <v>454</v>
      </c>
      <c r="B97" s="209"/>
      <c r="C97" s="34"/>
      <c r="D97" s="34"/>
      <c r="E97" s="34"/>
      <c r="F97" s="67">
        <v>11866618.660000004</v>
      </c>
      <c r="G97" s="34"/>
      <c r="H97" s="76">
        <v>4874488.03</v>
      </c>
      <c r="I97" s="67"/>
      <c r="J97" s="76">
        <v>0</v>
      </c>
      <c r="K97" s="34"/>
      <c r="L97" s="67">
        <f>SUM(F97:K97)</f>
        <v>16741106.690000005</v>
      </c>
    </row>
    <row r="98" spans="1:12" ht="24.75" customHeight="1">
      <c r="A98" s="71" t="s">
        <v>479</v>
      </c>
      <c r="B98" s="209"/>
      <c r="C98" s="34"/>
      <c r="D98" s="34"/>
      <c r="E98" s="34"/>
      <c r="F98" s="67">
        <v>4342590.42</v>
      </c>
      <c r="G98" s="34"/>
      <c r="H98" s="76">
        <f>H114</f>
        <v>745704.1</v>
      </c>
      <c r="I98" s="67"/>
      <c r="J98" s="76">
        <f>J114</f>
        <v>-2674502.7400000002</v>
      </c>
      <c r="K98" s="34"/>
      <c r="L98" s="67">
        <f>SUM(F98:K98)</f>
        <v>2413791.7799999993</v>
      </c>
    </row>
    <row r="99" spans="1:12" ht="24.75" customHeight="1">
      <c r="A99" s="71" t="s">
        <v>462</v>
      </c>
      <c r="B99" s="209"/>
      <c r="C99" s="34"/>
      <c r="D99" s="34"/>
      <c r="E99" s="34"/>
      <c r="F99" s="67"/>
      <c r="G99" s="34"/>
      <c r="H99" s="67"/>
      <c r="I99" s="67"/>
      <c r="J99" s="67"/>
      <c r="K99" s="34"/>
      <c r="L99" s="67"/>
    </row>
    <row r="100" spans="1:12" ht="24.75" customHeight="1">
      <c r="B100" s="209" t="s">
        <v>460</v>
      </c>
      <c r="C100" s="34"/>
      <c r="D100" s="34"/>
      <c r="E100" s="34"/>
      <c r="F100" s="67">
        <v>27284524.099999998</v>
      </c>
      <c r="G100" s="34"/>
      <c r="H100" s="76">
        <f>H116</f>
        <v>3239104.3600000003</v>
      </c>
      <c r="I100" s="67"/>
      <c r="J100" s="88">
        <f>J116</f>
        <v>0</v>
      </c>
      <c r="K100" s="34"/>
      <c r="L100" s="67">
        <f>SUM(F100:J100)</f>
        <v>30523628.459999997</v>
      </c>
    </row>
    <row r="101" spans="1:12" ht="24.75" customHeight="1">
      <c r="A101" s="77"/>
      <c r="B101" s="350" t="s">
        <v>450</v>
      </c>
      <c r="C101" s="34"/>
      <c r="D101" s="34"/>
      <c r="E101" s="34"/>
      <c r="F101" s="72">
        <f>SUM(F97:F100)</f>
        <v>43493733.18</v>
      </c>
      <c r="G101" s="34"/>
      <c r="H101" s="72">
        <f>SUM(H97:H100)</f>
        <v>8859296.4900000002</v>
      </c>
      <c r="I101" s="67"/>
      <c r="J101" s="79">
        <f>SUM(J97:J100)</f>
        <v>-2674502.7400000002</v>
      </c>
      <c r="K101" s="34"/>
      <c r="L101" s="72">
        <f>SUM(L97:L100)</f>
        <v>49678526.930000007</v>
      </c>
    </row>
    <row r="102" spans="1:12" ht="33" customHeight="1">
      <c r="A102" s="209"/>
      <c r="B102" s="303"/>
      <c r="C102" s="209"/>
      <c r="D102" s="117"/>
      <c r="E102" s="117"/>
      <c r="F102" s="117"/>
      <c r="G102" s="117"/>
      <c r="H102" s="117"/>
      <c r="I102" s="117"/>
      <c r="J102" s="209"/>
      <c r="K102" s="209"/>
      <c r="L102" s="102" t="s">
        <v>476</v>
      </c>
    </row>
    <row r="103" spans="1:12" ht="24.75" customHeight="1">
      <c r="A103" s="209"/>
      <c r="B103" s="303"/>
      <c r="C103" s="209"/>
      <c r="D103" s="117"/>
      <c r="E103" s="117"/>
      <c r="F103" s="612" t="s">
        <v>446</v>
      </c>
      <c r="G103" s="612"/>
      <c r="H103" s="612"/>
      <c r="I103" s="612"/>
      <c r="J103" s="612"/>
      <c r="K103" s="612"/>
      <c r="L103" s="612"/>
    </row>
    <row r="104" spans="1:12" ht="24.75" customHeight="1">
      <c r="A104" s="209"/>
      <c r="B104" s="303"/>
      <c r="C104" s="209"/>
      <c r="D104" s="117"/>
      <c r="E104" s="117"/>
      <c r="F104" s="352" t="s">
        <v>124</v>
      </c>
      <c r="G104" s="117"/>
      <c r="H104" s="215" t="s">
        <v>477</v>
      </c>
      <c r="I104" s="213"/>
      <c r="J104" s="345" t="s">
        <v>478</v>
      </c>
      <c r="K104" s="209"/>
      <c r="L104" s="352" t="s">
        <v>123</v>
      </c>
    </row>
    <row r="105" spans="1:12" ht="24.75" customHeight="1">
      <c r="A105" s="34" t="s">
        <v>452</v>
      </c>
      <c r="B105" s="34"/>
      <c r="C105" s="34"/>
      <c r="D105" s="34"/>
      <c r="E105" s="34"/>
      <c r="F105" s="34"/>
      <c r="G105" s="34"/>
      <c r="H105" s="34"/>
      <c r="I105" s="67"/>
      <c r="J105" s="38"/>
      <c r="K105" s="34"/>
      <c r="L105" s="75"/>
    </row>
    <row r="106" spans="1:12" ht="24.75" customHeight="1">
      <c r="A106" s="351" t="s">
        <v>453</v>
      </c>
      <c r="B106" s="209"/>
      <c r="C106" s="34"/>
      <c r="D106" s="34"/>
      <c r="E106" s="34"/>
      <c r="F106" s="67">
        <v>1652681287.6399999</v>
      </c>
      <c r="G106" s="34"/>
      <c r="H106" s="67">
        <v>0</v>
      </c>
      <c r="I106" s="67"/>
      <c r="J106" s="76">
        <v>0</v>
      </c>
      <c r="K106" s="34"/>
      <c r="L106" s="38">
        <f>SUM(F106:K106)</f>
        <v>1652681287.6399999</v>
      </c>
    </row>
    <row r="107" spans="1:12" ht="24.75" customHeight="1">
      <c r="A107" s="71" t="s">
        <v>479</v>
      </c>
      <c r="B107" s="209"/>
      <c r="C107" s="34"/>
      <c r="D107" s="34"/>
      <c r="E107" s="34"/>
      <c r="F107" s="67">
        <v>31000000</v>
      </c>
      <c r="G107" s="34"/>
      <c r="H107" s="67">
        <v>0</v>
      </c>
      <c r="I107" s="67"/>
      <c r="J107" s="79">
        <f>J91</f>
        <v>-10000000</v>
      </c>
      <c r="K107" s="34"/>
      <c r="L107" s="38">
        <f>SUM(F107:K107)</f>
        <v>21000000</v>
      </c>
    </row>
    <row r="108" spans="1:12" ht="24.75" customHeight="1">
      <c r="A108" s="77"/>
      <c r="B108" s="350" t="s">
        <v>450</v>
      </c>
      <c r="C108" s="34"/>
      <c r="D108" s="34"/>
      <c r="E108" s="34"/>
      <c r="F108" s="74">
        <f>SUM(F106:F107)</f>
        <v>1683681287.6399999</v>
      </c>
      <c r="G108" s="34"/>
      <c r="H108" s="74">
        <f>SUM(H106:H107)</f>
        <v>0</v>
      </c>
      <c r="I108" s="67"/>
      <c r="J108" s="79">
        <f>SUM(J106:J107)</f>
        <v>-10000000</v>
      </c>
      <c r="K108" s="34"/>
      <c r="L108" s="74">
        <f>SUM(L106:L107)</f>
        <v>1673681287.6399999</v>
      </c>
    </row>
    <row r="109" spans="1:12" ht="24.75" customHeight="1">
      <c r="A109" s="34" t="s">
        <v>458</v>
      </c>
      <c r="B109" s="350"/>
      <c r="C109" s="34"/>
      <c r="D109" s="34"/>
      <c r="E109" s="34"/>
      <c r="F109" s="38"/>
      <c r="G109" s="34"/>
      <c r="H109" s="38"/>
      <c r="I109" s="67"/>
      <c r="J109" s="38"/>
      <c r="K109" s="34"/>
      <c r="L109" s="38"/>
    </row>
    <row r="110" spans="1:12" ht="24.75" customHeight="1">
      <c r="A110" s="71" t="s">
        <v>459</v>
      </c>
      <c r="B110" s="209"/>
      <c r="C110" s="34"/>
      <c r="D110" s="34"/>
      <c r="E110" s="34"/>
      <c r="F110" s="38"/>
      <c r="G110" s="34"/>
      <c r="H110" s="38"/>
      <c r="I110" s="67"/>
      <c r="J110" s="38"/>
      <c r="K110" s="34"/>
      <c r="L110" s="38"/>
    </row>
    <row r="111" spans="1:12" ht="24.75" customHeight="1">
      <c r="B111" s="209" t="s">
        <v>460</v>
      </c>
      <c r="C111" s="34"/>
      <c r="D111" s="34"/>
      <c r="E111" s="34"/>
      <c r="F111" s="38">
        <v>106907700.34999999</v>
      </c>
      <c r="G111" s="34"/>
      <c r="H111" s="38">
        <f>H95</f>
        <v>2550000.1</v>
      </c>
      <c r="I111" s="67"/>
      <c r="J111" s="38">
        <v>0</v>
      </c>
      <c r="K111" s="34"/>
      <c r="L111" s="38">
        <f>SUM(F111:K111)</f>
        <v>109457700.44999999</v>
      </c>
    </row>
    <row r="112" spans="1:12" ht="24.75" customHeight="1">
      <c r="A112" s="34" t="s">
        <v>461</v>
      </c>
      <c r="B112" s="34"/>
      <c r="C112" s="34"/>
      <c r="D112" s="34"/>
      <c r="E112" s="34"/>
      <c r="F112" s="34"/>
      <c r="G112" s="38"/>
      <c r="K112" s="34"/>
      <c r="L112" s="38"/>
    </row>
    <row r="113" spans="1:12" ht="24.75" customHeight="1">
      <c r="A113" s="351" t="s">
        <v>453</v>
      </c>
      <c r="B113" s="209"/>
      <c r="C113" s="34"/>
      <c r="D113" s="34"/>
      <c r="E113" s="34"/>
      <c r="F113" s="67">
        <v>55623689.819999993</v>
      </c>
      <c r="G113" s="34"/>
      <c r="H113" s="38">
        <v>39967719.770000003</v>
      </c>
      <c r="I113" s="67"/>
      <c r="J113" s="80">
        <v>-7137123.2599999998</v>
      </c>
      <c r="K113" s="34"/>
      <c r="L113" s="38">
        <f>SUM(F113:K113)</f>
        <v>88454286.329999998</v>
      </c>
    </row>
    <row r="114" spans="1:12" ht="24.75" customHeight="1">
      <c r="A114" s="71" t="s">
        <v>479</v>
      </c>
      <c r="B114" s="209"/>
      <c r="C114" s="34"/>
      <c r="D114" s="34"/>
      <c r="E114" s="34"/>
      <c r="F114" s="67">
        <v>4342590.4219178082</v>
      </c>
      <c r="G114" s="34"/>
      <c r="H114" s="38">
        <v>745704.1</v>
      </c>
      <c r="I114" s="67"/>
      <c r="J114" s="80">
        <v>-2674502.7400000002</v>
      </c>
      <c r="K114" s="34"/>
      <c r="L114" s="38">
        <f>SUM(F114:K114)</f>
        <v>2413791.7819178076</v>
      </c>
    </row>
    <row r="115" spans="1:12" ht="24.75" customHeight="1">
      <c r="A115" s="71" t="s">
        <v>462</v>
      </c>
      <c r="B115" s="209"/>
      <c r="C115" s="34"/>
      <c r="D115" s="34"/>
      <c r="E115" s="34"/>
      <c r="F115" s="67"/>
      <c r="G115" s="34"/>
      <c r="H115" s="67"/>
      <c r="I115" s="67"/>
      <c r="J115" s="67"/>
      <c r="K115" s="34"/>
      <c r="L115" s="38"/>
    </row>
    <row r="116" spans="1:12" ht="24.75" customHeight="1">
      <c r="B116" s="209" t="s">
        <v>460</v>
      </c>
      <c r="C116" s="34"/>
      <c r="D116" s="34"/>
      <c r="E116" s="34"/>
      <c r="F116" s="67">
        <v>27284524.099999998</v>
      </c>
      <c r="G116" s="34"/>
      <c r="H116" s="38">
        <v>3239104.3600000003</v>
      </c>
      <c r="I116" s="67"/>
      <c r="J116" s="38">
        <v>0</v>
      </c>
      <c r="K116" s="34"/>
      <c r="L116" s="38">
        <f>SUM(F116:J116)</f>
        <v>30523628.459999997</v>
      </c>
    </row>
    <row r="117" spans="1:12" ht="24.75" customHeight="1">
      <c r="A117" s="77"/>
      <c r="B117" s="350" t="s">
        <v>450</v>
      </c>
      <c r="C117" s="34"/>
      <c r="D117" s="34"/>
      <c r="E117" s="34"/>
      <c r="F117" s="72">
        <f>SUM(F113:F116)</f>
        <v>87250804.341917798</v>
      </c>
      <c r="G117" s="34"/>
      <c r="H117" s="72">
        <f>SUM(H113:H116)</f>
        <v>43952528.230000004</v>
      </c>
      <c r="I117" s="67"/>
      <c r="J117" s="81">
        <f>SUM(J113:J116)</f>
        <v>-9811626</v>
      </c>
      <c r="K117" s="34"/>
      <c r="L117" s="72">
        <f>SUM(L113:L116)</f>
        <v>121391706.5719178</v>
      </c>
    </row>
    <row r="118" spans="1:12" ht="24.75" customHeight="1">
      <c r="A118" s="117"/>
      <c r="B118" s="209"/>
      <c r="C118" s="209"/>
      <c r="D118" s="34"/>
      <c r="E118" s="34"/>
      <c r="F118" s="209"/>
      <c r="G118" s="34"/>
      <c r="H118" s="209"/>
      <c r="I118" s="209"/>
      <c r="J118" s="209"/>
      <c r="K118" s="209"/>
      <c r="L118" s="209"/>
    </row>
    <row r="119" spans="1:12" ht="24.75" customHeight="1">
      <c r="A119" s="117"/>
      <c r="B119" s="209"/>
      <c r="C119" s="209"/>
      <c r="D119" s="34"/>
      <c r="E119" s="34"/>
      <c r="F119" s="209"/>
      <c r="G119" s="34"/>
      <c r="H119" s="209"/>
      <c r="I119" s="209"/>
      <c r="J119" s="209"/>
      <c r="K119" s="209"/>
      <c r="L119" s="209"/>
    </row>
    <row r="120" spans="1:12" ht="24.75" customHeight="1">
      <c r="A120" s="303"/>
      <c r="C120" s="115" t="s">
        <v>31</v>
      </c>
      <c r="D120" s="96"/>
      <c r="G120" s="117"/>
      <c r="H120" s="117"/>
      <c r="I120" s="117"/>
      <c r="J120" s="117"/>
      <c r="K120" s="117"/>
      <c r="L120" s="117"/>
    </row>
    <row r="121" spans="1:12" ht="24.75" customHeight="1">
      <c r="A121" s="303"/>
      <c r="C121" s="95" t="s">
        <v>456</v>
      </c>
      <c r="D121" s="96"/>
      <c r="G121" s="117"/>
      <c r="H121" s="117"/>
      <c r="I121" s="117"/>
      <c r="J121" s="117"/>
      <c r="K121" s="117"/>
      <c r="L121" s="117"/>
    </row>
    <row r="122" spans="1:12" ht="25.5" customHeight="1">
      <c r="A122" s="609" t="s">
        <v>480</v>
      </c>
      <c r="B122" s="609"/>
      <c r="C122" s="609"/>
      <c r="D122" s="609"/>
      <c r="E122" s="609"/>
      <c r="F122" s="609"/>
      <c r="G122" s="609"/>
      <c r="H122" s="609"/>
      <c r="I122" s="609"/>
      <c r="J122" s="609"/>
      <c r="K122" s="609"/>
      <c r="L122" s="609"/>
    </row>
    <row r="123" spans="1:12" ht="25.5" customHeight="1">
      <c r="A123" s="110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</row>
    <row r="124" spans="1:12" ht="25.5" customHeight="1">
      <c r="A124" s="97" t="s">
        <v>414</v>
      </c>
    </row>
    <row r="125" spans="1:12" ht="25.5" customHeight="1">
      <c r="A125" s="209" t="s">
        <v>481</v>
      </c>
      <c r="B125" s="209"/>
      <c r="C125" s="34"/>
      <c r="D125" s="34"/>
      <c r="E125" s="34"/>
      <c r="F125" s="38"/>
      <c r="G125" s="34"/>
      <c r="H125" s="38"/>
      <c r="I125" s="67"/>
      <c r="J125" s="38"/>
      <c r="K125" s="34"/>
      <c r="L125" s="38"/>
    </row>
    <row r="126" spans="1:12" ht="25.5" customHeight="1">
      <c r="A126" s="34"/>
      <c r="B126" s="34"/>
      <c r="C126" s="34"/>
      <c r="D126" s="34"/>
      <c r="E126" s="34"/>
      <c r="F126" s="100"/>
      <c r="G126" s="100"/>
      <c r="H126" s="100"/>
      <c r="I126" s="100"/>
      <c r="J126" s="100"/>
      <c r="K126" s="100"/>
      <c r="L126" s="102" t="s">
        <v>444</v>
      </c>
    </row>
    <row r="127" spans="1:12" ht="25.5" customHeight="1">
      <c r="A127" s="34"/>
      <c r="B127" s="34"/>
      <c r="C127" s="34"/>
      <c r="D127" s="34"/>
      <c r="E127" s="34"/>
      <c r="F127" s="104"/>
      <c r="G127" s="215" t="s">
        <v>445</v>
      </c>
      <c r="H127" s="215"/>
      <c r="I127" s="117"/>
      <c r="J127" s="104"/>
      <c r="K127" s="215" t="s">
        <v>446</v>
      </c>
      <c r="L127" s="104"/>
    </row>
    <row r="128" spans="1:12" ht="25.5" customHeight="1">
      <c r="A128" s="34"/>
      <c r="B128" s="34"/>
      <c r="C128" s="34"/>
      <c r="D128" s="34"/>
      <c r="E128" s="34"/>
      <c r="F128" s="353">
        <v>2567</v>
      </c>
      <c r="G128" s="353"/>
      <c r="H128" s="353">
        <v>2566</v>
      </c>
      <c r="I128" s="75"/>
      <c r="J128" s="353">
        <f>+F128</f>
        <v>2567</v>
      </c>
      <c r="K128" s="353"/>
      <c r="L128" s="353">
        <f>+H128</f>
        <v>2566</v>
      </c>
    </row>
    <row r="129" spans="1:12" ht="25.5" customHeight="1">
      <c r="A129" s="117" t="s">
        <v>482</v>
      </c>
      <c r="B129" s="34"/>
      <c r="C129" s="34"/>
      <c r="D129" s="34"/>
      <c r="E129" s="34"/>
      <c r="F129" s="209"/>
      <c r="G129" s="34"/>
      <c r="H129" s="209"/>
      <c r="I129" s="209"/>
      <c r="J129" s="209"/>
      <c r="K129" s="353"/>
      <c r="L129" s="39"/>
    </row>
    <row r="130" spans="1:12" ht="25.5" customHeight="1">
      <c r="A130" s="71" t="s">
        <v>464</v>
      </c>
      <c r="B130" s="34"/>
      <c r="C130" s="34"/>
      <c r="D130" s="34"/>
      <c r="E130" s="34"/>
      <c r="F130" s="209">
        <v>0</v>
      </c>
      <c r="G130" s="34"/>
      <c r="H130" s="209">
        <v>0</v>
      </c>
      <c r="I130" s="34"/>
      <c r="J130" s="209">
        <f>J169-81692391.17</f>
        <v>72385282.600000039</v>
      </c>
      <c r="K130" s="34"/>
      <c r="L130" s="209">
        <v>80319142.299999997</v>
      </c>
    </row>
    <row r="131" spans="1:12" ht="25.5" customHeight="1">
      <c r="A131" s="71" t="s">
        <v>449</v>
      </c>
      <c r="B131" s="34"/>
      <c r="C131" s="34"/>
      <c r="D131" s="34"/>
      <c r="E131" s="34"/>
      <c r="F131" s="209">
        <f>J131</f>
        <v>0</v>
      </c>
      <c r="G131" s="34"/>
      <c r="H131" s="209">
        <v>54929943.920000002</v>
      </c>
      <c r="I131" s="34"/>
      <c r="J131" s="209">
        <f>J170-4898691.59</f>
        <v>0</v>
      </c>
      <c r="K131" s="34"/>
      <c r="L131" s="209">
        <v>54929943.920000002</v>
      </c>
    </row>
    <row r="132" spans="1:12" ht="25.5" customHeight="1">
      <c r="A132" s="71"/>
      <c r="B132" s="350" t="s">
        <v>450</v>
      </c>
      <c r="C132" s="209"/>
      <c r="D132" s="34"/>
      <c r="E132" s="34"/>
      <c r="F132" s="354">
        <f>SUM(F130:F131)</f>
        <v>0</v>
      </c>
      <c r="G132" s="209"/>
      <c r="H132" s="354">
        <f>SUM(H130:H131)</f>
        <v>54929943.920000002</v>
      </c>
      <c r="I132" s="209"/>
      <c r="J132" s="354">
        <f>SUM(J130:J131)</f>
        <v>72385282.600000039</v>
      </c>
      <c r="K132" s="209"/>
      <c r="L132" s="354">
        <f>SUM(L130:L131)</f>
        <v>135249086.22</v>
      </c>
    </row>
    <row r="133" spans="1:12" ht="25.5" customHeight="1">
      <c r="A133" s="117" t="s">
        <v>483</v>
      </c>
      <c r="B133" s="117"/>
      <c r="C133" s="209"/>
      <c r="D133" s="34"/>
      <c r="E133" s="34"/>
      <c r="F133" s="209"/>
      <c r="G133" s="34"/>
      <c r="H133" s="209"/>
      <c r="I133" s="34"/>
      <c r="J133" s="209"/>
      <c r="K133" s="209"/>
      <c r="L133" s="209"/>
    </row>
    <row r="134" spans="1:12" ht="25.5" customHeight="1">
      <c r="A134" s="351" t="s">
        <v>453</v>
      </c>
      <c r="B134" s="209"/>
      <c r="C134" s="209"/>
      <c r="D134" s="34"/>
      <c r="E134" s="34"/>
      <c r="F134" s="209">
        <v>0</v>
      </c>
      <c r="G134" s="34"/>
      <c r="H134" s="209">
        <v>0</v>
      </c>
      <c r="I134" s="34"/>
      <c r="J134" s="209">
        <f>J173-19983859.88</f>
        <v>19983859.890000004</v>
      </c>
      <c r="K134" s="34"/>
      <c r="L134" s="209">
        <v>16855506.530000001</v>
      </c>
    </row>
    <row r="135" spans="1:12" ht="25.5" customHeight="1">
      <c r="A135" s="71" t="s">
        <v>484</v>
      </c>
      <c r="B135" s="209"/>
      <c r="C135" s="209"/>
      <c r="D135" s="34"/>
      <c r="E135" s="34"/>
      <c r="F135" s="209">
        <f>F174-1247360.32</f>
        <v>1238628.5800000003</v>
      </c>
      <c r="G135" s="34"/>
      <c r="H135" s="209">
        <v>588148.21</v>
      </c>
      <c r="I135" s="34"/>
      <c r="J135" s="209">
        <v>0</v>
      </c>
      <c r="K135" s="34"/>
      <c r="L135" s="209">
        <v>0</v>
      </c>
    </row>
    <row r="136" spans="1:12" ht="25.5" customHeight="1">
      <c r="A136" s="71" t="s">
        <v>479</v>
      </c>
      <c r="B136" s="209"/>
      <c r="C136" s="209"/>
      <c r="D136" s="34"/>
      <c r="E136" s="34"/>
      <c r="F136" s="209">
        <f>J136</f>
        <v>370858.89999999997</v>
      </c>
      <c r="G136" s="34"/>
      <c r="H136" s="209">
        <v>355523.29</v>
      </c>
      <c r="I136" s="34"/>
      <c r="J136" s="209">
        <f>J175-374845.2</f>
        <v>370858.89999999997</v>
      </c>
      <c r="K136" s="34"/>
      <c r="L136" s="209">
        <v>355523.29</v>
      </c>
    </row>
    <row r="137" spans="1:12" ht="25.5" customHeight="1">
      <c r="A137" s="71" t="s">
        <v>462</v>
      </c>
      <c r="B137" s="209"/>
      <c r="C137" s="34"/>
      <c r="D137" s="34"/>
      <c r="E137" s="34"/>
      <c r="F137" s="67"/>
      <c r="G137" s="34"/>
      <c r="H137" s="67"/>
      <c r="I137" s="34"/>
      <c r="J137" s="67"/>
      <c r="K137" s="34"/>
      <c r="L137" s="67"/>
    </row>
    <row r="138" spans="1:12" ht="25.5" customHeight="1">
      <c r="B138" s="209" t="s">
        <v>460</v>
      </c>
      <c r="C138" s="34"/>
      <c r="D138" s="34"/>
      <c r="E138" s="34"/>
      <c r="F138" s="67">
        <f>J138</f>
        <v>1637367.2500000002</v>
      </c>
      <c r="G138" s="34"/>
      <c r="H138" s="67">
        <v>1479057.65</v>
      </c>
      <c r="I138" s="34"/>
      <c r="J138" s="67">
        <f>J177-1601737.11</f>
        <v>1637367.2500000002</v>
      </c>
      <c r="K138" s="34"/>
      <c r="L138" s="67">
        <v>1479057.65</v>
      </c>
    </row>
    <row r="139" spans="1:12" ht="25.5" customHeight="1">
      <c r="A139" s="71" t="s">
        <v>465</v>
      </c>
      <c r="B139" s="209"/>
      <c r="C139" s="34"/>
      <c r="D139" s="34"/>
      <c r="E139" s="34"/>
    </row>
    <row r="140" spans="1:12" ht="25.5" customHeight="1">
      <c r="A140" s="71"/>
      <c r="B140" s="209" t="s">
        <v>466</v>
      </c>
      <c r="C140" s="34"/>
      <c r="D140" s="34"/>
      <c r="E140" s="34"/>
      <c r="F140" s="67">
        <f>F179</f>
        <v>0</v>
      </c>
      <c r="G140" s="34"/>
      <c r="H140" s="67">
        <v>140688.48999999996</v>
      </c>
      <c r="I140" s="34"/>
      <c r="J140" s="67">
        <v>0</v>
      </c>
      <c r="K140" s="34"/>
      <c r="L140" s="67">
        <v>0</v>
      </c>
    </row>
    <row r="141" spans="1:12" ht="25.5" customHeight="1">
      <c r="A141" s="34"/>
      <c r="B141" s="350" t="s">
        <v>450</v>
      </c>
      <c r="C141" s="209"/>
      <c r="D141" s="34"/>
      <c r="E141" s="34"/>
      <c r="F141" s="354">
        <f>SUM(F134:F140)</f>
        <v>3246854.7300000004</v>
      </c>
      <c r="G141" s="209"/>
      <c r="H141" s="354">
        <f>SUM(H134:H140)</f>
        <v>2563417.6399999997</v>
      </c>
      <c r="I141" s="209"/>
      <c r="J141" s="354">
        <f>SUM(J134:J140)</f>
        <v>21992086.040000003</v>
      </c>
      <c r="K141" s="209"/>
      <c r="L141" s="354">
        <f>SUM(L134:L140)</f>
        <v>18690087.469999999</v>
      </c>
    </row>
    <row r="142" spans="1:12" ht="25.5" customHeight="1">
      <c r="A142" s="117" t="s">
        <v>485</v>
      </c>
      <c r="B142" s="350"/>
      <c r="C142" s="209"/>
      <c r="D142" s="34"/>
      <c r="E142" s="34"/>
      <c r="F142" s="209"/>
      <c r="G142" s="209"/>
      <c r="H142" s="209"/>
      <c r="I142" s="209"/>
      <c r="J142" s="209"/>
      <c r="K142" s="209"/>
      <c r="L142" s="209"/>
    </row>
    <row r="143" spans="1:12" s="100" customFormat="1" ht="25.5" customHeight="1">
      <c r="A143" s="351" t="s">
        <v>486</v>
      </c>
      <c r="B143" s="209"/>
      <c r="C143" s="209"/>
      <c r="D143" s="34"/>
      <c r="E143" s="34"/>
      <c r="F143" s="209">
        <f>F182-1769247</f>
        <v>1450479</v>
      </c>
      <c r="G143" s="209"/>
      <c r="H143" s="209">
        <v>2870685</v>
      </c>
      <c r="I143" s="209"/>
      <c r="J143" s="209">
        <v>0</v>
      </c>
      <c r="K143" s="209"/>
      <c r="L143" s="209">
        <v>0</v>
      </c>
    </row>
    <row r="144" spans="1:12" ht="25.5" customHeight="1">
      <c r="A144" s="117" t="s">
        <v>487</v>
      </c>
      <c r="B144" s="209"/>
      <c r="C144" s="209"/>
      <c r="D144" s="34"/>
      <c r="E144" s="34"/>
      <c r="F144" s="209"/>
      <c r="G144" s="34"/>
      <c r="H144" s="209"/>
      <c r="I144" s="209"/>
      <c r="J144" s="209"/>
      <c r="K144" s="209"/>
      <c r="L144" s="209"/>
    </row>
    <row r="145" spans="1:12" ht="25.5" customHeight="1">
      <c r="A145" s="71" t="s">
        <v>464</v>
      </c>
      <c r="B145" s="209"/>
      <c r="C145" s="209"/>
      <c r="D145" s="34"/>
      <c r="E145" s="34"/>
      <c r="F145" s="97">
        <v>0</v>
      </c>
      <c r="G145" s="34"/>
      <c r="H145" s="209">
        <v>0</v>
      </c>
      <c r="I145" s="34"/>
      <c r="J145" s="209">
        <f>J184-36016</f>
        <v>37541.5</v>
      </c>
      <c r="K145" s="34"/>
      <c r="L145" s="209">
        <v>38477.550000000003</v>
      </c>
    </row>
    <row r="146" spans="1:12" ht="25.5" customHeight="1">
      <c r="A146" s="71" t="s">
        <v>1119</v>
      </c>
      <c r="B146" s="209"/>
      <c r="C146" s="209"/>
      <c r="D146" s="34"/>
      <c r="E146" s="34"/>
      <c r="G146" s="34"/>
      <c r="H146" s="209"/>
      <c r="I146" s="34"/>
      <c r="J146" s="209"/>
      <c r="K146" s="34"/>
      <c r="L146" s="209"/>
    </row>
    <row r="147" spans="1:12" ht="25.5" customHeight="1">
      <c r="A147" s="71"/>
      <c r="B147" s="209" t="s">
        <v>466</v>
      </c>
      <c r="C147" s="209"/>
      <c r="D147" s="34"/>
      <c r="E147" s="34"/>
      <c r="F147" s="97">
        <f>F186</f>
        <v>364485.98</v>
      </c>
      <c r="G147" s="34"/>
      <c r="H147" s="209">
        <v>0</v>
      </c>
      <c r="I147" s="34"/>
      <c r="J147" s="209">
        <f>J186</f>
        <v>364485.98</v>
      </c>
      <c r="K147" s="34"/>
      <c r="L147" s="209">
        <v>0</v>
      </c>
    </row>
    <row r="148" spans="1:12" s="100" customFormat="1" ht="25.5" customHeight="1">
      <c r="A148" s="71"/>
      <c r="B148" s="350" t="s">
        <v>450</v>
      </c>
      <c r="C148" s="209"/>
      <c r="D148" s="209"/>
      <c r="E148" s="209"/>
      <c r="F148" s="354">
        <f>SUM(F145:F147)</f>
        <v>364485.98</v>
      </c>
      <c r="G148" s="209"/>
      <c r="H148" s="354">
        <f>SUM(H145:H147)</f>
        <v>0</v>
      </c>
      <c r="I148" s="209"/>
      <c r="J148" s="354">
        <f>SUM(J145:J147)</f>
        <v>402027.48</v>
      </c>
      <c r="K148" s="209"/>
      <c r="L148" s="354">
        <f>SUM(L145:L147)</f>
        <v>38477.550000000003</v>
      </c>
    </row>
    <row r="149" spans="1:12" s="100" customFormat="1" ht="25.5" customHeight="1">
      <c r="A149" s="117" t="s">
        <v>488</v>
      </c>
      <c r="B149" s="350"/>
      <c r="C149" s="209"/>
      <c r="D149" s="209"/>
      <c r="E149" s="209"/>
      <c r="F149" s="209"/>
      <c r="G149" s="209"/>
      <c r="H149" s="209"/>
      <c r="I149" s="209"/>
      <c r="J149" s="209"/>
      <c r="K149" s="209"/>
      <c r="L149" s="209"/>
    </row>
    <row r="150" spans="1:12" s="100" customFormat="1" ht="25.5" customHeight="1">
      <c r="A150" s="351" t="s">
        <v>489</v>
      </c>
      <c r="B150" s="97"/>
      <c r="C150" s="355"/>
      <c r="D150" s="355"/>
      <c r="E150" s="355"/>
      <c r="F150" s="97">
        <v>0</v>
      </c>
      <c r="G150" s="355"/>
      <c r="H150" s="97">
        <v>0</v>
      </c>
      <c r="I150" s="355"/>
      <c r="J150" s="97">
        <f>J189-8779812.64</f>
        <v>3009827.959999999</v>
      </c>
      <c r="K150" s="355"/>
      <c r="L150" s="97">
        <v>21059890.920000002</v>
      </c>
    </row>
    <row r="151" spans="1:12" s="100" customFormat="1" ht="25.5" customHeight="1">
      <c r="A151" s="117" t="s">
        <v>490</v>
      </c>
      <c r="B151" s="209"/>
      <c r="C151" s="209"/>
      <c r="D151" s="209"/>
      <c r="E151" s="209"/>
      <c r="F151" s="97"/>
      <c r="G151" s="97"/>
      <c r="H151" s="97"/>
      <c r="I151" s="97"/>
      <c r="J151" s="97"/>
      <c r="K151" s="97"/>
      <c r="L151" s="97"/>
    </row>
    <row r="152" spans="1:12" s="100" customFormat="1" ht="25.5" customHeight="1">
      <c r="A152" s="351" t="s">
        <v>489</v>
      </c>
      <c r="B152" s="97"/>
      <c r="C152" s="355"/>
      <c r="D152" s="355"/>
      <c r="E152" s="355"/>
      <c r="F152" s="97">
        <v>0</v>
      </c>
      <c r="G152" s="355"/>
      <c r="H152" s="97">
        <v>0</v>
      </c>
      <c r="I152" s="355"/>
      <c r="J152" s="97">
        <f>J191</f>
        <v>0</v>
      </c>
      <c r="K152" s="355"/>
      <c r="L152" s="97">
        <v>81315.070000000007</v>
      </c>
    </row>
    <row r="153" spans="1:12" s="100" customFormat="1" ht="25.5" customHeight="1">
      <c r="A153" s="295" t="s">
        <v>491</v>
      </c>
      <c r="B153" s="97"/>
      <c r="C153" s="355"/>
      <c r="D153" s="355"/>
      <c r="E153" s="355"/>
      <c r="F153" s="97"/>
      <c r="G153" s="355"/>
      <c r="H153" s="97"/>
      <c r="I153" s="355"/>
      <c r="J153" s="97"/>
      <c r="K153" s="355"/>
      <c r="L153" s="97"/>
    </row>
    <row r="154" spans="1:12" ht="25.5" customHeight="1">
      <c r="A154" s="356" t="s">
        <v>492</v>
      </c>
      <c r="B154" s="100"/>
      <c r="C154" s="355"/>
      <c r="D154" s="355"/>
      <c r="E154" s="355"/>
      <c r="F154" s="97">
        <f>F193-12197403</f>
        <v>14308491</v>
      </c>
      <c r="G154" s="355"/>
      <c r="H154" s="97">
        <v>9907245</v>
      </c>
      <c r="I154" s="355"/>
      <c r="J154" s="97">
        <f>J193-8339373</f>
        <v>10450461</v>
      </c>
      <c r="K154" s="355"/>
      <c r="L154" s="97">
        <v>6887865</v>
      </c>
    </row>
    <row r="155" spans="1:12" ht="25.5" customHeight="1">
      <c r="A155" s="356" t="s">
        <v>493</v>
      </c>
      <c r="B155" s="100"/>
      <c r="C155" s="355"/>
      <c r="D155" s="355"/>
      <c r="E155" s="355"/>
      <c r="F155" s="34">
        <f>F194-343367.5</f>
        <v>343367.5</v>
      </c>
      <c r="G155" s="355"/>
      <c r="H155" s="34">
        <v>342972.5</v>
      </c>
      <c r="I155" s="355"/>
      <c r="J155" s="34">
        <f>J194-324598.5</f>
        <v>324598.5</v>
      </c>
      <c r="K155" s="355"/>
      <c r="L155" s="34">
        <v>313821.5</v>
      </c>
    </row>
    <row r="156" spans="1:12" ht="25.5" customHeight="1">
      <c r="A156" s="295"/>
      <c r="B156" s="350" t="s">
        <v>450</v>
      </c>
      <c r="C156" s="355"/>
      <c r="D156" s="355"/>
      <c r="E156" s="355"/>
      <c r="F156" s="357">
        <f>SUM(F154:F155)</f>
        <v>14651858.5</v>
      </c>
      <c r="G156" s="355"/>
      <c r="H156" s="357">
        <f>SUM(H154:H155)</f>
        <v>10250217.5</v>
      </c>
      <c r="I156" s="355"/>
      <c r="J156" s="357">
        <f>SUM(J154:J155)</f>
        <v>10775059.5</v>
      </c>
      <c r="K156" s="355"/>
      <c r="L156" s="357">
        <f>SUM(L154:L155)</f>
        <v>7201686.5</v>
      </c>
    </row>
    <row r="157" spans="1:12" ht="25.5" customHeight="1">
      <c r="A157" s="117"/>
      <c r="B157" s="209"/>
      <c r="C157" s="209"/>
      <c r="D157" s="34"/>
      <c r="E157" s="34"/>
      <c r="F157" s="209"/>
      <c r="G157" s="34"/>
      <c r="H157" s="209"/>
      <c r="I157" s="209"/>
      <c r="J157" s="209"/>
      <c r="K157" s="209"/>
      <c r="L157" s="209"/>
    </row>
    <row r="158" spans="1:12" ht="25.5" customHeight="1">
      <c r="A158" s="117"/>
      <c r="B158" s="209"/>
      <c r="C158" s="209"/>
      <c r="D158" s="34"/>
      <c r="E158" s="34"/>
      <c r="F158" s="209"/>
      <c r="G158" s="34"/>
      <c r="H158" s="209"/>
      <c r="I158" s="209"/>
      <c r="J158" s="209"/>
      <c r="K158" s="209"/>
      <c r="L158" s="209"/>
    </row>
    <row r="159" spans="1:12" ht="25.5" customHeight="1">
      <c r="A159" s="303"/>
      <c r="C159" s="115" t="s">
        <v>31</v>
      </c>
      <c r="D159" s="96"/>
      <c r="G159" s="117"/>
      <c r="H159" s="117"/>
      <c r="I159" s="117"/>
      <c r="J159" s="117"/>
      <c r="K159" s="117"/>
      <c r="L159" s="117"/>
    </row>
    <row r="160" spans="1:12" ht="25.5" customHeight="1">
      <c r="A160" s="303"/>
      <c r="C160" s="95" t="s">
        <v>456</v>
      </c>
      <c r="D160" s="96"/>
      <c r="G160" s="117"/>
      <c r="H160" s="117"/>
      <c r="I160" s="117"/>
      <c r="J160" s="117"/>
      <c r="K160" s="117"/>
      <c r="L160" s="117"/>
    </row>
    <row r="161" spans="1:12" ht="26.25" customHeight="1">
      <c r="A161" s="609" t="s">
        <v>495</v>
      </c>
      <c r="B161" s="609"/>
      <c r="C161" s="609"/>
      <c r="D161" s="609"/>
      <c r="E161" s="609"/>
      <c r="F161" s="609"/>
      <c r="G161" s="609"/>
      <c r="H161" s="609"/>
      <c r="I161" s="609"/>
      <c r="J161" s="609"/>
      <c r="K161" s="609"/>
      <c r="L161" s="609"/>
    </row>
    <row r="162" spans="1:12" ht="26.25" customHeight="1">
      <c r="A162" s="110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ht="26.25" customHeight="1">
      <c r="A163" s="97" t="s">
        <v>414</v>
      </c>
    </row>
    <row r="164" spans="1:12" ht="26.25" customHeight="1">
      <c r="A164" s="209" t="s">
        <v>494</v>
      </c>
      <c r="B164" s="209"/>
      <c r="C164" s="34"/>
      <c r="D164" s="34"/>
      <c r="E164" s="34"/>
      <c r="F164" s="38"/>
      <c r="G164" s="34"/>
      <c r="H164" s="38"/>
      <c r="I164" s="67"/>
      <c r="J164" s="38"/>
      <c r="K164" s="34"/>
      <c r="L164" s="38"/>
    </row>
    <row r="165" spans="1:12" ht="26.25" customHeight="1">
      <c r="A165" s="34"/>
      <c r="B165" s="34"/>
      <c r="C165" s="34"/>
      <c r="D165" s="34"/>
      <c r="E165" s="34"/>
      <c r="F165" s="100"/>
      <c r="G165" s="100"/>
      <c r="H165" s="100"/>
      <c r="I165" s="100"/>
      <c r="J165" s="100"/>
      <c r="K165" s="100"/>
      <c r="L165" s="102" t="s">
        <v>444</v>
      </c>
    </row>
    <row r="166" spans="1:12" ht="26.25" customHeight="1">
      <c r="A166" s="34"/>
      <c r="B166" s="34"/>
      <c r="C166" s="34"/>
      <c r="D166" s="34"/>
      <c r="E166" s="34"/>
      <c r="F166" s="104"/>
      <c r="G166" s="215" t="s">
        <v>445</v>
      </c>
      <c r="H166" s="215"/>
      <c r="I166" s="117"/>
      <c r="J166" s="104"/>
      <c r="K166" s="215" t="s">
        <v>446</v>
      </c>
      <c r="L166" s="104"/>
    </row>
    <row r="167" spans="1:12" ht="26.25" customHeight="1">
      <c r="A167" s="34"/>
      <c r="B167" s="34"/>
      <c r="C167" s="34"/>
      <c r="D167" s="34"/>
      <c r="E167" s="34"/>
      <c r="F167" s="353">
        <v>2567</v>
      </c>
      <c r="G167" s="353"/>
      <c r="H167" s="353">
        <v>2566</v>
      </c>
      <c r="I167" s="75"/>
      <c r="J167" s="353">
        <f>+F167</f>
        <v>2567</v>
      </c>
      <c r="K167" s="353"/>
      <c r="L167" s="353">
        <f>+H167</f>
        <v>2566</v>
      </c>
    </row>
    <row r="168" spans="1:12" ht="26.25" customHeight="1">
      <c r="A168" s="117" t="s">
        <v>482</v>
      </c>
      <c r="B168" s="34"/>
      <c r="C168" s="34"/>
      <c r="D168" s="34"/>
      <c r="E168" s="34"/>
      <c r="F168" s="209"/>
      <c r="G168" s="34"/>
      <c r="H168" s="209"/>
      <c r="I168" s="209"/>
      <c r="J168" s="209"/>
      <c r="K168" s="353"/>
      <c r="L168" s="39"/>
    </row>
    <row r="169" spans="1:12" ht="26.25" customHeight="1">
      <c r="A169" s="71" t="s">
        <v>464</v>
      </c>
      <c r="B169" s="34"/>
      <c r="C169" s="34"/>
      <c r="D169" s="34"/>
      <c r="E169" s="34"/>
      <c r="F169" s="209">
        <v>0</v>
      </c>
      <c r="G169" s="34"/>
      <c r="H169" s="209">
        <v>0</v>
      </c>
      <c r="I169" s="34"/>
      <c r="J169" s="209">
        <v>154077673.77000004</v>
      </c>
      <c r="K169" s="34"/>
      <c r="L169" s="209">
        <v>145204510.71000001</v>
      </c>
    </row>
    <row r="170" spans="1:12" ht="26.25" customHeight="1">
      <c r="A170" s="71" t="s">
        <v>449</v>
      </c>
      <c r="B170" s="34"/>
      <c r="C170" s="34"/>
      <c r="D170" s="34"/>
      <c r="E170" s="34"/>
      <c r="F170" s="209">
        <f>J170</f>
        <v>4898691.59</v>
      </c>
      <c r="G170" s="34"/>
      <c r="H170" s="209">
        <v>80933383.170000002</v>
      </c>
      <c r="I170" s="34"/>
      <c r="J170" s="209">
        <v>4898691.59</v>
      </c>
      <c r="K170" s="34"/>
      <c r="L170" s="209">
        <v>80933383.170000002</v>
      </c>
    </row>
    <row r="171" spans="1:12" ht="26.25" customHeight="1">
      <c r="A171" s="71"/>
      <c r="B171" s="350" t="s">
        <v>450</v>
      </c>
      <c r="C171" s="209"/>
      <c r="D171" s="34"/>
      <c r="E171" s="34"/>
      <c r="F171" s="354">
        <f>SUM(F169:F170)</f>
        <v>4898691.59</v>
      </c>
      <c r="G171" s="209"/>
      <c r="H171" s="354">
        <f>SUM(H169:H170)</f>
        <v>80933383.170000002</v>
      </c>
      <c r="I171" s="209"/>
      <c r="J171" s="354">
        <f>SUM(J169:J170)</f>
        <v>158976365.36000004</v>
      </c>
      <c r="K171" s="209"/>
      <c r="L171" s="354">
        <f>SUM(L169:L170)</f>
        <v>226137893.88</v>
      </c>
    </row>
    <row r="172" spans="1:12" ht="26.25" customHeight="1">
      <c r="A172" s="117" t="s">
        <v>483</v>
      </c>
      <c r="B172" s="117"/>
      <c r="C172" s="209"/>
      <c r="D172" s="34"/>
      <c r="E172" s="34"/>
      <c r="F172" s="209"/>
      <c r="G172" s="34"/>
      <c r="H172" s="209"/>
      <c r="I172" s="34"/>
      <c r="J172" s="209"/>
      <c r="K172" s="209"/>
      <c r="L172" s="209"/>
    </row>
    <row r="173" spans="1:12" ht="26.25" customHeight="1">
      <c r="A173" s="351" t="s">
        <v>453</v>
      </c>
      <c r="B173" s="209"/>
      <c r="C173" s="209"/>
      <c r="D173" s="34"/>
      <c r="E173" s="34"/>
      <c r="F173" s="209">
        <v>0</v>
      </c>
      <c r="G173" s="34"/>
      <c r="H173" s="209">
        <v>0</v>
      </c>
      <c r="I173" s="34"/>
      <c r="J173" s="209">
        <f>H113</f>
        <v>39967719.770000003</v>
      </c>
      <c r="K173" s="34"/>
      <c r="L173" s="209">
        <v>33525787.710000001</v>
      </c>
    </row>
    <row r="174" spans="1:12" ht="26.25" customHeight="1">
      <c r="A174" s="71" t="s">
        <v>484</v>
      </c>
      <c r="B174" s="209"/>
      <c r="C174" s="209"/>
      <c r="D174" s="34"/>
      <c r="E174" s="34"/>
      <c r="F174" s="209">
        <v>2485988.9000000004</v>
      </c>
      <c r="G174" s="34"/>
      <c r="H174" s="209">
        <v>1169833.25</v>
      </c>
      <c r="I174" s="34"/>
      <c r="J174" s="209">
        <v>0</v>
      </c>
      <c r="K174" s="34"/>
      <c r="L174" s="209">
        <v>0</v>
      </c>
    </row>
    <row r="175" spans="1:12" ht="26.25" customHeight="1">
      <c r="A175" s="71" t="s">
        <v>479</v>
      </c>
      <c r="B175" s="209"/>
      <c r="C175" s="209"/>
      <c r="D175" s="34"/>
      <c r="E175" s="34"/>
      <c r="F175" s="209">
        <f>J175</f>
        <v>745704.1</v>
      </c>
      <c r="G175" s="34"/>
      <c r="H175" s="209">
        <v>707139.73</v>
      </c>
      <c r="I175" s="34"/>
      <c r="J175" s="209">
        <f>H114</f>
        <v>745704.1</v>
      </c>
      <c r="K175" s="34"/>
      <c r="L175" s="209">
        <v>707139.73</v>
      </c>
    </row>
    <row r="176" spans="1:12" ht="26.25" customHeight="1">
      <c r="A176" s="71" t="s">
        <v>462</v>
      </c>
      <c r="B176" s="209"/>
      <c r="C176" s="34"/>
      <c r="D176" s="34"/>
      <c r="E176" s="34"/>
      <c r="F176" s="67"/>
      <c r="G176" s="34"/>
      <c r="H176" s="67"/>
      <c r="I176" s="34"/>
      <c r="J176" s="67"/>
      <c r="K176" s="34"/>
      <c r="L176" s="67"/>
    </row>
    <row r="177" spans="1:12" ht="26.25" customHeight="1">
      <c r="B177" s="209" t="s">
        <v>460</v>
      </c>
      <c r="C177" s="34"/>
      <c r="D177" s="34"/>
      <c r="E177" s="34"/>
      <c r="F177" s="67">
        <f>J177</f>
        <v>3239104.3600000003</v>
      </c>
      <c r="G177" s="34"/>
      <c r="H177" s="67">
        <v>2913155.12</v>
      </c>
      <c r="I177" s="34"/>
      <c r="J177" s="67">
        <f>H116</f>
        <v>3239104.3600000003</v>
      </c>
      <c r="K177" s="34"/>
      <c r="L177" s="67">
        <v>2913155.12</v>
      </c>
    </row>
    <row r="178" spans="1:12" ht="26.25" customHeight="1">
      <c r="A178" s="71" t="s">
        <v>465</v>
      </c>
      <c r="B178" s="209"/>
      <c r="C178" s="34"/>
      <c r="D178" s="34"/>
      <c r="E178" s="34"/>
    </row>
    <row r="179" spans="1:12" ht="26.25" customHeight="1">
      <c r="A179" s="71"/>
      <c r="B179" s="209" t="s">
        <v>466</v>
      </c>
      <c r="C179" s="34"/>
      <c r="D179" s="34"/>
      <c r="E179" s="34"/>
      <c r="F179" s="67">
        <v>0</v>
      </c>
      <c r="G179" s="34"/>
      <c r="H179" s="67">
        <v>279830.95999999996</v>
      </c>
      <c r="I179" s="34"/>
      <c r="J179" s="67">
        <v>0</v>
      </c>
      <c r="K179" s="34"/>
      <c r="L179" s="67">
        <v>0</v>
      </c>
    </row>
    <row r="180" spans="1:12" ht="26.25" customHeight="1">
      <c r="A180" s="34"/>
      <c r="B180" s="350" t="s">
        <v>450</v>
      </c>
      <c r="C180" s="209"/>
      <c r="D180" s="34"/>
      <c r="E180" s="34"/>
      <c r="F180" s="354">
        <f>SUM(F173:F179)</f>
        <v>6470797.3600000013</v>
      </c>
      <c r="G180" s="209"/>
      <c r="H180" s="354">
        <f>SUM(H173:H179)</f>
        <v>5069959.0599999996</v>
      </c>
      <c r="I180" s="209"/>
      <c r="J180" s="354">
        <f>SUM(J173:J179)</f>
        <v>43952528.230000004</v>
      </c>
      <c r="K180" s="209"/>
      <c r="L180" s="354">
        <f>SUM(L173:L179)</f>
        <v>37146082.559999995</v>
      </c>
    </row>
    <row r="181" spans="1:12" ht="26.25" customHeight="1">
      <c r="A181" s="117" t="s">
        <v>485</v>
      </c>
      <c r="B181" s="350"/>
      <c r="C181" s="209"/>
      <c r="D181" s="34"/>
      <c r="E181" s="34"/>
      <c r="F181" s="209"/>
      <c r="G181" s="209"/>
      <c r="H181" s="209"/>
      <c r="I181" s="209"/>
      <c r="J181" s="209"/>
      <c r="K181" s="209"/>
      <c r="L181" s="209"/>
    </row>
    <row r="182" spans="1:12" s="100" customFormat="1" ht="26.25" customHeight="1">
      <c r="A182" s="351" t="s">
        <v>486</v>
      </c>
      <c r="B182" s="209"/>
      <c r="C182" s="209"/>
      <c r="D182" s="34"/>
      <c r="E182" s="34"/>
      <c r="F182" s="209">
        <v>3219726</v>
      </c>
      <c r="G182" s="209"/>
      <c r="H182" s="209">
        <v>2870685</v>
      </c>
      <c r="I182" s="209"/>
      <c r="J182" s="209">
        <v>0</v>
      </c>
      <c r="K182" s="209"/>
      <c r="L182" s="209">
        <v>0</v>
      </c>
    </row>
    <row r="183" spans="1:12" ht="26.25" customHeight="1">
      <c r="A183" s="117" t="s">
        <v>487</v>
      </c>
      <c r="B183" s="209"/>
      <c r="C183" s="209"/>
      <c r="D183" s="34"/>
      <c r="E183" s="34"/>
      <c r="F183" s="209"/>
      <c r="G183" s="34"/>
      <c r="H183" s="209"/>
      <c r="I183" s="209"/>
      <c r="J183" s="209"/>
      <c r="K183" s="209"/>
      <c r="L183" s="209"/>
    </row>
    <row r="184" spans="1:12" ht="26.25" customHeight="1">
      <c r="A184" s="71" t="s">
        <v>464</v>
      </c>
      <c r="B184" s="209"/>
      <c r="C184" s="209"/>
      <c r="D184" s="34"/>
      <c r="E184" s="34"/>
      <c r="F184" s="97">
        <v>0</v>
      </c>
      <c r="G184" s="34"/>
      <c r="H184" s="209">
        <v>0</v>
      </c>
      <c r="I184" s="34"/>
      <c r="J184" s="209">
        <v>73557.5</v>
      </c>
      <c r="K184" s="34"/>
      <c r="L184" s="209">
        <v>255789.6</v>
      </c>
    </row>
    <row r="185" spans="1:12" ht="26.25" customHeight="1">
      <c r="A185" s="71" t="s">
        <v>1119</v>
      </c>
      <c r="B185" s="209"/>
      <c r="C185" s="209"/>
      <c r="D185" s="34"/>
      <c r="E185" s="34"/>
      <c r="G185" s="34"/>
      <c r="H185" s="209"/>
      <c r="I185" s="34"/>
      <c r="J185" s="209"/>
      <c r="K185" s="34"/>
      <c r="L185" s="209"/>
    </row>
    <row r="186" spans="1:12" ht="26.25" customHeight="1">
      <c r="A186" s="71"/>
      <c r="B186" s="209" t="s">
        <v>466</v>
      </c>
      <c r="C186" s="209"/>
      <c r="E186" s="34"/>
      <c r="F186" s="97">
        <f>J186</f>
        <v>364485.98</v>
      </c>
      <c r="G186" s="34"/>
      <c r="H186" s="209">
        <v>0</v>
      </c>
      <c r="I186" s="34"/>
      <c r="J186" s="209">
        <v>364485.98</v>
      </c>
      <c r="K186" s="34"/>
      <c r="L186" s="209">
        <v>0</v>
      </c>
    </row>
    <row r="187" spans="1:12" ht="26.25" customHeight="1">
      <c r="A187" s="71"/>
      <c r="B187" s="350" t="s">
        <v>450</v>
      </c>
      <c r="C187" s="209"/>
      <c r="E187" s="34"/>
      <c r="F187" s="357">
        <f>SUM(F184:F186)</f>
        <v>364485.98</v>
      </c>
      <c r="G187" s="34"/>
      <c r="H187" s="357">
        <f>SUM(H184:H186)</f>
        <v>0</v>
      </c>
      <c r="I187" s="34"/>
      <c r="J187" s="357">
        <f>SUM(J184:J186)</f>
        <v>438043.48</v>
      </c>
      <c r="K187" s="34"/>
      <c r="L187" s="357">
        <f>SUM(L184:L186)</f>
        <v>255789.6</v>
      </c>
    </row>
    <row r="188" spans="1:12" s="100" customFormat="1" ht="26.25" customHeight="1">
      <c r="A188" s="117" t="s">
        <v>488</v>
      </c>
      <c r="B188" s="209"/>
      <c r="C188" s="209"/>
      <c r="D188" s="209"/>
      <c r="E188" s="209"/>
      <c r="F188" s="97"/>
      <c r="G188" s="97"/>
      <c r="H188" s="97"/>
      <c r="I188" s="97"/>
      <c r="J188" s="97"/>
      <c r="K188" s="97"/>
      <c r="L188" s="97"/>
    </row>
    <row r="189" spans="1:12" s="100" customFormat="1" ht="26.25" customHeight="1">
      <c r="A189" s="351" t="s">
        <v>489</v>
      </c>
      <c r="B189" s="97"/>
      <c r="C189" s="355"/>
      <c r="D189" s="355"/>
      <c r="E189" s="355"/>
      <c r="F189" s="97">
        <v>0</v>
      </c>
      <c r="G189" s="355"/>
      <c r="H189" s="97">
        <v>0</v>
      </c>
      <c r="I189" s="355"/>
      <c r="J189" s="97">
        <v>11789640.6</v>
      </c>
      <c r="K189" s="355"/>
      <c r="L189" s="97">
        <v>60944028.730000004</v>
      </c>
    </row>
    <row r="190" spans="1:12" s="100" customFormat="1" ht="26.25" customHeight="1">
      <c r="A190" s="117" t="s">
        <v>490</v>
      </c>
      <c r="B190" s="209"/>
      <c r="C190" s="209"/>
      <c r="D190" s="209"/>
      <c r="E190" s="209"/>
      <c r="F190" s="97"/>
      <c r="G190" s="97"/>
      <c r="H190" s="97"/>
      <c r="I190" s="97"/>
      <c r="J190" s="97"/>
      <c r="K190" s="97"/>
      <c r="L190" s="97"/>
    </row>
    <row r="191" spans="1:12" s="100" customFormat="1" ht="26.25" customHeight="1">
      <c r="A191" s="351" t="s">
        <v>489</v>
      </c>
      <c r="B191" s="97"/>
      <c r="C191" s="355"/>
      <c r="D191" s="355"/>
      <c r="E191" s="355"/>
      <c r="F191" s="97">
        <v>0</v>
      </c>
      <c r="G191" s="355"/>
      <c r="H191" s="97">
        <v>0</v>
      </c>
      <c r="I191" s="355"/>
      <c r="J191" s="97">
        <v>0</v>
      </c>
      <c r="K191" s="355"/>
      <c r="L191" s="97">
        <v>181041.09</v>
      </c>
    </row>
    <row r="192" spans="1:12" s="100" customFormat="1" ht="26.25" customHeight="1">
      <c r="A192" s="295" t="s">
        <v>491</v>
      </c>
      <c r="B192" s="97"/>
      <c r="C192" s="355"/>
      <c r="D192" s="355"/>
      <c r="E192" s="355"/>
      <c r="F192" s="97"/>
      <c r="G192" s="355"/>
      <c r="H192" s="97"/>
      <c r="I192" s="355"/>
      <c r="J192" s="97"/>
      <c r="K192" s="355"/>
      <c r="L192" s="97"/>
    </row>
    <row r="193" spans="1:12" ht="26.25" customHeight="1">
      <c r="A193" s="356" t="s">
        <v>492</v>
      </c>
      <c r="B193" s="100"/>
      <c r="C193" s="355"/>
      <c r="D193" s="355"/>
      <c r="E193" s="355"/>
      <c r="F193" s="97">
        <v>26505894</v>
      </c>
      <c r="G193" s="355"/>
      <c r="H193" s="97">
        <v>19828440</v>
      </c>
      <c r="I193" s="355"/>
      <c r="J193" s="97">
        <v>18789834</v>
      </c>
      <c r="K193" s="355"/>
      <c r="L193" s="97">
        <v>13775730</v>
      </c>
    </row>
    <row r="194" spans="1:12" ht="26.25" customHeight="1">
      <c r="A194" s="356" t="s">
        <v>493</v>
      </c>
      <c r="B194" s="100"/>
      <c r="C194" s="355"/>
      <c r="D194" s="355"/>
      <c r="E194" s="355"/>
      <c r="F194" s="34">
        <v>686735</v>
      </c>
      <c r="G194" s="355"/>
      <c r="H194" s="34">
        <v>685945</v>
      </c>
      <c r="I194" s="355"/>
      <c r="J194" s="34">
        <v>649197</v>
      </c>
      <c r="K194" s="355"/>
      <c r="L194" s="34">
        <v>627643</v>
      </c>
    </row>
    <row r="195" spans="1:12" ht="26.25" customHeight="1">
      <c r="A195" s="295"/>
      <c r="B195" s="350" t="s">
        <v>450</v>
      </c>
      <c r="C195" s="355"/>
      <c r="D195" s="355"/>
      <c r="E195" s="355"/>
      <c r="F195" s="357">
        <f>SUM(F193:F194)</f>
        <v>27192629</v>
      </c>
      <c r="G195" s="355"/>
      <c r="H195" s="357">
        <f>SUM(H193:H194)</f>
        <v>20514385</v>
      </c>
      <c r="I195" s="355"/>
      <c r="J195" s="357">
        <f>SUM(J193:J194)</f>
        <v>19439031</v>
      </c>
      <c r="K195" s="355"/>
      <c r="L195" s="357">
        <f>SUM(L193:L194)</f>
        <v>14403373</v>
      </c>
    </row>
    <row r="196" spans="1:12" s="100" customFormat="1" ht="26.25" customHeight="1">
      <c r="A196" s="358"/>
      <c r="B196" s="350"/>
      <c r="C196" s="34"/>
      <c r="D196" s="34"/>
      <c r="E196" s="34"/>
      <c r="F196" s="73"/>
      <c r="G196" s="34"/>
      <c r="H196" s="73"/>
      <c r="I196" s="209"/>
      <c r="J196" s="73"/>
      <c r="K196" s="353"/>
      <c r="L196" s="73"/>
    </row>
    <row r="197" spans="1:12" ht="26.25" customHeight="1">
      <c r="A197" s="303"/>
      <c r="C197" s="115" t="s">
        <v>31</v>
      </c>
      <c r="D197" s="96"/>
      <c r="G197" s="117"/>
      <c r="H197" s="117"/>
      <c r="I197" s="117"/>
      <c r="J197" s="117"/>
      <c r="K197" s="117"/>
      <c r="L197" s="117"/>
    </row>
    <row r="198" spans="1:12" ht="26.25" customHeight="1">
      <c r="A198" s="303"/>
      <c r="C198" s="95" t="s">
        <v>456</v>
      </c>
      <c r="D198" s="96"/>
      <c r="G198" s="117"/>
      <c r="H198" s="117"/>
      <c r="I198" s="117"/>
      <c r="J198" s="117"/>
      <c r="K198" s="117"/>
      <c r="L198" s="117"/>
    </row>
    <row r="199" spans="1:12" ht="25.5" customHeight="1">
      <c r="A199" s="609" t="s">
        <v>516</v>
      </c>
      <c r="B199" s="609"/>
      <c r="C199" s="609"/>
      <c r="D199" s="609"/>
      <c r="E199" s="609"/>
      <c r="F199" s="609"/>
      <c r="G199" s="609"/>
      <c r="H199" s="609"/>
      <c r="I199" s="609"/>
      <c r="J199" s="609"/>
      <c r="K199" s="609"/>
      <c r="L199" s="609"/>
    </row>
    <row r="200" spans="1:12" ht="25.5" customHeight="1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ht="25.5" customHeight="1">
      <c r="A201" s="97" t="s">
        <v>414</v>
      </c>
    </row>
    <row r="202" spans="1:12" ht="25.5" customHeight="1">
      <c r="A202" s="295" t="s">
        <v>1154</v>
      </c>
      <c r="B202" s="350"/>
      <c r="C202" s="355"/>
      <c r="D202" s="355"/>
      <c r="E202" s="355"/>
      <c r="G202" s="355"/>
      <c r="I202" s="355"/>
      <c r="K202" s="355"/>
    </row>
    <row r="203" spans="1:12" ht="25.5" customHeight="1">
      <c r="A203" s="295" t="s">
        <v>496</v>
      </c>
      <c r="B203" s="350"/>
      <c r="C203" s="355"/>
      <c r="D203" s="355"/>
      <c r="E203" s="355"/>
      <c r="G203" s="355"/>
      <c r="I203" s="355"/>
      <c r="K203" s="355"/>
    </row>
    <row r="204" spans="1:12" ht="25.5" customHeight="1">
      <c r="A204" s="295" t="s">
        <v>1153</v>
      </c>
      <c r="B204" s="350"/>
      <c r="C204" s="355"/>
      <c r="D204" s="355"/>
      <c r="E204" s="355"/>
      <c r="G204" s="355"/>
      <c r="I204" s="355"/>
      <c r="K204" s="355"/>
    </row>
    <row r="205" spans="1:12" ht="25.5" customHeight="1">
      <c r="A205" s="295" t="s">
        <v>1182</v>
      </c>
      <c r="B205" s="350"/>
      <c r="C205" s="355"/>
      <c r="D205" s="355"/>
      <c r="E205" s="355"/>
      <c r="F205" s="355"/>
      <c r="G205" s="355"/>
      <c r="I205" s="355"/>
      <c r="K205" s="355"/>
    </row>
    <row r="206" spans="1:12" ht="25.5" customHeight="1">
      <c r="A206" s="295" t="s">
        <v>497</v>
      </c>
      <c r="B206" s="350"/>
      <c r="C206" s="355"/>
      <c r="G206" s="355"/>
      <c r="I206" s="355"/>
      <c r="K206" s="355"/>
    </row>
    <row r="207" spans="1:12" ht="25.5" customHeight="1">
      <c r="A207" s="295" t="s">
        <v>1183</v>
      </c>
      <c r="B207" s="350"/>
      <c r="C207" s="355"/>
      <c r="D207" s="355"/>
      <c r="E207" s="355"/>
      <c r="G207" s="355"/>
      <c r="I207" s="355"/>
      <c r="K207" s="355"/>
    </row>
    <row r="208" spans="1:12" ht="32.25" customHeight="1">
      <c r="A208" s="117" t="s">
        <v>498</v>
      </c>
      <c r="B208" s="303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</row>
    <row r="209" spans="1:12" ht="25.5" customHeight="1">
      <c r="A209" s="97" t="s">
        <v>499</v>
      </c>
      <c r="B209" s="303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</row>
    <row r="210" spans="1:12" ht="25.5" customHeight="1">
      <c r="A210" s="117"/>
      <c r="B210" s="303"/>
      <c r="C210" s="117"/>
      <c r="D210" s="117"/>
      <c r="E210" s="117"/>
      <c r="F210" s="100"/>
      <c r="G210" s="100"/>
      <c r="H210" s="100"/>
      <c r="I210" s="100"/>
      <c r="J210" s="100"/>
      <c r="K210" s="100"/>
      <c r="L210" s="102" t="s">
        <v>500</v>
      </c>
    </row>
    <row r="211" spans="1:12" ht="25.5" customHeight="1">
      <c r="A211" s="117"/>
      <c r="B211" s="303"/>
      <c r="C211" s="117"/>
      <c r="D211" s="117"/>
      <c r="E211" s="117"/>
      <c r="F211" s="104"/>
      <c r="G211" s="215" t="s">
        <v>445</v>
      </c>
      <c r="H211" s="215"/>
      <c r="I211" s="117"/>
      <c r="J211" s="104"/>
      <c r="K211" s="215" t="s">
        <v>446</v>
      </c>
      <c r="L211" s="104"/>
    </row>
    <row r="212" spans="1:12" ht="25.5" customHeight="1">
      <c r="A212" s="117"/>
      <c r="B212" s="303"/>
      <c r="C212" s="117"/>
      <c r="D212" s="117"/>
      <c r="E212" s="117"/>
      <c r="F212" s="348" t="s">
        <v>123</v>
      </c>
      <c r="G212" s="321"/>
      <c r="H212" s="348" t="s">
        <v>124</v>
      </c>
      <c r="I212" s="213"/>
      <c r="J212" s="321" t="s">
        <v>123</v>
      </c>
      <c r="K212" s="321"/>
      <c r="L212" s="321" t="s">
        <v>124</v>
      </c>
    </row>
    <row r="213" spans="1:12" ht="25.5" customHeight="1">
      <c r="A213" s="117"/>
      <c r="B213" s="303" t="s">
        <v>501</v>
      </c>
      <c r="C213" s="117"/>
      <c r="D213" s="117"/>
      <c r="E213" s="117"/>
      <c r="F213" s="97">
        <f>147500+210000+J213</f>
        <v>1522500</v>
      </c>
      <c r="G213" s="117"/>
      <c r="H213" s="97">
        <v>250000</v>
      </c>
      <c r="I213" s="117"/>
      <c r="J213" s="97">
        <v>1165000</v>
      </c>
      <c r="K213" s="359"/>
      <c r="L213" s="97">
        <v>0</v>
      </c>
    </row>
    <row r="214" spans="1:12" ht="25.5" customHeight="1">
      <c r="A214" s="117"/>
      <c r="B214" s="303" t="s">
        <v>502</v>
      </c>
      <c r="C214" s="117"/>
      <c r="D214" s="117"/>
      <c r="E214" s="117"/>
      <c r="F214" s="97">
        <f>1540216.64+43030.7+J214+0.04</f>
        <v>2625602.86</v>
      </c>
      <c r="G214" s="117"/>
      <c r="H214" s="97">
        <v>3713822.5999999996</v>
      </c>
      <c r="I214" s="117"/>
      <c r="J214" s="97">
        <v>1042355.48</v>
      </c>
      <c r="K214" s="359"/>
      <c r="L214" s="97">
        <v>1639595.52</v>
      </c>
    </row>
    <row r="215" spans="1:12" ht="25.5" customHeight="1">
      <c r="A215" s="117"/>
      <c r="B215" s="303" t="s">
        <v>503</v>
      </c>
      <c r="C215" s="117"/>
      <c r="D215" s="117"/>
      <c r="E215" s="117"/>
      <c r="F215" s="97">
        <f>82911990.23+294186398.29+J215</f>
        <v>453363207.21000004</v>
      </c>
      <c r="G215" s="117"/>
      <c r="H215" s="97">
        <v>550588505.57000005</v>
      </c>
      <c r="I215" s="117"/>
      <c r="J215" s="97">
        <v>76264818.689999998</v>
      </c>
      <c r="K215" s="117"/>
      <c r="L215" s="97">
        <v>182777070.96000001</v>
      </c>
    </row>
    <row r="216" spans="1:12" ht="25.5" customHeight="1">
      <c r="A216" s="117"/>
      <c r="B216" s="303" t="s">
        <v>504</v>
      </c>
      <c r="C216" s="117"/>
      <c r="D216" s="117"/>
      <c r="E216" s="117"/>
      <c r="F216" s="97">
        <f>36566000+J216</f>
        <v>36566000</v>
      </c>
      <c r="G216" s="117"/>
      <c r="H216" s="97">
        <v>0</v>
      </c>
      <c r="I216" s="117"/>
      <c r="J216" s="97">
        <v>0</v>
      </c>
      <c r="K216" s="117"/>
      <c r="L216" s="97">
        <v>0</v>
      </c>
    </row>
    <row r="217" spans="1:12" ht="25.5" customHeight="1">
      <c r="A217" s="117"/>
      <c r="B217" s="303" t="s">
        <v>505</v>
      </c>
      <c r="C217" s="117"/>
      <c r="D217" s="117"/>
      <c r="E217" s="117"/>
      <c r="F217" s="97">
        <f>J217</f>
        <v>12647757.720000001</v>
      </c>
      <c r="G217" s="117"/>
      <c r="H217" s="97">
        <v>60357643.789999999</v>
      </c>
      <c r="I217" s="117"/>
      <c r="J217" s="97">
        <v>12647757.720000001</v>
      </c>
      <c r="K217" s="359"/>
      <c r="L217" s="97">
        <v>54617643.789999999</v>
      </c>
    </row>
    <row r="218" spans="1:12" ht="25.5" customHeight="1">
      <c r="A218" s="117"/>
      <c r="B218" s="303" t="s">
        <v>506</v>
      </c>
      <c r="C218" s="117"/>
      <c r="D218" s="117"/>
      <c r="E218" s="117"/>
      <c r="F218" s="97">
        <f>J218</f>
        <v>13773285.720000001</v>
      </c>
      <c r="G218" s="117"/>
      <c r="H218" s="97">
        <v>13741437.25</v>
      </c>
      <c r="I218" s="117"/>
      <c r="J218" s="97">
        <v>13773285.720000001</v>
      </c>
      <c r="K218" s="117"/>
      <c r="L218" s="97">
        <v>13741437.25</v>
      </c>
    </row>
    <row r="219" spans="1:12" ht="25.5" customHeight="1" thickBot="1">
      <c r="A219" s="117"/>
      <c r="B219" s="303"/>
      <c r="C219" s="117" t="s">
        <v>450</v>
      </c>
      <c r="D219" s="117"/>
      <c r="E219" s="117"/>
      <c r="F219" s="360">
        <f>SUM(F213:F218)</f>
        <v>520498353.51000011</v>
      </c>
      <c r="G219" s="117"/>
      <c r="H219" s="360">
        <f>SUM(H213:H218)</f>
        <v>628651409.21000004</v>
      </c>
      <c r="I219" s="117"/>
      <c r="J219" s="360">
        <f>SUM(J213:J218)</f>
        <v>104893217.61</v>
      </c>
      <c r="K219" s="117"/>
      <c r="L219" s="360">
        <f>SUM(L213:L218)</f>
        <v>252775747.52000001</v>
      </c>
    </row>
    <row r="220" spans="1:12" ht="35.25" customHeight="1" thickTop="1">
      <c r="A220" s="117" t="s">
        <v>507</v>
      </c>
      <c r="B220" s="303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ht="25.5" customHeight="1">
      <c r="B221" s="303" t="s">
        <v>508</v>
      </c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ht="25.5" customHeight="1">
      <c r="A222" s="117"/>
      <c r="B222" s="303"/>
      <c r="C222" s="117"/>
      <c r="D222" s="117"/>
      <c r="F222" s="100"/>
      <c r="G222" s="100"/>
      <c r="H222" s="100"/>
      <c r="I222" s="100"/>
      <c r="J222" s="100"/>
      <c r="K222" s="100"/>
      <c r="L222" s="102" t="s">
        <v>500</v>
      </c>
    </row>
    <row r="223" spans="1:12" ht="25.5" customHeight="1">
      <c r="A223" s="117"/>
      <c r="B223" s="303"/>
      <c r="C223" s="117"/>
      <c r="D223" s="117"/>
      <c r="F223" s="104"/>
      <c r="G223" s="215" t="s">
        <v>445</v>
      </c>
      <c r="H223" s="215"/>
      <c r="I223" s="117"/>
      <c r="J223" s="104"/>
      <c r="K223" s="215" t="s">
        <v>446</v>
      </c>
      <c r="L223" s="104"/>
    </row>
    <row r="224" spans="1:12" ht="25.5" customHeight="1">
      <c r="A224" s="117"/>
      <c r="B224" s="303"/>
      <c r="C224" s="117"/>
      <c r="D224" s="117"/>
      <c r="F224" s="348" t="s">
        <v>123</v>
      </c>
      <c r="G224" s="321"/>
      <c r="H224" s="348" t="s">
        <v>124</v>
      </c>
      <c r="I224" s="213"/>
      <c r="J224" s="321" t="s">
        <v>123</v>
      </c>
      <c r="K224" s="321"/>
      <c r="L224" s="321" t="s">
        <v>124</v>
      </c>
    </row>
    <row r="225" spans="1:12" ht="25.5" customHeight="1">
      <c r="A225" s="117"/>
      <c r="B225" s="303" t="s">
        <v>509</v>
      </c>
      <c r="C225" s="117"/>
      <c r="D225" s="117"/>
      <c r="F225" s="348"/>
      <c r="G225" s="321"/>
      <c r="H225" s="348"/>
      <c r="I225" s="213"/>
      <c r="J225" s="321"/>
      <c r="K225" s="321"/>
      <c r="L225" s="321"/>
    </row>
    <row r="226" spans="1:12" ht="25.5" customHeight="1">
      <c r="A226" s="117"/>
      <c r="B226" s="262" t="s">
        <v>510</v>
      </c>
      <c r="C226" s="117"/>
      <c r="D226" s="117"/>
      <c r="F226" s="348"/>
      <c r="G226" s="321"/>
      <c r="H226" s="348"/>
      <c r="I226" s="213"/>
      <c r="J226" s="321"/>
      <c r="K226" s="321"/>
      <c r="L226" s="321"/>
    </row>
    <row r="227" spans="1:12" ht="25.5" customHeight="1">
      <c r="A227" s="117"/>
      <c r="B227" s="361" t="s">
        <v>511</v>
      </c>
      <c r="C227" s="117"/>
      <c r="D227" s="117"/>
      <c r="F227" s="97">
        <f>J227</f>
        <v>12121938.93</v>
      </c>
      <c r="G227" s="39"/>
      <c r="H227" s="64">
        <v>11731251.99</v>
      </c>
      <c r="I227" s="213"/>
      <c r="J227" s="97">
        <v>12121938.93</v>
      </c>
      <c r="K227" s="39"/>
      <c r="L227" s="64">
        <v>11731251.99</v>
      </c>
    </row>
    <row r="228" spans="1:12" ht="25.5" customHeight="1">
      <c r="A228" s="117"/>
      <c r="B228" s="303" t="s">
        <v>512</v>
      </c>
      <c r="C228" s="117"/>
      <c r="D228" s="117"/>
      <c r="F228" s="321"/>
      <c r="G228" s="321"/>
      <c r="H228" s="321"/>
      <c r="I228" s="213"/>
      <c r="J228" s="321"/>
      <c r="K228" s="321"/>
      <c r="L228" s="321"/>
    </row>
    <row r="229" spans="1:12" ht="25.5" customHeight="1">
      <c r="A229" s="117"/>
      <c r="B229" s="262" t="s">
        <v>513</v>
      </c>
      <c r="C229" s="117"/>
      <c r="D229" s="117"/>
      <c r="F229" s="321"/>
      <c r="G229" s="321"/>
      <c r="H229" s="321"/>
      <c r="I229" s="213"/>
      <c r="J229" s="321"/>
      <c r="K229" s="321"/>
      <c r="L229" s="321"/>
    </row>
    <row r="230" spans="1:12" ht="25.5" customHeight="1">
      <c r="A230" s="117"/>
      <c r="B230" s="361" t="s">
        <v>514</v>
      </c>
      <c r="C230" s="117"/>
      <c r="D230" s="117"/>
      <c r="F230" s="97">
        <v>6632734.5199999996</v>
      </c>
      <c r="G230" s="82"/>
      <c r="H230" s="82">
        <v>6555047.2999999998</v>
      </c>
      <c r="I230" s="213"/>
      <c r="J230" s="97">
        <v>0</v>
      </c>
      <c r="K230" s="82"/>
      <c r="L230" s="97">
        <v>0</v>
      </c>
    </row>
    <row r="231" spans="1:12" ht="25.5" customHeight="1" thickBot="1">
      <c r="A231" s="117"/>
      <c r="B231" s="303" t="s">
        <v>515</v>
      </c>
      <c r="C231" s="117"/>
      <c r="D231" s="117"/>
      <c r="F231" s="45">
        <f>SUM(F227:F230)</f>
        <v>18754673.449999999</v>
      </c>
      <c r="G231" s="39"/>
      <c r="H231" s="45">
        <f>SUM(H227:H230)</f>
        <v>18286299.289999999</v>
      </c>
      <c r="I231" s="213"/>
      <c r="J231" s="45">
        <f>SUM(J227:J230)</f>
        <v>12121938.93</v>
      </c>
      <c r="K231" s="39"/>
      <c r="L231" s="45">
        <f>SUM(L227:L230)</f>
        <v>11731251.99</v>
      </c>
    </row>
    <row r="232" spans="1:12" ht="12" customHeight="1" thickTop="1">
      <c r="A232" s="117"/>
      <c r="B232" s="303"/>
      <c r="C232" s="117"/>
      <c r="D232" s="117"/>
      <c r="F232" s="65"/>
      <c r="G232" s="39"/>
      <c r="H232" s="65"/>
      <c r="I232" s="213"/>
      <c r="J232" s="65"/>
      <c r="K232" s="39"/>
      <c r="L232" s="65"/>
    </row>
    <row r="233" spans="1:12" ht="25.5" customHeight="1">
      <c r="A233" s="303" t="s">
        <v>1184</v>
      </c>
      <c r="B233" s="100"/>
      <c r="C233" s="117"/>
      <c r="D233" s="117"/>
      <c r="F233" s="117"/>
      <c r="G233" s="117"/>
      <c r="H233" s="117"/>
      <c r="I233" s="117"/>
      <c r="J233" s="117"/>
      <c r="K233" s="117"/>
      <c r="L233" s="117"/>
    </row>
    <row r="234" spans="1:12" ht="25.5" customHeight="1">
      <c r="A234" s="303"/>
      <c r="B234" s="100"/>
      <c r="C234" s="117"/>
      <c r="D234" s="117"/>
      <c r="F234" s="117"/>
      <c r="G234" s="117"/>
      <c r="H234" s="117"/>
      <c r="I234" s="117"/>
      <c r="J234" s="117"/>
      <c r="K234" s="117"/>
      <c r="L234" s="117"/>
    </row>
    <row r="235" spans="1:12" ht="25.5" customHeight="1">
      <c r="A235" s="303"/>
      <c r="B235" s="100"/>
      <c r="C235" s="117"/>
      <c r="D235" s="117"/>
      <c r="F235" s="117"/>
      <c r="G235" s="117"/>
      <c r="H235" s="117"/>
      <c r="I235" s="117"/>
      <c r="J235" s="117"/>
      <c r="K235" s="117"/>
      <c r="L235" s="117"/>
    </row>
    <row r="236" spans="1:12" ht="25.5" customHeight="1">
      <c r="A236" s="303"/>
      <c r="C236" s="115" t="s">
        <v>31</v>
      </c>
      <c r="D236" s="96"/>
      <c r="G236" s="117"/>
      <c r="H236" s="117"/>
      <c r="I236" s="117"/>
      <c r="J236" s="117"/>
      <c r="K236" s="117"/>
      <c r="L236" s="117"/>
    </row>
    <row r="237" spans="1:12" ht="25.5" customHeight="1">
      <c r="A237" s="303"/>
      <c r="C237" s="95" t="s">
        <v>456</v>
      </c>
      <c r="D237" s="96"/>
      <c r="G237" s="117"/>
      <c r="H237" s="117"/>
      <c r="I237" s="117"/>
      <c r="J237" s="117"/>
      <c r="K237" s="117"/>
      <c r="L237" s="117"/>
    </row>
    <row r="238" spans="1:12" ht="27.75" customHeight="1">
      <c r="A238" s="609" t="s">
        <v>537</v>
      </c>
      <c r="B238" s="609"/>
      <c r="C238" s="609"/>
      <c r="D238" s="609"/>
      <c r="E238" s="609"/>
      <c r="F238" s="609"/>
      <c r="G238" s="609"/>
      <c r="H238" s="609"/>
      <c r="I238" s="609"/>
      <c r="J238" s="609"/>
      <c r="K238" s="609"/>
      <c r="L238" s="609"/>
    </row>
    <row r="239" spans="1:12" ht="27.75" customHeight="1">
      <c r="A239" s="295"/>
      <c r="C239" s="355"/>
      <c r="D239" s="355"/>
      <c r="E239" s="355"/>
      <c r="F239" s="355"/>
      <c r="G239" s="355"/>
      <c r="H239" s="359"/>
      <c r="I239" s="355"/>
      <c r="J239" s="355"/>
      <c r="K239" s="355"/>
      <c r="L239" s="100"/>
    </row>
    <row r="240" spans="1:12" ht="27.75" customHeight="1">
      <c r="A240" s="117" t="s">
        <v>517</v>
      </c>
      <c r="B240" s="303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ht="27.75" customHeight="1">
      <c r="A241" s="97" t="s">
        <v>518</v>
      </c>
      <c r="B241" s="303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ht="27.75" customHeight="1">
      <c r="A242" s="117"/>
      <c r="B242" s="303"/>
      <c r="C242" s="117"/>
      <c r="D242" s="117"/>
      <c r="E242" s="117"/>
      <c r="F242" s="100"/>
      <c r="G242" s="100"/>
      <c r="H242" s="100"/>
      <c r="I242" s="100"/>
      <c r="J242" s="100"/>
      <c r="K242" s="100"/>
      <c r="L242" s="116" t="s">
        <v>500</v>
      </c>
    </row>
    <row r="243" spans="1:12" ht="27.75" customHeight="1">
      <c r="A243" s="362"/>
      <c r="C243" s="117"/>
      <c r="D243" s="117"/>
      <c r="E243" s="117"/>
      <c r="F243" s="104"/>
      <c r="G243" s="215" t="s">
        <v>445</v>
      </c>
      <c r="H243" s="215"/>
      <c r="I243" s="117"/>
      <c r="J243" s="104"/>
      <c r="K243" s="215" t="s">
        <v>446</v>
      </c>
      <c r="L243" s="104"/>
    </row>
    <row r="244" spans="1:12" ht="27.75" customHeight="1">
      <c r="A244" s="117"/>
      <c r="B244" s="303"/>
      <c r="C244" s="117"/>
      <c r="D244" s="117"/>
      <c r="E244" s="117"/>
      <c r="F244" s="348" t="s">
        <v>123</v>
      </c>
      <c r="G244" s="321"/>
      <c r="H244" s="348" t="s">
        <v>124</v>
      </c>
      <c r="I244" s="213"/>
      <c r="J244" s="321" t="s">
        <v>123</v>
      </c>
      <c r="K244" s="321"/>
      <c r="L244" s="321" t="s">
        <v>124</v>
      </c>
    </row>
    <row r="245" spans="1:12" ht="27.75" customHeight="1">
      <c r="A245" s="303" t="s">
        <v>519</v>
      </c>
      <c r="B245" s="303"/>
      <c r="C245" s="117"/>
      <c r="D245" s="117"/>
      <c r="E245" s="117"/>
      <c r="F245" s="213"/>
      <c r="G245" s="363"/>
      <c r="H245" s="213"/>
      <c r="I245" s="213"/>
      <c r="J245" s="213"/>
      <c r="K245" s="363"/>
      <c r="L245" s="213"/>
    </row>
    <row r="246" spans="1:12" ht="27.75" customHeight="1">
      <c r="A246" s="303"/>
      <c r="B246" s="303" t="s">
        <v>520</v>
      </c>
      <c r="C246" s="117"/>
      <c r="D246" s="117"/>
      <c r="E246" s="117"/>
      <c r="F246" s="97">
        <f>35542301.97-35355584.19+J246</f>
        <v>391259709.30999994</v>
      </c>
      <c r="G246" s="364"/>
      <c r="H246" s="97">
        <v>321907215.55000001</v>
      </c>
      <c r="I246" s="364"/>
      <c r="J246" s="359">
        <v>391072991.52999997</v>
      </c>
      <c r="K246" s="359"/>
      <c r="L246" s="359">
        <v>297500637.86000001</v>
      </c>
    </row>
    <row r="247" spans="1:12" ht="27.75" customHeight="1">
      <c r="A247" s="303"/>
      <c r="B247" s="303" t="s">
        <v>521</v>
      </c>
      <c r="C247" s="117"/>
      <c r="D247" s="117"/>
      <c r="E247" s="117"/>
      <c r="G247" s="364"/>
      <c r="H247" s="359"/>
      <c r="I247" s="364"/>
      <c r="J247" s="359"/>
      <c r="K247" s="359"/>
      <c r="L247" s="359"/>
    </row>
    <row r="248" spans="1:12" ht="27.75" customHeight="1">
      <c r="A248" s="303"/>
      <c r="B248" s="303" t="s">
        <v>522</v>
      </c>
      <c r="C248" s="117"/>
      <c r="D248" s="117"/>
      <c r="E248" s="117"/>
      <c r="F248" s="97">
        <f>46280763.79-88651048.41+J248</f>
        <v>132876567.69</v>
      </c>
      <c r="G248" s="117"/>
      <c r="H248" s="97">
        <v>166430678.94</v>
      </c>
      <c r="I248" s="117"/>
      <c r="J248" s="359">
        <v>175246852.31</v>
      </c>
      <c r="K248" s="117"/>
      <c r="L248" s="359">
        <v>224495784.00999999</v>
      </c>
    </row>
    <row r="249" spans="1:12" ht="27.75" customHeight="1">
      <c r="A249" s="303"/>
      <c r="B249" s="303" t="s">
        <v>523</v>
      </c>
      <c r="C249" s="117"/>
      <c r="D249" s="117"/>
      <c r="E249" s="117"/>
      <c r="F249" s="97">
        <f>31755906.96-83203676.58+J249</f>
        <v>52763106.589999996</v>
      </c>
      <c r="G249" s="117"/>
      <c r="H249" s="97">
        <v>41278268.260000005</v>
      </c>
      <c r="I249" s="117"/>
      <c r="J249" s="359">
        <v>104210876.20999999</v>
      </c>
      <c r="K249" s="117"/>
      <c r="L249" s="359">
        <v>41719834.580000006</v>
      </c>
    </row>
    <row r="250" spans="1:12" ht="27.75" customHeight="1">
      <c r="A250" s="303"/>
      <c r="B250" s="303" t="s">
        <v>524</v>
      </c>
      <c r="C250" s="117"/>
      <c r="D250" s="117"/>
      <c r="E250" s="117"/>
      <c r="F250" s="97">
        <f>21321890.84-74259744.06+J250</f>
        <v>44302211.290000007</v>
      </c>
      <c r="G250" s="117"/>
      <c r="H250" s="97">
        <v>47322293.689999998</v>
      </c>
      <c r="I250" s="117"/>
      <c r="J250" s="359">
        <v>97240064.510000005</v>
      </c>
      <c r="K250" s="117"/>
      <c r="L250" s="359">
        <v>29166878.210000001</v>
      </c>
    </row>
    <row r="251" spans="1:12" ht="27.75" customHeight="1">
      <c r="A251" s="303"/>
      <c r="B251" s="303" t="s">
        <v>525</v>
      </c>
      <c r="C251" s="117"/>
      <c r="D251" s="117"/>
      <c r="E251" s="117"/>
      <c r="F251" s="365">
        <f>9323348.45+J251</f>
        <v>24948961.129999999</v>
      </c>
      <c r="G251" s="117"/>
      <c r="H251" s="365">
        <v>11289331</v>
      </c>
      <c r="I251" s="117"/>
      <c r="J251" s="365">
        <v>15625612.68</v>
      </c>
      <c r="K251" s="117"/>
      <c r="L251" s="365">
        <v>901375.31</v>
      </c>
    </row>
    <row r="252" spans="1:12" ht="27.75" customHeight="1">
      <c r="A252" s="117"/>
      <c r="B252" s="359" t="s">
        <v>450</v>
      </c>
      <c r="E252" s="117"/>
      <c r="F252" s="117">
        <f>SUM(F246:F251)</f>
        <v>646150556.00999987</v>
      </c>
      <c r="G252" s="117"/>
      <c r="H252" s="117">
        <f>SUM(H246:H251)</f>
        <v>588227787.44000006</v>
      </c>
      <c r="I252" s="117"/>
      <c r="J252" s="117">
        <f>SUM(J246:J251)</f>
        <v>783396397.23999989</v>
      </c>
      <c r="K252" s="117"/>
      <c r="L252" s="117">
        <f>SUM(L246:L251)</f>
        <v>593784509.97000003</v>
      </c>
    </row>
    <row r="253" spans="1:12" ht="27.75" customHeight="1">
      <c r="A253" s="303" t="s">
        <v>526</v>
      </c>
      <c r="B253" s="359"/>
      <c r="E253" s="117"/>
      <c r="F253" s="117"/>
      <c r="G253" s="117"/>
      <c r="H253" s="117"/>
      <c r="I253" s="117"/>
      <c r="J253" s="117"/>
      <c r="K253" s="117"/>
      <c r="L253" s="117"/>
    </row>
    <row r="254" spans="1:12" ht="27.75" customHeight="1">
      <c r="A254" s="303" t="s">
        <v>527</v>
      </c>
      <c r="C254" s="117"/>
      <c r="D254" s="117"/>
      <c r="E254" s="117"/>
      <c r="F254" s="254">
        <v>-38715582.630000003</v>
      </c>
      <c r="G254" s="366"/>
      <c r="H254" s="254">
        <v>-26941375.309999999</v>
      </c>
      <c r="I254" s="366"/>
      <c r="J254" s="254">
        <v>-901375.31</v>
      </c>
      <c r="K254" s="366"/>
      <c r="L254" s="254">
        <v>-901375.31</v>
      </c>
    </row>
    <row r="255" spans="1:12" ht="27.75" customHeight="1">
      <c r="A255" s="303" t="s">
        <v>528</v>
      </c>
      <c r="C255" s="117"/>
      <c r="D255" s="117"/>
      <c r="E255" s="117"/>
      <c r="F255" s="367">
        <f>SUM(F252:F254)</f>
        <v>607434973.37999988</v>
      </c>
      <c r="G255" s="117"/>
      <c r="H255" s="367">
        <f>SUM(H252:H254)</f>
        <v>561286412.13000011</v>
      </c>
      <c r="I255" s="117"/>
      <c r="J255" s="367">
        <f>SUM(J252:J254)</f>
        <v>782495021.92999995</v>
      </c>
      <c r="K255" s="117"/>
      <c r="L255" s="367">
        <f>SUM(L252:L254)</f>
        <v>592883134.66000009</v>
      </c>
    </row>
    <row r="256" spans="1:12" ht="27.75" customHeight="1">
      <c r="A256" s="303" t="s">
        <v>529</v>
      </c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ht="27.75" customHeight="1">
      <c r="A257" s="303" t="s">
        <v>530</v>
      </c>
      <c r="B257" s="97" t="s">
        <v>531</v>
      </c>
      <c r="C257" s="117"/>
      <c r="D257" s="117"/>
      <c r="E257" s="117"/>
      <c r="F257" s="97">
        <f>2113450.44+2621216.59+J257-4204.44</f>
        <v>61064177.040000007</v>
      </c>
      <c r="G257" s="117"/>
      <c r="H257" s="97">
        <v>25084261.109999999</v>
      </c>
      <c r="I257" s="117"/>
      <c r="J257" s="117">
        <v>56333714.450000003</v>
      </c>
      <c r="K257" s="117"/>
      <c r="L257" s="117">
        <v>20979885.289999999</v>
      </c>
    </row>
    <row r="258" spans="1:12" ht="27.75" customHeight="1">
      <c r="A258" s="303"/>
      <c r="B258" s="97" t="s">
        <v>532</v>
      </c>
      <c r="C258" s="117"/>
      <c r="D258" s="117"/>
      <c r="E258" s="117"/>
      <c r="F258" s="97">
        <f>-88454286.33+J258+16741106.69</f>
        <v>50307446.940000013</v>
      </c>
      <c r="G258" s="117"/>
      <c r="H258" s="97">
        <v>43907493.369999997</v>
      </c>
      <c r="I258" s="117"/>
      <c r="J258" s="117">
        <v>122020626.58000001</v>
      </c>
      <c r="K258" s="117"/>
      <c r="L258" s="117">
        <v>87664564.530000001</v>
      </c>
    </row>
    <row r="259" spans="1:12" ht="27.75" customHeight="1">
      <c r="A259" s="303"/>
      <c r="B259" s="97" t="s">
        <v>533</v>
      </c>
      <c r="C259" s="117"/>
      <c r="D259" s="117"/>
      <c r="E259" s="117"/>
      <c r="F259" s="97">
        <f>334266.32+72530.09+J259</f>
        <v>9318450.2699999996</v>
      </c>
      <c r="G259" s="117"/>
      <c r="H259" s="97">
        <v>8602227.1300000008</v>
      </c>
      <c r="I259" s="117"/>
      <c r="J259" s="117">
        <v>8911653.8599999994</v>
      </c>
      <c r="K259" s="117"/>
      <c r="L259" s="117">
        <v>8429862.2400000002</v>
      </c>
    </row>
    <row r="260" spans="1:12" ht="27.75" customHeight="1">
      <c r="A260" s="303" t="s">
        <v>530</v>
      </c>
      <c r="B260" s="97" t="s">
        <v>534</v>
      </c>
      <c r="C260" s="117"/>
      <c r="D260" s="117"/>
      <c r="E260" s="117"/>
      <c r="F260" s="97">
        <f>613174.88+923018.25-8069.41+5200000+J260+4204.44</f>
        <v>7203903.3700000001</v>
      </c>
      <c r="G260" s="117"/>
      <c r="H260" s="97">
        <v>8157185.7199999997</v>
      </c>
      <c r="I260" s="117"/>
      <c r="J260" s="117">
        <v>471575.20999999996</v>
      </c>
      <c r="K260" s="117"/>
      <c r="L260" s="117">
        <v>7359760.8600000003</v>
      </c>
    </row>
    <row r="261" spans="1:12" ht="27.75" customHeight="1">
      <c r="A261" s="303"/>
      <c r="B261" s="303" t="s">
        <v>535</v>
      </c>
      <c r="C261" s="117"/>
      <c r="D261" s="117"/>
      <c r="E261" s="117"/>
      <c r="F261" s="367">
        <f>SUM(F257:F260)</f>
        <v>127893977.62000002</v>
      </c>
      <c r="G261" s="117"/>
      <c r="H261" s="367">
        <f>SUM(H257:H260)</f>
        <v>85751167.329999983</v>
      </c>
      <c r="I261" s="117"/>
      <c r="J261" s="367">
        <f>SUM(J257:J260)</f>
        <v>187737570.10000005</v>
      </c>
      <c r="K261" s="117"/>
      <c r="L261" s="367">
        <f>SUM(L257:L260)</f>
        <v>124434072.91999999</v>
      </c>
    </row>
    <row r="262" spans="1:12" ht="27.75" customHeight="1" thickBot="1">
      <c r="A262" s="303"/>
      <c r="B262" s="117" t="s">
        <v>536</v>
      </c>
      <c r="C262" s="117"/>
      <c r="D262" s="117"/>
      <c r="E262" s="117"/>
      <c r="F262" s="360">
        <f>F255+F261</f>
        <v>735328950.99999988</v>
      </c>
      <c r="G262" s="117"/>
      <c r="H262" s="360">
        <f>H255+H261</f>
        <v>647037579.46000004</v>
      </c>
      <c r="I262" s="117"/>
      <c r="J262" s="360">
        <f>J255+J261</f>
        <v>970232592.02999997</v>
      </c>
      <c r="K262" s="117"/>
      <c r="L262" s="360">
        <f>L255+L261</f>
        <v>717317207.58000004</v>
      </c>
    </row>
    <row r="263" spans="1:12" ht="27.75" customHeight="1" thickTop="1">
      <c r="A263" s="303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ht="27.75" customHeight="1">
      <c r="A264" s="303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ht="27.75" customHeight="1">
      <c r="A265" s="303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s="100" customFormat="1" ht="27.75" customHeight="1">
      <c r="A266" s="303"/>
      <c r="C266" s="117"/>
      <c r="D266" s="117"/>
      <c r="E266" s="97"/>
      <c r="F266" s="117"/>
      <c r="G266" s="117"/>
      <c r="H266" s="117"/>
      <c r="I266" s="117"/>
      <c r="J266" s="117"/>
      <c r="K266" s="117"/>
      <c r="L266" s="117"/>
    </row>
    <row r="267" spans="1:12" s="100" customFormat="1" ht="27.75" customHeight="1">
      <c r="A267" s="303"/>
      <c r="C267" s="117"/>
      <c r="D267" s="117"/>
      <c r="E267" s="97"/>
      <c r="F267" s="117"/>
      <c r="G267" s="117"/>
      <c r="H267" s="117"/>
      <c r="I267" s="117"/>
      <c r="J267" s="117"/>
      <c r="K267" s="117"/>
      <c r="L267" s="117"/>
    </row>
    <row r="268" spans="1:12" s="100" customFormat="1" ht="27.75" customHeight="1">
      <c r="A268" s="303"/>
      <c r="C268" s="117"/>
      <c r="D268" s="117"/>
      <c r="E268" s="97"/>
      <c r="F268" s="117"/>
      <c r="G268" s="117"/>
      <c r="H268" s="117"/>
      <c r="I268" s="117"/>
      <c r="J268" s="117"/>
      <c r="K268" s="117"/>
      <c r="L268" s="117"/>
    </row>
    <row r="269" spans="1:12" s="100" customFormat="1" ht="27.75" customHeight="1">
      <c r="A269" s="303"/>
      <c r="C269" s="117"/>
      <c r="D269" s="117"/>
      <c r="E269" s="97"/>
      <c r="F269" s="117"/>
      <c r="G269" s="117"/>
      <c r="H269" s="117"/>
      <c r="I269" s="117"/>
      <c r="J269" s="117"/>
      <c r="K269" s="117"/>
      <c r="L269" s="117"/>
    </row>
    <row r="270" spans="1:12" s="100" customFormat="1" ht="27.75" customHeight="1">
      <c r="A270" s="303"/>
      <c r="C270" s="117"/>
      <c r="D270" s="117"/>
      <c r="E270" s="97"/>
      <c r="F270" s="117"/>
      <c r="G270" s="117"/>
      <c r="H270" s="117"/>
      <c r="I270" s="117"/>
      <c r="J270" s="117"/>
      <c r="K270" s="117"/>
      <c r="L270" s="117"/>
    </row>
    <row r="271" spans="1:12" s="100" customFormat="1" ht="27.75" customHeight="1">
      <c r="A271" s="303"/>
      <c r="C271" s="117"/>
      <c r="D271" s="117"/>
      <c r="E271" s="97"/>
      <c r="F271" s="117"/>
      <c r="G271" s="117"/>
      <c r="H271" s="117"/>
      <c r="I271" s="117"/>
      <c r="J271" s="117"/>
      <c r="K271" s="117"/>
      <c r="L271" s="117"/>
    </row>
    <row r="272" spans="1:12" ht="27.75" customHeight="1">
      <c r="A272" s="303"/>
      <c r="C272" s="115" t="s">
        <v>31</v>
      </c>
      <c r="D272" s="96"/>
      <c r="G272" s="117"/>
      <c r="H272" s="117"/>
      <c r="I272" s="117"/>
      <c r="J272" s="117"/>
      <c r="K272" s="117"/>
      <c r="L272" s="117"/>
    </row>
    <row r="273" spans="1:12" ht="27.75" customHeight="1">
      <c r="A273" s="303"/>
      <c r="C273" s="95" t="s">
        <v>456</v>
      </c>
      <c r="D273" s="96"/>
      <c r="G273" s="117"/>
      <c r="H273" s="117"/>
      <c r="I273" s="117"/>
      <c r="J273" s="117"/>
      <c r="K273" s="117"/>
      <c r="L273" s="117"/>
    </row>
    <row r="274" spans="1:12" ht="27.75" customHeight="1">
      <c r="A274" s="609" t="s">
        <v>558</v>
      </c>
      <c r="B274" s="609"/>
      <c r="C274" s="609"/>
      <c r="D274" s="609"/>
      <c r="E274" s="609"/>
      <c r="F274" s="609"/>
      <c r="G274" s="609"/>
      <c r="H274" s="609"/>
      <c r="I274" s="609"/>
      <c r="J274" s="609"/>
      <c r="K274" s="609"/>
      <c r="L274" s="609"/>
    </row>
    <row r="275" spans="1:12" ht="25.5" customHeight="1">
      <c r="A275" s="110"/>
      <c r="B275" s="110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</row>
    <row r="276" spans="1:12" s="128" customFormat="1" ht="25.5" customHeight="1">
      <c r="A276" s="98" t="s">
        <v>538</v>
      </c>
      <c r="B276" s="122"/>
      <c r="C276" s="98"/>
      <c r="D276" s="123"/>
      <c r="E276" s="123"/>
      <c r="F276" s="123"/>
      <c r="G276" s="123"/>
      <c r="H276" s="123"/>
      <c r="I276" s="83"/>
      <c r="J276" s="123"/>
      <c r="K276" s="93"/>
    </row>
    <row r="277" spans="1:12" ht="25.5" customHeight="1">
      <c r="A277" s="97" t="s">
        <v>539</v>
      </c>
      <c r="B277" s="122"/>
      <c r="C277" s="98"/>
      <c r="D277" s="123"/>
      <c r="E277" s="123"/>
      <c r="F277" s="123"/>
      <c r="G277" s="123"/>
      <c r="H277" s="123"/>
      <c r="I277" s="83"/>
      <c r="J277" s="123"/>
      <c r="K277" s="93"/>
    </row>
    <row r="278" spans="1:12" ht="25.5" customHeight="1">
      <c r="A278" s="98"/>
      <c r="B278" s="122"/>
      <c r="C278" s="98"/>
      <c r="E278" s="98"/>
      <c r="F278" s="123"/>
      <c r="G278" s="123"/>
      <c r="H278" s="123"/>
      <c r="I278" s="123"/>
      <c r="J278" s="123"/>
      <c r="K278" s="83"/>
      <c r="L278" s="116" t="s">
        <v>500</v>
      </c>
    </row>
    <row r="279" spans="1:12" ht="25.5" customHeight="1">
      <c r="A279" s="117"/>
      <c r="B279" s="303"/>
      <c r="C279" s="117"/>
      <c r="E279" s="117"/>
      <c r="F279" s="104"/>
      <c r="G279" s="215" t="s">
        <v>445</v>
      </c>
      <c r="H279" s="215"/>
      <c r="I279" s="117"/>
      <c r="J279" s="104"/>
      <c r="K279" s="215" t="s">
        <v>446</v>
      </c>
      <c r="L279" s="104"/>
    </row>
    <row r="280" spans="1:12" ht="25.5" customHeight="1">
      <c r="A280" s="117"/>
      <c r="B280" s="303"/>
      <c r="C280" s="117"/>
      <c r="E280" s="117"/>
      <c r="F280" s="321" t="s">
        <v>123</v>
      </c>
      <c r="G280" s="321"/>
      <c r="H280" s="348" t="s">
        <v>124</v>
      </c>
      <c r="I280" s="213"/>
      <c r="J280" s="321" t="s">
        <v>123</v>
      </c>
      <c r="K280" s="321"/>
      <c r="L280" s="321" t="s">
        <v>124</v>
      </c>
    </row>
    <row r="281" spans="1:12" ht="25.5" customHeight="1">
      <c r="A281" s="277" t="s">
        <v>540</v>
      </c>
      <c r="B281" s="303"/>
      <c r="C281" s="117"/>
      <c r="E281" s="117"/>
      <c r="F281" s="321"/>
      <c r="G281" s="321"/>
      <c r="H281" s="321"/>
      <c r="I281" s="213"/>
      <c r="J281" s="321"/>
      <c r="K281" s="321"/>
      <c r="L281" s="321"/>
    </row>
    <row r="282" spans="1:12" s="128" customFormat="1" ht="25.5" customHeight="1" thickBot="1">
      <c r="A282" s="368" t="s">
        <v>541</v>
      </c>
      <c r="B282" s="93"/>
      <c r="C282" s="93"/>
      <c r="E282" s="117"/>
      <c r="F282" s="84">
        <v>566804712.11999989</v>
      </c>
      <c r="G282" s="153"/>
      <c r="H282" s="84">
        <v>602158283.51999998</v>
      </c>
      <c r="I282" s="153"/>
      <c r="J282" s="84">
        <v>583220090.08999991</v>
      </c>
      <c r="K282" s="153"/>
      <c r="L282" s="84">
        <v>610188761.19999993</v>
      </c>
    </row>
    <row r="283" spans="1:12" s="128" customFormat="1" ht="25.5" customHeight="1" thickTop="1">
      <c r="A283" s="368" t="s">
        <v>542</v>
      </c>
      <c r="B283" s="93"/>
      <c r="C283" s="93"/>
      <c r="E283" s="117"/>
      <c r="F283" s="85">
        <f>+F286-F285</f>
        <v>557740926.78000009</v>
      </c>
      <c r="G283" s="153"/>
      <c r="H283" s="85">
        <v>493453742.85000002</v>
      </c>
      <c r="I283" s="153"/>
      <c r="J283" s="85">
        <f>+J286-J285</f>
        <v>590910003.21000004</v>
      </c>
      <c r="K283" s="153"/>
      <c r="L283" s="85">
        <v>521441767.12</v>
      </c>
    </row>
    <row r="284" spans="1:12" s="128" customFormat="1" ht="25.5" customHeight="1">
      <c r="A284" s="94" t="s">
        <v>543</v>
      </c>
      <c r="B284" s="359"/>
      <c r="C284" s="93"/>
      <c r="E284" s="117"/>
      <c r="F284" s="85"/>
      <c r="G284" s="153"/>
      <c r="H284" s="85"/>
      <c r="I284" s="153"/>
      <c r="J284" s="85"/>
      <c r="K284" s="153"/>
      <c r="L284" s="85"/>
    </row>
    <row r="285" spans="1:12" s="128" customFormat="1" ht="25.5" customHeight="1">
      <c r="A285" s="303" t="s">
        <v>544</v>
      </c>
      <c r="B285" s="97"/>
      <c r="C285" s="93"/>
      <c r="E285" s="117"/>
      <c r="F285" s="369">
        <f>J285-6600000</f>
        <v>-30672365.640000001</v>
      </c>
      <c r="G285" s="86"/>
      <c r="H285" s="369">
        <v>-30672365.640000001</v>
      </c>
      <c r="I285" s="87"/>
      <c r="J285" s="369">
        <v>-24072365.640000001</v>
      </c>
      <c r="K285" s="87"/>
      <c r="L285" s="369">
        <v>-24072365.640000001</v>
      </c>
    </row>
    <row r="286" spans="1:12" s="128" customFormat="1" ht="25.5" customHeight="1" thickBot="1">
      <c r="A286" s="368" t="s">
        <v>545</v>
      </c>
      <c r="B286" s="93"/>
      <c r="C286" s="93"/>
      <c r="E286" s="117"/>
      <c r="F286" s="113">
        <v>527068561.14000005</v>
      </c>
      <c r="G286" s="97"/>
      <c r="H286" s="113">
        <f>SUM(H283:H285)</f>
        <v>462781377.21000004</v>
      </c>
      <c r="I286" s="97"/>
      <c r="J286" s="113">
        <v>566837637.57000005</v>
      </c>
      <c r="K286" s="97"/>
      <c r="L286" s="113">
        <f>SUM(L283:L285)</f>
        <v>497369401.48000002</v>
      </c>
    </row>
    <row r="287" spans="1:12" s="128" customFormat="1" ht="25.5" customHeight="1" thickTop="1">
      <c r="A287" s="94" t="s">
        <v>546</v>
      </c>
      <c r="B287" s="93"/>
      <c r="C287" s="93"/>
      <c r="E287" s="117"/>
      <c r="F287" s="97"/>
      <c r="G287" s="97"/>
      <c r="H287" s="97"/>
      <c r="I287" s="97"/>
      <c r="J287" s="97"/>
      <c r="K287" s="97"/>
      <c r="L287" s="97"/>
    </row>
    <row r="288" spans="1:12" ht="25.5" customHeight="1">
      <c r="A288" s="368" t="s">
        <v>547</v>
      </c>
      <c r="E288" s="110"/>
      <c r="F288" s="97">
        <v>813655354.83000004</v>
      </c>
      <c r="H288" s="97">
        <v>632043798.63</v>
      </c>
      <c r="J288" s="97">
        <v>813655354.83000004</v>
      </c>
      <c r="L288" s="97">
        <v>632043798.63</v>
      </c>
    </row>
    <row r="289" spans="1:12" ht="25.5" customHeight="1">
      <c r="A289" s="368" t="s">
        <v>548</v>
      </c>
      <c r="B289" s="93"/>
      <c r="E289" s="110"/>
      <c r="F289" s="97">
        <f>-35723373.96+J289</f>
        <v>64893163.500000007</v>
      </c>
      <c r="H289" s="97">
        <v>54925022.640000001</v>
      </c>
      <c r="J289" s="97">
        <v>100616537.46000001</v>
      </c>
      <c r="L289" s="97">
        <v>64621472.280000001</v>
      </c>
    </row>
    <row r="290" spans="1:12" ht="25.5" customHeight="1">
      <c r="A290" s="368" t="s">
        <v>549</v>
      </c>
      <c r="E290" s="110"/>
      <c r="F290" s="97">
        <v>10892000</v>
      </c>
      <c r="H290" s="97">
        <v>510000</v>
      </c>
      <c r="J290" s="97">
        <v>0</v>
      </c>
      <c r="L290" s="97">
        <v>0</v>
      </c>
    </row>
    <row r="291" spans="1:12" ht="25.5" customHeight="1">
      <c r="A291" s="368" t="s">
        <v>550</v>
      </c>
      <c r="E291" s="110"/>
      <c r="F291" s="97">
        <f>2248750+25460681.8</f>
        <v>27709431.800000001</v>
      </c>
      <c r="H291" s="97">
        <v>30244828.239999998</v>
      </c>
      <c r="J291" s="97">
        <v>0</v>
      </c>
      <c r="L291" s="97">
        <v>0</v>
      </c>
    </row>
    <row r="292" spans="1:12" ht="25.5" customHeight="1" thickBot="1">
      <c r="B292" s="340" t="s">
        <v>450</v>
      </c>
      <c r="F292" s="113">
        <f>SUM(F288:F291)</f>
        <v>917149950.13</v>
      </c>
      <c r="H292" s="113">
        <f>SUM(H288:H291)</f>
        <v>717723649.50999999</v>
      </c>
      <c r="J292" s="113">
        <f>SUM(J288:J291)</f>
        <v>914271892.29000008</v>
      </c>
      <c r="L292" s="113">
        <f>SUM(L288:L291)</f>
        <v>696665270.90999997</v>
      </c>
    </row>
    <row r="293" spans="1:12" ht="25.5" customHeight="1" thickTop="1">
      <c r="B293" s="340"/>
    </row>
    <row r="294" spans="1:12" ht="25.5" customHeight="1">
      <c r="A294" s="97" t="s">
        <v>1145</v>
      </c>
      <c r="B294" s="340"/>
    </row>
    <row r="295" spans="1:12" ht="25.5" customHeight="1">
      <c r="A295" s="97" t="s">
        <v>1146</v>
      </c>
      <c r="B295" s="340"/>
    </row>
    <row r="296" spans="1:12" ht="25.5" customHeight="1"/>
    <row r="297" spans="1:12" ht="25.5" customHeight="1">
      <c r="A297" s="97" t="s">
        <v>551</v>
      </c>
      <c r="B297" s="93"/>
      <c r="L297" s="110"/>
    </row>
    <row r="298" spans="1:12" ht="25.5" customHeight="1">
      <c r="A298" s="97" t="s">
        <v>552</v>
      </c>
      <c r="B298" s="93"/>
      <c r="L298" s="110"/>
    </row>
    <row r="299" spans="1:12" ht="25.5" customHeight="1">
      <c r="L299" s="116" t="s">
        <v>500</v>
      </c>
    </row>
    <row r="300" spans="1:12" ht="25.5" customHeight="1">
      <c r="F300" s="104"/>
      <c r="G300" s="215" t="s">
        <v>445</v>
      </c>
      <c r="H300" s="215"/>
      <c r="I300" s="117"/>
      <c r="J300" s="104"/>
      <c r="K300" s="215" t="s">
        <v>446</v>
      </c>
      <c r="L300" s="104"/>
    </row>
    <row r="301" spans="1:12" ht="25.5" customHeight="1">
      <c r="F301" s="348" t="s">
        <v>123</v>
      </c>
      <c r="G301" s="321"/>
      <c r="H301" s="348" t="s">
        <v>124</v>
      </c>
      <c r="I301" s="213"/>
      <c r="J301" s="348" t="s">
        <v>123</v>
      </c>
      <c r="K301" s="321"/>
      <c r="L301" s="321" t="s">
        <v>124</v>
      </c>
    </row>
    <row r="302" spans="1:12" ht="25.5" customHeight="1">
      <c r="B302" s="97" t="s">
        <v>553</v>
      </c>
    </row>
    <row r="303" spans="1:12" ht="25.5" customHeight="1">
      <c r="B303" s="97" t="s">
        <v>554</v>
      </c>
      <c r="F303" s="97">
        <v>54925022.640000001</v>
      </c>
      <c r="H303" s="97">
        <v>43561712.560000002</v>
      </c>
      <c r="J303" s="97">
        <v>64621472.280000001</v>
      </c>
      <c r="L303" s="97">
        <v>43561712.560000002</v>
      </c>
    </row>
    <row r="304" spans="1:12" ht="25.5" customHeight="1"/>
    <row r="305" spans="1:12" ht="25.5" customHeight="1">
      <c r="A305" s="97" t="s">
        <v>555</v>
      </c>
      <c r="E305" s="213"/>
      <c r="F305" s="213"/>
      <c r="G305" s="213"/>
      <c r="H305" s="213"/>
      <c r="I305" s="213"/>
      <c r="J305" s="213"/>
      <c r="K305" s="213"/>
    </row>
    <row r="306" spans="1:12" ht="25.5" customHeight="1">
      <c r="A306" s="97" t="s">
        <v>556</v>
      </c>
      <c r="E306" s="213"/>
      <c r="F306" s="213"/>
      <c r="G306" s="213"/>
      <c r="H306" s="213"/>
      <c r="I306" s="213"/>
      <c r="J306" s="213"/>
      <c r="K306" s="213"/>
    </row>
    <row r="307" spans="1:12" ht="25.5" customHeight="1">
      <c r="A307" s="97" t="s">
        <v>1147</v>
      </c>
      <c r="D307" s="110"/>
      <c r="E307" s="213"/>
      <c r="F307" s="213"/>
      <c r="G307" s="213"/>
      <c r="H307" s="213"/>
      <c r="I307" s="213"/>
      <c r="J307" s="213"/>
      <c r="K307" s="213"/>
    </row>
    <row r="308" spans="1:12" ht="25.5" customHeight="1">
      <c r="A308" s="97" t="s">
        <v>557</v>
      </c>
      <c r="D308" s="110"/>
      <c r="E308" s="213"/>
      <c r="F308" s="213"/>
      <c r="G308" s="213"/>
      <c r="H308" s="213"/>
      <c r="I308" s="213"/>
      <c r="J308" s="213"/>
      <c r="K308" s="213"/>
    </row>
    <row r="309" spans="1:12" ht="25.5" customHeight="1">
      <c r="D309" s="110"/>
      <c r="E309" s="213"/>
      <c r="F309" s="213"/>
      <c r="G309" s="213"/>
      <c r="H309" s="213"/>
      <c r="I309" s="213"/>
      <c r="J309" s="213"/>
      <c r="K309" s="213"/>
    </row>
    <row r="310" spans="1:12" ht="25.5" customHeight="1">
      <c r="D310" s="110"/>
      <c r="E310" s="213"/>
      <c r="F310" s="213"/>
      <c r="G310" s="213"/>
      <c r="H310" s="213"/>
      <c r="I310" s="213"/>
      <c r="J310" s="213"/>
      <c r="K310" s="213"/>
    </row>
    <row r="311" spans="1:12" ht="25.5" customHeight="1">
      <c r="C311" s="115" t="s">
        <v>31</v>
      </c>
      <c r="D311" s="96"/>
      <c r="E311" s="110"/>
      <c r="F311" s="110"/>
      <c r="G311" s="110"/>
      <c r="H311" s="110"/>
      <c r="I311" s="110"/>
      <c r="J311" s="110"/>
      <c r="K311" s="110"/>
      <c r="L311" s="110"/>
    </row>
    <row r="312" spans="1:12" ht="25.5" customHeight="1">
      <c r="C312" s="95" t="s">
        <v>456</v>
      </c>
      <c r="D312" s="96"/>
      <c r="E312" s="110"/>
      <c r="F312" s="110"/>
      <c r="G312" s="110"/>
      <c r="H312" s="110"/>
      <c r="I312" s="110"/>
      <c r="J312" s="110"/>
      <c r="K312" s="110"/>
      <c r="L312" s="110"/>
    </row>
    <row r="313" spans="1:12" ht="25.5" customHeight="1">
      <c r="A313" s="101"/>
      <c r="B313" s="267"/>
      <c r="C313" s="98"/>
      <c r="D313" s="98"/>
      <c r="E313" s="98"/>
      <c r="F313" s="93"/>
      <c r="G313" s="98"/>
      <c r="H313" s="98"/>
      <c r="I313" s="120"/>
      <c r="J313" s="93"/>
      <c r="K313" s="93"/>
    </row>
    <row r="314" spans="1:12" ht="27" customHeight="1">
      <c r="A314" s="101"/>
      <c r="B314" s="267"/>
      <c r="C314" s="98"/>
      <c r="D314" s="98"/>
      <c r="E314" s="98"/>
      <c r="F314" s="93"/>
      <c r="G314" s="98"/>
      <c r="H314" s="98"/>
      <c r="I314" s="120"/>
      <c r="J314" s="93"/>
      <c r="K314" s="93"/>
    </row>
    <row r="315" spans="1:12" ht="21.75" customHeight="1">
      <c r="A315" s="117"/>
      <c r="B315" s="303"/>
      <c r="C315" s="117"/>
      <c r="E315" s="117"/>
      <c r="F315" s="100"/>
      <c r="G315" s="100"/>
      <c r="H315" s="100"/>
      <c r="I315" s="100"/>
      <c r="J315" s="100"/>
      <c r="K315" s="100"/>
      <c r="L315" s="116"/>
    </row>
    <row r="316" spans="1:12" ht="21.75" customHeight="1">
      <c r="A316" s="362"/>
      <c r="C316" s="117"/>
      <c r="E316" s="117"/>
    </row>
    <row r="317" spans="1:12" ht="21.75" customHeight="1">
      <c r="A317" s="117"/>
      <c r="B317" s="303"/>
      <c r="C317" s="117"/>
      <c r="E317" s="117"/>
    </row>
    <row r="318" spans="1:12" ht="21.75" customHeight="1">
      <c r="A318" s="296"/>
      <c r="C318" s="98"/>
      <c r="E318" s="98"/>
    </row>
    <row r="319" spans="1:12" ht="21.75" customHeight="1">
      <c r="A319" s="296"/>
      <c r="C319" s="98"/>
      <c r="E319" s="98"/>
    </row>
    <row r="320" spans="1:12" ht="21.75" customHeight="1">
      <c r="A320" s="296"/>
      <c r="C320" s="98"/>
      <c r="E320" s="98"/>
    </row>
    <row r="321" spans="1:11" ht="21.75" customHeight="1">
      <c r="A321" s="71"/>
      <c r="C321" s="98"/>
      <c r="E321" s="98"/>
    </row>
    <row r="322" spans="1:11" s="128" customFormat="1" ht="21.75" customHeight="1">
      <c r="A322" s="101"/>
      <c r="B322" s="101"/>
      <c r="C322" s="98"/>
      <c r="D322" s="97"/>
      <c r="E322" s="98"/>
    </row>
    <row r="323" spans="1:11" ht="21.75" customHeight="1">
      <c r="B323" s="267"/>
      <c r="C323" s="98"/>
      <c r="D323" s="98"/>
      <c r="E323" s="98"/>
      <c r="F323" s="93"/>
      <c r="G323" s="98"/>
      <c r="H323" s="98"/>
      <c r="I323" s="120"/>
      <c r="J323" s="93"/>
      <c r="K323" s="93"/>
    </row>
    <row r="324" spans="1:11" s="128" customFormat="1" ht="21.75" customHeight="1">
      <c r="A324" s="315"/>
      <c r="B324" s="267"/>
      <c r="C324" s="98"/>
      <c r="D324" s="98"/>
      <c r="E324" s="98"/>
      <c r="F324" s="93"/>
      <c r="G324" s="98"/>
      <c r="H324" s="98"/>
      <c r="I324" s="120"/>
      <c r="J324" s="93"/>
      <c r="K324" s="93"/>
    </row>
    <row r="325" spans="1:11" s="128" customFormat="1" ht="21.75" customHeight="1">
      <c r="A325" s="97"/>
      <c r="B325" s="267"/>
      <c r="C325" s="98"/>
      <c r="D325" s="98"/>
      <c r="E325" s="98"/>
      <c r="F325" s="93"/>
      <c r="G325" s="98"/>
      <c r="H325" s="98"/>
      <c r="I325" s="120"/>
      <c r="J325" s="93"/>
      <c r="K325" s="93"/>
    </row>
    <row r="326" spans="1:11" s="128" customFormat="1" ht="21.75" customHeight="1">
      <c r="A326" s="315"/>
      <c r="B326" s="267"/>
      <c r="C326" s="98"/>
      <c r="D326" s="98"/>
      <c r="E326" s="98"/>
      <c r="F326" s="93"/>
      <c r="G326" s="98"/>
      <c r="H326" s="98"/>
      <c r="I326" s="120"/>
      <c r="J326" s="93"/>
      <c r="K326" s="93"/>
    </row>
    <row r="327" spans="1:11" s="128" customFormat="1" ht="21.75" customHeight="1">
      <c r="A327" s="97"/>
      <c r="B327" s="267"/>
      <c r="C327" s="98"/>
      <c r="D327" s="98"/>
      <c r="E327" s="98"/>
      <c r="F327" s="93"/>
      <c r="G327" s="98"/>
      <c r="H327" s="98"/>
      <c r="I327" s="120"/>
      <c r="J327" s="93"/>
      <c r="K327" s="93"/>
    </row>
    <row r="328" spans="1:11" s="128" customFormat="1" ht="21.75" customHeight="1">
      <c r="A328" s="315"/>
      <c r="B328" s="93"/>
      <c r="C328" s="98"/>
      <c r="D328" s="98"/>
      <c r="E328" s="97"/>
      <c r="F328" s="97"/>
      <c r="G328" s="123"/>
      <c r="H328" s="123"/>
      <c r="I328" s="97"/>
      <c r="J328" s="97"/>
      <c r="K328" s="97"/>
    </row>
    <row r="329" spans="1:11" s="128" customFormat="1" ht="21.75" customHeight="1">
      <c r="A329" s="97"/>
      <c r="B329" s="93"/>
      <c r="C329" s="98"/>
      <c r="D329" s="98"/>
      <c r="E329" s="97"/>
      <c r="F329" s="97"/>
      <c r="G329" s="123"/>
      <c r="H329" s="123"/>
      <c r="I329" s="97"/>
      <c r="J329" s="97"/>
      <c r="K329" s="97"/>
    </row>
    <row r="330" spans="1:11" s="128" customFormat="1" ht="21.75" customHeight="1">
      <c r="A330" s="315"/>
      <c r="B330" s="93"/>
      <c r="C330" s="98"/>
      <c r="D330" s="98"/>
      <c r="E330" s="97"/>
      <c r="F330" s="97"/>
      <c r="G330" s="123"/>
      <c r="H330" s="123"/>
      <c r="I330" s="97"/>
      <c r="J330" s="97"/>
      <c r="K330" s="97"/>
    </row>
    <row r="344" spans="1:12" s="128" customFormat="1" ht="21.75" customHeight="1">
      <c r="A344" s="303"/>
      <c r="B344" s="97"/>
      <c r="C344" s="117"/>
      <c r="D344" s="117"/>
      <c r="E344" s="117"/>
      <c r="F344" s="117"/>
      <c r="G344" s="117"/>
      <c r="H344" s="117"/>
      <c r="I344" s="117"/>
      <c r="J344" s="117"/>
      <c r="K344" s="117"/>
      <c r="L344" s="117"/>
    </row>
    <row r="345" spans="1:12" s="128" customFormat="1" ht="21.75" customHeight="1">
      <c r="A345" s="303"/>
      <c r="B345" s="97"/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</row>
    <row r="346" spans="1:12" ht="21.75" customHeight="1">
      <c r="A346" s="303"/>
      <c r="B346" s="370"/>
      <c r="C346" s="115"/>
      <c r="D346" s="117"/>
      <c r="E346" s="117"/>
      <c r="F346" s="117"/>
      <c r="G346" s="117"/>
      <c r="H346" s="117"/>
      <c r="I346" s="117"/>
      <c r="J346" s="117"/>
      <c r="K346" s="117"/>
      <c r="L346" s="117"/>
    </row>
    <row r="347" spans="1:12" ht="21.75" customHeight="1">
      <c r="A347" s="303"/>
      <c r="C347" s="95"/>
      <c r="D347" s="96"/>
      <c r="G347" s="117"/>
      <c r="H347" s="117"/>
      <c r="I347" s="117"/>
      <c r="J347" s="117"/>
      <c r="K347" s="117"/>
      <c r="L347" s="117"/>
    </row>
    <row r="348" spans="1:12" ht="21.75" customHeight="1">
      <c r="A348" s="303"/>
      <c r="C348" s="95"/>
      <c r="D348" s="96"/>
      <c r="G348" s="117"/>
      <c r="H348" s="117"/>
      <c r="I348" s="117"/>
      <c r="J348" s="117"/>
      <c r="K348" s="117"/>
      <c r="L348" s="117"/>
    </row>
  </sheetData>
  <mergeCells count="11">
    <mergeCell ref="A1:L1"/>
    <mergeCell ref="B5:D5"/>
    <mergeCell ref="A44:L44"/>
    <mergeCell ref="A274:L274"/>
    <mergeCell ref="A238:L238"/>
    <mergeCell ref="F103:L103"/>
    <mergeCell ref="A82:L82"/>
    <mergeCell ref="F87:L87"/>
    <mergeCell ref="A122:L122"/>
    <mergeCell ref="A199:L199"/>
    <mergeCell ref="A161:L161"/>
  </mergeCells>
  <pageMargins left="0.78740157480314965" right="0.27559055118110237" top="0.59055118110236227" bottom="0.51181102362204722" header="0.43307086614173229" footer="0.31496062992125984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opLeftCell="A2" zoomScaleNormal="100" zoomScaleSheetLayoutView="110" workbookViewId="0">
      <selection activeCell="J78" sqref="J78"/>
    </sheetView>
  </sheetViews>
  <sheetFormatPr defaultColWidth="9.140625" defaultRowHeight="24.95" customHeight="1"/>
  <cols>
    <col min="1" max="4" width="9.140625" style="185" customWidth="1"/>
    <col min="5" max="5" width="3.7109375" style="185" customWidth="1"/>
    <col min="6" max="6" width="16.140625" style="185" customWidth="1"/>
    <col min="7" max="7" width="1" style="185" customWidth="1"/>
    <col min="8" max="8" width="16.140625" style="185" customWidth="1"/>
    <col min="9" max="9" width="1" style="185" customWidth="1"/>
    <col min="10" max="10" width="16.140625" style="185" customWidth="1"/>
    <col min="11" max="11" width="1" style="185" customWidth="1"/>
    <col min="12" max="12" width="16.140625" style="185" customWidth="1"/>
    <col min="13" max="13" width="1.140625" style="185" customWidth="1"/>
    <col min="14" max="14" width="13.42578125" style="185" bestFit="1" customWidth="1"/>
    <col min="15" max="16384" width="9.140625" style="185"/>
  </cols>
  <sheetData>
    <row r="1" spans="1:13" s="371" customFormat="1" ht="24.75" customHeight="1">
      <c r="A1" s="613" t="s">
        <v>574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</row>
    <row r="2" spans="1:13" s="371" customFormat="1" ht="24.75" customHeight="1">
      <c r="A2" s="372"/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</row>
    <row r="3" spans="1:13" s="371" customFormat="1" ht="24.75" customHeight="1">
      <c r="A3" s="373" t="s">
        <v>559</v>
      </c>
      <c r="B3" s="374"/>
      <c r="C3" s="375"/>
      <c r="D3" s="375"/>
      <c r="E3" s="375"/>
      <c r="F3" s="375"/>
      <c r="G3" s="177"/>
      <c r="H3" s="375"/>
      <c r="I3" s="375"/>
      <c r="J3" s="376"/>
      <c r="K3" s="177"/>
      <c r="L3" s="177"/>
    </row>
    <row r="4" spans="1:13" s="371" customFormat="1" ht="24.75" customHeight="1">
      <c r="A4" s="373" t="s">
        <v>560</v>
      </c>
      <c r="B4" s="374"/>
      <c r="C4" s="375"/>
      <c r="D4" s="375"/>
      <c r="E4" s="375"/>
      <c r="F4" s="375"/>
      <c r="G4" s="177"/>
      <c r="H4" s="375"/>
      <c r="I4" s="375"/>
      <c r="J4" s="376"/>
      <c r="K4" s="177"/>
      <c r="L4" s="177"/>
    </row>
    <row r="5" spans="1:13" s="371" customFormat="1" ht="24.75" customHeight="1">
      <c r="A5" s="373"/>
      <c r="B5" s="374"/>
      <c r="C5" s="375"/>
      <c r="D5" s="375"/>
      <c r="E5" s="375"/>
      <c r="F5" s="375"/>
      <c r="G5" s="177"/>
      <c r="H5" s="375"/>
      <c r="I5" s="375"/>
      <c r="J5" s="376"/>
      <c r="K5" s="177"/>
      <c r="L5" s="160" t="s">
        <v>500</v>
      </c>
    </row>
    <row r="6" spans="1:13" s="371" customFormat="1" ht="24.75" customHeight="1">
      <c r="A6" s="373"/>
      <c r="B6" s="374"/>
      <c r="C6" s="375"/>
      <c r="D6" s="375"/>
      <c r="E6" s="375"/>
      <c r="F6" s="161"/>
      <c r="G6" s="162" t="s">
        <v>445</v>
      </c>
      <c r="H6" s="162"/>
      <c r="I6" s="163"/>
      <c r="J6" s="161"/>
      <c r="K6" s="162" t="s">
        <v>446</v>
      </c>
      <c r="L6" s="161"/>
    </row>
    <row r="7" spans="1:13" s="371" customFormat="1" ht="24.75" customHeight="1">
      <c r="A7" s="373"/>
      <c r="B7" s="374"/>
      <c r="C7" s="375"/>
      <c r="D7" s="375"/>
      <c r="E7" s="375"/>
      <c r="F7" s="118" t="s">
        <v>123</v>
      </c>
      <c r="G7" s="108"/>
      <c r="H7" s="118" t="s">
        <v>124</v>
      </c>
      <c r="I7" s="174"/>
      <c r="J7" s="118" t="s">
        <v>123</v>
      </c>
      <c r="K7" s="108"/>
      <c r="L7" s="108" t="s">
        <v>124</v>
      </c>
    </row>
    <row r="8" spans="1:13" s="177" customFormat="1" ht="24.75" customHeight="1">
      <c r="A8" s="377" t="s">
        <v>426</v>
      </c>
      <c r="B8" s="175"/>
      <c r="C8" s="375"/>
      <c r="D8" s="175"/>
      <c r="E8" s="175"/>
      <c r="F8" s="378">
        <v>0</v>
      </c>
      <c r="G8" s="179"/>
      <c r="H8" s="378">
        <v>0</v>
      </c>
      <c r="I8" s="379"/>
      <c r="J8" s="378">
        <v>1652681287.6400001</v>
      </c>
      <c r="K8" s="378"/>
      <c r="L8" s="378">
        <v>1652681287.6400001</v>
      </c>
      <c r="M8" s="175"/>
    </row>
    <row r="9" spans="1:13" s="177" customFormat="1" ht="24.75" customHeight="1">
      <c r="A9" s="377" t="s">
        <v>435</v>
      </c>
      <c r="B9" s="175"/>
      <c r="C9" s="375"/>
      <c r="D9" s="175"/>
      <c r="E9" s="175"/>
      <c r="F9" s="179">
        <v>162580400</v>
      </c>
      <c r="G9" s="179"/>
      <c r="H9" s="179">
        <v>115640000</v>
      </c>
      <c r="I9" s="379"/>
      <c r="J9" s="378">
        <v>0</v>
      </c>
      <c r="K9" s="378"/>
      <c r="L9" s="378">
        <v>0</v>
      </c>
      <c r="M9" s="175"/>
    </row>
    <row r="10" spans="1:13" s="177" customFormat="1" ht="24.75" customHeight="1">
      <c r="A10" s="377" t="s">
        <v>436</v>
      </c>
      <c r="B10" s="175"/>
      <c r="C10" s="375"/>
      <c r="D10" s="175"/>
      <c r="E10" s="175"/>
      <c r="F10" s="179">
        <f>J10</f>
        <v>21000000</v>
      </c>
      <c r="G10" s="179"/>
      <c r="H10" s="179">
        <v>31000000</v>
      </c>
      <c r="I10" s="379"/>
      <c r="J10" s="179">
        <v>21000000</v>
      </c>
      <c r="K10" s="378"/>
      <c r="L10" s="179">
        <v>31000000</v>
      </c>
      <c r="M10" s="175"/>
    </row>
    <row r="11" spans="1:13" s="177" customFormat="1" ht="24.75" customHeight="1" thickBot="1">
      <c r="A11" s="373"/>
      <c r="B11" s="373" t="s">
        <v>450</v>
      </c>
      <c r="C11" s="375"/>
      <c r="D11" s="175"/>
      <c r="E11" s="175"/>
      <c r="F11" s="380">
        <f>SUM(F8:F10)</f>
        <v>183580400</v>
      </c>
      <c r="G11" s="179"/>
      <c r="H11" s="380">
        <f>SUM(H8:H10)</f>
        <v>146640000</v>
      </c>
      <c r="I11" s="179"/>
      <c r="J11" s="380">
        <f>SUM(J8:J10)</f>
        <v>1673681287.6400001</v>
      </c>
      <c r="K11" s="179"/>
      <c r="L11" s="380">
        <f>SUM(L8:L10)</f>
        <v>1683681287.6400001</v>
      </c>
      <c r="M11" s="175"/>
    </row>
    <row r="12" spans="1:13" s="177" customFormat="1" ht="24.75" customHeight="1" thickTop="1">
      <c r="A12" s="373"/>
      <c r="B12" s="373"/>
      <c r="C12" s="375"/>
      <c r="D12" s="175"/>
      <c r="E12" s="175"/>
      <c r="F12" s="179"/>
      <c r="G12" s="179"/>
      <c r="H12" s="179"/>
      <c r="I12" s="179"/>
      <c r="J12" s="179"/>
      <c r="K12" s="179"/>
      <c r="L12" s="179"/>
      <c r="M12" s="175"/>
    </row>
    <row r="13" spans="1:13" s="177" customFormat="1" ht="24.75" customHeight="1">
      <c r="A13" s="185" t="s">
        <v>561</v>
      </c>
      <c r="B13" s="374"/>
      <c r="C13" s="375"/>
      <c r="D13" s="375"/>
      <c r="E13" s="375"/>
      <c r="F13" s="375"/>
      <c r="H13" s="375"/>
      <c r="I13" s="375"/>
      <c r="J13" s="376"/>
      <c r="M13" s="175"/>
    </row>
    <row r="14" spans="1:13" s="177" customFormat="1" ht="24.75" customHeight="1">
      <c r="A14" s="381" t="s">
        <v>562</v>
      </c>
      <c r="B14" s="374"/>
      <c r="C14" s="375"/>
      <c r="D14" s="375"/>
      <c r="E14" s="375"/>
      <c r="F14" s="375"/>
      <c r="H14" s="375"/>
      <c r="I14" s="375"/>
      <c r="J14" s="376"/>
      <c r="M14" s="175"/>
    </row>
    <row r="15" spans="1:13" s="177" customFormat="1" ht="24.75" customHeight="1">
      <c r="A15" s="185" t="s">
        <v>563</v>
      </c>
      <c r="B15" s="374"/>
      <c r="C15" s="375"/>
      <c r="D15" s="375"/>
      <c r="E15" s="375"/>
      <c r="F15" s="375"/>
      <c r="H15" s="375"/>
      <c r="I15" s="375"/>
      <c r="J15" s="376"/>
      <c r="M15" s="175"/>
    </row>
    <row r="16" spans="1:13" s="177" customFormat="1" ht="24.75" customHeight="1">
      <c r="A16" s="381" t="s">
        <v>564</v>
      </c>
      <c r="C16" s="375"/>
      <c r="D16" s="375"/>
      <c r="E16" s="375"/>
      <c r="F16" s="175"/>
      <c r="G16" s="175"/>
      <c r="H16" s="382"/>
      <c r="I16" s="382"/>
      <c r="J16" s="175"/>
      <c r="K16" s="175"/>
      <c r="L16" s="175"/>
      <c r="M16" s="175"/>
    </row>
    <row r="17" spans="1:13" s="177" customFormat="1" ht="24.75" customHeight="1">
      <c r="A17" s="185" t="s">
        <v>1123</v>
      </c>
      <c r="C17" s="375"/>
      <c r="D17" s="375"/>
      <c r="E17" s="375"/>
      <c r="F17" s="175"/>
      <c r="G17" s="175"/>
      <c r="H17" s="382"/>
      <c r="I17" s="382"/>
      <c r="J17" s="175"/>
      <c r="K17" s="175"/>
      <c r="L17" s="175"/>
      <c r="M17" s="175"/>
    </row>
    <row r="18" spans="1:13" s="177" customFormat="1" ht="24.75" customHeight="1">
      <c r="A18" s="381" t="s">
        <v>1124</v>
      </c>
      <c r="C18" s="375"/>
      <c r="D18" s="375"/>
      <c r="E18" s="375"/>
      <c r="F18" s="175"/>
      <c r="G18" s="175"/>
      <c r="H18" s="382"/>
      <c r="I18" s="382"/>
      <c r="J18" s="175"/>
      <c r="K18" s="175"/>
      <c r="L18" s="175"/>
      <c r="M18" s="175"/>
    </row>
    <row r="19" spans="1:13" s="177" customFormat="1" ht="24.75" customHeight="1">
      <c r="A19" s="383" t="s">
        <v>565</v>
      </c>
      <c r="B19" s="384"/>
      <c r="C19" s="383"/>
      <c r="D19" s="371"/>
      <c r="E19" s="371"/>
      <c r="F19" s="385"/>
      <c r="G19" s="385"/>
      <c r="H19" s="385"/>
      <c r="I19" s="386"/>
      <c r="J19" s="385"/>
      <c r="K19" s="386"/>
      <c r="L19" s="385"/>
      <c r="M19" s="387"/>
    </row>
    <row r="20" spans="1:13" s="177" customFormat="1" ht="24.75" customHeight="1">
      <c r="A20" s="185" t="s">
        <v>566</v>
      </c>
      <c r="B20" s="384"/>
      <c r="C20" s="383"/>
      <c r="D20" s="371"/>
      <c r="E20" s="371"/>
      <c r="F20" s="385"/>
      <c r="G20" s="385"/>
      <c r="H20" s="385"/>
      <c r="I20" s="386"/>
      <c r="J20" s="385"/>
      <c r="K20" s="386"/>
      <c r="L20" s="385"/>
      <c r="M20" s="387"/>
    </row>
    <row r="21" spans="1:13" s="177" customFormat="1" ht="24.75" customHeight="1">
      <c r="A21" s="383"/>
      <c r="B21" s="384"/>
      <c r="C21" s="383"/>
      <c r="D21" s="388"/>
      <c r="E21" s="388"/>
      <c r="F21" s="388"/>
      <c r="G21" s="388"/>
      <c r="H21" s="388"/>
      <c r="I21" s="388"/>
      <c r="J21" s="388"/>
      <c r="K21" s="388"/>
      <c r="L21" s="202" t="s">
        <v>500</v>
      </c>
      <c r="M21" s="387"/>
    </row>
    <row r="22" spans="1:13" s="177" customFormat="1" ht="24.75" customHeight="1">
      <c r="A22" s="383"/>
      <c r="B22" s="384"/>
      <c r="C22" s="383"/>
      <c r="D22" s="388"/>
      <c r="E22" s="388"/>
      <c r="F22" s="389"/>
      <c r="G22" s="390" t="s">
        <v>445</v>
      </c>
      <c r="H22" s="390"/>
      <c r="I22" s="391"/>
      <c r="J22" s="389"/>
      <c r="K22" s="390" t="s">
        <v>446</v>
      </c>
      <c r="L22" s="389"/>
      <c r="M22" s="387"/>
    </row>
    <row r="23" spans="1:13" s="177" customFormat="1" ht="24.75" customHeight="1">
      <c r="A23" s="383"/>
      <c r="B23" s="384"/>
      <c r="C23" s="383"/>
      <c r="D23" s="388"/>
      <c r="E23" s="388"/>
      <c r="F23" s="118" t="s">
        <v>123</v>
      </c>
      <c r="G23" s="108"/>
      <c r="H23" s="118" t="s">
        <v>124</v>
      </c>
      <c r="I23" s="174"/>
      <c r="J23" s="118" t="s">
        <v>123</v>
      </c>
      <c r="K23" s="108"/>
      <c r="L23" s="108" t="s">
        <v>124</v>
      </c>
      <c r="M23" s="387"/>
    </row>
    <row r="24" spans="1:13" s="177" customFormat="1" ht="24.75" customHeight="1">
      <c r="A24" s="392" t="s">
        <v>567</v>
      </c>
      <c r="B24" s="371"/>
      <c r="C24" s="383"/>
      <c r="D24" s="371"/>
      <c r="E24" s="371"/>
      <c r="F24" s="393">
        <v>31759658.780000001</v>
      </c>
      <c r="G24" s="58"/>
      <c r="H24" s="393">
        <v>25402935.899999999</v>
      </c>
      <c r="I24" s="58"/>
      <c r="J24" s="393">
        <v>0</v>
      </c>
      <c r="K24" s="386"/>
      <c r="L24" s="393">
        <v>0</v>
      </c>
      <c r="M24" s="387"/>
    </row>
    <row r="25" spans="1:13" s="177" customFormat="1" ht="24.75" customHeight="1">
      <c r="A25" s="392" t="s">
        <v>568</v>
      </c>
      <c r="B25" s="371"/>
      <c r="C25" s="383"/>
      <c r="D25" s="371"/>
      <c r="E25" s="371"/>
      <c r="F25" s="393">
        <v>1127839.72</v>
      </c>
      <c r="G25" s="58"/>
      <c r="H25" s="393">
        <v>1209371.26</v>
      </c>
      <c r="I25" s="58"/>
      <c r="J25" s="393">
        <v>0</v>
      </c>
      <c r="K25" s="386"/>
      <c r="L25" s="393">
        <v>0</v>
      </c>
      <c r="M25" s="387"/>
    </row>
    <row r="26" spans="1:13" s="371" customFormat="1" ht="24.75" customHeight="1">
      <c r="A26" s="392" t="s">
        <v>569</v>
      </c>
      <c r="C26" s="383"/>
      <c r="F26" s="393">
        <v>20456917.02</v>
      </c>
      <c r="G26" s="58"/>
      <c r="H26" s="393">
        <v>24297954.449999999</v>
      </c>
      <c r="I26" s="58"/>
      <c r="J26" s="393">
        <v>0</v>
      </c>
      <c r="K26" s="386"/>
      <c r="L26" s="393">
        <v>0</v>
      </c>
    </row>
    <row r="27" spans="1:13" s="371" customFormat="1" ht="24.75" customHeight="1">
      <c r="A27" s="392" t="s">
        <v>570</v>
      </c>
      <c r="C27" s="383"/>
      <c r="F27" s="393">
        <f>J27</f>
        <v>96901077.5</v>
      </c>
      <c r="G27" s="58"/>
      <c r="H27" s="393">
        <v>96206055.230000004</v>
      </c>
      <c r="I27" s="58"/>
      <c r="J27" s="393">
        <v>96901077.5</v>
      </c>
      <c r="K27" s="386"/>
      <c r="L27" s="393">
        <v>96206055.230000004</v>
      </c>
    </row>
    <row r="28" spans="1:13" s="371" customFormat="1" ht="24.75" customHeight="1">
      <c r="A28" s="392" t="s">
        <v>571</v>
      </c>
      <c r="C28" s="383"/>
      <c r="F28" s="394">
        <v>8010952.0700000003</v>
      </c>
      <c r="G28" s="58"/>
      <c r="H28" s="394">
        <v>7438169.5800000001</v>
      </c>
      <c r="I28" s="58"/>
      <c r="J28" s="394">
        <v>0</v>
      </c>
      <c r="K28" s="386"/>
      <c r="L28" s="394">
        <v>0</v>
      </c>
    </row>
    <row r="29" spans="1:13" s="371" customFormat="1" ht="24.75" customHeight="1">
      <c r="B29" s="384"/>
      <c r="C29" s="383" t="s">
        <v>450</v>
      </c>
      <c r="F29" s="385">
        <f>SUM(F24:F28)</f>
        <v>158256445.08999997</v>
      </c>
      <c r="G29" s="58"/>
      <c r="H29" s="385">
        <f>SUM(H24:H28)</f>
        <v>154554486.42000002</v>
      </c>
      <c r="I29" s="58"/>
      <c r="J29" s="385">
        <f>SUM(J24:J28)</f>
        <v>96901077.5</v>
      </c>
      <c r="K29" s="386"/>
      <c r="L29" s="385">
        <f>SUM(L24:L28)</f>
        <v>96206055.230000004</v>
      </c>
    </row>
    <row r="30" spans="1:13" s="371" customFormat="1" ht="24.75" customHeight="1">
      <c r="A30" s="392" t="s">
        <v>572</v>
      </c>
      <c r="B30" s="384"/>
      <c r="C30" s="383"/>
      <c r="F30" s="385"/>
      <c r="G30" s="58"/>
      <c r="H30" s="385"/>
      <c r="I30" s="58"/>
      <c r="J30" s="385"/>
      <c r="K30" s="386"/>
      <c r="L30" s="385"/>
    </row>
    <row r="31" spans="1:13" s="371" customFormat="1" ht="24.75" customHeight="1">
      <c r="A31" s="395" t="s">
        <v>573</v>
      </c>
      <c r="B31" s="384"/>
      <c r="C31" s="383"/>
      <c r="F31" s="393">
        <v>0</v>
      </c>
      <c r="G31" s="385"/>
      <c r="H31" s="393">
        <v>-82370.2</v>
      </c>
      <c r="I31" s="385"/>
      <c r="J31" s="385">
        <v>0</v>
      </c>
      <c r="K31" s="386"/>
      <c r="L31" s="385">
        <v>0</v>
      </c>
    </row>
    <row r="32" spans="1:13" s="371" customFormat="1" ht="24.75" customHeight="1" thickBot="1">
      <c r="A32" s="177"/>
      <c r="C32" s="396" t="s">
        <v>450</v>
      </c>
      <c r="F32" s="397">
        <f>SUM(F29:F31)</f>
        <v>158256445.08999997</v>
      </c>
      <c r="G32" s="385"/>
      <c r="H32" s="397">
        <f>SUM(H29:H31)</f>
        <v>154472116.22000003</v>
      </c>
      <c r="I32" s="386"/>
      <c r="J32" s="397">
        <f>SUM(J29:J31)</f>
        <v>96901077.5</v>
      </c>
      <c r="K32" s="386"/>
      <c r="L32" s="397">
        <f>SUM(L29:L31)</f>
        <v>96206055.230000004</v>
      </c>
    </row>
    <row r="33" spans="1:13" s="371" customFormat="1" ht="24.75" customHeight="1" thickTop="1">
      <c r="A33" s="177"/>
      <c r="C33" s="396"/>
      <c r="F33" s="385"/>
      <c r="G33" s="385"/>
      <c r="H33" s="385"/>
      <c r="I33" s="386"/>
      <c r="J33" s="385"/>
      <c r="K33" s="386"/>
      <c r="L33" s="385"/>
    </row>
    <row r="34" spans="1:13" s="371" customFormat="1" ht="24.75" customHeight="1">
      <c r="A34" s="177"/>
      <c r="C34" s="396"/>
      <c r="F34" s="385"/>
      <c r="G34" s="385"/>
      <c r="H34" s="385"/>
      <c r="I34" s="386"/>
      <c r="J34" s="385"/>
      <c r="K34" s="386"/>
      <c r="L34" s="385"/>
    </row>
    <row r="35" spans="1:13" s="177" customFormat="1" ht="24.75" customHeight="1">
      <c r="A35" s="398"/>
      <c r="C35" s="399" t="s">
        <v>31</v>
      </c>
      <c r="D35" s="400"/>
      <c r="E35" s="400"/>
      <c r="F35" s="175"/>
      <c r="G35" s="175"/>
      <c r="H35" s="175"/>
      <c r="I35" s="175"/>
      <c r="J35" s="175"/>
      <c r="K35" s="175"/>
      <c r="L35" s="175"/>
    </row>
    <row r="36" spans="1:13" s="177" customFormat="1" ht="24.75" customHeight="1">
      <c r="A36" s="398"/>
      <c r="C36" s="401" t="s">
        <v>456</v>
      </c>
      <c r="D36" s="400"/>
      <c r="E36" s="400"/>
      <c r="F36" s="175"/>
      <c r="G36" s="175"/>
      <c r="H36" s="175"/>
      <c r="I36" s="175"/>
      <c r="J36" s="175"/>
      <c r="K36" s="175"/>
      <c r="L36" s="175"/>
    </row>
    <row r="37" spans="1:13" s="177" customFormat="1" ht="27.75" customHeight="1">
      <c r="A37" s="613" t="s">
        <v>1125</v>
      </c>
      <c r="B37" s="613"/>
      <c r="C37" s="613"/>
      <c r="D37" s="613"/>
      <c r="E37" s="613"/>
      <c r="F37" s="613"/>
      <c r="G37" s="613"/>
      <c r="H37" s="613"/>
      <c r="I37" s="613"/>
      <c r="J37" s="613"/>
      <c r="K37" s="613"/>
      <c r="L37" s="613"/>
    </row>
    <row r="38" spans="1:13" s="177" customFormat="1" ht="27.75" customHeight="1">
      <c r="A38" s="372"/>
      <c r="B38" s="372"/>
      <c r="C38" s="372"/>
      <c r="D38" s="372"/>
      <c r="E38" s="372"/>
      <c r="F38" s="372"/>
      <c r="G38" s="372"/>
      <c r="H38" s="372"/>
      <c r="I38" s="372"/>
      <c r="J38" s="372"/>
      <c r="K38" s="372"/>
      <c r="L38" s="372"/>
    </row>
    <row r="39" spans="1:13" s="371" customFormat="1" ht="27.75" customHeight="1">
      <c r="A39" s="383" t="s">
        <v>575</v>
      </c>
      <c r="B39" s="384"/>
      <c r="C39" s="383"/>
      <c r="D39" s="388"/>
      <c r="E39" s="388"/>
      <c r="F39" s="388"/>
      <c r="G39" s="388"/>
      <c r="I39" s="388"/>
      <c r="J39" s="388"/>
      <c r="K39" s="388"/>
    </row>
    <row r="40" spans="1:13" ht="27.75" customHeight="1">
      <c r="A40" s="185" t="s">
        <v>576</v>
      </c>
      <c r="B40" s="384"/>
      <c r="C40" s="383"/>
      <c r="D40" s="388"/>
      <c r="E40" s="388"/>
      <c r="F40" s="388"/>
      <c r="G40" s="388"/>
      <c r="H40" s="388"/>
      <c r="I40" s="388"/>
      <c r="J40" s="388"/>
      <c r="K40" s="388"/>
      <c r="L40" s="371"/>
      <c r="M40" s="371"/>
    </row>
    <row r="41" spans="1:13" s="371" customFormat="1" ht="27.75" customHeight="1">
      <c r="A41" s="383"/>
      <c r="B41" s="384"/>
      <c r="C41" s="383"/>
      <c r="D41" s="388"/>
      <c r="E41" s="388"/>
      <c r="F41" s="388"/>
      <c r="G41" s="388"/>
      <c r="H41" s="388"/>
      <c r="I41" s="388"/>
      <c r="J41" s="388"/>
      <c r="K41" s="388"/>
      <c r="L41" s="202" t="s">
        <v>500</v>
      </c>
    </row>
    <row r="42" spans="1:13" s="371" customFormat="1" ht="27.75" customHeight="1">
      <c r="A42" s="383"/>
      <c r="B42" s="384"/>
      <c r="C42" s="383"/>
      <c r="D42" s="388"/>
      <c r="E42" s="388"/>
      <c r="F42" s="391"/>
      <c r="G42" s="372"/>
      <c r="H42" s="372"/>
      <c r="I42" s="391"/>
      <c r="J42" s="389"/>
      <c r="K42" s="390" t="s">
        <v>445</v>
      </c>
      <c r="L42" s="390"/>
    </row>
    <row r="43" spans="1:13" s="371" customFormat="1" ht="27.75" customHeight="1">
      <c r="A43" s="383"/>
      <c r="B43" s="384"/>
      <c r="C43" s="383"/>
      <c r="D43" s="388"/>
      <c r="E43" s="388"/>
      <c r="F43" s="402"/>
      <c r="G43" s="402"/>
      <c r="H43" s="402"/>
      <c r="I43" s="372"/>
      <c r="J43" s="118" t="s">
        <v>123</v>
      </c>
      <c r="K43" s="108"/>
      <c r="L43" s="118" t="s">
        <v>124</v>
      </c>
    </row>
    <row r="44" spans="1:13" s="371" customFormat="1" ht="27.75" customHeight="1">
      <c r="A44" s="383"/>
      <c r="B44" s="384" t="s">
        <v>567</v>
      </c>
      <c r="C44" s="383"/>
      <c r="D44" s="388"/>
      <c r="E44" s="388"/>
      <c r="F44" s="402"/>
      <c r="G44" s="402"/>
      <c r="H44" s="402"/>
      <c r="I44" s="372"/>
      <c r="J44" s="393">
        <v>138752875.03999999</v>
      </c>
      <c r="K44" s="108"/>
      <c r="L44" s="393">
        <v>227864872.12</v>
      </c>
    </row>
    <row r="45" spans="1:13" s="371" customFormat="1" ht="27.75" customHeight="1">
      <c r="A45" s="383"/>
      <c r="B45" s="384" t="s">
        <v>577</v>
      </c>
      <c r="C45" s="383"/>
      <c r="D45" s="388"/>
      <c r="E45" s="388"/>
      <c r="F45" s="402"/>
      <c r="G45" s="402"/>
      <c r="H45" s="402"/>
      <c r="I45" s="372"/>
      <c r="J45" s="393"/>
      <c r="K45" s="108"/>
      <c r="L45" s="393"/>
    </row>
    <row r="46" spans="1:13" s="371" customFormat="1" ht="27.75" customHeight="1">
      <c r="B46" s="392" t="s">
        <v>317</v>
      </c>
      <c r="C46" s="383"/>
      <c r="D46" s="388"/>
      <c r="E46" s="388"/>
      <c r="F46" s="393"/>
      <c r="G46" s="185"/>
      <c r="H46" s="393"/>
      <c r="I46" s="386"/>
      <c r="J46" s="393">
        <f>760682449.22-54616831.34</f>
        <v>706065617.88</v>
      </c>
      <c r="K46" s="185"/>
      <c r="L46" s="393">
        <f>636838797.43-88390968.94</f>
        <v>548447828.49000001</v>
      </c>
    </row>
    <row r="47" spans="1:13" s="371" customFormat="1" ht="27.75" customHeight="1">
      <c r="B47" s="392" t="s">
        <v>578</v>
      </c>
      <c r="C47" s="383"/>
      <c r="F47" s="393"/>
      <c r="G47" s="385"/>
      <c r="H47" s="393"/>
      <c r="I47" s="386"/>
      <c r="J47" s="393">
        <f>789380217.96-75828460.63</f>
        <v>713551757.33000004</v>
      </c>
      <c r="K47" s="385"/>
      <c r="L47" s="393">
        <v>619721632.14999998</v>
      </c>
    </row>
    <row r="48" spans="1:13" s="371" customFormat="1" ht="27.75" customHeight="1">
      <c r="B48" s="392" t="s">
        <v>579</v>
      </c>
      <c r="C48" s="383"/>
      <c r="F48" s="393"/>
      <c r="G48" s="385"/>
      <c r="H48" s="393"/>
      <c r="I48" s="386"/>
      <c r="J48" s="393">
        <f>81118638.2-8307583.07</f>
        <v>72811055.129999995</v>
      </c>
      <c r="K48" s="385"/>
      <c r="L48" s="393">
        <f>58330619.46-13121012.52</f>
        <v>45209606.939999998</v>
      </c>
    </row>
    <row r="49" spans="1:13" s="371" customFormat="1" ht="27.75" customHeight="1" thickBot="1">
      <c r="B49" s="384"/>
      <c r="C49" s="383" t="s">
        <v>450</v>
      </c>
      <c r="F49" s="385"/>
      <c r="G49" s="385"/>
      <c r="H49" s="385"/>
      <c r="I49" s="386"/>
      <c r="J49" s="397">
        <f>SUM(J44:J48)</f>
        <v>1631181305.3800001</v>
      </c>
      <c r="K49" s="385"/>
      <c r="L49" s="397">
        <f>SUM(L44:L48)</f>
        <v>1441243939.7</v>
      </c>
    </row>
    <row r="50" spans="1:13" s="371" customFormat="1" ht="27.75" customHeight="1" thickTop="1">
      <c r="A50" s="387" t="s">
        <v>1157</v>
      </c>
      <c r="B50" s="387"/>
      <c r="C50" s="387"/>
      <c r="D50" s="387"/>
      <c r="E50" s="387"/>
      <c r="F50" s="387"/>
      <c r="G50" s="387"/>
      <c r="H50" s="387"/>
      <c r="I50" s="387"/>
      <c r="J50" s="403"/>
      <c r="K50" s="188"/>
      <c r="L50" s="403"/>
    </row>
    <row r="51" spans="1:13" s="371" customFormat="1" ht="27.75" customHeight="1">
      <c r="A51" s="387" t="s">
        <v>1156</v>
      </c>
      <c r="B51" s="387"/>
      <c r="C51" s="387"/>
      <c r="D51" s="387"/>
      <c r="E51" s="387"/>
      <c r="F51" s="387"/>
      <c r="G51" s="387"/>
      <c r="H51" s="387"/>
      <c r="I51" s="387"/>
      <c r="J51" s="403"/>
      <c r="K51" s="188"/>
      <c r="L51" s="403"/>
    </row>
    <row r="52" spans="1:13" s="371" customFormat="1" ht="27.75" customHeight="1">
      <c r="A52" s="387" t="s">
        <v>1155</v>
      </c>
      <c r="B52" s="387"/>
      <c r="C52" s="387"/>
      <c r="D52" s="387"/>
      <c r="E52" s="387"/>
      <c r="F52" s="387"/>
      <c r="G52" s="387"/>
      <c r="H52" s="387"/>
      <c r="I52" s="387"/>
      <c r="J52" s="403"/>
      <c r="K52" s="188"/>
      <c r="L52" s="403"/>
    </row>
    <row r="53" spans="1:13" s="371" customFormat="1" ht="27.75" customHeight="1">
      <c r="A53" s="177" t="s">
        <v>1158</v>
      </c>
      <c r="B53" s="387"/>
      <c r="C53" s="387"/>
      <c r="D53" s="387"/>
      <c r="E53" s="387"/>
      <c r="F53" s="387"/>
      <c r="G53" s="387"/>
      <c r="H53" s="387"/>
      <c r="I53" s="387"/>
      <c r="J53" s="403"/>
      <c r="K53" s="188"/>
      <c r="L53" s="403"/>
    </row>
    <row r="54" spans="1:13" s="371" customFormat="1" ht="27.75" customHeight="1">
      <c r="A54" s="387" t="s">
        <v>1185</v>
      </c>
      <c r="B54" s="387"/>
      <c r="C54" s="387"/>
      <c r="D54" s="387"/>
      <c r="E54" s="387"/>
      <c r="F54" s="387"/>
      <c r="G54" s="387"/>
      <c r="H54" s="387"/>
      <c r="I54" s="387"/>
      <c r="J54" s="403"/>
      <c r="K54" s="188"/>
      <c r="L54" s="403"/>
    </row>
    <row r="55" spans="1:13" s="371" customFormat="1" ht="27.75" customHeight="1">
      <c r="A55" s="93" t="s">
        <v>1159</v>
      </c>
      <c r="B55" s="128"/>
      <c r="C55" s="128"/>
      <c r="D55" s="128"/>
      <c r="E55" s="128"/>
      <c r="F55" s="128"/>
      <c r="G55" s="128"/>
      <c r="H55" s="128"/>
      <c r="I55" s="128"/>
      <c r="J55" s="129"/>
      <c r="K55" s="130"/>
      <c r="L55" s="129"/>
    </row>
    <row r="56" spans="1:13" s="371" customFormat="1" ht="27.75" customHeight="1">
      <c r="A56" s="128" t="s">
        <v>1160</v>
      </c>
      <c r="B56" s="128"/>
      <c r="C56" s="128"/>
      <c r="D56" s="128"/>
      <c r="E56" s="128"/>
      <c r="F56" s="128"/>
      <c r="G56" s="128"/>
      <c r="H56" s="128"/>
      <c r="I56" s="128"/>
      <c r="J56" s="129"/>
      <c r="K56" s="130"/>
      <c r="L56" s="129"/>
    </row>
    <row r="57" spans="1:13" s="371" customFormat="1" ht="27.75" customHeight="1"/>
    <row r="58" spans="1:13" s="371" customFormat="1" ht="27.75" customHeight="1"/>
    <row r="59" spans="1:13" s="371" customFormat="1" ht="27.75" customHeight="1"/>
    <row r="60" spans="1:13" s="371" customFormat="1" ht="27.75" customHeight="1"/>
    <row r="61" spans="1:13" s="371" customFormat="1" ht="27.75" customHeight="1"/>
    <row r="62" spans="1:13" s="371" customFormat="1" ht="27.75" customHeight="1"/>
    <row r="63" spans="1:13" s="371" customFormat="1" ht="27.75" customHeight="1"/>
    <row r="64" spans="1:13" s="371" customFormat="1" ht="27.75" customHeight="1">
      <c r="M64" s="175"/>
    </row>
    <row r="65" spans="1:13" s="371" customFormat="1" ht="27.75" customHeight="1">
      <c r="M65" s="175"/>
    </row>
    <row r="66" spans="1:13" s="177" customFormat="1" ht="27.75" customHeight="1">
      <c r="A66" s="398"/>
      <c r="C66" s="399" t="s">
        <v>31</v>
      </c>
      <c r="D66" s="400"/>
      <c r="E66" s="400"/>
      <c r="F66" s="175"/>
      <c r="G66" s="175"/>
      <c r="H66" s="175"/>
      <c r="I66" s="175"/>
      <c r="J66" s="175"/>
      <c r="K66" s="175"/>
      <c r="L66" s="175"/>
      <c r="M66" s="175"/>
    </row>
    <row r="67" spans="1:13" s="177" customFormat="1" ht="27.75" customHeight="1">
      <c r="A67" s="398"/>
      <c r="C67" s="401" t="s">
        <v>456</v>
      </c>
      <c r="D67" s="400"/>
      <c r="E67" s="400"/>
      <c r="F67" s="175"/>
      <c r="G67" s="175"/>
      <c r="H67" s="175"/>
      <c r="I67" s="175"/>
      <c r="J67" s="175"/>
      <c r="K67" s="175"/>
      <c r="L67" s="175"/>
      <c r="M67" s="175"/>
    </row>
    <row r="68" spans="1:13" s="175" customFormat="1" ht="29.25" customHeight="1">
      <c r="A68" s="163"/>
      <c r="C68" s="396"/>
      <c r="D68" s="163"/>
      <c r="E68" s="163"/>
      <c r="G68" s="174"/>
      <c r="I68" s="174"/>
      <c r="K68" s="174"/>
    </row>
    <row r="69" spans="1:13" s="175" customFormat="1" ht="24.95" customHeight="1">
      <c r="A69" s="163"/>
      <c r="C69" s="396"/>
      <c r="D69" s="163"/>
      <c r="E69" s="163"/>
      <c r="G69" s="174"/>
      <c r="I69" s="174"/>
      <c r="K69" s="174"/>
    </row>
    <row r="70" spans="1:13" s="175" customFormat="1" ht="24.95" customHeight="1">
      <c r="A70" s="163"/>
      <c r="C70" s="396"/>
      <c r="D70" s="163"/>
      <c r="E70" s="163"/>
      <c r="G70" s="174"/>
      <c r="I70" s="174"/>
      <c r="K70" s="174"/>
    </row>
    <row r="71" spans="1:13" s="175" customFormat="1" ht="24.95" customHeight="1">
      <c r="A71" s="163"/>
      <c r="C71" s="396"/>
      <c r="D71" s="163"/>
      <c r="E71" s="163"/>
      <c r="G71" s="174"/>
      <c r="I71" s="174"/>
      <c r="K71" s="174"/>
    </row>
    <row r="72" spans="1:13" ht="24.95" customHeight="1">
      <c r="A72" s="404"/>
      <c r="B72" s="404"/>
      <c r="C72" s="399"/>
      <c r="D72" s="400"/>
      <c r="E72" s="400"/>
      <c r="F72" s="385"/>
      <c r="G72" s="385"/>
      <c r="H72" s="385"/>
      <c r="I72" s="386"/>
      <c r="J72" s="385"/>
      <c r="K72" s="386"/>
      <c r="L72" s="385"/>
    </row>
    <row r="73" spans="1:13" ht="24.95" customHeight="1">
      <c r="A73" s="404"/>
      <c r="B73" s="404"/>
      <c r="C73" s="401"/>
      <c r="D73" s="400"/>
      <c r="E73" s="400"/>
      <c r="F73" s="385"/>
      <c r="G73" s="385"/>
      <c r="H73" s="385"/>
      <c r="I73" s="386"/>
      <c r="J73" s="385"/>
      <c r="K73" s="386"/>
      <c r="L73" s="385"/>
    </row>
    <row r="74" spans="1:13" ht="24.95" customHeight="1">
      <c r="A74" s="404"/>
      <c r="B74" s="404"/>
      <c r="C74" s="401"/>
      <c r="D74" s="400"/>
      <c r="E74" s="400"/>
      <c r="F74" s="385"/>
      <c r="G74" s="385"/>
      <c r="H74" s="385"/>
      <c r="I74" s="386"/>
      <c r="J74" s="385"/>
      <c r="K74" s="386"/>
      <c r="L74" s="385"/>
    </row>
    <row r="95" spans="8:8" ht="24.95" customHeight="1">
      <c r="H95" s="97"/>
    </row>
  </sheetData>
  <mergeCells count="2">
    <mergeCell ref="A1:L1"/>
    <mergeCell ref="A37:L37"/>
  </mergeCells>
  <pageMargins left="0.78740157480314965" right="0.35433070866141736" top="0.59055118110236227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Normal="92" zoomScaleSheetLayoutView="100" workbookViewId="0">
      <selection activeCell="J78" sqref="J78"/>
    </sheetView>
  </sheetViews>
  <sheetFormatPr defaultColWidth="9.140625" defaultRowHeight="27" customHeight="1"/>
  <cols>
    <col min="1" max="1" width="3.140625" style="99" customWidth="1"/>
    <col min="2" max="2" width="26" style="99" customWidth="1"/>
    <col min="3" max="3" width="0.85546875" style="99" customWidth="1"/>
    <col min="4" max="4" width="26.7109375" style="99" customWidth="1"/>
    <col min="5" max="5" width="0.85546875" style="99" customWidth="1"/>
    <col min="6" max="6" width="10.28515625" style="99" customWidth="1"/>
    <col min="7" max="7" width="0.85546875" style="99" customWidth="1"/>
    <col min="8" max="8" width="10.28515625" style="99" customWidth="1"/>
    <col min="9" max="9" width="0.85546875" style="99" customWidth="1"/>
    <col min="10" max="10" width="16.28515625" style="99" bestFit="1" customWidth="1"/>
    <col min="11" max="11" width="0.85546875" style="99" customWidth="1"/>
    <col min="12" max="12" width="16.28515625" style="99" bestFit="1" customWidth="1"/>
    <col min="13" max="13" width="1" style="99" customWidth="1"/>
    <col min="14" max="16384" width="9.140625" style="99"/>
  </cols>
  <sheetData>
    <row r="1" spans="1:13" s="405" customFormat="1" ht="25.5" customHeight="1">
      <c r="A1" s="615" t="s">
        <v>1126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</row>
    <row r="2" spans="1:13" s="405" customFormat="1" ht="25.5" customHeight="1">
      <c r="A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</row>
    <row r="3" spans="1:13" s="405" customFormat="1" ht="25.5" customHeight="1">
      <c r="A3" s="407" t="s">
        <v>580</v>
      </c>
      <c r="B3" s="407"/>
      <c r="C3" s="407"/>
      <c r="D3" s="407"/>
      <c r="E3" s="407"/>
      <c r="F3" s="407"/>
      <c r="G3" s="407"/>
      <c r="H3" s="407"/>
      <c r="I3" s="98"/>
      <c r="J3" s="98"/>
      <c r="K3" s="98"/>
      <c r="L3" s="98"/>
    </row>
    <row r="4" spans="1:13" s="405" customFormat="1" ht="25.5" customHeight="1">
      <c r="A4" s="408" t="s">
        <v>581</v>
      </c>
      <c r="B4" s="407"/>
      <c r="C4" s="407"/>
      <c r="D4" s="407"/>
      <c r="E4" s="407"/>
      <c r="F4" s="407"/>
      <c r="G4" s="407"/>
      <c r="H4" s="407"/>
      <c r="I4" s="98"/>
      <c r="J4" s="98"/>
      <c r="K4" s="98"/>
      <c r="L4" s="98"/>
    </row>
    <row r="5" spans="1:13" s="405" customFormat="1" ht="25.5" customHeight="1">
      <c r="B5" s="407"/>
      <c r="C5" s="407"/>
      <c r="D5" s="407"/>
      <c r="E5" s="407"/>
      <c r="F5" s="407"/>
      <c r="G5" s="407"/>
      <c r="H5" s="407"/>
      <c r="I5" s="98"/>
      <c r="J5" s="98"/>
      <c r="K5" s="98"/>
      <c r="L5" s="409" t="s">
        <v>500</v>
      </c>
    </row>
    <row r="6" spans="1:13" s="405" customFormat="1" ht="25.5" customHeight="1">
      <c r="B6" s="410"/>
      <c r="C6" s="407"/>
      <c r="E6" s="407"/>
      <c r="F6" s="617" t="s">
        <v>582</v>
      </c>
      <c r="G6" s="617"/>
      <c r="H6" s="617"/>
      <c r="I6" s="407"/>
      <c r="J6" s="618" t="s">
        <v>446</v>
      </c>
      <c r="K6" s="618"/>
      <c r="L6" s="618"/>
    </row>
    <row r="7" spans="1:13" s="405" customFormat="1" ht="25.5" customHeight="1">
      <c r="A7" s="410"/>
      <c r="B7" s="410"/>
      <c r="C7" s="407"/>
      <c r="D7" s="410"/>
      <c r="E7" s="407"/>
      <c r="F7" s="614" t="s">
        <v>583</v>
      </c>
      <c r="G7" s="614"/>
      <c r="H7" s="614"/>
      <c r="I7" s="407"/>
      <c r="J7" s="411"/>
      <c r="K7" s="412" t="s">
        <v>584</v>
      </c>
      <c r="L7" s="411"/>
    </row>
    <row r="8" spans="1:13" s="405" customFormat="1" ht="25.5" customHeight="1">
      <c r="A8" s="410"/>
      <c r="B8" s="410"/>
      <c r="C8" s="407"/>
      <c r="D8" s="410"/>
      <c r="E8" s="407"/>
      <c r="F8" s="418" t="s">
        <v>585</v>
      </c>
      <c r="G8" s="416"/>
      <c r="H8" s="418" t="s">
        <v>586</v>
      </c>
      <c r="I8" s="407"/>
      <c r="J8" s="418" t="str">
        <f>+F8</f>
        <v>30 มิถุนายน</v>
      </c>
      <c r="K8" s="416"/>
      <c r="L8" s="418" t="str">
        <f>+H8</f>
        <v>31 ธันวาคม</v>
      </c>
    </row>
    <row r="9" spans="1:13" s="405" customFormat="1" ht="25.5" customHeight="1">
      <c r="A9" s="614" t="s">
        <v>587</v>
      </c>
      <c r="B9" s="614"/>
      <c r="C9" s="407"/>
      <c r="D9" s="413" t="s">
        <v>588</v>
      </c>
      <c r="E9" s="414"/>
      <c r="F9" s="415" t="s">
        <v>589</v>
      </c>
      <c r="H9" s="415" t="s">
        <v>590</v>
      </c>
      <c r="J9" s="415" t="str">
        <f>+F9</f>
        <v>2567</v>
      </c>
      <c r="L9" s="415" t="str">
        <f>+H9</f>
        <v>2566</v>
      </c>
    </row>
    <row r="10" spans="1:13" s="405" customFormat="1" ht="25.5" customHeight="1">
      <c r="A10" s="407" t="s">
        <v>591</v>
      </c>
      <c r="B10" s="407"/>
      <c r="C10" s="407"/>
      <c r="D10" s="416" t="s">
        <v>592</v>
      </c>
      <c r="E10" s="416"/>
      <c r="F10" s="39">
        <v>99.99</v>
      </c>
      <c r="G10" s="39"/>
      <c r="H10" s="39">
        <v>99.99</v>
      </c>
      <c r="J10" s="89">
        <f>286554648.75+126099970</f>
        <v>412654618.75</v>
      </c>
      <c r="K10" s="407"/>
      <c r="L10" s="89">
        <f>286554648.75+126099970</f>
        <v>412654618.75</v>
      </c>
    </row>
    <row r="11" spans="1:13" s="405" customFormat="1" ht="25.5" customHeight="1">
      <c r="A11" s="407"/>
      <c r="B11" s="407" t="s">
        <v>593</v>
      </c>
      <c r="C11" s="407"/>
      <c r="D11" s="416"/>
      <c r="E11" s="416"/>
      <c r="F11" s="39"/>
      <c r="G11" s="39"/>
      <c r="H11" s="39"/>
      <c r="J11" s="89"/>
      <c r="K11" s="407"/>
      <c r="L11" s="89"/>
    </row>
    <row r="12" spans="1:13" s="405" customFormat="1" ht="25.5" customHeight="1">
      <c r="A12" s="407" t="s">
        <v>594</v>
      </c>
      <c r="B12" s="407"/>
      <c r="C12" s="407"/>
      <c r="D12" s="416" t="s">
        <v>595</v>
      </c>
      <c r="E12" s="416"/>
      <c r="F12" s="125">
        <v>100</v>
      </c>
      <c r="G12" s="39"/>
      <c r="H12" s="125">
        <v>100</v>
      </c>
      <c r="J12" s="125">
        <v>499999985</v>
      </c>
      <c r="K12" s="407"/>
      <c r="L12" s="125">
        <v>499999985</v>
      </c>
    </row>
    <row r="13" spans="1:13" s="405" customFormat="1" ht="25.5" customHeight="1" thickBot="1">
      <c r="A13" s="407"/>
      <c r="B13" s="407"/>
      <c r="C13" s="407"/>
      <c r="D13" s="39" t="s">
        <v>450</v>
      </c>
      <c r="E13" s="416"/>
      <c r="G13" s="39"/>
      <c r="H13" s="125"/>
      <c r="J13" s="417">
        <f>SUM(J10:J12)</f>
        <v>912654603.75</v>
      </c>
      <c r="K13" s="407"/>
      <c r="L13" s="90">
        <f>SUM(L10:L12)</f>
        <v>912654603.75</v>
      </c>
    </row>
    <row r="14" spans="1:13" s="405" customFormat="1" ht="25.5" customHeight="1" thickTop="1">
      <c r="A14" s="407" t="s">
        <v>596</v>
      </c>
      <c r="B14" s="407"/>
      <c r="C14" s="407"/>
      <c r="D14" s="407"/>
      <c r="E14" s="407"/>
      <c r="F14" s="407"/>
      <c r="G14" s="407"/>
      <c r="H14" s="407"/>
      <c r="I14" s="98"/>
      <c r="J14" s="98"/>
      <c r="K14" s="98"/>
      <c r="L14" s="98"/>
    </row>
    <row r="15" spans="1:13" s="405" customFormat="1" ht="25.5" customHeight="1">
      <c r="A15" s="408" t="s">
        <v>597</v>
      </c>
      <c r="B15" s="406"/>
      <c r="C15" s="407"/>
      <c r="D15" s="407"/>
      <c r="E15" s="407"/>
      <c r="F15" s="407"/>
      <c r="G15" s="407"/>
      <c r="H15" s="407"/>
      <c r="I15" s="98"/>
      <c r="J15" s="98"/>
      <c r="K15" s="98"/>
      <c r="L15" s="98"/>
    </row>
    <row r="16" spans="1:13" s="405" customFormat="1" ht="25.5" customHeight="1">
      <c r="B16" s="407"/>
      <c r="C16" s="407"/>
      <c r="D16" s="407"/>
      <c r="E16" s="407"/>
      <c r="F16" s="407"/>
      <c r="G16" s="407"/>
      <c r="H16" s="407"/>
      <c r="I16" s="98"/>
      <c r="J16" s="98"/>
      <c r="K16" s="98"/>
      <c r="L16" s="409" t="s">
        <v>500</v>
      </c>
    </row>
    <row r="17" spans="1:12" s="405" customFormat="1" ht="25.5" customHeight="1">
      <c r="B17" s="407"/>
      <c r="C17" s="407"/>
      <c r="E17" s="407"/>
      <c r="F17" s="617" t="s">
        <v>582</v>
      </c>
      <c r="G17" s="617"/>
      <c r="H17" s="617"/>
      <c r="I17" s="407"/>
      <c r="J17" s="618" t="s">
        <v>445</v>
      </c>
      <c r="K17" s="618"/>
      <c r="L17" s="618"/>
    </row>
    <row r="18" spans="1:12" s="405" customFormat="1" ht="25.5" customHeight="1">
      <c r="A18" s="407"/>
      <c r="B18" s="407"/>
      <c r="C18" s="407"/>
      <c r="D18" s="407"/>
      <c r="E18" s="407"/>
      <c r="F18" s="614" t="s">
        <v>583</v>
      </c>
      <c r="G18" s="614"/>
      <c r="H18" s="614"/>
      <c r="I18" s="407"/>
      <c r="J18" s="411"/>
      <c r="K18" s="412" t="s">
        <v>598</v>
      </c>
      <c r="L18" s="411"/>
    </row>
    <row r="19" spans="1:12" s="405" customFormat="1" ht="25.5" customHeight="1">
      <c r="A19" s="407"/>
      <c r="B19" s="407"/>
      <c r="C19" s="407"/>
      <c r="D19" s="407"/>
      <c r="E19" s="407"/>
      <c r="F19" s="418" t="s">
        <v>585</v>
      </c>
      <c r="G19" s="416"/>
      <c r="H19" s="416" t="s">
        <v>586</v>
      </c>
      <c r="I19" s="407"/>
      <c r="J19" s="418" t="s">
        <v>585</v>
      </c>
      <c r="K19" s="416"/>
      <c r="L19" s="416" t="s">
        <v>586</v>
      </c>
    </row>
    <row r="20" spans="1:12" s="405" customFormat="1" ht="25.5" customHeight="1">
      <c r="A20" s="614" t="s">
        <v>587</v>
      </c>
      <c r="B20" s="614"/>
      <c r="C20" s="407"/>
      <c r="D20" s="413" t="s">
        <v>588</v>
      </c>
      <c r="E20" s="414"/>
      <c r="F20" s="415" t="str">
        <f>+F9</f>
        <v>2567</v>
      </c>
      <c r="H20" s="415" t="str">
        <f>+H9</f>
        <v>2566</v>
      </c>
      <c r="J20" s="415" t="str">
        <f>+F20</f>
        <v>2567</v>
      </c>
      <c r="L20" s="415" t="str">
        <f>+H20</f>
        <v>2566</v>
      </c>
    </row>
    <row r="21" spans="1:12" s="405" customFormat="1" ht="25.5" customHeight="1">
      <c r="A21" s="407" t="s">
        <v>599</v>
      </c>
      <c r="B21" s="407"/>
      <c r="C21" s="407"/>
      <c r="D21" s="416" t="s">
        <v>600</v>
      </c>
      <c r="E21" s="406"/>
      <c r="F21" s="39">
        <v>49</v>
      </c>
      <c r="G21" s="39"/>
      <c r="H21" s="39">
        <v>49</v>
      </c>
      <c r="I21" s="406"/>
      <c r="J21" s="125">
        <v>117204770.14999999</v>
      </c>
      <c r="K21" s="125"/>
      <c r="L21" s="125">
        <v>97492112.439999998</v>
      </c>
    </row>
    <row r="22" spans="1:12" s="405" customFormat="1" ht="25.5" customHeight="1">
      <c r="A22" s="407"/>
      <c r="B22" s="407" t="s">
        <v>601</v>
      </c>
      <c r="C22" s="407"/>
      <c r="D22" s="416"/>
      <c r="E22" s="406"/>
      <c r="F22" s="39"/>
      <c r="G22" s="39"/>
      <c r="H22" s="39"/>
      <c r="I22" s="406"/>
      <c r="K22" s="125"/>
    </row>
    <row r="23" spans="1:12" s="405" customFormat="1" ht="25.5" customHeight="1">
      <c r="A23" s="407" t="s">
        <v>602</v>
      </c>
      <c r="B23" s="407"/>
      <c r="C23" s="407"/>
      <c r="D23" s="416" t="s">
        <v>600</v>
      </c>
      <c r="E23" s="406"/>
      <c r="F23" s="39">
        <v>40</v>
      </c>
      <c r="G23" s="39"/>
      <c r="H23" s="39">
        <v>40</v>
      </c>
      <c r="I23" s="406"/>
      <c r="J23" s="125">
        <v>66116069.020000011</v>
      </c>
      <c r="K23" s="125"/>
      <c r="L23" s="125">
        <v>76850559.040000007</v>
      </c>
    </row>
    <row r="24" spans="1:12" s="405" customFormat="1" ht="25.5" customHeight="1">
      <c r="A24" s="407"/>
      <c r="B24" s="407" t="s">
        <v>603</v>
      </c>
      <c r="C24" s="407"/>
      <c r="D24" s="416"/>
      <c r="E24" s="406"/>
      <c r="F24" s="39"/>
      <c r="G24" s="39"/>
      <c r="H24" s="39"/>
      <c r="I24" s="406"/>
      <c r="K24" s="125"/>
    </row>
    <row r="25" spans="1:12" s="405" customFormat="1" ht="25.5" customHeight="1">
      <c r="A25" s="407" t="s">
        <v>604</v>
      </c>
      <c r="B25" s="407"/>
      <c r="C25" s="407"/>
      <c r="D25" s="416" t="s">
        <v>600</v>
      </c>
      <c r="E25" s="406"/>
      <c r="F25" s="39">
        <v>49</v>
      </c>
      <c r="G25" s="39"/>
      <c r="H25" s="39">
        <v>49</v>
      </c>
      <c r="I25" s="406"/>
      <c r="J25" s="125">
        <v>203035993.93000004</v>
      </c>
      <c r="K25" s="125"/>
      <c r="L25" s="125">
        <v>210609980.19</v>
      </c>
    </row>
    <row r="26" spans="1:12" s="405" customFormat="1" ht="25.5" customHeight="1">
      <c r="A26" s="407" t="s">
        <v>605</v>
      </c>
      <c r="B26" s="407"/>
      <c r="C26" s="407"/>
      <c r="D26" s="416" t="s">
        <v>600</v>
      </c>
      <c r="E26" s="406"/>
      <c r="F26" s="39">
        <v>35</v>
      </c>
      <c r="G26" s="39"/>
      <c r="H26" s="39">
        <v>35</v>
      </c>
      <c r="I26" s="406"/>
      <c r="J26" s="125">
        <v>165692899.28999999</v>
      </c>
      <c r="K26" s="125"/>
      <c r="L26" s="125">
        <v>160787904.03</v>
      </c>
    </row>
    <row r="27" spans="1:12" s="405" customFormat="1" ht="25.5" customHeight="1">
      <c r="A27" s="407" t="s">
        <v>606</v>
      </c>
      <c r="B27" s="407"/>
      <c r="C27" s="407"/>
      <c r="D27" s="416" t="s">
        <v>600</v>
      </c>
      <c r="E27" s="406"/>
      <c r="F27" s="39">
        <v>40</v>
      </c>
      <c r="G27" s="39"/>
      <c r="H27" s="39">
        <v>0</v>
      </c>
      <c r="I27" s="406"/>
      <c r="J27" s="125">
        <v>445706686.00999999</v>
      </c>
      <c r="K27" s="125"/>
      <c r="L27" s="125">
        <v>0</v>
      </c>
    </row>
    <row r="28" spans="1:12" s="405" customFormat="1" ht="25.5" customHeight="1" thickBot="1">
      <c r="B28" s="407"/>
      <c r="C28" s="407"/>
      <c r="D28" s="39" t="s">
        <v>450</v>
      </c>
      <c r="E28" s="406"/>
      <c r="G28" s="406"/>
      <c r="H28" s="406"/>
      <c r="I28" s="406"/>
      <c r="J28" s="417">
        <f>SUM(J21:J27)</f>
        <v>997756418.39999998</v>
      </c>
      <c r="K28" s="407"/>
      <c r="L28" s="417">
        <f>SUM(L21:L27)</f>
        <v>545740555.70000005</v>
      </c>
    </row>
    <row r="29" spans="1:12" ht="25.5" customHeight="1" thickTop="1">
      <c r="B29" s="100" t="s">
        <v>1176</v>
      </c>
    </row>
    <row r="30" spans="1:12" ht="25.5" customHeight="1">
      <c r="B30" s="114" t="s">
        <v>1177</v>
      </c>
    </row>
    <row r="31" spans="1:12" ht="25.5" customHeight="1">
      <c r="B31" s="114" t="s">
        <v>1178</v>
      </c>
    </row>
    <row r="32" spans="1:12" ht="25.5" customHeight="1">
      <c r="B32" s="100" t="s">
        <v>1179</v>
      </c>
    </row>
    <row r="33" spans="2:12" ht="25.5" customHeight="1">
      <c r="B33" s="114" t="s">
        <v>1174</v>
      </c>
    </row>
    <row r="34" spans="2:12" ht="25.5" customHeight="1">
      <c r="B34" s="114" t="s">
        <v>1175</v>
      </c>
    </row>
    <row r="35" spans="2:12" s="405" customFormat="1" ht="25.5" customHeight="1">
      <c r="B35" s="407"/>
      <c r="C35" s="407"/>
      <c r="D35" s="39"/>
      <c r="E35" s="406"/>
      <c r="G35" s="406"/>
      <c r="H35" s="406"/>
      <c r="I35" s="406"/>
      <c r="J35" s="125"/>
      <c r="K35" s="407"/>
      <c r="L35" s="125"/>
    </row>
    <row r="36" spans="2:12" s="405" customFormat="1" ht="25.5" customHeight="1">
      <c r="B36" s="419" t="s">
        <v>607</v>
      </c>
      <c r="C36" s="407"/>
      <c r="E36" s="406"/>
      <c r="G36" s="406"/>
      <c r="H36" s="406"/>
      <c r="I36" s="406"/>
      <c r="J36" s="125"/>
      <c r="K36" s="407"/>
      <c r="L36" s="125"/>
    </row>
    <row r="37" spans="2:12" s="405" customFormat="1" ht="25.5" customHeight="1">
      <c r="B37" s="419" t="s">
        <v>608</v>
      </c>
      <c r="C37" s="407"/>
      <c r="E37" s="406"/>
      <c r="G37" s="406"/>
      <c r="H37" s="406"/>
      <c r="I37" s="406"/>
      <c r="J37" s="125"/>
      <c r="K37" s="407"/>
      <c r="L37" s="125"/>
    </row>
    <row r="38" spans="2:12" ht="29.25" customHeight="1"/>
    <row r="39" spans="2:12" ht="29.25" customHeight="1"/>
    <row r="40" spans="2:12" ht="29.25" customHeight="1"/>
    <row r="41" spans="2:12" ht="29.25" customHeight="1"/>
    <row r="42" spans="2:12" ht="29.25" customHeight="1"/>
    <row r="43" spans="2:12" ht="29.25" customHeight="1"/>
    <row r="44" spans="2:12" ht="29.25" customHeight="1"/>
    <row r="45" spans="2:12" ht="29.25" customHeight="1"/>
  </sheetData>
  <mergeCells count="9">
    <mergeCell ref="A20:B20"/>
    <mergeCell ref="A1:L1"/>
    <mergeCell ref="F6:H6"/>
    <mergeCell ref="J6:L6"/>
    <mergeCell ref="F7:H7"/>
    <mergeCell ref="F17:H17"/>
    <mergeCell ref="J17:L17"/>
    <mergeCell ref="F18:H18"/>
    <mergeCell ref="A9:B9"/>
  </mergeCells>
  <pageMargins left="0.78740157480314965" right="0.35433070866141736" top="0.59055118110236227" bottom="0.39370078740157483" header="0.23622047244094491" footer="0.15748031496062992"/>
  <pageSetup paperSize="9" scale="85" orientation="portrait" r:id="rId1"/>
  <headerFooter alignWithMargins="0"/>
  <ignoredErrors>
    <ignoredError sqref="G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opLeftCell="A70" zoomScale="92" zoomScaleNormal="92" zoomScaleSheetLayoutView="100" workbookViewId="0">
      <selection activeCell="J78" sqref="J78"/>
    </sheetView>
  </sheetViews>
  <sheetFormatPr defaultColWidth="9.140625" defaultRowHeight="24.75" customHeight="1"/>
  <cols>
    <col min="1" max="2" width="9.140625" style="97" customWidth="1"/>
    <col min="3" max="3" width="9.5703125" style="97" customWidth="1"/>
    <col min="4" max="4" width="12.42578125" style="97" customWidth="1"/>
    <col min="5" max="5" width="15.28515625" style="97" customWidth="1"/>
    <col min="6" max="6" width="1" style="97" customWidth="1"/>
    <col min="7" max="7" width="15.28515625" style="97" customWidth="1"/>
    <col min="8" max="8" width="1" style="97" customWidth="1"/>
    <col min="9" max="9" width="15.28515625" style="97" customWidth="1"/>
    <col min="10" max="10" width="1" style="97" customWidth="1"/>
    <col min="11" max="11" width="15.28515625" style="97" customWidth="1"/>
    <col min="12" max="12" width="2.28515625" style="97" customWidth="1"/>
    <col min="13" max="13" width="9.140625" style="97"/>
    <col min="14" max="14" width="11.85546875" style="97" bestFit="1" customWidth="1"/>
    <col min="15" max="16384" width="9.140625" style="97"/>
  </cols>
  <sheetData>
    <row r="1" spans="1:11" s="93" customFormat="1" ht="28.5" customHeight="1">
      <c r="A1" s="613" t="s">
        <v>624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</row>
    <row r="2" spans="1:11" s="93" customFormat="1" ht="28.5" customHeight="1">
      <c r="A2" s="94"/>
      <c r="C2" s="95"/>
      <c r="D2" s="96"/>
      <c r="E2" s="97"/>
      <c r="F2" s="97"/>
      <c r="G2" s="97"/>
      <c r="H2" s="97"/>
      <c r="I2" s="97"/>
      <c r="J2" s="97"/>
      <c r="K2" s="97"/>
    </row>
    <row r="3" spans="1:11" s="93" customFormat="1" ht="28.5" customHeight="1">
      <c r="A3" s="97" t="s">
        <v>609</v>
      </c>
      <c r="B3" s="98"/>
      <c r="C3" s="99"/>
      <c r="D3" s="99"/>
      <c r="E3" s="99"/>
      <c r="F3" s="99"/>
      <c r="G3" s="99"/>
      <c r="H3" s="99"/>
      <c r="I3" s="99"/>
      <c r="J3" s="99"/>
      <c r="K3" s="99"/>
    </row>
    <row r="4" spans="1:11" s="93" customFormat="1" ht="28.5" customHeight="1">
      <c r="A4" s="97" t="s">
        <v>610</v>
      </c>
      <c r="B4" s="98"/>
      <c r="C4" s="99"/>
      <c r="D4" s="99"/>
      <c r="E4" s="100"/>
      <c r="F4" s="100"/>
      <c r="G4" s="100"/>
      <c r="H4" s="100"/>
      <c r="I4" s="100"/>
      <c r="J4" s="100"/>
      <c r="K4" s="101"/>
    </row>
    <row r="5" spans="1:11" s="93" customFormat="1" ht="28.5" customHeight="1">
      <c r="A5" s="98"/>
      <c r="B5" s="99"/>
      <c r="C5" s="99"/>
      <c r="D5" s="101"/>
      <c r="E5" s="99"/>
      <c r="F5" s="100"/>
      <c r="G5" s="100"/>
      <c r="H5" s="100"/>
      <c r="I5" s="100"/>
      <c r="J5" s="100"/>
      <c r="K5" s="102" t="s">
        <v>500</v>
      </c>
    </row>
    <row r="6" spans="1:11" s="93" customFormat="1" ht="28.5" customHeight="1">
      <c r="A6" s="103"/>
      <c r="C6" s="99"/>
      <c r="D6" s="101"/>
      <c r="E6" s="104"/>
      <c r="F6" s="215" t="s">
        <v>445</v>
      </c>
      <c r="G6" s="104"/>
      <c r="H6" s="213"/>
      <c r="I6" s="104"/>
      <c r="J6" s="215" t="s">
        <v>446</v>
      </c>
      <c r="K6" s="104"/>
    </row>
    <row r="7" spans="1:11" s="93" customFormat="1" ht="28.5" customHeight="1">
      <c r="A7" s="103"/>
      <c r="C7" s="99"/>
      <c r="D7" s="101"/>
      <c r="E7" s="105" t="s">
        <v>123</v>
      </c>
      <c r="F7" s="106"/>
      <c r="G7" s="107" t="s">
        <v>124</v>
      </c>
      <c r="H7" s="213"/>
      <c r="I7" s="321" t="str">
        <f>+E7</f>
        <v>30 มิถุนายน 2567</v>
      </c>
      <c r="J7" s="321"/>
      <c r="K7" s="321" t="s">
        <v>124</v>
      </c>
    </row>
    <row r="8" spans="1:11" s="93" customFormat="1" ht="28.5" customHeight="1">
      <c r="A8" s="109" t="s">
        <v>611</v>
      </c>
      <c r="C8" s="99"/>
      <c r="D8" s="101"/>
      <c r="E8" s="110"/>
      <c r="F8" s="213"/>
      <c r="G8" s="110"/>
      <c r="H8" s="213"/>
      <c r="I8" s="110"/>
      <c r="J8" s="213"/>
      <c r="K8" s="110"/>
    </row>
    <row r="9" spans="1:11" s="93" customFormat="1" ht="28.5" customHeight="1">
      <c r="A9" s="111" t="s">
        <v>612</v>
      </c>
      <c r="C9" s="99"/>
      <c r="D9" s="101"/>
      <c r="E9" s="110"/>
      <c r="F9" s="213"/>
      <c r="G9" s="110"/>
      <c r="H9" s="213"/>
      <c r="I9" s="110"/>
      <c r="J9" s="213"/>
      <c r="K9" s="110"/>
    </row>
    <row r="10" spans="1:11" s="93" customFormat="1" ht="28.5" customHeight="1">
      <c r="A10" s="103"/>
      <c r="B10" s="99" t="s">
        <v>613</v>
      </c>
      <c r="D10" s="101"/>
      <c r="E10" s="97">
        <f>98407700+10000000</f>
        <v>108407700</v>
      </c>
      <c r="F10" s="97"/>
      <c r="G10" s="97">
        <f>98407700+10000000</f>
        <v>108407700</v>
      </c>
      <c r="H10" s="97"/>
      <c r="I10" s="97">
        <f>98407700</f>
        <v>98407700</v>
      </c>
      <c r="J10" s="97"/>
      <c r="K10" s="97">
        <f>98407700</f>
        <v>98407700</v>
      </c>
    </row>
    <row r="11" spans="1:11" s="93" customFormat="1" ht="28.5" customHeight="1">
      <c r="A11" s="103"/>
      <c r="B11" s="99" t="s">
        <v>614</v>
      </c>
      <c r="D11" s="101"/>
      <c r="E11" s="97">
        <f>50000000+80000000</f>
        <v>130000000</v>
      </c>
      <c r="F11" s="97"/>
      <c r="G11" s="97">
        <f>50000000+80000000</f>
        <v>130000000</v>
      </c>
      <c r="H11" s="97"/>
      <c r="I11" s="97">
        <f>50000000</f>
        <v>50000000</v>
      </c>
      <c r="J11" s="97"/>
      <c r="K11" s="97">
        <v>50000000</v>
      </c>
    </row>
    <row r="12" spans="1:11" s="93" customFormat="1" ht="28.5" customHeight="1">
      <c r="B12" s="103"/>
      <c r="C12" s="93" t="s">
        <v>450</v>
      </c>
      <c r="D12" s="101"/>
      <c r="E12" s="112">
        <f>SUM(E10:E11)</f>
        <v>238407700</v>
      </c>
      <c r="G12" s="112">
        <f>SUM(G10:G11)</f>
        <v>238407700</v>
      </c>
      <c r="H12" s="213"/>
      <c r="I12" s="112">
        <f>SUM(I10:I11)</f>
        <v>148407700</v>
      </c>
      <c r="K12" s="112">
        <f>SUM(K10:K11)</f>
        <v>148407700</v>
      </c>
    </row>
    <row r="13" spans="1:11" s="93" customFormat="1" ht="28.5" customHeight="1">
      <c r="B13" s="99" t="s">
        <v>615</v>
      </c>
      <c r="D13" s="101"/>
      <c r="E13" s="97">
        <v>0</v>
      </c>
      <c r="F13" s="101"/>
      <c r="G13" s="97">
        <v>10427377.75</v>
      </c>
      <c r="H13" s="213"/>
      <c r="I13" s="97">
        <v>0</v>
      </c>
      <c r="J13" s="101"/>
      <c r="K13" s="97">
        <v>10427377.75</v>
      </c>
    </row>
    <row r="14" spans="1:11" s="93" customFormat="1" ht="28.5" customHeight="1" thickBot="1">
      <c r="A14" s="103"/>
      <c r="B14" s="99"/>
      <c r="C14" s="93" t="s">
        <v>450</v>
      </c>
      <c r="D14" s="101"/>
      <c r="E14" s="113">
        <f>SUM(E12:E13)</f>
        <v>238407700</v>
      </c>
      <c r="G14" s="113">
        <f>SUM(G12:G13)</f>
        <v>248835077.75</v>
      </c>
      <c r="H14" s="213"/>
      <c r="I14" s="113">
        <f>SUM(I12:I13)</f>
        <v>148407700</v>
      </c>
      <c r="K14" s="113">
        <f>SUM(K12:K13)</f>
        <v>158835077.75</v>
      </c>
    </row>
    <row r="15" spans="1:11" s="93" customFormat="1" ht="28.5" customHeight="1" thickTop="1">
      <c r="A15" s="103"/>
      <c r="B15" s="99"/>
      <c r="D15" s="101"/>
      <c r="E15" s="97"/>
      <c r="F15" s="101"/>
      <c r="G15" s="97"/>
      <c r="H15" s="213"/>
      <c r="I15" s="97"/>
      <c r="K15" s="97"/>
    </row>
    <row r="16" spans="1:11" s="93" customFormat="1" ht="28.5" customHeight="1">
      <c r="A16" s="100" t="s">
        <v>1162</v>
      </c>
      <c r="B16" s="99"/>
      <c r="D16" s="101"/>
      <c r="E16" s="97"/>
      <c r="F16" s="101"/>
      <c r="G16" s="97"/>
      <c r="H16" s="213"/>
      <c r="I16" s="97"/>
      <c r="K16" s="97"/>
    </row>
    <row r="17" spans="1:11" s="93" customFormat="1" ht="28.5" customHeight="1">
      <c r="A17" s="114" t="s">
        <v>1161</v>
      </c>
      <c r="B17" s="99"/>
      <c r="D17" s="101"/>
      <c r="E17" s="97"/>
      <c r="F17" s="101"/>
      <c r="G17" s="97"/>
      <c r="H17" s="213"/>
      <c r="I17" s="97"/>
      <c r="K17" s="97"/>
    </row>
    <row r="18" spans="1:11" s="93" customFormat="1" ht="28.5" customHeight="1">
      <c r="A18" s="100" t="s">
        <v>1163</v>
      </c>
      <c r="B18" s="99"/>
      <c r="D18" s="101"/>
      <c r="E18" s="97"/>
      <c r="F18" s="101"/>
      <c r="G18" s="97"/>
      <c r="H18" s="213"/>
      <c r="I18" s="97"/>
      <c r="K18" s="97"/>
    </row>
    <row r="19" spans="1:11" s="93" customFormat="1" ht="28.5" customHeight="1">
      <c r="A19" s="114" t="s">
        <v>1164</v>
      </c>
      <c r="B19" s="99"/>
      <c r="D19" s="101"/>
      <c r="E19" s="97"/>
      <c r="F19" s="101"/>
      <c r="G19" s="97"/>
      <c r="H19" s="213"/>
      <c r="I19" s="97"/>
      <c r="K19" s="97"/>
    </row>
    <row r="20" spans="1:11" s="93" customFormat="1" ht="28.5" customHeight="1">
      <c r="A20" s="114" t="s">
        <v>1165</v>
      </c>
      <c r="B20" s="99"/>
      <c r="D20" s="101"/>
      <c r="E20" s="97"/>
      <c r="F20" s="101"/>
      <c r="G20" s="97"/>
      <c r="H20" s="213"/>
      <c r="I20" s="97"/>
      <c r="K20" s="97"/>
    </row>
    <row r="21" spans="1:11" s="93" customFormat="1" ht="28.5" customHeight="1">
      <c r="A21" s="100" t="s">
        <v>1166</v>
      </c>
      <c r="B21" s="99"/>
      <c r="D21" s="101"/>
      <c r="E21" s="97"/>
      <c r="F21" s="101"/>
      <c r="G21" s="97"/>
      <c r="H21" s="213"/>
      <c r="I21" s="97"/>
      <c r="K21" s="97"/>
    </row>
    <row r="22" spans="1:11" s="93" customFormat="1" ht="28.5" customHeight="1">
      <c r="A22" s="114" t="s">
        <v>1148</v>
      </c>
      <c r="B22" s="99"/>
      <c r="D22" s="101"/>
      <c r="E22" s="97"/>
      <c r="F22" s="101"/>
      <c r="G22" s="97"/>
      <c r="H22" s="213"/>
      <c r="I22" s="97"/>
      <c r="K22" s="97"/>
    </row>
    <row r="23" spans="1:11" s="93" customFormat="1" ht="28.5" customHeight="1">
      <c r="A23" s="100" t="s">
        <v>616</v>
      </c>
      <c r="B23" s="99"/>
      <c r="D23" s="101"/>
      <c r="E23" s="97"/>
      <c r="F23" s="101"/>
      <c r="G23" s="97"/>
      <c r="H23" s="213"/>
      <c r="I23" s="97"/>
      <c r="K23" s="97"/>
    </row>
    <row r="24" spans="1:11" s="93" customFormat="1" ht="28.5" customHeight="1">
      <c r="A24" s="114" t="s">
        <v>1167</v>
      </c>
      <c r="B24" s="99"/>
      <c r="D24" s="101"/>
      <c r="E24" s="97"/>
      <c r="F24" s="101"/>
      <c r="G24" s="97"/>
      <c r="H24" s="213"/>
      <c r="I24" s="97"/>
      <c r="K24" s="97"/>
    </row>
    <row r="25" spans="1:11" s="93" customFormat="1" ht="28.5" customHeight="1">
      <c r="A25" s="114" t="s">
        <v>617</v>
      </c>
      <c r="B25" s="99"/>
      <c r="D25" s="101"/>
      <c r="E25" s="97"/>
      <c r="F25" s="101"/>
      <c r="G25" s="97"/>
      <c r="H25" s="213"/>
      <c r="I25" s="97"/>
      <c r="K25" s="97"/>
    </row>
    <row r="26" spans="1:11" s="93" customFormat="1" ht="28.5" customHeight="1">
      <c r="A26" s="114"/>
      <c r="B26" s="99"/>
      <c r="D26" s="101"/>
      <c r="E26" s="97"/>
      <c r="F26" s="101"/>
      <c r="G26" s="97"/>
      <c r="H26" s="213"/>
      <c r="I26" s="97"/>
      <c r="K26" s="97"/>
    </row>
    <row r="27" spans="1:11" s="93" customFormat="1" ht="28.5" customHeight="1">
      <c r="A27" s="114"/>
      <c r="B27" s="99"/>
      <c r="D27" s="101"/>
      <c r="E27" s="97"/>
      <c r="F27" s="101"/>
      <c r="G27" s="97"/>
      <c r="H27" s="213"/>
      <c r="I27" s="97"/>
      <c r="K27" s="97"/>
    </row>
    <row r="28" spans="1:11" s="93" customFormat="1" ht="28.5" customHeight="1">
      <c r="A28" s="114"/>
      <c r="B28" s="99"/>
      <c r="D28" s="101"/>
      <c r="E28" s="97"/>
      <c r="F28" s="101"/>
      <c r="G28" s="97"/>
      <c r="H28" s="213"/>
      <c r="I28" s="97"/>
      <c r="K28" s="97"/>
    </row>
    <row r="29" spans="1:11" s="93" customFormat="1" ht="28.5" customHeight="1">
      <c r="A29" s="114"/>
      <c r="B29" s="99"/>
      <c r="D29" s="101"/>
      <c r="E29" s="97"/>
      <c r="F29" s="101"/>
      <c r="G29" s="97"/>
      <c r="H29" s="213"/>
      <c r="I29" s="97"/>
      <c r="K29" s="97"/>
    </row>
    <row r="30" spans="1:11" s="93" customFormat="1" ht="28.5" customHeight="1">
      <c r="A30" s="94"/>
      <c r="C30" s="115" t="s">
        <v>31</v>
      </c>
      <c r="D30" s="96"/>
      <c r="E30" s="97"/>
      <c r="F30" s="97"/>
      <c r="G30" s="97"/>
      <c r="H30" s="97"/>
      <c r="I30" s="97"/>
      <c r="J30" s="97"/>
      <c r="K30" s="97"/>
    </row>
    <row r="31" spans="1:11" s="93" customFormat="1" ht="28.5" customHeight="1">
      <c r="A31" s="94"/>
      <c r="C31" s="95" t="s">
        <v>456</v>
      </c>
      <c r="D31" s="96"/>
      <c r="E31" s="97"/>
      <c r="F31" s="97"/>
      <c r="G31" s="97"/>
      <c r="H31" s="97"/>
      <c r="I31" s="97"/>
      <c r="J31" s="97"/>
      <c r="K31" s="97"/>
    </row>
    <row r="32" spans="1:11" s="93" customFormat="1" ht="28.5" customHeight="1">
      <c r="A32" s="94"/>
      <c r="C32" s="95"/>
      <c r="D32" s="96"/>
      <c r="E32" s="97"/>
      <c r="F32" s="97"/>
      <c r="G32" s="97"/>
      <c r="H32" s="97"/>
      <c r="I32" s="97"/>
      <c r="J32" s="97"/>
      <c r="K32" s="97"/>
    </row>
    <row r="33" spans="1:11" s="93" customFormat="1" ht="27" customHeight="1">
      <c r="A33" s="619" t="s">
        <v>627</v>
      </c>
      <c r="B33" s="619"/>
      <c r="C33" s="619"/>
      <c r="D33" s="619"/>
      <c r="E33" s="619"/>
      <c r="F33" s="619"/>
      <c r="G33" s="619"/>
      <c r="H33" s="619"/>
      <c r="I33" s="619"/>
      <c r="J33" s="619"/>
      <c r="K33" s="619"/>
    </row>
    <row r="34" spans="1:11" s="93" customFormat="1" ht="27" customHeight="1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</row>
    <row r="35" spans="1:11" s="93" customFormat="1" ht="27" customHeight="1">
      <c r="A35" s="97" t="s">
        <v>618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</row>
    <row r="36" spans="1:11" s="93" customFormat="1" ht="27" customHeight="1">
      <c r="A36" s="97" t="s">
        <v>619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s="93" customFormat="1" ht="27" customHeight="1">
      <c r="A37" s="97"/>
      <c r="B37" s="100"/>
      <c r="C37" s="100"/>
      <c r="D37" s="100"/>
      <c r="E37" s="100"/>
      <c r="F37" s="100"/>
      <c r="G37" s="100"/>
      <c r="H37" s="100"/>
      <c r="I37" s="100"/>
      <c r="J37" s="100"/>
      <c r="K37" s="116" t="s">
        <v>500</v>
      </c>
    </row>
    <row r="38" spans="1:11" s="93" customFormat="1" ht="27" customHeight="1">
      <c r="A38" s="97"/>
      <c r="B38" s="100"/>
      <c r="C38" s="100"/>
      <c r="D38" s="100"/>
      <c r="E38" s="100"/>
      <c r="F38" s="100"/>
      <c r="G38" s="100"/>
      <c r="H38" s="117"/>
      <c r="I38" s="104"/>
      <c r="J38" s="215" t="s">
        <v>620</v>
      </c>
      <c r="K38" s="104"/>
    </row>
    <row r="39" spans="1:11" s="93" customFormat="1" ht="27" customHeight="1">
      <c r="A39" s="97"/>
      <c r="B39" s="100"/>
      <c r="C39" s="100"/>
      <c r="D39" s="100"/>
      <c r="E39" s="100"/>
      <c r="F39" s="100"/>
      <c r="G39" s="100"/>
      <c r="H39" s="213"/>
      <c r="I39" s="348" t="s">
        <v>123</v>
      </c>
      <c r="J39" s="321"/>
      <c r="K39" s="348" t="s">
        <v>124</v>
      </c>
    </row>
    <row r="40" spans="1:11" s="93" customFormat="1" ht="27" customHeight="1" thickBot="1">
      <c r="A40" s="119" t="s">
        <v>621</v>
      </c>
      <c r="B40" s="101"/>
      <c r="C40" s="100"/>
      <c r="D40" s="100"/>
      <c r="E40" s="100"/>
      <c r="F40" s="100"/>
      <c r="G40" s="100"/>
      <c r="H40" s="120"/>
      <c r="I40" s="121">
        <f>'P15-22'!L111</f>
        <v>109457700.44999999</v>
      </c>
      <c r="J40" s="100"/>
      <c r="K40" s="121">
        <v>106907700.34999999</v>
      </c>
    </row>
    <row r="41" spans="1:11" s="93" customFormat="1" ht="27" customHeight="1" thickTop="1">
      <c r="A41" s="119"/>
      <c r="B41" s="101"/>
      <c r="C41" s="100"/>
      <c r="D41" s="100"/>
      <c r="E41" s="100"/>
      <c r="F41" s="100"/>
      <c r="G41" s="100"/>
      <c r="H41" s="120"/>
      <c r="I41" s="100"/>
      <c r="J41" s="100"/>
      <c r="K41" s="100"/>
    </row>
    <row r="42" spans="1:11" s="93" customFormat="1" ht="27" customHeight="1">
      <c r="A42" s="97" t="s">
        <v>622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s="93" customFormat="1" ht="27" customHeight="1">
      <c r="A43" s="97" t="s">
        <v>623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ht="27" customHeight="1">
      <c r="A44" s="98" t="s">
        <v>625</v>
      </c>
      <c r="B44" s="122"/>
      <c r="C44" s="98"/>
      <c r="D44" s="123"/>
      <c r="E44" s="123"/>
      <c r="F44" s="100"/>
      <c r="G44" s="100"/>
      <c r="H44" s="100"/>
      <c r="I44" s="100"/>
      <c r="J44" s="100"/>
      <c r="K44" s="100"/>
    </row>
    <row r="45" spans="1:11" ht="27" customHeight="1">
      <c r="A45" s="97" t="s">
        <v>626</v>
      </c>
      <c r="B45" s="122"/>
      <c r="C45" s="98"/>
      <c r="D45" s="123"/>
      <c r="E45" s="123"/>
      <c r="F45" s="100"/>
      <c r="G45" s="100"/>
      <c r="H45" s="100"/>
      <c r="I45" s="100"/>
      <c r="J45" s="100"/>
      <c r="K45" s="100"/>
    </row>
    <row r="46" spans="1:11" ht="27" customHeight="1">
      <c r="A46" s="100"/>
      <c r="B46" s="100"/>
      <c r="C46" s="115"/>
      <c r="D46" s="96"/>
      <c r="E46" s="100"/>
      <c r="F46" s="100"/>
      <c r="G46" s="100"/>
      <c r="H46" s="100"/>
      <c r="I46" s="100"/>
      <c r="J46" s="100"/>
      <c r="K46" s="116" t="s">
        <v>500</v>
      </c>
    </row>
    <row r="47" spans="1:11" ht="27" customHeight="1">
      <c r="A47" s="100"/>
      <c r="B47" s="100"/>
      <c r="C47" s="115"/>
      <c r="D47" s="96"/>
      <c r="E47" s="100"/>
      <c r="F47" s="100"/>
      <c r="G47" s="100"/>
      <c r="H47" s="100"/>
      <c r="I47" s="612" t="s">
        <v>445</v>
      </c>
      <c r="J47" s="612"/>
      <c r="K47" s="612"/>
    </row>
    <row r="48" spans="1:11" ht="27" customHeight="1">
      <c r="A48" s="100"/>
      <c r="B48" s="100"/>
      <c r="C48" s="115"/>
      <c r="D48" s="96"/>
      <c r="E48" s="100"/>
      <c r="F48" s="100"/>
      <c r="G48" s="100"/>
      <c r="H48" s="100"/>
      <c r="I48" s="348" t="s">
        <v>123</v>
      </c>
      <c r="J48" s="321"/>
      <c r="K48" s="348" t="s">
        <v>124</v>
      </c>
    </row>
    <row r="49" spans="1:11" ht="27" customHeight="1">
      <c r="A49" s="124" t="s">
        <v>317</v>
      </c>
      <c r="B49" s="122"/>
      <c r="C49" s="98"/>
      <c r="D49" s="96"/>
      <c r="E49" s="100"/>
      <c r="F49" s="100"/>
      <c r="G49" s="100"/>
      <c r="H49" s="100"/>
      <c r="I49" s="125">
        <v>0</v>
      </c>
      <c r="J49" s="100"/>
      <c r="K49" s="125">
        <v>1110316815.98</v>
      </c>
    </row>
    <row r="50" spans="1:11" ht="27" customHeight="1">
      <c r="A50" s="124" t="s">
        <v>578</v>
      </c>
      <c r="B50" s="122"/>
      <c r="C50" s="98"/>
      <c r="D50" s="96"/>
      <c r="E50" s="100"/>
      <c r="F50" s="100"/>
      <c r="G50" s="100"/>
      <c r="H50" s="100"/>
      <c r="I50" s="125">
        <v>0</v>
      </c>
      <c r="J50" s="100"/>
      <c r="K50" s="125">
        <v>19971926.899999999</v>
      </c>
    </row>
    <row r="51" spans="1:11" ht="27" customHeight="1">
      <c r="A51" s="124" t="s">
        <v>579</v>
      </c>
      <c r="B51" s="122"/>
      <c r="C51" s="98"/>
      <c r="D51" s="96"/>
      <c r="E51" s="100"/>
      <c r="F51" s="100"/>
      <c r="G51" s="100"/>
      <c r="H51" s="100"/>
      <c r="I51" s="125">
        <v>0</v>
      </c>
      <c r="J51" s="100"/>
      <c r="K51" s="125">
        <v>40465741.140000001</v>
      </c>
    </row>
    <row r="52" spans="1:11" ht="27" customHeight="1" thickBot="1">
      <c r="A52" s="93"/>
      <c r="B52" s="122"/>
      <c r="C52" s="98" t="s">
        <v>450</v>
      </c>
      <c r="D52" s="96"/>
      <c r="E52" s="100"/>
      <c r="F52" s="100"/>
      <c r="G52" s="100"/>
      <c r="H52" s="100"/>
      <c r="I52" s="126">
        <f>SUM(I49:I51)</f>
        <v>0</v>
      </c>
      <c r="J52" s="100"/>
      <c r="K52" s="126">
        <f>SUM(K49:K51)</f>
        <v>1170754484.0200002</v>
      </c>
    </row>
    <row r="53" spans="1:11" ht="27" customHeight="1" thickTop="1">
      <c r="A53" s="93"/>
      <c r="B53" s="122"/>
      <c r="C53" s="98"/>
      <c r="D53" s="96"/>
      <c r="E53" s="100"/>
      <c r="F53" s="100"/>
      <c r="G53" s="100"/>
      <c r="H53" s="100"/>
      <c r="I53" s="127"/>
      <c r="J53" s="100"/>
      <c r="K53" s="127"/>
    </row>
    <row r="54" spans="1:11" ht="27" customHeight="1">
      <c r="A54" s="128" t="s">
        <v>1139</v>
      </c>
      <c r="B54" s="128"/>
      <c r="C54" s="128"/>
      <c r="D54" s="128"/>
      <c r="E54" s="128"/>
      <c r="F54" s="128"/>
      <c r="G54" s="128"/>
      <c r="H54" s="128"/>
      <c r="I54" s="129"/>
      <c r="J54" s="130"/>
      <c r="K54" s="129"/>
    </row>
    <row r="55" spans="1:11" ht="27" customHeight="1">
      <c r="A55" s="128" t="s">
        <v>1140</v>
      </c>
      <c r="B55" s="128"/>
      <c r="C55" s="128"/>
      <c r="D55" s="128"/>
      <c r="E55" s="128"/>
      <c r="F55" s="128"/>
      <c r="G55" s="128"/>
      <c r="H55" s="128"/>
      <c r="I55" s="129"/>
      <c r="J55" s="130"/>
      <c r="K55" s="129"/>
    </row>
    <row r="56" spans="1:11" ht="27" customHeight="1">
      <c r="A56" s="93" t="s">
        <v>1168</v>
      </c>
      <c r="B56" s="128"/>
      <c r="C56" s="128"/>
      <c r="D56" s="128"/>
      <c r="E56" s="128"/>
      <c r="F56" s="128"/>
      <c r="G56" s="128"/>
      <c r="H56" s="128"/>
      <c r="I56" s="129"/>
      <c r="J56" s="130"/>
      <c r="K56" s="129"/>
    </row>
    <row r="57" spans="1:11" ht="27" customHeight="1">
      <c r="A57" s="128" t="s">
        <v>1180</v>
      </c>
      <c r="B57" s="128"/>
      <c r="C57" s="128"/>
      <c r="D57" s="128"/>
      <c r="E57" s="128"/>
      <c r="F57" s="128"/>
      <c r="G57" s="128"/>
      <c r="H57" s="128"/>
      <c r="I57" s="129"/>
      <c r="J57" s="130"/>
      <c r="K57" s="129"/>
    </row>
    <row r="58" spans="1:11" s="93" customFormat="1" ht="27" customHeight="1">
      <c r="A58" s="128" t="s">
        <v>1181</v>
      </c>
      <c r="B58" s="99"/>
      <c r="D58" s="101"/>
      <c r="E58" s="97"/>
      <c r="F58" s="101"/>
      <c r="G58" s="97"/>
      <c r="H58" s="213"/>
      <c r="I58" s="97"/>
      <c r="K58" s="97"/>
    </row>
    <row r="59" spans="1:11" s="93" customFormat="1" ht="27" customHeight="1">
      <c r="A59" s="128" t="s">
        <v>1149</v>
      </c>
      <c r="B59" s="99"/>
      <c r="D59" s="101"/>
      <c r="E59" s="97"/>
      <c r="F59" s="101"/>
      <c r="G59" s="97"/>
      <c r="H59" s="213"/>
      <c r="I59" s="97"/>
      <c r="K59" s="97"/>
    </row>
    <row r="60" spans="1:11" s="93" customFormat="1" ht="27" customHeight="1">
      <c r="A60" s="128"/>
      <c r="B60" s="99"/>
      <c r="D60" s="101"/>
      <c r="E60" s="97"/>
      <c r="F60" s="101"/>
      <c r="G60" s="97"/>
      <c r="H60" s="213"/>
      <c r="I60" s="97"/>
      <c r="K60" s="97"/>
    </row>
    <row r="61" spans="1:11" s="93" customFormat="1" ht="27" customHeight="1">
      <c r="A61" s="114"/>
      <c r="B61" s="99"/>
      <c r="D61" s="101"/>
      <c r="E61" s="97"/>
      <c r="F61" s="101"/>
      <c r="G61" s="97"/>
      <c r="H61" s="213"/>
      <c r="I61" s="97"/>
      <c r="K61" s="97"/>
    </row>
    <row r="62" spans="1:11" s="93" customFormat="1" ht="27" customHeight="1">
      <c r="A62" s="114"/>
      <c r="B62" s="99"/>
      <c r="D62" s="101"/>
      <c r="E62" s="97"/>
      <c r="F62" s="101"/>
      <c r="G62" s="97"/>
      <c r="H62" s="213"/>
      <c r="I62" s="97"/>
      <c r="K62" s="97"/>
    </row>
    <row r="63" spans="1:11" s="93" customFormat="1" ht="27" customHeight="1">
      <c r="A63" s="94"/>
      <c r="C63" s="115" t="s">
        <v>31</v>
      </c>
      <c r="D63" s="96"/>
      <c r="E63" s="97"/>
      <c r="F63" s="97"/>
      <c r="G63" s="97"/>
      <c r="H63" s="97"/>
      <c r="I63" s="97"/>
      <c r="J63" s="97"/>
      <c r="K63" s="97"/>
    </row>
    <row r="64" spans="1:11" s="93" customFormat="1" ht="27" customHeight="1">
      <c r="A64" s="94"/>
      <c r="C64" s="95" t="s">
        <v>456</v>
      </c>
      <c r="D64" s="96"/>
      <c r="E64" s="97"/>
      <c r="F64" s="97"/>
      <c r="G64" s="97"/>
      <c r="H64" s="97"/>
      <c r="I64" s="97"/>
      <c r="J64" s="97"/>
      <c r="K64" s="97"/>
    </row>
    <row r="65" spans="1:11" s="93" customFormat="1" ht="27" customHeight="1">
      <c r="A65" s="94"/>
      <c r="C65" s="95"/>
      <c r="D65" s="96"/>
      <c r="E65" s="97"/>
      <c r="F65" s="97"/>
      <c r="G65" s="97"/>
      <c r="H65" s="97"/>
      <c r="I65" s="97"/>
      <c r="J65" s="97"/>
      <c r="K65" s="97"/>
    </row>
    <row r="66" spans="1:11" s="93" customFormat="1" ht="24.75" customHeight="1">
      <c r="A66" s="619" t="s">
        <v>1144</v>
      </c>
      <c r="B66" s="619"/>
      <c r="C66" s="619"/>
      <c r="D66" s="619"/>
      <c r="E66" s="619"/>
      <c r="F66" s="619"/>
      <c r="G66" s="619"/>
      <c r="H66" s="619"/>
      <c r="I66" s="619"/>
      <c r="J66" s="619"/>
      <c r="K66" s="619"/>
    </row>
    <row r="67" spans="1:11" s="93" customFormat="1" ht="24.75" customHeight="1">
      <c r="A67" s="214"/>
      <c r="B67" s="214"/>
      <c r="C67" s="214"/>
      <c r="D67" s="214"/>
      <c r="E67" s="214"/>
      <c r="F67" s="214"/>
      <c r="G67" s="214"/>
      <c r="H67" s="214"/>
      <c r="I67" s="214"/>
      <c r="J67" s="214"/>
      <c r="K67" s="214"/>
    </row>
    <row r="68" spans="1:11" ht="24.75" customHeight="1">
      <c r="A68" s="98" t="s">
        <v>628</v>
      </c>
      <c r="B68" s="122"/>
      <c r="C68" s="98"/>
      <c r="D68" s="123"/>
      <c r="E68" s="128"/>
      <c r="F68" s="128"/>
      <c r="G68" s="128"/>
      <c r="H68" s="128"/>
      <c r="I68" s="129"/>
      <c r="J68" s="130"/>
      <c r="K68" s="129"/>
    </row>
    <row r="69" spans="1:11" ht="24.75" customHeight="1">
      <c r="A69" s="97" t="s">
        <v>629</v>
      </c>
      <c r="B69" s="128"/>
      <c r="C69" s="128"/>
      <c r="D69" s="128"/>
      <c r="E69" s="128"/>
      <c r="F69" s="128"/>
      <c r="G69" s="128"/>
      <c r="H69" s="128"/>
      <c r="I69" s="129"/>
      <c r="J69" s="130"/>
      <c r="K69" s="129"/>
    </row>
    <row r="70" spans="1:11" ht="24.75" customHeight="1">
      <c r="A70" s="131"/>
      <c r="B70" s="131"/>
      <c r="C70" s="131"/>
      <c r="D70" s="131"/>
      <c r="E70" s="131"/>
      <c r="F70" s="131"/>
      <c r="G70" s="128"/>
      <c r="H70" s="131"/>
      <c r="I70" s="131"/>
      <c r="J70" s="131"/>
      <c r="K70" s="132" t="s">
        <v>444</v>
      </c>
    </row>
    <row r="71" spans="1:11" ht="24.75" customHeight="1">
      <c r="A71" s="131"/>
      <c r="B71" s="131"/>
      <c r="C71" s="131"/>
      <c r="D71" s="131"/>
      <c r="E71" s="131"/>
      <c r="F71" s="131"/>
      <c r="G71" s="128"/>
      <c r="H71" s="131"/>
      <c r="I71" s="131"/>
      <c r="J71" s="131"/>
      <c r="K71" s="133" t="s">
        <v>445</v>
      </c>
    </row>
    <row r="72" spans="1:11" ht="24.75" customHeight="1">
      <c r="A72" s="131"/>
      <c r="B72" s="131"/>
      <c r="C72" s="131"/>
      <c r="D72" s="131"/>
      <c r="E72" s="131"/>
      <c r="F72" s="131"/>
      <c r="G72" s="128"/>
      <c r="H72" s="131"/>
      <c r="I72" s="131"/>
      <c r="J72" s="131"/>
      <c r="K72" s="134" t="s">
        <v>630</v>
      </c>
    </row>
    <row r="73" spans="1:11" ht="24.75" customHeight="1">
      <c r="A73" s="131" t="s">
        <v>631</v>
      </c>
      <c r="B73" s="131"/>
      <c r="C73" s="131"/>
      <c r="D73" s="131"/>
      <c r="E73" s="131"/>
      <c r="F73" s="131"/>
      <c r="G73" s="128"/>
      <c r="H73" s="131"/>
      <c r="I73" s="131"/>
      <c r="J73" s="131"/>
      <c r="K73" s="131"/>
    </row>
    <row r="74" spans="1:11" ht="24.75" customHeight="1">
      <c r="A74" s="131"/>
      <c r="B74" s="131" t="s">
        <v>632</v>
      </c>
      <c r="C74" s="131"/>
      <c r="D74" s="131"/>
      <c r="E74" s="131"/>
      <c r="F74" s="131"/>
      <c r="G74" s="128"/>
      <c r="H74" s="131"/>
      <c r="I74" s="131"/>
      <c r="J74" s="131"/>
      <c r="K74" s="135">
        <v>0</v>
      </c>
    </row>
    <row r="75" spans="1:11" ht="24.75" customHeight="1">
      <c r="A75" s="131"/>
      <c r="B75" s="131" t="s">
        <v>633</v>
      </c>
      <c r="C75" s="131"/>
      <c r="D75" s="131"/>
      <c r="E75" s="136"/>
      <c r="F75" s="136"/>
      <c r="G75" s="128"/>
      <c r="H75" s="136"/>
      <c r="I75" s="131"/>
      <c r="J75" s="136"/>
      <c r="K75" s="135">
        <v>4461758.2300000004</v>
      </c>
    </row>
    <row r="76" spans="1:11" ht="24.75" customHeight="1">
      <c r="A76" s="137"/>
      <c r="B76" s="131" t="s">
        <v>634</v>
      </c>
      <c r="C76" s="137"/>
      <c r="D76" s="137"/>
      <c r="E76" s="137"/>
      <c r="F76" s="137"/>
      <c r="G76" s="137"/>
      <c r="H76" s="137"/>
      <c r="I76" s="137"/>
      <c r="J76" s="137"/>
      <c r="K76" s="138">
        <f>SUM(K74:K75)</f>
        <v>4461758.2300000004</v>
      </c>
    </row>
    <row r="77" spans="1:11" ht="24.75" customHeight="1" thickBot="1">
      <c r="A77" s="137"/>
      <c r="B77" s="131" t="s">
        <v>635</v>
      </c>
      <c r="C77" s="137"/>
      <c r="D77" s="137"/>
      <c r="E77" s="137"/>
      <c r="F77" s="137"/>
      <c r="G77" s="137"/>
      <c r="H77" s="137"/>
      <c r="I77" s="137"/>
      <c r="J77" s="137"/>
      <c r="K77" s="139">
        <f>SUM(K76)</f>
        <v>4461758.2300000004</v>
      </c>
    </row>
    <row r="78" spans="1:11" ht="24.75" customHeight="1" thickTop="1">
      <c r="A78" s="131" t="s">
        <v>636</v>
      </c>
      <c r="B78" s="131"/>
      <c r="C78" s="131"/>
      <c r="D78" s="131"/>
      <c r="E78" s="131"/>
      <c r="F78" s="131"/>
      <c r="G78" s="128"/>
      <c r="H78" s="131"/>
      <c r="I78" s="131"/>
      <c r="J78" s="131"/>
      <c r="K78" s="135"/>
    </row>
    <row r="79" spans="1:11" ht="24.75" customHeight="1">
      <c r="A79" s="131"/>
      <c r="B79" s="131" t="str">
        <f>+B74</f>
        <v>ณ วันที่ 1 มกราคม 2566</v>
      </c>
      <c r="C79" s="131"/>
      <c r="D79" s="131"/>
      <c r="E79" s="131"/>
      <c r="F79" s="131"/>
      <c r="G79" s="128"/>
      <c r="H79" s="131"/>
      <c r="I79" s="131"/>
      <c r="J79" s="131"/>
      <c r="K79" s="135">
        <v>0</v>
      </c>
    </row>
    <row r="80" spans="1:11" ht="24.75" customHeight="1">
      <c r="A80" s="136"/>
      <c r="B80" s="131" t="s">
        <v>637</v>
      </c>
      <c r="C80" s="131"/>
      <c r="D80" s="131"/>
      <c r="E80" s="131"/>
      <c r="F80" s="131"/>
      <c r="G80" s="128"/>
      <c r="H80" s="131"/>
      <c r="I80" s="131"/>
      <c r="J80" s="131"/>
      <c r="K80" s="140">
        <v>-60413.149999999994</v>
      </c>
    </row>
    <row r="81" spans="1:11" ht="24.75" customHeight="1">
      <c r="A81" s="136"/>
      <c r="B81" s="131" t="str">
        <f>B76</f>
        <v>ณ วันที่ 31 ธันวาคม 2566</v>
      </c>
      <c r="C81" s="131"/>
      <c r="D81" s="131"/>
      <c r="E81" s="131"/>
      <c r="F81" s="131"/>
      <c r="G81" s="128"/>
      <c r="H81" s="131"/>
      <c r="I81" s="131"/>
      <c r="J81" s="131"/>
      <c r="K81" s="141">
        <f>SUM(K79:K80)</f>
        <v>-60413.149999999994</v>
      </c>
    </row>
    <row r="82" spans="1:11" ht="24.75" customHeight="1">
      <c r="A82" s="136"/>
      <c r="B82" s="131" t="s">
        <v>638</v>
      </c>
      <c r="C82" s="131"/>
      <c r="D82" s="131"/>
      <c r="E82" s="131"/>
      <c r="F82" s="131"/>
      <c r="G82" s="128"/>
      <c r="H82" s="131"/>
      <c r="I82" s="131"/>
      <c r="J82" s="131"/>
      <c r="K82" s="135">
        <v>-102480.22</v>
      </c>
    </row>
    <row r="83" spans="1:11" ht="24.75" customHeight="1" thickBot="1">
      <c r="A83" s="136"/>
      <c r="B83" s="131" t="str">
        <f>+B77</f>
        <v>ณ วันที่ 30 มิถุนายน 2567</v>
      </c>
      <c r="C83" s="131"/>
      <c r="D83" s="131"/>
      <c r="E83" s="131"/>
      <c r="F83" s="131"/>
      <c r="G83" s="128"/>
      <c r="H83" s="131"/>
      <c r="I83" s="131"/>
      <c r="J83" s="131"/>
      <c r="K83" s="139">
        <f>SUM(K81:K82)</f>
        <v>-162893.37</v>
      </c>
    </row>
    <row r="84" spans="1:11" ht="24.75" customHeight="1" thickTop="1">
      <c r="A84" s="131" t="s">
        <v>639</v>
      </c>
      <c r="B84" s="131"/>
      <c r="C84" s="131"/>
      <c r="D84" s="131"/>
      <c r="E84" s="131"/>
      <c r="F84" s="131"/>
      <c r="G84" s="128"/>
      <c r="H84" s="131"/>
      <c r="I84" s="131"/>
      <c r="J84" s="131"/>
      <c r="K84" s="135"/>
    </row>
    <row r="85" spans="1:11" ht="24.75" customHeight="1" thickBot="1">
      <c r="A85" s="131"/>
      <c r="B85" s="131" t="str">
        <f>+B81</f>
        <v>ณ วันที่ 31 ธันวาคม 2566</v>
      </c>
      <c r="C85" s="131"/>
      <c r="D85" s="131"/>
      <c r="E85" s="131"/>
      <c r="F85" s="131"/>
      <c r="G85" s="128"/>
      <c r="H85" s="131"/>
      <c r="I85" s="131"/>
      <c r="J85" s="131"/>
      <c r="K85" s="142">
        <f>+K76+K81</f>
        <v>4401345.08</v>
      </c>
    </row>
    <row r="86" spans="1:11" ht="24.75" customHeight="1" thickTop="1" thickBot="1">
      <c r="A86" s="131"/>
      <c r="B86" s="131" t="s">
        <v>635</v>
      </c>
      <c r="C86" s="131"/>
      <c r="D86" s="131"/>
      <c r="E86" s="131"/>
      <c r="F86" s="131"/>
      <c r="G86" s="128"/>
      <c r="H86" s="131"/>
      <c r="I86" s="131"/>
      <c r="J86" s="131"/>
      <c r="K86" s="142">
        <f>+K77+K83</f>
        <v>4298864.8600000003</v>
      </c>
    </row>
    <row r="87" spans="1:11" ht="12" customHeight="1" thickTop="1">
      <c r="A87" s="131"/>
      <c r="B87" s="131"/>
      <c r="C87" s="131"/>
      <c r="D87" s="131"/>
      <c r="E87" s="131"/>
      <c r="F87" s="131"/>
      <c r="G87" s="128"/>
      <c r="H87" s="131"/>
      <c r="I87" s="131"/>
      <c r="J87" s="131"/>
      <c r="K87" s="135"/>
    </row>
    <row r="88" spans="1:11" ht="24.75" customHeight="1">
      <c r="A88" s="128" t="s">
        <v>1150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43"/>
    </row>
    <row r="89" spans="1:11" ht="24.75" customHeight="1">
      <c r="A89" s="131" t="s">
        <v>640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44"/>
    </row>
    <row r="90" spans="1:11" ht="24.75" customHeight="1">
      <c r="K90" s="145" t="s">
        <v>500</v>
      </c>
    </row>
    <row r="91" spans="1:11" ht="24.75" customHeight="1">
      <c r="I91" s="145" t="s">
        <v>744</v>
      </c>
      <c r="K91" s="145" t="s">
        <v>750</v>
      </c>
    </row>
    <row r="92" spans="1:11" ht="24.75" customHeight="1">
      <c r="E92" s="146"/>
      <c r="F92" s="147"/>
      <c r="G92" s="148"/>
      <c r="H92" s="147"/>
      <c r="I92" s="146" t="s">
        <v>589</v>
      </c>
      <c r="K92" s="146" t="s">
        <v>589</v>
      </c>
    </row>
    <row r="93" spans="1:11" ht="24.75" customHeight="1" thickBot="1">
      <c r="A93" s="97" t="s">
        <v>641</v>
      </c>
      <c r="B93" s="128"/>
      <c r="C93" s="128"/>
      <c r="D93" s="128"/>
      <c r="E93" s="149"/>
      <c r="F93" s="149"/>
      <c r="G93" s="149"/>
      <c r="H93" s="149"/>
      <c r="I93" s="150">
        <f>K93-60000</f>
        <v>45000</v>
      </c>
      <c r="J93" s="101"/>
      <c r="K93" s="150">
        <v>105000</v>
      </c>
    </row>
    <row r="94" spans="1:11" ht="24.75" customHeight="1" thickTop="1">
      <c r="A94" s="97" t="s">
        <v>642</v>
      </c>
      <c r="B94" s="128"/>
      <c r="C94" s="128"/>
      <c r="D94" s="128"/>
      <c r="E94" s="149"/>
      <c r="F94" s="149"/>
      <c r="G94" s="149"/>
      <c r="H94" s="149"/>
      <c r="I94" s="149"/>
      <c r="J94" s="149"/>
      <c r="K94" s="149"/>
    </row>
    <row r="95" spans="1:11" ht="24.75" customHeight="1" thickBot="1">
      <c r="B95" s="151" t="s">
        <v>643</v>
      </c>
      <c r="C95" s="151"/>
      <c r="D95" s="151"/>
      <c r="E95" s="149"/>
      <c r="F95" s="152"/>
      <c r="G95" s="149"/>
      <c r="H95" s="152"/>
      <c r="I95" s="150">
        <v>-51240.12</v>
      </c>
      <c r="J95" s="152"/>
      <c r="K95" s="150">
        <f>K82</f>
        <v>-102480.22</v>
      </c>
    </row>
    <row r="96" spans="1:11" ht="12" customHeight="1" thickTop="1">
      <c r="B96" s="151"/>
      <c r="C96" s="151"/>
      <c r="D96" s="151"/>
      <c r="E96" s="149"/>
      <c r="F96" s="152"/>
      <c r="G96" s="149"/>
      <c r="H96" s="152"/>
      <c r="I96" s="149"/>
      <c r="J96" s="152"/>
      <c r="K96" s="149"/>
    </row>
    <row r="97" spans="1:11" ht="24.75" customHeight="1">
      <c r="A97" s="131" t="s">
        <v>1169</v>
      </c>
      <c r="B97" s="151"/>
      <c r="C97" s="151"/>
      <c r="D97" s="151"/>
    </row>
    <row r="98" spans="1:11" ht="24.75" customHeight="1">
      <c r="A98" s="128" t="s">
        <v>644</v>
      </c>
      <c r="B98" s="151"/>
      <c r="C98" s="151"/>
      <c r="D98" s="151"/>
    </row>
    <row r="99" spans="1:11" ht="24.75" customHeight="1">
      <c r="A99" s="128"/>
      <c r="B99" s="151"/>
      <c r="C99" s="151"/>
      <c r="D99" s="151"/>
    </row>
    <row r="100" spans="1:11" ht="24.75" customHeight="1">
      <c r="A100" s="128"/>
      <c r="B100" s="151"/>
      <c r="C100" s="151"/>
      <c r="D100" s="151"/>
    </row>
    <row r="101" spans="1:11" ht="24.75" customHeight="1">
      <c r="A101" s="100"/>
      <c r="B101" s="100"/>
      <c r="C101" s="115" t="s">
        <v>31</v>
      </c>
      <c r="D101" s="96"/>
      <c r="E101" s="100"/>
      <c r="F101" s="100"/>
      <c r="G101" s="100"/>
      <c r="H101" s="100"/>
      <c r="I101" s="100"/>
      <c r="J101" s="100"/>
      <c r="K101" s="100"/>
    </row>
    <row r="102" spans="1:11" ht="24.75" customHeight="1">
      <c r="A102" s="100"/>
      <c r="B102" s="100"/>
      <c r="C102" s="95" t="s">
        <v>645</v>
      </c>
      <c r="D102" s="96"/>
      <c r="E102" s="100"/>
      <c r="F102" s="100"/>
      <c r="G102" s="100"/>
      <c r="H102" s="100"/>
      <c r="I102" s="100"/>
      <c r="J102" s="100"/>
      <c r="K102" s="100"/>
    </row>
    <row r="103" spans="1:11" ht="24.75" customHeight="1">
      <c r="A103" s="128"/>
      <c r="B103" s="128"/>
      <c r="C103" s="95"/>
      <c r="D103" s="96"/>
      <c r="E103" s="127"/>
      <c r="F103" s="127"/>
      <c r="G103" s="127"/>
      <c r="H103" s="153"/>
      <c r="I103" s="127"/>
      <c r="J103" s="153"/>
      <c r="K103" s="127"/>
    </row>
    <row r="104" spans="1:11" ht="24.75" customHeight="1">
      <c r="A104" s="128"/>
      <c r="B104" s="128"/>
      <c r="C104" s="95"/>
      <c r="D104" s="96"/>
      <c r="E104" s="127"/>
      <c r="F104" s="127"/>
      <c r="G104" s="127"/>
      <c r="H104" s="153"/>
      <c r="I104" s="127"/>
      <c r="J104" s="153"/>
      <c r="K104" s="127"/>
    </row>
  </sheetData>
  <mergeCells count="4">
    <mergeCell ref="A1:K1"/>
    <mergeCell ref="A33:K33"/>
    <mergeCell ref="I47:K47"/>
    <mergeCell ref="A66:K66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opLeftCell="H1" zoomScale="90" zoomScaleNormal="90" zoomScaleSheetLayoutView="90" workbookViewId="0">
      <selection activeCell="J78" sqref="J78"/>
    </sheetView>
  </sheetViews>
  <sheetFormatPr defaultColWidth="9.140625" defaultRowHeight="23.25" customHeight="1"/>
  <cols>
    <col min="1" max="1" width="3.42578125" style="253" customWidth="1"/>
    <col min="2" max="3" width="9.140625" style="253" customWidth="1"/>
    <col min="4" max="4" width="15.42578125" style="253" customWidth="1"/>
    <col min="5" max="5" width="10.140625" style="253" customWidth="1"/>
    <col min="6" max="6" width="16" style="253" customWidth="1"/>
    <col min="7" max="7" width="1.7109375" style="253" customWidth="1"/>
    <col min="8" max="8" width="16" style="253" customWidth="1"/>
    <col min="9" max="9" width="1.7109375" style="253" customWidth="1"/>
    <col min="10" max="10" width="16" style="253" customWidth="1"/>
    <col min="11" max="11" width="1.7109375" style="253" customWidth="1"/>
    <col min="12" max="12" width="16" style="253" customWidth="1"/>
    <col min="13" max="13" width="1.7109375" style="253" customWidth="1"/>
    <col min="14" max="14" width="16" style="253" customWidth="1"/>
    <col min="15" max="15" width="1.7109375" style="253" customWidth="1"/>
    <col min="16" max="16" width="16" style="253" customWidth="1"/>
    <col min="17" max="17" width="1.7109375" style="253" customWidth="1"/>
    <col min="18" max="18" width="16" style="253" customWidth="1"/>
    <col min="19" max="19" width="1.7109375" style="253" customWidth="1"/>
    <col min="20" max="20" width="16" style="253" customWidth="1"/>
    <col min="21" max="21" width="1.7109375" style="253" customWidth="1"/>
    <col min="22" max="22" width="16" style="253" customWidth="1"/>
    <col min="23" max="23" width="3.140625" style="253" customWidth="1"/>
    <col min="24" max="24" width="13.140625" style="253" customWidth="1"/>
    <col min="25" max="16384" width="9.140625" style="253"/>
  </cols>
  <sheetData>
    <row r="1" spans="1:23" ht="23.25" customHeight="1">
      <c r="A1" s="620" t="s">
        <v>666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  <c r="W1" s="420"/>
    </row>
    <row r="2" spans="1:23" ht="23.25" customHeight="1">
      <c r="A2" s="421"/>
      <c r="B2" s="422"/>
      <c r="C2" s="422"/>
      <c r="D2" s="422"/>
      <c r="E2" s="421"/>
      <c r="F2" s="421"/>
      <c r="G2" s="421"/>
      <c r="H2" s="421"/>
      <c r="I2" s="421"/>
      <c r="J2" s="421"/>
      <c r="K2" s="423"/>
      <c r="L2" s="423"/>
      <c r="M2" s="423"/>
      <c r="N2" s="423"/>
      <c r="O2" s="423"/>
      <c r="P2" s="423"/>
      <c r="Q2" s="420"/>
      <c r="R2" s="423"/>
      <c r="S2" s="423"/>
      <c r="T2" s="423"/>
      <c r="U2" s="423"/>
      <c r="V2" s="423"/>
      <c r="W2" s="420"/>
    </row>
    <row r="3" spans="1:23" ht="23.25" customHeight="1">
      <c r="A3" s="421" t="s">
        <v>646</v>
      </c>
      <c r="B3" s="422"/>
      <c r="C3" s="422"/>
      <c r="D3" s="422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R3" s="421"/>
      <c r="S3" s="421"/>
      <c r="T3" s="421"/>
      <c r="U3" s="421"/>
      <c r="V3" s="421"/>
    </row>
    <row r="4" spans="1:23" ht="23.25" customHeight="1">
      <c r="A4" s="422" t="s">
        <v>647</v>
      </c>
      <c r="C4" s="422"/>
      <c r="D4" s="422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R4" s="421"/>
      <c r="S4" s="421"/>
      <c r="T4" s="421"/>
      <c r="U4" s="421"/>
      <c r="V4" s="421"/>
    </row>
    <row r="5" spans="1:23" ht="23.25" customHeight="1">
      <c r="A5" s="421"/>
      <c r="C5" s="422"/>
      <c r="D5" s="422"/>
      <c r="E5" s="421"/>
      <c r="F5" s="424"/>
      <c r="G5" s="424"/>
      <c r="H5" s="424"/>
      <c r="I5" s="424"/>
      <c r="J5" s="424"/>
      <c r="K5" s="424"/>
      <c r="L5" s="424"/>
      <c r="M5" s="424"/>
      <c r="N5" s="424" t="s">
        <v>445</v>
      </c>
      <c r="O5" s="424"/>
      <c r="P5" s="424"/>
      <c r="R5" s="424"/>
      <c r="S5" s="424"/>
      <c r="T5" s="424"/>
      <c r="U5" s="424"/>
      <c r="V5" s="425" t="s">
        <v>444</v>
      </c>
    </row>
    <row r="6" spans="1:23" ht="23.25" customHeight="1">
      <c r="A6" s="421"/>
      <c r="B6" s="422"/>
      <c r="C6" s="422"/>
      <c r="D6" s="422"/>
      <c r="E6" s="421"/>
      <c r="F6" s="426" t="s">
        <v>648</v>
      </c>
      <c r="G6" s="427"/>
      <c r="H6" s="427" t="s">
        <v>477</v>
      </c>
      <c r="I6" s="427"/>
      <c r="J6" s="428" t="s">
        <v>478</v>
      </c>
      <c r="K6" s="428"/>
      <c r="L6" s="428" t="s">
        <v>649</v>
      </c>
      <c r="M6" s="428"/>
      <c r="N6" s="426" t="s">
        <v>124</v>
      </c>
      <c r="O6" s="427"/>
      <c r="P6" s="428" t="s">
        <v>477</v>
      </c>
      <c r="Q6" s="428"/>
      <c r="R6" s="427" t="s">
        <v>478</v>
      </c>
      <c r="S6" s="427"/>
      <c r="T6" s="427" t="str">
        <f>L6</f>
        <v>โอนเข้า (ออก)</v>
      </c>
      <c r="U6" s="427"/>
      <c r="V6" s="426" t="s">
        <v>123</v>
      </c>
    </row>
    <row r="7" spans="1:23" ht="23.25" customHeight="1">
      <c r="A7" s="421"/>
      <c r="B7" s="422" t="s">
        <v>650</v>
      </c>
      <c r="C7" s="422"/>
      <c r="D7" s="422"/>
      <c r="E7" s="421"/>
      <c r="F7" s="421"/>
      <c r="G7" s="421"/>
      <c r="H7" s="421"/>
      <c r="I7" s="421"/>
      <c r="J7" s="429"/>
      <c r="K7" s="429"/>
      <c r="L7" s="429"/>
      <c r="M7" s="429"/>
      <c r="N7" s="421"/>
      <c r="O7" s="421"/>
      <c r="P7" s="421"/>
      <c r="Q7" s="421"/>
      <c r="T7" s="421"/>
      <c r="U7" s="421"/>
      <c r="V7" s="421"/>
    </row>
    <row r="8" spans="1:23" ht="23.25" customHeight="1">
      <c r="A8" s="421"/>
      <c r="B8" s="422" t="s">
        <v>651</v>
      </c>
      <c r="C8" s="422"/>
      <c r="D8" s="422"/>
      <c r="E8" s="421"/>
      <c r="F8" s="430">
        <v>201198288.90000001</v>
      </c>
      <c r="G8" s="423"/>
      <c r="H8" s="431">
        <v>0</v>
      </c>
      <c r="I8" s="431"/>
      <c r="J8" s="431">
        <v>0</v>
      </c>
      <c r="K8" s="431"/>
      <c r="L8" s="431">
        <v>0</v>
      </c>
      <c r="M8" s="429"/>
      <c r="N8" s="430">
        <f>SUM(F8:L8)</f>
        <v>201198288.90000001</v>
      </c>
      <c r="O8" s="423"/>
      <c r="P8" s="431">
        <v>0</v>
      </c>
      <c r="Q8" s="431"/>
      <c r="R8" s="431">
        <v>0</v>
      </c>
      <c r="S8" s="431"/>
      <c r="T8" s="431">
        <v>0</v>
      </c>
      <c r="U8" s="423"/>
      <c r="V8" s="430">
        <f>SUM(N8:T8)</f>
        <v>201198288.90000001</v>
      </c>
      <c r="W8" s="420"/>
    </row>
    <row r="9" spans="1:23" ht="23.25" customHeight="1">
      <c r="A9" s="421"/>
      <c r="B9" s="422" t="s">
        <v>652</v>
      </c>
      <c r="C9" s="422"/>
      <c r="D9" s="422"/>
      <c r="E9" s="421"/>
      <c r="F9" s="430">
        <v>114737265.56</v>
      </c>
      <c r="G9" s="423"/>
      <c r="H9" s="431">
        <v>0</v>
      </c>
      <c r="I9" s="431"/>
      <c r="J9" s="431">
        <v>0</v>
      </c>
      <c r="K9" s="431"/>
      <c r="L9" s="431">
        <v>715169.87</v>
      </c>
      <c r="M9" s="429"/>
      <c r="N9" s="430">
        <f t="shared" ref="N9:N17" si="0">SUM(F9:L9)</f>
        <v>115452435.43000001</v>
      </c>
      <c r="O9" s="423"/>
      <c r="P9" s="431">
        <v>0</v>
      </c>
      <c r="Q9" s="431"/>
      <c r="R9" s="431">
        <v>0</v>
      </c>
      <c r="S9" s="431"/>
      <c r="T9" s="431">
        <v>3458354.6</v>
      </c>
      <c r="U9" s="423"/>
      <c r="V9" s="430">
        <f t="shared" ref="V9:V16" si="1">SUM(N9:T9)</f>
        <v>118910790.03</v>
      </c>
      <c r="W9" s="420"/>
    </row>
    <row r="10" spans="1:23" ht="23.25" customHeight="1">
      <c r="A10" s="421"/>
      <c r="B10" s="422" t="s">
        <v>653</v>
      </c>
      <c r="C10" s="422"/>
      <c r="D10" s="422"/>
      <c r="E10" s="421"/>
      <c r="F10" s="430">
        <v>5235984.42</v>
      </c>
      <c r="G10" s="423"/>
      <c r="H10" s="431">
        <v>0</v>
      </c>
      <c r="I10" s="431"/>
      <c r="J10" s="431">
        <v>0</v>
      </c>
      <c r="K10" s="431"/>
      <c r="L10" s="431">
        <v>0</v>
      </c>
      <c r="M10" s="429"/>
      <c r="N10" s="430">
        <f t="shared" si="0"/>
        <v>5235984.42</v>
      </c>
      <c r="O10" s="423"/>
      <c r="P10" s="431">
        <v>0</v>
      </c>
      <c r="Q10" s="431"/>
      <c r="R10" s="431">
        <v>0</v>
      </c>
      <c r="S10" s="431"/>
      <c r="T10" s="431">
        <v>0</v>
      </c>
      <c r="U10" s="423"/>
      <c r="V10" s="430">
        <f t="shared" si="1"/>
        <v>5235984.42</v>
      </c>
      <c r="W10" s="420"/>
    </row>
    <row r="11" spans="1:23" ht="23.25" customHeight="1">
      <c r="A11" s="421"/>
      <c r="B11" s="422" t="s">
        <v>654</v>
      </c>
      <c r="C11" s="422"/>
      <c r="D11" s="422"/>
      <c r="E11" s="421"/>
      <c r="F11" s="430">
        <v>40671219.249999993</v>
      </c>
      <c r="G11" s="423"/>
      <c r="H11" s="431">
        <v>4071817.3899999997</v>
      </c>
      <c r="I11" s="431"/>
      <c r="J11" s="431">
        <v>-2499935.6000000006</v>
      </c>
      <c r="K11" s="431"/>
      <c r="L11" s="431">
        <v>0</v>
      </c>
      <c r="M11" s="429"/>
      <c r="N11" s="430">
        <f t="shared" si="0"/>
        <v>42243101.039999992</v>
      </c>
      <c r="O11" s="423"/>
      <c r="P11" s="431">
        <v>1648245.52</v>
      </c>
      <c r="Q11" s="431"/>
      <c r="R11" s="431">
        <v>-1312814.29</v>
      </c>
      <c r="S11" s="431"/>
      <c r="T11" s="431">
        <v>0</v>
      </c>
      <c r="U11" s="423"/>
      <c r="V11" s="430">
        <f t="shared" si="1"/>
        <v>42578532.269999996</v>
      </c>
      <c r="W11" s="420"/>
    </row>
    <row r="12" spans="1:23" ht="23.25" customHeight="1">
      <c r="A12" s="421"/>
      <c r="B12" s="422" t="s">
        <v>655</v>
      </c>
      <c r="C12" s="422"/>
      <c r="D12" s="422"/>
      <c r="E12" s="421"/>
      <c r="F12" s="430">
        <v>324547771.57000011</v>
      </c>
      <c r="G12" s="423"/>
      <c r="H12" s="431">
        <v>11208078.48</v>
      </c>
      <c r="I12" s="431"/>
      <c r="J12" s="431">
        <v>-5146280.75</v>
      </c>
      <c r="K12" s="431"/>
      <c r="L12" s="431">
        <v>3431655.3000000003</v>
      </c>
      <c r="M12" s="429"/>
      <c r="N12" s="430">
        <f>SUM(F12:L12)</f>
        <v>334041224.60000014</v>
      </c>
      <c r="O12" s="423"/>
      <c r="P12" s="431">
        <v>6185680.6100000003</v>
      </c>
      <c r="Q12" s="431"/>
      <c r="R12" s="431">
        <v>-9443874.0399999991</v>
      </c>
      <c r="S12" s="431"/>
      <c r="T12" s="431">
        <v>4659252.4899999993</v>
      </c>
      <c r="U12" s="423"/>
      <c r="V12" s="430">
        <f t="shared" si="1"/>
        <v>335442283.66000015</v>
      </c>
      <c r="W12" s="420"/>
    </row>
    <row r="13" spans="1:23" ht="23.25" customHeight="1">
      <c r="A13" s="421"/>
      <c r="B13" s="422" t="s">
        <v>656</v>
      </c>
      <c r="C13" s="422"/>
      <c r="D13" s="422"/>
      <c r="E13" s="421"/>
      <c r="F13" s="430">
        <v>23075909.07</v>
      </c>
      <c r="G13" s="423"/>
      <c r="H13" s="431">
        <v>895807.72</v>
      </c>
      <c r="I13" s="431"/>
      <c r="J13" s="431">
        <v>-424656.95</v>
      </c>
      <c r="K13" s="431"/>
      <c r="L13" s="431">
        <v>0</v>
      </c>
      <c r="M13" s="429"/>
      <c r="N13" s="430">
        <f t="shared" si="0"/>
        <v>23547059.84</v>
      </c>
      <c r="O13" s="423"/>
      <c r="P13" s="431">
        <v>815468.4</v>
      </c>
      <c r="Q13" s="431"/>
      <c r="R13" s="431">
        <v>-503579.93000000005</v>
      </c>
      <c r="S13" s="431"/>
      <c r="T13" s="431">
        <v>0</v>
      </c>
      <c r="U13" s="423"/>
      <c r="V13" s="430">
        <f t="shared" si="1"/>
        <v>23858948.309999999</v>
      </c>
      <c r="W13" s="420"/>
    </row>
    <row r="14" spans="1:23" ht="23.25" customHeight="1">
      <c r="A14" s="421"/>
      <c r="B14" s="422" t="s">
        <v>657</v>
      </c>
      <c r="C14" s="422"/>
      <c r="D14" s="422"/>
      <c r="E14" s="421"/>
      <c r="F14" s="430">
        <v>32031302.379999992</v>
      </c>
      <c r="G14" s="423"/>
      <c r="H14" s="431">
        <v>0</v>
      </c>
      <c r="I14" s="431"/>
      <c r="J14" s="431">
        <v>-5280</v>
      </c>
      <c r="K14" s="431"/>
      <c r="L14" s="431">
        <v>255600</v>
      </c>
      <c r="M14" s="429"/>
      <c r="N14" s="430">
        <f t="shared" si="0"/>
        <v>32281622.379999992</v>
      </c>
      <c r="O14" s="423"/>
      <c r="P14" s="431">
        <v>931545</v>
      </c>
      <c r="Q14" s="431"/>
      <c r="R14" s="431">
        <v>-1126894.3899999999</v>
      </c>
      <c r="S14" s="431"/>
      <c r="T14" s="431">
        <v>0</v>
      </c>
      <c r="U14" s="423"/>
      <c r="V14" s="430">
        <f t="shared" si="1"/>
        <v>32086272.989999991</v>
      </c>
      <c r="W14" s="420"/>
    </row>
    <row r="15" spans="1:23" ht="23.25" customHeight="1">
      <c r="A15" s="421"/>
      <c r="B15" s="422" t="s">
        <v>658</v>
      </c>
      <c r="C15" s="422"/>
      <c r="D15" s="422"/>
      <c r="E15" s="421"/>
      <c r="F15" s="430">
        <v>60428657.989999987</v>
      </c>
      <c r="G15" s="423"/>
      <c r="H15" s="431">
        <v>3520650</v>
      </c>
      <c r="I15" s="431"/>
      <c r="J15" s="431">
        <v>0</v>
      </c>
      <c r="K15" s="431"/>
      <c r="L15" s="431">
        <v>0</v>
      </c>
      <c r="M15" s="429"/>
      <c r="N15" s="430">
        <f t="shared" si="0"/>
        <v>63949307.989999987</v>
      </c>
      <c r="O15" s="423"/>
      <c r="P15" s="431">
        <v>3838590</v>
      </c>
      <c r="Q15" s="431"/>
      <c r="R15" s="431">
        <v>-44500</v>
      </c>
      <c r="S15" s="431"/>
      <c r="T15" s="431">
        <v>674100</v>
      </c>
      <c r="U15" s="423"/>
      <c r="V15" s="430">
        <f>SUM(N15:T15)</f>
        <v>68417497.98999998</v>
      </c>
      <c r="W15" s="420"/>
    </row>
    <row r="16" spans="1:23" ht="23.25" customHeight="1">
      <c r="A16" s="421"/>
      <c r="B16" s="253" t="s">
        <v>659</v>
      </c>
      <c r="C16" s="422"/>
      <c r="D16" s="422"/>
      <c r="E16" s="421"/>
      <c r="F16" s="430">
        <v>14235396.470000001</v>
      </c>
      <c r="G16" s="423"/>
      <c r="H16" s="431">
        <v>0</v>
      </c>
      <c r="I16" s="431"/>
      <c r="J16" s="431">
        <v>0</v>
      </c>
      <c r="K16" s="431"/>
      <c r="L16" s="431">
        <v>0</v>
      </c>
      <c r="M16" s="429"/>
      <c r="N16" s="430">
        <f>SUM(F16:L16)</f>
        <v>14235396.470000001</v>
      </c>
      <c r="O16" s="423"/>
      <c r="P16" s="431">
        <v>0</v>
      </c>
      <c r="Q16" s="431"/>
      <c r="R16" s="431">
        <v>-14235396.470000001</v>
      </c>
      <c r="S16" s="431"/>
      <c r="T16" s="431">
        <v>0</v>
      </c>
      <c r="U16" s="423"/>
      <c r="V16" s="430">
        <f t="shared" si="1"/>
        <v>0</v>
      </c>
      <c r="W16" s="420"/>
    </row>
    <row r="17" spans="1:23" ht="23.25" customHeight="1">
      <c r="A17" s="421"/>
      <c r="B17" s="422" t="s">
        <v>660</v>
      </c>
      <c r="C17" s="422"/>
      <c r="D17" s="422"/>
      <c r="E17" s="421"/>
      <c r="F17" s="432">
        <v>3698283.1700000055</v>
      </c>
      <c r="G17" s="423"/>
      <c r="H17" s="431">
        <v>8026296.6600000001</v>
      </c>
      <c r="I17" s="431"/>
      <c r="J17" s="431">
        <v>-1180598.0900000001</v>
      </c>
      <c r="K17" s="431"/>
      <c r="L17" s="431">
        <v>-4402425.17</v>
      </c>
      <c r="M17" s="429"/>
      <c r="N17" s="430">
        <f t="shared" si="0"/>
        <v>6141556.5700000059</v>
      </c>
      <c r="O17" s="423"/>
      <c r="P17" s="431">
        <v>5330704.26</v>
      </c>
      <c r="Q17" s="431"/>
      <c r="R17" s="431">
        <v>-25805</v>
      </c>
      <c r="S17" s="431"/>
      <c r="T17" s="431">
        <v>-8791707.0899999999</v>
      </c>
      <c r="U17" s="423"/>
      <c r="V17" s="430">
        <f>SUM(N17:T17)</f>
        <v>2654748.7400000058</v>
      </c>
      <c r="W17" s="420"/>
    </row>
    <row r="18" spans="1:23" ht="23.25" customHeight="1">
      <c r="A18" s="421"/>
      <c r="B18" s="422"/>
      <c r="C18" s="421" t="s">
        <v>450</v>
      </c>
      <c r="D18" s="421"/>
      <c r="F18" s="433">
        <f>SUM(F8:F17)</f>
        <v>819860078.78000021</v>
      </c>
      <c r="G18" s="421"/>
      <c r="H18" s="434">
        <f>SUM(H8:H17)</f>
        <v>27722650.250000004</v>
      </c>
      <c r="I18" s="421"/>
      <c r="J18" s="435">
        <f>SUM(J8:J17)</f>
        <v>-9256751.3900000006</v>
      </c>
      <c r="K18" s="423"/>
      <c r="L18" s="435">
        <f>SUM(L8:L17)</f>
        <v>0</v>
      </c>
      <c r="M18" s="421"/>
      <c r="N18" s="434">
        <f>SUM(N8:N17)</f>
        <v>838325977.64000034</v>
      </c>
      <c r="O18" s="421"/>
      <c r="P18" s="434">
        <f>SUM(P8:P17)</f>
        <v>18750233.789999999</v>
      </c>
      <c r="Q18" s="421"/>
      <c r="R18" s="435">
        <f>SUM(R8:R17)</f>
        <v>-26692864.119999997</v>
      </c>
      <c r="S18" s="423"/>
      <c r="T18" s="435">
        <f>SUM(T8:T17)</f>
        <v>0</v>
      </c>
      <c r="U18" s="421"/>
      <c r="V18" s="434">
        <f>SUM(V8:V17)</f>
        <v>830383347.31000018</v>
      </c>
      <c r="W18" s="420"/>
    </row>
    <row r="19" spans="1:23" ht="23.25" customHeight="1">
      <c r="A19" s="421"/>
      <c r="B19" s="422" t="s">
        <v>661</v>
      </c>
      <c r="C19" s="422"/>
      <c r="D19" s="422"/>
      <c r="E19" s="421"/>
      <c r="F19" s="429"/>
      <c r="G19" s="421"/>
      <c r="H19" s="421"/>
      <c r="I19" s="421"/>
      <c r="J19" s="436"/>
      <c r="K19" s="436"/>
      <c r="L19" s="436"/>
      <c r="M19" s="429"/>
      <c r="N19" s="421"/>
      <c r="O19" s="423"/>
      <c r="P19" s="423"/>
      <c r="Q19" s="423"/>
      <c r="R19" s="423"/>
      <c r="S19" s="423"/>
      <c r="T19" s="423"/>
      <c r="U19" s="423"/>
      <c r="V19" s="423"/>
      <c r="W19" s="420"/>
    </row>
    <row r="20" spans="1:23" ht="23.25" customHeight="1">
      <c r="A20" s="421"/>
      <c r="B20" s="422" t="s">
        <v>662</v>
      </c>
      <c r="C20" s="422"/>
      <c r="D20" s="422"/>
      <c r="E20" s="421"/>
      <c r="F20" s="430">
        <v>14525454.57</v>
      </c>
      <c r="G20" s="423"/>
      <c r="H20" s="423">
        <v>815901.74</v>
      </c>
      <c r="I20" s="423"/>
      <c r="J20" s="423">
        <v>0</v>
      </c>
      <c r="K20" s="423"/>
      <c r="L20" s="423">
        <v>0</v>
      </c>
      <c r="M20" s="429"/>
      <c r="N20" s="430">
        <f>SUM(F20:M20)</f>
        <v>15341356.310000001</v>
      </c>
      <c r="O20" s="423"/>
      <c r="P20" s="423">
        <v>94188.86</v>
      </c>
      <c r="Q20" s="423"/>
      <c r="R20" s="431">
        <v>0</v>
      </c>
      <c r="S20" s="431"/>
      <c r="T20" s="431">
        <v>0</v>
      </c>
      <c r="U20" s="423"/>
      <c r="V20" s="430">
        <f>SUM(N20:T20)</f>
        <v>15435545.17</v>
      </c>
      <c r="W20" s="420"/>
    </row>
    <row r="21" spans="1:23" s="208" customFormat="1" ht="23.25" customHeight="1">
      <c r="A21" s="430"/>
      <c r="B21" s="422" t="str">
        <f>B9</f>
        <v xml:space="preserve">     อาคารและสิ่งปลูกสร้าง</v>
      </c>
      <c r="C21" s="422"/>
      <c r="D21" s="422"/>
      <c r="E21" s="430"/>
      <c r="F21" s="430">
        <v>86956943.00999999</v>
      </c>
      <c r="G21" s="423"/>
      <c r="H21" s="431">
        <v>5184026.84</v>
      </c>
      <c r="I21" s="431"/>
      <c r="J21" s="423">
        <v>0</v>
      </c>
      <c r="K21" s="423"/>
      <c r="L21" s="423">
        <v>0</v>
      </c>
      <c r="M21" s="209"/>
      <c r="N21" s="430">
        <f t="shared" ref="N21:N26" si="2">SUM(F21:M21)</f>
        <v>92140969.849999994</v>
      </c>
      <c r="O21" s="423"/>
      <c r="P21" s="431">
        <v>2508618.38</v>
      </c>
      <c r="Q21" s="431"/>
      <c r="R21" s="431">
        <v>0</v>
      </c>
      <c r="S21" s="431"/>
      <c r="T21" s="431">
        <v>0</v>
      </c>
      <c r="U21" s="423"/>
      <c r="V21" s="430">
        <f t="shared" ref="V21:V26" si="3">SUM(N21:T21)</f>
        <v>94649588.229999989</v>
      </c>
      <c r="W21" s="420"/>
    </row>
    <row r="22" spans="1:23" s="208" customFormat="1" ht="23.25" customHeight="1">
      <c r="A22" s="430"/>
      <c r="B22" s="422" t="str">
        <f>B10</f>
        <v xml:space="preserve">     ส่วนปรับปรุง - อาคาร</v>
      </c>
      <c r="C22" s="422"/>
      <c r="D22" s="422"/>
      <c r="E22" s="430"/>
      <c r="F22" s="430">
        <v>2503912.17</v>
      </c>
      <c r="G22" s="423"/>
      <c r="H22" s="431">
        <v>245674.08</v>
      </c>
      <c r="I22" s="431"/>
      <c r="J22" s="423">
        <v>0</v>
      </c>
      <c r="K22" s="423"/>
      <c r="L22" s="423">
        <v>0</v>
      </c>
      <c r="M22" s="209"/>
      <c r="N22" s="430">
        <f t="shared" si="2"/>
        <v>2749586.25</v>
      </c>
      <c r="O22" s="423"/>
      <c r="P22" s="431">
        <v>122165.83</v>
      </c>
      <c r="Q22" s="431"/>
      <c r="R22" s="431">
        <v>0</v>
      </c>
      <c r="S22" s="431"/>
      <c r="T22" s="431">
        <v>0</v>
      </c>
      <c r="U22" s="423"/>
      <c r="V22" s="430">
        <f t="shared" si="3"/>
        <v>2871752.08</v>
      </c>
      <c r="W22" s="420"/>
    </row>
    <row r="23" spans="1:23" s="208" customFormat="1" ht="23.25" customHeight="1">
      <c r="A23" s="430"/>
      <c r="B23" s="422" t="s">
        <v>654</v>
      </c>
      <c r="C23" s="422"/>
      <c r="D23" s="422"/>
      <c r="E23" s="430"/>
      <c r="F23" s="430">
        <v>33609943.890000001</v>
      </c>
      <c r="G23" s="423"/>
      <c r="H23" s="431">
        <v>4009729.44</v>
      </c>
      <c r="I23" s="431"/>
      <c r="J23" s="431">
        <v>-2382607.21</v>
      </c>
      <c r="K23" s="431"/>
      <c r="L23" s="431">
        <v>0</v>
      </c>
      <c r="M23" s="209"/>
      <c r="N23" s="430">
        <f t="shared" si="2"/>
        <v>35237066.119999997</v>
      </c>
      <c r="O23" s="423"/>
      <c r="P23" s="431">
        <v>1963820.2099999997</v>
      </c>
      <c r="Q23" s="431"/>
      <c r="R23" s="431">
        <v>-1200152.8999999999</v>
      </c>
      <c r="S23" s="431"/>
      <c r="T23" s="431">
        <v>0</v>
      </c>
      <c r="U23" s="423"/>
      <c r="V23" s="430">
        <f t="shared" si="3"/>
        <v>36000733.43</v>
      </c>
      <c r="W23" s="420"/>
    </row>
    <row r="24" spans="1:23" s="208" customFormat="1" ht="23.25" customHeight="1">
      <c r="A24" s="430"/>
      <c r="B24" s="422" t="str">
        <f>B12</f>
        <v xml:space="preserve">     เครื่องจักรและอุปกรณ์</v>
      </c>
      <c r="C24" s="422"/>
      <c r="D24" s="422"/>
      <c r="E24" s="430"/>
      <c r="F24" s="430">
        <v>285360156.64000005</v>
      </c>
      <c r="G24" s="423"/>
      <c r="H24" s="431">
        <v>16055698.889999999</v>
      </c>
      <c r="I24" s="431"/>
      <c r="J24" s="431">
        <v>-4056095.29</v>
      </c>
      <c r="K24" s="431"/>
      <c r="L24" s="431">
        <v>0</v>
      </c>
      <c r="M24" s="209"/>
      <c r="N24" s="430">
        <f t="shared" si="2"/>
        <v>297359760.24000001</v>
      </c>
      <c r="O24" s="423"/>
      <c r="P24" s="431">
        <v>6905604.9999999991</v>
      </c>
      <c r="Q24" s="431"/>
      <c r="R24" s="431">
        <v>-6858444.5800000001</v>
      </c>
      <c r="S24" s="431"/>
      <c r="T24" s="431">
        <v>0</v>
      </c>
      <c r="U24" s="423"/>
      <c r="V24" s="430">
        <f t="shared" si="3"/>
        <v>297406920.66000003</v>
      </c>
      <c r="W24" s="420"/>
    </row>
    <row r="25" spans="1:23" s="208" customFormat="1" ht="23.25" customHeight="1">
      <c r="A25" s="430"/>
      <c r="B25" s="422" t="str">
        <f>B13</f>
        <v xml:space="preserve">     เครื่องตกแต่งสำนักงาน</v>
      </c>
      <c r="C25" s="422"/>
      <c r="D25" s="422"/>
      <c r="E25" s="430"/>
      <c r="F25" s="430">
        <v>18881150.379999999</v>
      </c>
      <c r="G25" s="423"/>
      <c r="H25" s="431">
        <v>1681370.3000000003</v>
      </c>
      <c r="I25" s="431"/>
      <c r="J25" s="431">
        <v>-372688.9</v>
      </c>
      <c r="K25" s="431"/>
      <c r="L25" s="431">
        <v>0</v>
      </c>
      <c r="M25" s="209"/>
      <c r="N25" s="430">
        <f t="shared" si="2"/>
        <v>20189831.780000001</v>
      </c>
      <c r="O25" s="423"/>
      <c r="P25" s="431">
        <v>699578.37</v>
      </c>
      <c r="Q25" s="431"/>
      <c r="R25" s="423">
        <v>-436424.82</v>
      </c>
      <c r="S25" s="423"/>
      <c r="T25" s="431">
        <v>0</v>
      </c>
      <c r="U25" s="423"/>
      <c r="V25" s="430">
        <f t="shared" si="3"/>
        <v>20452985.330000002</v>
      </c>
      <c r="W25" s="420"/>
    </row>
    <row r="26" spans="1:23" s="208" customFormat="1" ht="23.25" customHeight="1">
      <c r="A26" s="430"/>
      <c r="B26" s="422" t="str">
        <f>B14</f>
        <v xml:space="preserve">     ยานพาหนะ</v>
      </c>
      <c r="C26" s="422"/>
      <c r="D26" s="422"/>
      <c r="E26" s="430"/>
      <c r="F26" s="430">
        <v>31349025.389999993</v>
      </c>
      <c r="G26" s="423"/>
      <c r="H26" s="431">
        <v>329424.36</v>
      </c>
      <c r="I26" s="431"/>
      <c r="J26" s="423">
        <v>-5278</v>
      </c>
      <c r="K26" s="423"/>
      <c r="L26" s="423">
        <v>0</v>
      </c>
      <c r="M26" s="209"/>
      <c r="N26" s="430">
        <f t="shared" si="2"/>
        <v>31673171.749999993</v>
      </c>
      <c r="O26" s="423"/>
      <c r="P26" s="431">
        <v>166121.86000000002</v>
      </c>
      <c r="Q26" s="431"/>
      <c r="R26" s="431">
        <v>-1126889.3899999999</v>
      </c>
      <c r="S26" s="431"/>
      <c r="T26" s="431">
        <v>0</v>
      </c>
      <c r="U26" s="423"/>
      <c r="V26" s="430">
        <f t="shared" si="3"/>
        <v>30712404.219999991</v>
      </c>
      <c r="W26" s="420"/>
    </row>
    <row r="27" spans="1:23" s="208" customFormat="1" ht="23.25" customHeight="1">
      <c r="A27" s="430"/>
      <c r="B27" s="422" t="str">
        <f>B15</f>
        <v xml:space="preserve">     อาคารชั่วคราวและสินทรัพย์ประจำอื่น ๆ</v>
      </c>
      <c r="C27" s="422"/>
      <c r="D27" s="422"/>
      <c r="E27" s="430"/>
      <c r="F27" s="430">
        <v>34891988.289999999</v>
      </c>
      <c r="G27" s="423"/>
      <c r="H27" s="431">
        <v>8857989.540000001</v>
      </c>
      <c r="I27" s="431"/>
      <c r="J27" s="431">
        <v>0</v>
      </c>
      <c r="K27" s="431"/>
      <c r="L27" s="431">
        <v>0</v>
      </c>
      <c r="M27" s="209"/>
      <c r="N27" s="430">
        <f>SUM(F27:M27)</f>
        <v>43749977.829999998</v>
      </c>
      <c r="O27" s="423"/>
      <c r="P27" s="431">
        <v>4197774.6500000004</v>
      </c>
      <c r="Q27" s="431"/>
      <c r="R27" s="431">
        <v>-24128.95</v>
      </c>
      <c r="S27" s="431"/>
      <c r="T27" s="431">
        <v>0</v>
      </c>
      <c r="U27" s="423"/>
      <c r="V27" s="430">
        <f>SUM(N27:T27)</f>
        <v>47923623.529999994</v>
      </c>
      <c r="W27" s="420"/>
    </row>
    <row r="28" spans="1:23" s="208" customFormat="1" ht="23.25" customHeight="1">
      <c r="A28" s="430"/>
      <c r="B28" s="208" t="s">
        <v>663</v>
      </c>
      <c r="C28" s="422"/>
      <c r="D28" s="422"/>
      <c r="E28" s="430"/>
      <c r="F28" s="430">
        <v>14235395.469999999</v>
      </c>
      <c r="G28" s="423"/>
      <c r="H28" s="431">
        <v>0</v>
      </c>
      <c r="I28" s="431"/>
      <c r="J28" s="431">
        <v>0</v>
      </c>
      <c r="K28" s="431"/>
      <c r="L28" s="431">
        <v>0</v>
      </c>
      <c r="M28" s="209"/>
      <c r="N28" s="209">
        <f>SUM(F28:L28)</f>
        <v>14235395.469999999</v>
      </c>
      <c r="O28" s="423"/>
      <c r="P28" s="431">
        <v>0</v>
      </c>
      <c r="Q28" s="431"/>
      <c r="R28" s="431">
        <v>-14235395.470000001</v>
      </c>
      <c r="S28" s="431"/>
      <c r="T28" s="431">
        <v>0</v>
      </c>
      <c r="U28" s="423"/>
      <c r="V28" s="430">
        <v>0</v>
      </c>
      <c r="W28" s="420"/>
    </row>
    <row r="29" spans="1:23" ht="23.25" customHeight="1">
      <c r="C29" s="253" t="s">
        <v>450</v>
      </c>
      <c r="F29" s="434">
        <f>SUM(F20:F28)</f>
        <v>522313969.81000006</v>
      </c>
      <c r="G29" s="421"/>
      <c r="H29" s="434">
        <f>SUM(H20:H28)</f>
        <v>37179815.189999998</v>
      </c>
      <c r="I29" s="421"/>
      <c r="J29" s="435">
        <f>SUM(J20:J28)</f>
        <v>-6816669.4000000004</v>
      </c>
      <c r="K29" s="423"/>
      <c r="L29" s="435">
        <f>SUM(L20:L28)</f>
        <v>0</v>
      </c>
      <c r="M29" s="421"/>
      <c r="N29" s="434">
        <f>SUM(N20:N28)</f>
        <v>552677115.60000002</v>
      </c>
      <c r="O29" s="421"/>
      <c r="P29" s="434">
        <f>SUM(P20:P28)</f>
        <v>16657873.159999996</v>
      </c>
      <c r="Q29" s="421"/>
      <c r="R29" s="435">
        <f>SUM(R20:R28)</f>
        <v>-23881436.109999999</v>
      </c>
      <c r="S29" s="423"/>
      <c r="T29" s="434">
        <f>SUM(T20:T28)</f>
        <v>0</v>
      </c>
      <c r="U29" s="421"/>
      <c r="V29" s="434">
        <f>SUM(V20:V28)</f>
        <v>545453552.64999998</v>
      </c>
      <c r="W29" s="420"/>
    </row>
    <row r="30" spans="1:23" ht="23.25" customHeight="1">
      <c r="B30" s="253" t="s">
        <v>664</v>
      </c>
      <c r="F30" s="437">
        <f>SUM(F18-F29)</f>
        <v>297546108.97000015</v>
      </c>
      <c r="G30" s="429"/>
      <c r="H30" s="429"/>
      <c r="I30" s="436"/>
      <c r="J30" s="429"/>
      <c r="K30" s="436"/>
      <c r="L30" s="429"/>
      <c r="M30" s="429"/>
      <c r="N30" s="438">
        <f>+N18-N29</f>
        <v>285648862.04000032</v>
      </c>
      <c r="P30" s="420"/>
      <c r="Q30" s="420"/>
      <c r="R30" s="420"/>
      <c r="S30" s="420"/>
      <c r="T30" s="420"/>
      <c r="U30" s="420"/>
      <c r="V30" s="438">
        <f>V18-V29</f>
        <v>284929794.66000021</v>
      </c>
    </row>
    <row r="31" spans="1:23" ht="23.25" customHeight="1">
      <c r="F31" s="429"/>
      <c r="G31" s="429"/>
      <c r="H31" s="429"/>
      <c r="I31" s="436"/>
      <c r="J31" s="429"/>
      <c r="K31" s="436"/>
      <c r="L31" s="429"/>
      <c r="M31" s="429"/>
      <c r="N31" s="430"/>
      <c r="P31" s="420"/>
      <c r="Q31" s="420"/>
      <c r="R31" s="420"/>
      <c r="S31" s="420"/>
      <c r="T31" s="420"/>
      <c r="U31" s="420"/>
      <c r="V31" s="430"/>
    </row>
    <row r="32" spans="1:23" ht="23.25" customHeight="1">
      <c r="F32" s="429"/>
      <c r="G32" s="429"/>
      <c r="H32" s="429"/>
      <c r="I32" s="436"/>
      <c r="J32" s="429"/>
      <c r="K32" s="436"/>
      <c r="L32" s="429"/>
      <c r="M32" s="429"/>
      <c r="N32" s="430"/>
      <c r="P32" s="420"/>
      <c r="Q32" s="420"/>
      <c r="R32" s="420"/>
      <c r="S32" s="420"/>
      <c r="T32" s="420"/>
      <c r="U32" s="420"/>
      <c r="V32" s="430"/>
    </row>
    <row r="33" spans="8:22" ht="23.25" customHeight="1">
      <c r="H33" s="115" t="s">
        <v>31</v>
      </c>
      <c r="I33" s="93"/>
      <c r="J33" s="96"/>
      <c r="K33" s="127"/>
      <c r="L33" s="98"/>
    </row>
    <row r="34" spans="8:22" ht="23.25" customHeight="1">
      <c r="H34" s="95" t="s">
        <v>665</v>
      </c>
      <c r="I34" s="93"/>
      <c r="J34" s="96"/>
      <c r="K34" s="127"/>
      <c r="L34" s="98"/>
      <c r="R34" s="46"/>
      <c r="S34" s="46"/>
      <c r="T34" s="46"/>
      <c r="U34" s="46"/>
      <c r="V34" s="46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D1" zoomScale="92" zoomScaleNormal="92" zoomScaleSheetLayoutView="80" workbookViewId="0">
      <selection activeCell="J78" sqref="J78"/>
    </sheetView>
  </sheetViews>
  <sheetFormatPr defaultColWidth="9.140625" defaultRowHeight="21" customHeight="1"/>
  <cols>
    <col min="1" max="1" width="3.42578125" style="93" customWidth="1"/>
    <col min="2" max="2" width="8.85546875" style="93" customWidth="1"/>
    <col min="3" max="3" width="15.7109375" style="93" customWidth="1"/>
    <col min="4" max="4" width="4.5703125" style="93" customWidth="1"/>
    <col min="5" max="5" width="15.7109375" style="93" customWidth="1"/>
    <col min="6" max="6" width="0.85546875" style="93" customWidth="1"/>
    <col min="7" max="7" width="15.7109375" style="93" customWidth="1"/>
    <col min="8" max="8" width="0.85546875" style="93" customWidth="1"/>
    <col min="9" max="9" width="15.7109375" style="93" customWidth="1"/>
    <col min="10" max="10" width="0.85546875" style="93" customWidth="1"/>
    <col min="11" max="11" width="15.7109375" style="93" customWidth="1"/>
    <col min="12" max="12" width="0.85546875" style="93" customWidth="1"/>
    <col min="13" max="13" width="15.7109375" style="93" customWidth="1"/>
    <col min="14" max="14" width="0.85546875" style="93" customWidth="1"/>
    <col min="15" max="15" width="15.7109375" style="93" customWidth="1"/>
    <col min="16" max="16" width="0.85546875" style="93" customWidth="1"/>
    <col min="17" max="17" width="15.7109375" style="93" customWidth="1"/>
    <col min="18" max="18" width="0.85546875" style="93" customWidth="1"/>
    <col min="19" max="19" width="15.7109375" style="93" customWidth="1"/>
    <col min="20" max="20" width="3.140625" style="93" customWidth="1"/>
    <col min="21" max="21" width="12.42578125" style="93" bestFit="1" customWidth="1"/>
    <col min="22" max="16384" width="9.140625" style="93"/>
  </cols>
  <sheetData>
    <row r="1" spans="1:20" ht="21" customHeight="1">
      <c r="A1" s="621" t="s">
        <v>672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153"/>
    </row>
    <row r="2" spans="1:20" ht="21" customHeight="1">
      <c r="A2" s="439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153"/>
    </row>
    <row r="3" spans="1:20" ht="21" customHeight="1">
      <c r="A3" s="421" t="s">
        <v>667</v>
      </c>
      <c r="B3" s="421"/>
      <c r="C3" s="422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153"/>
    </row>
    <row r="4" spans="1:20" ht="21" customHeight="1">
      <c r="A4" s="421"/>
      <c r="B4" s="439"/>
      <c r="C4" s="440" t="s">
        <v>668</v>
      </c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153"/>
    </row>
    <row r="5" spans="1:20" ht="21" customHeight="1">
      <c r="A5" s="421"/>
      <c r="B5" s="422"/>
      <c r="C5" s="422"/>
      <c r="D5" s="421"/>
      <c r="E5" s="439"/>
      <c r="F5" s="439"/>
      <c r="G5" s="439"/>
      <c r="H5" s="439"/>
      <c r="I5" s="439"/>
      <c r="J5" s="439"/>
      <c r="K5" s="123" t="s">
        <v>446</v>
      </c>
      <c r="L5" s="439"/>
      <c r="M5" s="439"/>
      <c r="N5" s="439"/>
      <c r="O5" s="439"/>
      <c r="P5" s="439"/>
      <c r="Q5" s="439"/>
      <c r="R5" s="305"/>
      <c r="S5" s="441" t="s">
        <v>444</v>
      </c>
    </row>
    <row r="6" spans="1:20" ht="21" customHeight="1">
      <c r="A6" s="421"/>
      <c r="B6" s="422"/>
      <c r="C6" s="422"/>
      <c r="D6" s="421"/>
      <c r="E6" s="426" t="str">
        <f>+'P29'!F6</f>
        <v>1 มกราคม 2566</v>
      </c>
      <c r="F6" s="427"/>
      <c r="G6" s="427" t="s">
        <v>477</v>
      </c>
      <c r="H6" s="427"/>
      <c r="I6" s="442" t="s">
        <v>478</v>
      </c>
      <c r="J6" s="442"/>
      <c r="K6" s="426" t="str">
        <f>+'P29'!N6</f>
        <v>31 ธันวาคม 2566</v>
      </c>
      <c r="L6" s="427"/>
      <c r="M6" s="442" t="s">
        <v>477</v>
      </c>
      <c r="N6" s="442"/>
      <c r="O6" s="442" t="s">
        <v>478</v>
      </c>
      <c r="P6" s="442"/>
      <c r="Q6" s="442" t="s">
        <v>649</v>
      </c>
      <c r="R6" s="442"/>
      <c r="S6" s="426" t="str">
        <f>+'P29'!V6</f>
        <v>30 มิถุนายน 2567</v>
      </c>
    </row>
    <row r="7" spans="1:20" ht="21" customHeight="1">
      <c r="A7" s="421"/>
      <c r="B7" s="422" t="s">
        <v>650</v>
      </c>
      <c r="C7" s="422"/>
      <c r="D7" s="421"/>
      <c r="E7" s="421"/>
      <c r="F7" s="421"/>
      <c r="G7" s="421"/>
      <c r="H7" s="421"/>
      <c r="K7" s="421"/>
      <c r="L7" s="421"/>
      <c r="M7" s="421"/>
      <c r="N7" s="421"/>
      <c r="O7" s="421"/>
      <c r="P7" s="421"/>
      <c r="Q7" s="421"/>
      <c r="R7" s="421"/>
      <c r="S7" s="421"/>
    </row>
    <row r="8" spans="1:20" ht="21" customHeight="1">
      <c r="A8" s="421"/>
      <c r="B8" s="422" t="s">
        <v>669</v>
      </c>
      <c r="C8" s="422"/>
      <c r="D8" s="421"/>
      <c r="E8" s="430">
        <v>10633250</v>
      </c>
      <c r="F8" s="421"/>
      <c r="G8" s="431">
        <v>0</v>
      </c>
      <c r="H8" s="431"/>
      <c r="I8" s="431">
        <v>0</v>
      </c>
      <c r="J8" s="430"/>
      <c r="K8" s="430">
        <f t="shared" ref="K8:K16" si="0">SUM(E8:J8)</f>
        <v>10633250</v>
      </c>
      <c r="L8" s="423"/>
      <c r="M8" s="431">
        <v>0</v>
      </c>
      <c r="N8" s="431"/>
      <c r="O8" s="431">
        <v>0</v>
      </c>
      <c r="P8" s="431"/>
      <c r="Q8" s="431">
        <v>0</v>
      </c>
      <c r="R8" s="431"/>
      <c r="S8" s="430">
        <f>SUM(K8:Q8)</f>
        <v>10633250</v>
      </c>
      <c r="T8" s="153"/>
    </row>
    <row r="9" spans="1:20" ht="21" customHeight="1">
      <c r="A9" s="421"/>
      <c r="B9" s="422" t="s">
        <v>652</v>
      </c>
      <c r="C9" s="422"/>
      <c r="D9" s="421"/>
      <c r="E9" s="430">
        <v>12368511.92</v>
      </c>
      <c r="F9" s="421"/>
      <c r="G9" s="431">
        <v>0</v>
      </c>
      <c r="H9" s="431"/>
      <c r="I9" s="431">
        <v>0</v>
      </c>
      <c r="J9" s="430"/>
      <c r="K9" s="430">
        <f t="shared" si="0"/>
        <v>12368511.92</v>
      </c>
      <c r="L9" s="423"/>
      <c r="M9" s="431">
        <v>0</v>
      </c>
      <c r="N9" s="431"/>
      <c r="O9" s="431">
        <v>0</v>
      </c>
      <c r="P9" s="431"/>
      <c r="Q9" s="431">
        <v>0</v>
      </c>
      <c r="R9" s="431"/>
      <c r="S9" s="430">
        <f t="shared" ref="S9:S15" si="1">SUM(K9:Q9)</f>
        <v>12368511.92</v>
      </c>
      <c r="T9" s="153"/>
    </row>
    <row r="10" spans="1:20" ht="21" customHeight="1">
      <c r="A10" s="421"/>
      <c r="B10" s="422" t="s">
        <v>653</v>
      </c>
      <c r="C10" s="422"/>
      <c r="D10" s="421"/>
      <c r="E10" s="430">
        <v>5235984.42</v>
      </c>
      <c r="F10" s="421"/>
      <c r="G10" s="431">
        <v>0</v>
      </c>
      <c r="H10" s="431"/>
      <c r="I10" s="431">
        <v>0</v>
      </c>
      <c r="J10" s="430"/>
      <c r="K10" s="430">
        <f t="shared" si="0"/>
        <v>5235984.42</v>
      </c>
      <c r="L10" s="423"/>
      <c r="M10" s="431">
        <v>0</v>
      </c>
      <c r="N10" s="431"/>
      <c r="O10" s="431">
        <v>0</v>
      </c>
      <c r="P10" s="431"/>
      <c r="Q10" s="431">
        <v>0</v>
      </c>
      <c r="R10" s="431"/>
      <c r="S10" s="430">
        <f t="shared" si="1"/>
        <v>5235984.42</v>
      </c>
      <c r="T10" s="153"/>
    </row>
    <row r="11" spans="1:20" ht="21" customHeight="1">
      <c r="A11" s="421"/>
      <c r="B11" s="422" t="s">
        <v>654</v>
      </c>
      <c r="C11" s="422"/>
      <c r="D11" s="421"/>
      <c r="E11" s="430">
        <v>38717698.310000002</v>
      </c>
      <c r="F11" s="421"/>
      <c r="G11" s="431">
        <v>3641022.55</v>
      </c>
      <c r="H11" s="431"/>
      <c r="I11" s="431">
        <v>-2459057.1</v>
      </c>
      <c r="J11" s="431"/>
      <c r="K11" s="430">
        <f t="shared" si="0"/>
        <v>39899663.759999998</v>
      </c>
      <c r="L11" s="423"/>
      <c r="M11" s="431">
        <v>1498830.72</v>
      </c>
      <c r="N11" s="431"/>
      <c r="O11" s="431">
        <v>-1266162.29</v>
      </c>
      <c r="P11" s="431"/>
      <c r="Q11" s="431">
        <v>0</v>
      </c>
      <c r="R11" s="431"/>
      <c r="S11" s="430">
        <f t="shared" si="1"/>
        <v>40132332.189999998</v>
      </c>
      <c r="T11" s="153"/>
    </row>
    <row r="12" spans="1:20" ht="21" customHeight="1">
      <c r="A12" s="421"/>
      <c r="B12" s="422" t="s">
        <v>655</v>
      </c>
      <c r="C12" s="422"/>
      <c r="D12" s="421"/>
      <c r="E12" s="430">
        <v>105995676.63</v>
      </c>
      <c r="F12" s="421"/>
      <c r="G12" s="431">
        <v>8352981.79</v>
      </c>
      <c r="H12" s="431"/>
      <c r="I12" s="431">
        <v>-3033972.3</v>
      </c>
      <c r="J12" s="431"/>
      <c r="K12" s="430">
        <f>SUM(E12:J12)</f>
        <v>111314686.12</v>
      </c>
      <c r="L12" s="423"/>
      <c r="M12" s="431">
        <v>3966930.9</v>
      </c>
      <c r="N12" s="431"/>
      <c r="O12" s="431">
        <v>-3798784.53</v>
      </c>
      <c r="P12" s="431"/>
      <c r="Q12" s="431">
        <v>26730</v>
      </c>
      <c r="R12" s="254"/>
      <c r="S12" s="430">
        <f t="shared" si="1"/>
        <v>111509562.49000001</v>
      </c>
      <c r="T12" s="153"/>
    </row>
    <row r="13" spans="1:20" ht="21" customHeight="1">
      <c r="A13" s="421"/>
      <c r="B13" s="422" t="s">
        <v>656</v>
      </c>
      <c r="C13" s="422"/>
      <c r="D13" s="421"/>
      <c r="E13" s="430">
        <v>19655493.500000004</v>
      </c>
      <c r="F13" s="421"/>
      <c r="G13" s="431">
        <v>833383.12</v>
      </c>
      <c r="H13" s="431"/>
      <c r="I13" s="431">
        <v>-377667.7</v>
      </c>
      <c r="J13" s="431"/>
      <c r="K13" s="430">
        <f t="shared" si="0"/>
        <v>20111208.920000006</v>
      </c>
      <c r="L13" s="423"/>
      <c r="M13" s="431">
        <v>671594.4</v>
      </c>
      <c r="N13" s="431"/>
      <c r="O13" s="431">
        <v>-411807.77</v>
      </c>
      <c r="P13" s="431"/>
      <c r="Q13" s="431">
        <v>0</v>
      </c>
      <c r="R13" s="431"/>
      <c r="S13" s="430">
        <f t="shared" si="1"/>
        <v>20370995.550000004</v>
      </c>
      <c r="T13" s="153"/>
    </row>
    <row r="14" spans="1:20" ht="21" customHeight="1">
      <c r="A14" s="421"/>
      <c r="B14" s="422" t="s">
        <v>657</v>
      </c>
      <c r="C14" s="422"/>
      <c r="D14" s="421"/>
      <c r="E14" s="430">
        <v>19151460.52</v>
      </c>
      <c r="F14" s="421"/>
      <c r="G14" s="431">
        <v>0</v>
      </c>
      <c r="H14" s="431"/>
      <c r="I14" s="431">
        <v>0</v>
      </c>
      <c r="J14" s="431"/>
      <c r="K14" s="430">
        <f t="shared" si="0"/>
        <v>19151460.52</v>
      </c>
      <c r="L14" s="423"/>
      <c r="M14" s="431">
        <v>0</v>
      </c>
      <c r="N14" s="431"/>
      <c r="O14" s="431">
        <v>-59500</v>
      </c>
      <c r="P14" s="431"/>
      <c r="Q14" s="431">
        <v>0</v>
      </c>
      <c r="R14" s="431"/>
      <c r="S14" s="430">
        <f t="shared" si="1"/>
        <v>19091960.52</v>
      </c>
      <c r="T14" s="153"/>
    </row>
    <row r="15" spans="1:20" ht="21" customHeight="1">
      <c r="A15" s="421"/>
      <c r="B15" s="422" t="s">
        <v>670</v>
      </c>
      <c r="C15" s="422"/>
      <c r="D15" s="421"/>
      <c r="E15" s="430">
        <v>46032829.109999999</v>
      </c>
      <c r="F15" s="421"/>
      <c r="G15" s="431">
        <v>2786500</v>
      </c>
      <c r="H15" s="431"/>
      <c r="I15" s="431">
        <v>0</v>
      </c>
      <c r="J15" s="431"/>
      <c r="K15" s="430">
        <f t="shared" si="0"/>
        <v>48819329.109999999</v>
      </c>
      <c r="L15" s="423"/>
      <c r="M15" s="431">
        <v>2632500</v>
      </c>
      <c r="N15" s="431"/>
      <c r="O15" s="431">
        <v>-44500</v>
      </c>
      <c r="P15" s="431"/>
      <c r="Q15" s="431">
        <v>0</v>
      </c>
      <c r="R15" s="431"/>
      <c r="S15" s="430">
        <f t="shared" si="1"/>
        <v>51407329.109999999</v>
      </c>
      <c r="T15" s="153"/>
    </row>
    <row r="16" spans="1:20" ht="21" customHeight="1">
      <c r="A16" s="421"/>
      <c r="B16" s="422" t="s">
        <v>671</v>
      </c>
      <c r="C16" s="422"/>
      <c r="D16" s="421"/>
      <c r="E16" s="430">
        <v>0</v>
      </c>
      <c r="F16" s="421"/>
      <c r="G16" s="431">
        <v>26730</v>
      </c>
      <c r="H16" s="431"/>
      <c r="I16" s="431">
        <v>0</v>
      </c>
      <c r="J16" s="431"/>
      <c r="K16" s="430">
        <f t="shared" si="0"/>
        <v>26730</v>
      </c>
      <c r="L16" s="423"/>
      <c r="M16" s="431">
        <v>0</v>
      </c>
      <c r="N16" s="431"/>
      <c r="O16" s="431">
        <v>0</v>
      </c>
      <c r="P16" s="431"/>
      <c r="Q16" s="431">
        <v>-26730</v>
      </c>
      <c r="R16" s="431"/>
      <c r="S16" s="430">
        <f>SUM(K16:Q16)</f>
        <v>0</v>
      </c>
      <c r="T16" s="153"/>
    </row>
    <row r="17" spans="1:20" ht="21" customHeight="1">
      <c r="A17" s="421"/>
      <c r="B17" s="422"/>
      <c r="C17" s="421" t="s">
        <v>450</v>
      </c>
      <c r="E17" s="434">
        <f>SUM(E8:E16)</f>
        <v>257790904.41000003</v>
      </c>
      <c r="F17" s="423"/>
      <c r="G17" s="434">
        <f>SUM(G8:G16)</f>
        <v>15640617.459999999</v>
      </c>
      <c r="H17" s="423"/>
      <c r="I17" s="443">
        <f>SUM(I8:I16)</f>
        <v>-5870697.1000000006</v>
      </c>
      <c r="J17" s="431"/>
      <c r="K17" s="434">
        <f>SUM(K8:K16)</f>
        <v>267560824.77000004</v>
      </c>
      <c r="L17" s="423"/>
      <c r="M17" s="434">
        <f>SUM(M8:M16)</f>
        <v>8769856.0199999996</v>
      </c>
      <c r="N17" s="423"/>
      <c r="O17" s="443">
        <f>SUM(O8:O16)</f>
        <v>-5580754.5899999999</v>
      </c>
      <c r="P17" s="423"/>
      <c r="Q17" s="443">
        <f>SUM(Q8:Q16)</f>
        <v>0</v>
      </c>
      <c r="R17" s="423"/>
      <c r="S17" s="434">
        <f>SUM(S8:S16)</f>
        <v>270749926.20000005</v>
      </c>
      <c r="T17" s="153"/>
    </row>
    <row r="18" spans="1:20" ht="21" customHeight="1">
      <c r="A18" s="421"/>
      <c r="B18" s="422" t="s">
        <v>661</v>
      </c>
      <c r="C18" s="422"/>
      <c r="D18" s="421"/>
      <c r="E18" s="430"/>
      <c r="F18" s="421"/>
      <c r="H18" s="421"/>
      <c r="L18" s="423"/>
      <c r="M18" s="423"/>
      <c r="N18" s="423"/>
      <c r="O18" s="423"/>
      <c r="P18" s="423"/>
      <c r="Q18" s="423"/>
      <c r="R18" s="423"/>
      <c r="S18" s="423"/>
      <c r="T18" s="153"/>
    </row>
    <row r="19" spans="1:20" s="97" customFormat="1" ht="21" customHeight="1">
      <c r="A19" s="430"/>
      <c r="B19" s="422" t="str">
        <f>B9</f>
        <v xml:space="preserve">     อาคารและสิ่งปลูกสร้าง</v>
      </c>
      <c r="C19" s="422"/>
      <c r="D19" s="430"/>
      <c r="E19" s="430">
        <v>10510175.950000001</v>
      </c>
      <c r="F19" s="430"/>
      <c r="G19" s="431">
        <v>618425.49</v>
      </c>
      <c r="H19" s="431"/>
      <c r="I19" s="431">
        <v>0</v>
      </c>
      <c r="J19" s="430"/>
      <c r="K19" s="430">
        <f t="shared" ref="K19:K25" si="2">SUM(E19:J19)</f>
        <v>11128601.440000001</v>
      </c>
      <c r="L19" s="423"/>
      <c r="M19" s="431">
        <v>307523.05</v>
      </c>
      <c r="N19" s="431"/>
      <c r="O19" s="431">
        <v>0</v>
      </c>
      <c r="P19" s="431"/>
      <c r="Q19" s="431">
        <v>0</v>
      </c>
      <c r="R19" s="431"/>
      <c r="S19" s="430">
        <f t="shared" ref="S19:S25" si="3">SUM(K19:Q19)</f>
        <v>11436124.490000002</v>
      </c>
      <c r="T19" s="153"/>
    </row>
    <row r="20" spans="1:20" s="97" customFormat="1" ht="21" customHeight="1">
      <c r="A20" s="430"/>
      <c r="B20" s="422" t="str">
        <f>B10</f>
        <v xml:space="preserve">     ส่วนปรับปรุง - อาคาร</v>
      </c>
      <c r="C20" s="422"/>
      <c r="D20" s="430"/>
      <c r="E20" s="430">
        <v>2503912.17</v>
      </c>
      <c r="F20" s="423"/>
      <c r="G20" s="431">
        <v>245674.08</v>
      </c>
      <c r="H20" s="431"/>
      <c r="I20" s="431">
        <v>0</v>
      </c>
      <c r="J20" s="430"/>
      <c r="K20" s="430">
        <f t="shared" si="2"/>
        <v>2749586.25</v>
      </c>
      <c r="L20" s="423"/>
      <c r="M20" s="431">
        <v>122165.83</v>
      </c>
      <c r="N20" s="431"/>
      <c r="O20" s="431">
        <v>0</v>
      </c>
      <c r="P20" s="431"/>
      <c r="Q20" s="431">
        <v>0</v>
      </c>
      <c r="R20" s="431"/>
      <c r="S20" s="430">
        <f t="shared" si="3"/>
        <v>2871752.08</v>
      </c>
      <c r="T20" s="153"/>
    </row>
    <row r="21" spans="1:20" s="97" customFormat="1" ht="21" customHeight="1">
      <c r="A21" s="430"/>
      <c r="B21" s="422" t="s">
        <v>654</v>
      </c>
      <c r="C21" s="422"/>
      <c r="D21" s="430"/>
      <c r="E21" s="430">
        <v>32435132.829999991</v>
      </c>
      <c r="F21" s="423"/>
      <c r="G21" s="431">
        <v>3582972.36</v>
      </c>
      <c r="H21" s="431"/>
      <c r="I21" s="431">
        <v>-2364310.56</v>
      </c>
      <c r="J21" s="431"/>
      <c r="K21" s="430">
        <f t="shared" si="2"/>
        <v>33653794.629999988</v>
      </c>
      <c r="L21" s="423"/>
      <c r="M21" s="431">
        <v>1754370.0299999998</v>
      </c>
      <c r="N21" s="431"/>
      <c r="O21" s="431">
        <v>-1186578.0399999998</v>
      </c>
      <c r="P21" s="431"/>
      <c r="Q21" s="431">
        <v>0</v>
      </c>
      <c r="R21" s="431"/>
      <c r="S21" s="430">
        <f t="shared" si="3"/>
        <v>34221586.61999999</v>
      </c>
      <c r="T21" s="153"/>
    </row>
    <row r="22" spans="1:20" s="97" customFormat="1" ht="21" customHeight="1">
      <c r="A22" s="430"/>
      <c r="B22" s="422" t="str">
        <f>B12</f>
        <v xml:space="preserve">     เครื่องจักรและอุปกรณ์</v>
      </c>
      <c r="C22" s="422"/>
      <c r="D22" s="430"/>
      <c r="E22" s="430">
        <v>91591141.060000047</v>
      </c>
      <c r="F22" s="423"/>
      <c r="G22" s="431">
        <v>5424003.7899999991</v>
      </c>
      <c r="H22" s="431"/>
      <c r="I22" s="431">
        <v>-2016678.6800000002</v>
      </c>
      <c r="J22" s="431"/>
      <c r="K22" s="430">
        <f t="shared" si="2"/>
        <v>94998466.170000046</v>
      </c>
      <c r="L22" s="423"/>
      <c r="M22" s="431">
        <v>2750989.87</v>
      </c>
      <c r="N22" s="431"/>
      <c r="O22" s="431">
        <v>-2115619.0300000003</v>
      </c>
      <c r="P22" s="431"/>
      <c r="Q22" s="431">
        <v>0</v>
      </c>
      <c r="R22" s="431"/>
      <c r="S22" s="430">
        <f t="shared" si="3"/>
        <v>95633837.01000005</v>
      </c>
      <c r="T22" s="153"/>
    </row>
    <row r="23" spans="1:20" s="97" customFormat="1" ht="21" customHeight="1">
      <c r="A23" s="430"/>
      <c r="B23" s="422" t="str">
        <f>B13</f>
        <v xml:space="preserve">     เครื่องตกแต่งสำนักงาน</v>
      </c>
      <c r="C23" s="422"/>
      <c r="D23" s="430"/>
      <c r="E23" s="430">
        <v>16648563.460000003</v>
      </c>
      <c r="F23" s="423"/>
      <c r="G23" s="431">
        <v>1054075.8600000001</v>
      </c>
      <c r="H23" s="431"/>
      <c r="I23" s="431">
        <v>-336318.06</v>
      </c>
      <c r="J23" s="431"/>
      <c r="K23" s="430">
        <f t="shared" si="2"/>
        <v>17366321.260000005</v>
      </c>
      <c r="L23" s="423"/>
      <c r="M23" s="431">
        <v>522647.62</v>
      </c>
      <c r="N23" s="431"/>
      <c r="O23" s="431">
        <v>-348609.12</v>
      </c>
      <c r="P23" s="431"/>
      <c r="Q23" s="431">
        <v>0</v>
      </c>
      <c r="R23" s="431"/>
      <c r="S23" s="430">
        <f t="shared" si="3"/>
        <v>17540359.760000005</v>
      </c>
      <c r="T23" s="153"/>
    </row>
    <row r="24" spans="1:20" s="97" customFormat="1" ht="21" customHeight="1">
      <c r="A24" s="430"/>
      <c r="B24" s="422" t="str">
        <f>B14</f>
        <v xml:space="preserve">     ยานพาหนะ</v>
      </c>
      <c r="C24" s="422"/>
      <c r="D24" s="430"/>
      <c r="E24" s="430">
        <v>19151409.52</v>
      </c>
      <c r="F24" s="423"/>
      <c r="G24" s="431">
        <v>0</v>
      </c>
      <c r="H24" s="431"/>
      <c r="I24" s="431">
        <v>0</v>
      </c>
      <c r="J24" s="431"/>
      <c r="K24" s="430">
        <f t="shared" si="2"/>
        <v>19151409.52</v>
      </c>
      <c r="L24" s="423"/>
      <c r="M24" s="431">
        <v>0</v>
      </c>
      <c r="N24" s="431"/>
      <c r="O24" s="431">
        <v>-59499</v>
      </c>
      <c r="P24" s="431"/>
      <c r="Q24" s="431">
        <v>0</v>
      </c>
      <c r="R24" s="431"/>
      <c r="S24" s="430">
        <f t="shared" si="3"/>
        <v>19091910.52</v>
      </c>
      <c r="T24" s="153"/>
    </row>
    <row r="25" spans="1:20" s="97" customFormat="1" ht="21" customHeight="1">
      <c r="A25" s="430"/>
      <c r="B25" s="422" t="str">
        <f>B15</f>
        <v xml:space="preserve">     อาคารชั่วคราว</v>
      </c>
      <c r="C25" s="422"/>
      <c r="D25" s="430"/>
      <c r="E25" s="430">
        <v>22146356.710000001</v>
      </c>
      <c r="F25" s="423"/>
      <c r="G25" s="431">
        <v>8070802.1799999997</v>
      </c>
      <c r="H25" s="431"/>
      <c r="I25" s="431">
        <v>0</v>
      </c>
      <c r="J25" s="431"/>
      <c r="K25" s="430">
        <f t="shared" si="2"/>
        <v>30217158.890000001</v>
      </c>
      <c r="L25" s="423"/>
      <c r="M25" s="431">
        <v>3897171.05</v>
      </c>
      <c r="N25" s="431"/>
      <c r="O25" s="431">
        <v>-24128.95</v>
      </c>
      <c r="P25" s="431"/>
      <c r="Q25" s="431">
        <v>0</v>
      </c>
      <c r="R25" s="431"/>
      <c r="S25" s="430">
        <f t="shared" si="3"/>
        <v>34090200.989999995</v>
      </c>
      <c r="T25" s="153"/>
    </row>
    <row r="26" spans="1:20" ht="21" customHeight="1">
      <c r="C26" s="93" t="s">
        <v>450</v>
      </c>
      <c r="E26" s="434">
        <f t="shared" ref="E26:I26" si="4">SUM(E19:E25)</f>
        <v>194986691.70000008</v>
      </c>
      <c r="F26" s="423"/>
      <c r="G26" s="434">
        <f t="shared" si="4"/>
        <v>18995953.759999998</v>
      </c>
      <c r="H26" s="423"/>
      <c r="I26" s="443">
        <f t="shared" si="4"/>
        <v>-4717307.3</v>
      </c>
      <c r="J26" s="431"/>
      <c r="K26" s="434">
        <f t="shared" ref="K26:O26" si="5">SUM(K19:K25)</f>
        <v>209265338.16000009</v>
      </c>
      <c r="L26" s="423"/>
      <c r="M26" s="443">
        <f>SUM(M19:M25)</f>
        <v>9354867.4499999993</v>
      </c>
      <c r="N26" s="431"/>
      <c r="O26" s="443">
        <f t="shared" si="5"/>
        <v>-3734434.1400000006</v>
      </c>
      <c r="P26" s="431"/>
      <c r="Q26" s="443">
        <f t="shared" ref="Q26" si="6">SUM(Q19:Q25)</f>
        <v>0</v>
      </c>
      <c r="R26" s="431"/>
      <c r="S26" s="434">
        <f>SUM(S19:S25)</f>
        <v>214885771.47000003</v>
      </c>
      <c r="T26" s="153"/>
    </row>
    <row r="27" spans="1:20" ht="21" customHeight="1">
      <c r="B27" s="93" t="s">
        <v>664</v>
      </c>
      <c r="E27" s="438">
        <f>SUM(E17-E26)</f>
        <v>62804212.709999949</v>
      </c>
      <c r="K27" s="45">
        <f>SUM(K17-K26)</f>
        <v>58295486.609999955</v>
      </c>
      <c r="M27" s="153"/>
      <c r="N27" s="153"/>
      <c r="O27" s="153"/>
      <c r="P27" s="153"/>
      <c r="Q27" s="153"/>
      <c r="R27" s="153"/>
      <c r="S27" s="438">
        <f>S17-S26</f>
        <v>55864154.730000019</v>
      </c>
    </row>
    <row r="28" spans="1:20" ht="21" customHeight="1">
      <c r="E28" s="430"/>
      <c r="K28" s="65"/>
      <c r="M28" s="153"/>
      <c r="N28" s="153"/>
      <c r="O28" s="153"/>
      <c r="P28" s="153"/>
      <c r="Q28" s="153"/>
      <c r="R28" s="153"/>
      <c r="S28" s="430"/>
    </row>
    <row r="29" spans="1:20" ht="21" customHeight="1">
      <c r="G29" s="115" t="s">
        <v>31</v>
      </c>
      <c r="I29" s="96"/>
      <c r="J29" s="96"/>
      <c r="S29" s="46"/>
    </row>
    <row r="30" spans="1:20" ht="21" customHeight="1">
      <c r="E30" s="97"/>
      <c r="F30" s="97"/>
      <c r="G30" s="95" t="s">
        <v>456</v>
      </c>
      <c r="I30" s="96"/>
      <c r="J30" s="96"/>
      <c r="S30" s="46"/>
    </row>
  </sheetData>
  <mergeCells count="1">
    <mergeCell ref="A1:S1"/>
  </mergeCells>
  <printOptions horizontalCentered="1"/>
  <pageMargins left="0.78740157480314965" right="0.19685039370078741" top="0.51181102362204722" bottom="0.31496062992125984" header="0.35433070866141736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H4" zoomScale="90" zoomScaleNormal="90" workbookViewId="0">
      <selection activeCell="J78" sqref="J78"/>
    </sheetView>
  </sheetViews>
  <sheetFormatPr defaultColWidth="9.140625" defaultRowHeight="27" customHeight="1"/>
  <cols>
    <col min="1" max="1" width="5.42578125" style="100" customWidth="1"/>
    <col min="2" max="2" width="8.42578125" style="100" customWidth="1"/>
    <col min="3" max="3" width="9.140625" style="100" customWidth="1"/>
    <col min="4" max="4" width="13.5703125" style="100" customWidth="1"/>
    <col min="5" max="5" width="8.28515625" style="100" customWidth="1"/>
    <col min="6" max="6" width="1.140625" style="100" customWidth="1"/>
    <col min="7" max="7" width="16.140625" style="100" customWidth="1"/>
    <col min="8" max="8" width="1.140625" style="100" customWidth="1"/>
    <col min="9" max="9" width="16.140625" style="100" customWidth="1"/>
    <col min="10" max="10" width="1.140625" style="100" customWidth="1"/>
    <col min="11" max="11" width="16.140625" style="100" customWidth="1"/>
    <col min="12" max="12" width="1.140625" style="100" customWidth="1"/>
    <col min="13" max="13" width="16.140625" style="100" customWidth="1"/>
    <col min="14" max="14" width="1.140625" style="100" customWidth="1"/>
    <col min="15" max="15" width="16.140625" style="100" customWidth="1"/>
    <col min="16" max="16" width="1.140625" style="100" customWidth="1"/>
    <col min="17" max="17" width="16.140625" style="100" customWidth="1"/>
    <col min="18" max="18" width="1.140625" style="100" customWidth="1"/>
    <col min="19" max="19" width="16.140625" style="100" customWidth="1"/>
    <col min="20" max="20" width="1.140625" style="100" customWidth="1"/>
    <col min="21" max="21" width="16.140625" style="100" customWidth="1"/>
    <col min="22" max="22" width="1.140625" style="100" customWidth="1"/>
    <col min="23" max="23" width="16.140625" style="100" customWidth="1"/>
    <col min="24" max="24" width="1.140625" style="100" customWidth="1"/>
    <col min="25" max="16384" width="9.140625" style="100"/>
  </cols>
  <sheetData>
    <row r="1" spans="1:23" ht="21.75">
      <c r="A1" s="619" t="s">
        <v>678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619"/>
      <c r="U1" s="619"/>
      <c r="V1" s="619"/>
      <c r="W1" s="619"/>
    </row>
    <row r="2" spans="1:23" ht="21.75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</row>
    <row r="3" spans="1:23" s="97" customFormat="1" ht="27" customHeight="1">
      <c r="A3" s="298" t="s">
        <v>673</v>
      </c>
      <c r="B3" s="131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23" s="97" customFormat="1" ht="27" customHeight="1">
      <c r="A4" s="128" t="s">
        <v>674</v>
      </c>
      <c r="B4" s="144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23" s="101" customFormat="1" ht="27" customHeight="1">
      <c r="A5" s="97"/>
      <c r="B5" s="97"/>
      <c r="C5" s="97"/>
      <c r="D5" s="252"/>
      <c r="E5" s="135"/>
      <c r="F5" s="252"/>
      <c r="G5" s="135"/>
      <c r="H5" s="252"/>
      <c r="I5" s="135"/>
      <c r="J5" s="252"/>
      <c r="K5" s="135"/>
      <c r="L5" s="252"/>
      <c r="M5" s="135"/>
      <c r="N5" s="252"/>
      <c r="O5" s="444"/>
      <c r="P5" s="444"/>
      <c r="Q5" s="444"/>
      <c r="R5" s="444"/>
      <c r="S5" s="444"/>
      <c r="T5" s="444"/>
      <c r="U5" s="444"/>
      <c r="V5" s="97"/>
      <c r="W5" s="444" t="s">
        <v>500</v>
      </c>
    </row>
    <row r="6" spans="1:23" s="101" customFormat="1" ht="27" customHeight="1">
      <c r="A6" s="97"/>
      <c r="B6" s="97"/>
      <c r="C6" s="97"/>
      <c r="D6" s="252"/>
      <c r="E6" s="117"/>
      <c r="F6" s="213"/>
      <c r="G6" s="612" t="s">
        <v>445</v>
      </c>
      <c r="H6" s="612"/>
      <c r="I6" s="612"/>
      <c r="J6" s="612"/>
      <c r="K6" s="612"/>
      <c r="L6" s="612"/>
      <c r="M6" s="612"/>
      <c r="N6" s="612"/>
      <c r="O6" s="612"/>
      <c r="P6" s="213"/>
      <c r="Q6" s="612" t="s">
        <v>446</v>
      </c>
      <c r="R6" s="612"/>
      <c r="S6" s="612"/>
      <c r="T6" s="612"/>
      <c r="U6" s="612"/>
      <c r="V6" s="612"/>
      <c r="W6" s="612"/>
    </row>
    <row r="7" spans="1:23" s="101" customFormat="1" ht="27" customHeight="1">
      <c r="A7" s="97"/>
      <c r="B7" s="97"/>
      <c r="C7" s="97"/>
      <c r="D7" s="252"/>
      <c r="E7" s="117"/>
      <c r="F7" s="213"/>
      <c r="G7" s="215" t="s">
        <v>317</v>
      </c>
      <c r="H7" s="213"/>
      <c r="I7" s="445" t="s">
        <v>319</v>
      </c>
      <c r="J7" s="213"/>
      <c r="K7" s="446" t="s">
        <v>321</v>
      </c>
      <c r="L7" s="213"/>
      <c r="M7" s="215" t="s">
        <v>225</v>
      </c>
      <c r="N7" s="213"/>
      <c r="O7" s="445" t="s">
        <v>450</v>
      </c>
      <c r="P7" s="213"/>
      <c r="Q7" s="445" t="s">
        <v>317</v>
      </c>
      <c r="R7" s="213"/>
      <c r="S7" s="447" t="s">
        <v>321</v>
      </c>
      <c r="T7" s="213"/>
      <c r="U7" s="445" t="s">
        <v>225</v>
      </c>
      <c r="V7" s="213"/>
      <c r="W7" s="445" t="s">
        <v>450</v>
      </c>
    </row>
    <row r="8" spans="1:23" s="101" customFormat="1" ht="27" customHeight="1">
      <c r="A8" s="97"/>
      <c r="B8" s="252" t="s">
        <v>631</v>
      </c>
      <c r="C8" s="252"/>
      <c r="D8" s="252"/>
      <c r="E8" s="135"/>
      <c r="F8" s="252"/>
      <c r="G8" s="135"/>
      <c r="H8" s="252"/>
      <c r="I8" s="135"/>
      <c r="J8" s="252"/>
      <c r="K8" s="135"/>
      <c r="L8" s="252"/>
      <c r="M8" s="135"/>
      <c r="N8" s="252"/>
      <c r="O8" s="444"/>
      <c r="P8" s="444"/>
      <c r="Q8" s="444"/>
      <c r="R8" s="444"/>
      <c r="S8" s="444"/>
      <c r="T8" s="444"/>
      <c r="U8" s="444"/>
      <c r="V8" s="97"/>
      <c r="W8" s="444"/>
    </row>
    <row r="9" spans="1:23" s="101" customFormat="1" ht="27" customHeight="1">
      <c r="A9" s="97"/>
      <c r="B9" s="252"/>
      <c r="C9" s="252" t="s">
        <v>632</v>
      </c>
      <c r="D9" s="252"/>
      <c r="E9" s="135"/>
      <c r="F9" s="252"/>
      <c r="G9" s="444">
        <v>69115612.060000002</v>
      </c>
      <c r="H9" s="448"/>
      <c r="I9" s="144">
        <v>4253685.28</v>
      </c>
      <c r="J9" s="444"/>
      <c r="K9" s="444">
        <v>43675416.920000017</v>
      </c>
      <c r="L9" s="444"/>
      <c r="M9" s="444">
        <v>18832599.779999997</v>
      </c>
      <c r="N9" s="448"/>
      <c r="O9" s="444">
        <f>SUM(G9:M9)</f>
        <v>135877314.04000002</v>
      </c>
      <c r="P9" s="444"/>
      <c r="Q9" s="444">
        <v>56767287.619999997</v>
      </c>
      <c r="R9" s="444"/>
      <c r="S9" s="444">
        <v>41592413.610000007</v>
      </c>
      <c r="T9" s="444"/>
      <c r="U9" s="444">
        <v>18339892.829999998</v>
      </c>
      <c r="V9" s="254"/>
      <c r="W9" s="444">
        <f>SUM(Q9:U9)</f>
        <v>116699594.06</v>
      </c>
    </row>
    <row r="10" spans="1:23" s="101" customFormat="1" ht="27" customHeight="1">
      <c r="A10" s="97"/>
      <c r="B10" s="252"/>
      <c r="C10" s="252" t="s">
        <v>477</v>
      </c>
      <c r="D10" s="252"/>
      <c r="E10" s="135"/>
      <c r="F10" s="252"/>
      <c r="G10" s="444">
        <v>23682264.419999998</v>
      </c>
      <c r="H10" s="448"/>
      <c r="I10" s="144">
        <v>0</v>
      </c>
      <c r="J10" s="444"/>
      <c r="K10" s="444">
        <v>15491661.77</v>
      </c>
      <c r="L10" s="444"/>
      <c r="M10" s="444">
        <v>4505298.16</v>
      </c>
      <c r="N10" s="448"/>
      <c r="O10" s="444">
        <f t="shared" ref="O10:O11" si="0">SUM(G10:M10)</f>
        <v>43679224.349999994</v>
      </c>
      <c r="P10" s="444"/>
      <c r="Q10" s="444">
        <v>23682264.419999998</v>
      </c>
      <c r="R10" s="444"/>
      <c r="S10" s="444">
        <v>15491661.77</v>
      </c>
      <c r="T10" s="444"/>
      <c r="U10" s="444">
        <v>4505298.16</v>
      </c>
      <c r="V10" s="254"/>
      <c r="W10" s="444">
        <f>SUM(Q10:U10)</f>
        <v>43679224.349999994</v>
      </c>
    </row>
    <row r="11" spans="1:23" s="101" customFormat="1" ht="27" customHeight="1">
      <c r="A11" s="449"/>
      <c r="B11" s="252"/>
      <c r="C11" s="101" t="s">
        <v>478</v>
      </c>
      <c r="D11" s="252"/>
      <c r="E11" s="135"/>
      <c r="F11" s="252"/>
      <c r="G11" s="450">
        <v>-31151672.149999999</v>
      </c>
      <c r="H11" s="448"/>
      <c r="I11" s="451">
        <v>0</v>
      </c>
      <c r="J11" s="366"/>
      <c r="K11" s="450">
        <v>-31342206.380000003</v>
      </c>
      <c r="L11" s="366"/>
      <c r="M11" s="452">
        <v>-5199622.38</v>
      </c>
      <c r="N11" s="453"/>
      <c r="O11" s="450">
        <f t="shared" si="0"/>
        <v>-67693500.909999996</v>
      </c>
      <c r="P11" s="366">
        <f>SUM(G11:O11)</f>
        <v>-135387001.81999999</v>
      </c>
      <c r="Q11" s="452">
        <v>-31151672.149999999</v>
      </c>
      <c r="R11" s="366"/>
      <c r="S11" s="452">
        <v>-31342206.379999999</v>
      </c>
      <c r="T11" s="366"/>
      <c r="U11" s="452">
        <v>-5199622.38</v>
      </c>
      <c r="V11" s="453"/>
      <c r="W11" s="450">
        <f>SUM(Q11:U11)</f>
        <v>-67693500.909999996</v>
      </c>
    </row>
    <row r="12" spans="1:23" s="101" customFormat="1" ht="27" customHeight="1">
      <c r="A12" s="449"/>
      <c r="B12" s="252"/>
      <c r="C12" s="252" t="s">
        <v>634</v>
      </c>
      <c r="D12" s="252"/>
      <c r="E12" s="135"/>
      <c r="F12" s="252"/>
      <c r="G12" s="453">
        <f>SUM(G9:G11)</f>
        <v>61646204.330000006</v>
      </c>
      <c r="H12" s="448"/>
      <c r="I12" s="453">
        <f>SUM(I9:I11)</f>
        <v>4253685.28</v>
      </c>
      <c r="J12" s="453"/>
      <c r="K12" s="453">
        <f>SUM(K9:K11)</f>
        <v>27824872.31000001</v>
      </c>
      <c r="L12" s="453"/>
      <c r="M12" s="453">
        <f>SUM(M9:M11)</f>
        <v>18138275.559999999</v>
      </c>
      <c r="N12" s="453"/>
      <c r="O12" s="453">
        <f>SUM(O9:O11)</f>
        <v>111863037.48000002</v>
      </c>
      <c r="P12" s="453"/>
      <c r="Q12" s="453">
        <f>SUM(Q9:Q11)</f>
        <v>49297879.889999993</v>
      </c>
      <c r="R12" s="453"/>
      <c r="S12" s="453">
        <f>SUM(S9:S11)</f>
        <v>25741869.000000011</v>
      </c>
      <c r="T12" s="453"/>
      <c r="U12" s="453">
        <f>SUM(U9:U11)</f>
        <v>17645568.609999999</v>
      </c>
      <c r="V12" s="453"/>
      <c r="W12" s="453">
        <f>SUM(W9:W11)</f>
        <v>92685317.5</v>
      </c>
    </row>
    <row r="13" spans="1:23" s="101" customFormat="1" ht="27" customHeight="1">
      <c r="A13" s="449"/>
      <c r="B13" s="252"/>
      <c r="C13" s="252" t="s">
        <v>477</v>
      </c>
      <c r="D13" s="252"/>
      <c r="E13" s="135"/>
      <c r="F13" s="252"/>
      <c r="G13" s="453">
        <v>6725745.7300000004</v>
      </c>
      <c r="H13" s="448"/>
      <c r="I13" s="453">
        <v>2992165.89</v>
      </c>
      <c r="J13" s="453"/>
      <c r="K13" s="453">
        <v>7263636.4900000002</v>
      </c>
      <c r="L13" s="453"/>
      <c r="M13" s="453">
        <v>1499982.17</v>
      </c>
      <c r="N13" s="453"/>
      <c r="O13" s="453">
        <f>SUM(G13:M13)</f>
        <v>18481530.280000001</v>
      </c>
      <c r="P13" s="453"/>
      <c r="Q13" s="453">
        <v>6725745.7300000004</v>
      </c>
      <c r="R13" s="453"/>
      <c r="S13" s="453">
        <v>7263636.4900000002</v>
      </c>
      <c r="T13" s="453"/>
      <c r="U13" s="453">
        <v>1499982.17</v>
      </c>
      <c r="V13" s="453"/>
      <c r="W13" s="453">
        <f>SUM(Q13:U13)</f>
        <v>15489364.390000001</v>
      </c>
    </row>
    <row r="14" spans="1:23" s="101" customFormat="1" ht="27" customHeight="1">
      <c r="A14" s="449"/>
      <c r="B14" s="252"/>
      <c r="C14" s="252" t="s">
        <v>478</v>
      </c>
      <c r="D14" s="252"/>
      <c r="E14" s="135"/>
      <c r="F14" s="252"/>
      <c r="G14" s="453">
        <v>-12133026.550000001</v>
      </c>
      <c r="H14" s="448"/>
      <c r="I14" s="453">
        <v>-4253685.28</v>
      </c>
      <c r="J14" s="453"/>
      <c r="K14" s="453">
        <v>-12043291.120000001</v>
      </c>
      <c r="L14" s="453"/>
      <c r="M14" s="453">
        <v>-3458865.92</v>
      </c>
      <c r="N14" s="453"/>
      <c r="O14" s="453">
        <f>SUM(G14:M14)</f>
        <v>-31888868.870000005</v>
      </c>
      <c r="P14" s="453"/>
      <c r="Q14" s="453">
        <v>-12133026.550000001</v>
      </c>
      <c r="R14" s="453"/>
      <c r="S14" s="453">
        <v>-12043291.120000001</v>
      </c>
      <c r="T14" s="453"/>
      <c r="U14" s="453">
        <v>-3458865.92</v>
      </c>
      <c r="V14" s="453"/>
      <c r="W14" s="453">
        <f>SUM(Q14:U14)</f>
        <v>-27635183.590000004</v>
      </c>
    </row>
    <row r="15" spans="1:23" s="101" customFormat="1" ht="27" customHeight="1">
      <c r="A15" s="449"/>
      <c r="B15" s="252"/>
      <c r="C15" s="252" t="s">
        <v>635</v>
      </c>
      <c r="D15" s="454"/>
      <c r="E15" s="135"/>
      <c r="F15" s="252"/>
      <c r="G15" s="455">
        <f>SUM(G12:G14)</f>
        <v>56238923.510000005</v>
      </c>
      <c r="H15" s="453"/>
      <c r="I15" s="455">
        <f>SUM(I12:I14)</f>
        <v>2992165.8899999997</v>
      </c>
      <c r="J15" s="453"/>
      <c r="K15" s="455">
        <f>SUM(K12:K14)</f>
        <v>23045217.680000011</v>
      </c>
      <c r="L15" s="453"/>
      <c r="M15" s="455">
        <f>SUM(M12:M14)</f>
        <v>16179391.809999997</v>
      </c>
      <c r="N15" s="453"/>
      <c r="O15" s="455">
        <f>SUM(O12:O14)</f>
        <v>98455698.890000015</v>
      </c>
      <c r="P15" s="453"/>
      <c r="Q15" s="455">
        <f>SUM(Q12:Q14)</f>
        <v>43890599.069999993</v>
      </c>
      <c r="R15" s="453"/>
      <c r="S15" s="455">
        <f>SUM(S12:S14)</f>
        <v>20962214.370000008</v>
      </c>
      <c r="T15" s="453"/>
      <c r="U15" s="455">
        <f>SUM(U12:U14)</f>
        <v>15686684.860000001</v>
      </c>
      <c r="V15" s="453"/>
      <c r="W15" s="455">
        <f>SUM(W12:W14)</f>
        <v>80539498.299999997</v>
      </c>
    </row>
    <row r="16" spans="1:23" s="101" customFormat="1" ht="27" customHeight="1">
      <c r="A16" s="449"/>
      <c r="B16" s="252" t="s">
        <v>675</v>
      </c>
      <c r="C16" s="252"/>
      <c r="D16" s="252"/>
      <c r="E16" s="135"/>
      <c r="F16" s="252"/>
      <c r="G16" s="144"/>
      <c r="H16" s="448"/>
      <c r="I16" s="144"/>
      <c r="J16" s="144"/>
      <c r="K16" s="144"/>
      <c r="L16" s="144"/>
      <c r="M16" s="144"/>
      <c r="N16" s="448"/>
      <c r="O16" s="144"/>
      <c r="P16" s="144"/>
      <c r="Q16" s="144"/>
      <c r="R16" s="144"/>
      <c r="S16" s="144"/>
      <c r="T16" s="144"/>
      <c r="U16" s="144"/>
      <c r="V16" s="144"/>
      <c r="W16" s="144"/>
    </row>
    <row r="17" spans="1:23" ht="27" customHeight="1">
      <c r="B17" s="252"/>
      <c r="C17" s="252" t="str">
        <f>+C9</f>
        <v>ณ วันที่ 1 มกราคม 2566</v>
      </c>
      <c r="D17" s="252"/>
      <c r="E17" s="135"/>
      <c r="F17" s="252"/>
      <c r="G17" s="444">
        <v>-48425753.480000004</v>
      </c>
      <c r="H17" s="448"/>
      <c r="I17" s="144">
        <v>-2889295.56</v>
      </c>
      <c r="J17" s="366"/>
      <c r="K17" s="453">
        <v>-35103279.830000006</v>
      </c>
      <c r="L17" s="366"/>
      <c r="M17" s="366">
        <v>-10617768.830000002</v>
      </c>
      <c r="N17" s="453"/>
      <c r="O17" s="366">
        <f>SUM(G17:M17)</f>
        <v>-97036097.700000003</v>
      </c>
      <c r="P17" s="366"/>
      <c r="Q17" s="366">
        <v>-44309645.359999999</v>
      </c>
      <c r="R17" s="366"/>
      <c r="S17" s="366">
        <v>-34408945.43</v>
      </c>
      <c r="T17" s="366"/>
      <c r="U17" s="366">
        <v>-10553785.350000001</v>
      </c>
      <c r="V17" s="366"/>
      <c r="W17" s="444">
        <f>SUM(Q17:U17)</f>
        <v>-89272376.139999986</v>
      </c>
    </row>
    <row r="18" spans="1:23" ht="27" customHeight="1">
      <c r="B18" s="252"/>
      <c r="C18" s="252" t="s">
        <v>676</v>
      </c>
      <c r="D18" s="252"/>
      <c r="E18" s="135"/>
      <c r="F18" s="252"/>
      <c r="G18" s="444">
        <v>-17095604.989999998</v>
      </c>
      <c r="H18" s="448"/>
      <c r="I18" s="144">
        <v>-963098.52</v>
      </c>
      <c r="J18" s="366"/>
      <c r="K18" s="453">
        <v>-11109059.48</v>
      </c>
      <c r="L18" s="366"/>
      <c r="M18" s="366">
        <v>-4573728.3</v>
      </c>
      <c r="N18" s="453"/>
      <c r="O18" s="366">
        <f>SUM(G18:M18)</f>
        <v>-33741491.289999999</v>
      </c>
      <c r="P18" s="366"/>
      <c r="Q18" s="366">
        <v>-12979496.869999999</v>
      </c>
      <c r="R18" s="366"/>
      <c r="S18" s="366">
        <v>-10414725.08</v>
      </c>
      <c r="T18" s="366"/>
      <c r="U18" s="366">
        <v>-4450551.54</v>
      </c>
      <c r="V18" s="366"/>
      <c r="W18" s="444">
        <f>SUM(Q18:U18)</f>
        <v>-27844773.489999998</v>
      </c>
    </row>
    <row r="19" spans="1:23" ht="27" customHeight="1">
      <c r="B19" s="252"/>
      <c r="C19" s="101" t="s">
        <v>478</v>
      </c>
      <c r="D19" s="252"/>
      <c r="E19" s="135"/>
      <c r="F19" s="252"/>
      <c r="G19" s="456">
        <v>30850001.219999999</v>
      </c>
      <c r="H19" s="448"/>
      <c r="I19" s="451">
        <v>0</v>
      </c>
      <c r="J19" s="366"/>
      <c r="K19" s="456">
        <v>30362144.870000001</v>
      </c>
      <c r="L19" s="366"/>
      <c r="M19" s="452">
        <v>5199623.42</v>
      </c>
      <c r="N19" s="453"/>
      <c r="O19" s="452">
        <f>SUM(G19:N19)</f>
        <v>66411769.510000005</v>
      </c>
      <c r="P19" s="366"/>
      <c r="Q19" s="452">
        <v>30850001.219999999</v>
      </c>
      <c r="R19" s="366"/>
      <c r="S19" s="452">
        <v>30362144.870000001</v>
      </c>
      <c r="T19" s="366"/>
      <c r="U19" s="452">
        <v>5199623.42</v>
      </c>
      <c r="V19" s="366"/>
      <c r="W19" s="450">
        <f>SUM(Q19:U19)</f>
        <v>66411769.510000005</v>
      </c>
    </row>
    <row r="20" spans="1:23" ht="27" customHeight="1">
      <c r="B20" s="252"/>
      <c r="C20" s="252" t="str">
        <f>+C12</f>
        <v>ณ วันที่ 31 ธันวาคม 2566</v>
      </c>
      <c r="D20" s="252"/>
      <c r="E20" s="135"/>
      <c r="F20" s="252"/>
      <c r="G20" s="366">
        <f>SUM(G17:G19)</f>
        <v>-34671357.25</v>
      </c>
      <c r="H20" s="448"/>
      <c r="I20" s="366">
        <f>SUM(I17:I19)</f>
        <v>-3852394.08</v>
      </c>
      <c r="J20" s="366"/>
      <c r="K20" s="366">
        <f>SUM(K17:K19)</f>
        <v>-15850194.440000001</v>
      </c>
      <c r="L20" s="366"/>
      <c r="M20" s="366">
        <f>SUM(M17:M19)</f>
        <v>-9991873.7100000028</v>
      </c>
      <c r="N20" s="453"/>
      <c r="O20" s="453">
        <f>SUM(O17:O19)</f>
        <v>-64365819.480000004</v>
      </c>
      <c r="P20" s="366"/>
      <c r="Q20" s="366">
        <f>SUM(Q17:Q19)</f>
        <v>-26439141.009999998</v>
      </c>
      <c r="R20" s="366"/>
      <c r="S20" s="366">
        <f>SUM(S17:S19)</f>
        <v>-14461525.639999997</v>
      </c>
      <c r="T20" s="366"/>
      <c r="U20" s="366">
        <f>SUM(U17:U19)</f>
        <v>-9804713.4700000007</v>
      </c>
      <c r="V20" s="366"/>
      <c r="W20" s="366">
        <f>SUM(W17:W19)</f>
        <v>-50705380.119999975</v>
      </c>
    </row>
    <row r="21" spans="1:23" ht="27" customHeight="1">
      <c r="B21" s="252"/>
      <c r="C21" s="252" t="s">
        <v>677</v>
      </c>
      <c r="D21" s="252"/>
      <c r="E21" s="135"/>
      <c r="F21" s="252"/>
      <c r="G21" s="366">
        <v>-10363947.82</v>
      </c>
      <c r="H21" s="448"/>
      <c r="I21" s="366">
        <v>-484406.77</v>
      </c>
      <c r="J21" s="366"/>
      <c r="K21" s="366">
        <v>-5652183.7600000007</v>
      </c>
      <c r="L21" s="366"/>
      <c r="M21" s="366">
        <v>-2420342.33</v>
      </c>
      <c r="N21" s="453"/>
      <c r="O21" s="453">
        <f>SUM(G21:M21)</f>
        <v>-18920880.68</v>
      </c>
      <c r="P21" s="366"/>
      <c r="Q21" s="366">
        <v>-8305893.7599999998</v>
      </c>
      <c r="R21" s="366"/>
      <c r="S21" s="366">
        <v>-5305016.5600000005</v>
      </c>
      <c r="T21" s="366"/>
      <c r="U21" s="366">
        <v>-2358753.9500000002</v>
      </c>
      <c r="V21" s="366"/>
      <c r="W21" s="453">
        <f>SUM(Q21:U21)</f>
        <v>-15969664.27</v>
      </c>
    </row>
    <row r="22" spans="1:23" ht="27" customHeight="1">
      <c r="B22" s="252"/>
      <c r="C22" s="101" t="s">
        <v>478</v>
      </c>
      <c r="D22" s="252"/>
      <c r="E22" s="135"/>
      <c r="F22" s="252"/>
      <c r="G22" s="366">
        <v>12133026.390000001</v>
      </c>
      <c r="H22" s="448"/>
      <c r="I22" s="366">
        <v>4253685.13</v>
      </c>
      <c r="J22" s="366"/>
      <c r="K22" s="366">
        <v>12043290.949999999</v>
      </c>
      <c r="L22" s="366"/>
      <c r="M22" s="366">
        <v>3458866</v>
      </c>
      <c r="N22" s="453"/>
      <c r="O22" s="453">
        <f>SUM(G22:M22)</f>
        <v>31888868.469999999</v>
      </c>
      <c r="P22" s="366"/>
      <c r="Q22" s="366">
        <v>12133026.390000001</v>
      </c>
      <c r="R22" s="366"/>
      <c r="S22" s="366">
        <v>12043290.949999999</v>
      </c>
      <c r="T22" s="366"/>
      <c r="U22" s="366">
        <v>3458866</v>
      </c>
      <c r="V22" s="366"/>
      <c r="W22" s="453">
        <f>SUM(Q22:U22)</f>
        <v>27635183.34</v>
      </c>
    </row>
    <row r="23" spans="1:23" ht="27" customHeight="1">
      <c r="B23" s="454"/>
      <c r="C23" s="252" t="str">
        <f>C15</f>
        <v>ณ วันที่ 30 มิถุนายน 2567</v>
      </c>
      <c r="D23" s="252"/>
      <c r="E23" s="135"/>
      <c r="F23" s="252"/>
      <c r="G23" s="457">
        <f>SUM(G20:G22)</f>
        <v>-32902278.68</v>
      </c>
      <c r="H23" s="448"/>
      <c r="I23" s="457">
        <f>SUM(I20:I22)</f>
        <v>-83115.719999999739</v>
      </c>
      <c r="J23" s="366"/>
      <c r="K23" s="457">
        <f>SUM(K20:K22)</f>
        <v>-9459087.2500000037</v>
      </c>
      <c r="L23" s="448"/>
      <c r="M23" s="457">
        <f>SUM(M20:M22)</f>
        <v>-8953350.0400000028</v>
      </c>
      <c r="N23" s="453"/>
      <c r="O23" s="457">
        <f>SUM(O20:O22)</f>
        <v>-51397831.689999998</v>
      </c>
      <c r="P23" s="366"/>
      <c r="Q23" s="457">
        <f>SUM(Q20:Q22)</f>
        <v>-22612008.379999995</v>
      </c>
      <c r="R23" s="366"/>
      <c r="S23" s="457">
        <f>SUM(S20:S22)</f>
        <v>-7723251.2499999963</v>
      </c>
      <c r="T23" s="366"/>
      <c r="U23" s="457">
        <f>SUM(U20:U22)</f>
        <v>-8704601.4200000018</v>
      </c>
      <c r="V23" s="366"/>
      <c r="W23" s="457">
        <f>SUM(W20:W22)</f>
        <v>-39039861.049999967</v>
      </c>
    </row>
    <row r="24" spans="1:23" ht="27" customHeight="1">
      <c r="B24" s="252" t="s">
        <v>639</v>
      </c>
      <c r="C24" s="252"/>
      <c r="D24" s="252"/>
      <c r="E24" s="135"/>
      <c r="F24" s="252"/>
      <c r="G24" s="144"/>
      <c r="H24" s="448"/>
      <c r="I24" s="144"/>
      <c r="J24" s="448"/>
      <c r="K24" s="144"/>
      <c r="L24" s="448"/>
      <c r="M24" s="144"/>
      <c r="N24" s="453"/>
      <c r="O24" s="453"/>
      <c r="P24" s="453"/>
      <c r="Q24" s="453"/>
      <c r="R24" s="453"/>
      <c r="S24" s="453"/>
      <c r="T24" s="453"/>
      <c r="U24" s="453"/>
      <c r="V24" s="453"/>
      <c r="W24" s="453"/>
    </row>
    <row r="25" spans="1:23" ht="27" customHeight="1" thickBot="1">
      <c r="B25" s="252"/>
      <c r="C25" s="252" t="str">
        <f>C12</f>
        <v>ณ วันที่ 31 ธันวาคม 2566</v>
      </c>
      <c r="D25" s="252"/>
      <c r="E25" s="135"/>
      <c r="F25" s="252"/>
      <c r="G25" s="453"/>
      <c r="H25" s="448"/>
      <c r="I25" s="453"/>
      <c r="J25" s="448"/>
      <c r="K25" s="144"/>
      <c r="L25" s="448"/>
      <c r="M25" s="144"/>
      <c r="N25" s="453"/>
      <c r="O25" s="458">
        <f>+O12+O20</f>
        <v>47497218.000000015</v>
      </c>
      <c r="P25" s="453"/>
      <c r="Q25" s="453"/>
      <c r="R25" s="453"/>
      <c r="S25" s="453"/>
      <c r="T25" s="453"/>
      <c r="U25" s="453"/>
      <c r="V25" s="453"/>
      <c r="W25" s="458">
        <f>+W12+W20</f>
        <v>41979937.380000025</v>
      </c>
    </row>
    <row r="26" spans="1:23" ht="27" customHeight="1" thickTop="1" thickBot="1">
      <c r="B26" s="252"/>
      <c r="C26" s="252" t="str">
        <f>C15</f>
        <v>ณ วันที่ 30 มิถุนายน 2567</v>
      </c>
      <c r="D26" s="252"/>
      <c r="E26" s="135"/>
      <c r="F26" s="252"/>
      <c r="G26" s="453"/>
      <c r="H26" s="448"/>
      <c r="I26" s="453"/>
      <c r="J26" s="448"/>
      <c r="K26" s="144"/>
      <c r="L26" s="448"/>
      <c r="M26" s="144"/>
      <c r="N26" s="453"/>
      <c r="O26" s="458">
        <f>+O15+O23</f>
        <v>47057867.200000018</v>
      </c>
      <c r="P26" s="453"/>
      <c r="Q26" s="453"/>
      <c r="R26" s="453"/>
      <c r="S26" s="453"/>
      <c r="T26" s="453"/>
      <c r="U26" s="453"/>
      <c r="V26" s="453"/>
      <c r="W26" s="458">
        <f>+W15+W23</f>
        <v>41499637.25000003</v>
      </c>
    </row>
    <row r="27" spans="1:23" ht="27" customHeight="1" thickTop="1">
      <c r="B27" s="252"/>
      <c r="C27" s="252"/>
      <c r="D27" s="252"/>
      <c r="E27" s="135"/>
      <c r="F27" s="252"/>
      <c r="G27" s="453"/>
      <c r="H27" s="448"/>
      <c r="I27" s="453"/>
      <c r="J27" s="448"/>
      <c r="K27" s="144"/>
      <c r="L27" s="448"/>
      <c r="M27" s="144"/>
      <c r="N27" s="453"/>
      <c r="O27" s="453"/>
      <c r="P27" s="453"/>
      <c r="Q27" s="453"/>
      <c r="R27" s="453"/>
      <c r="S27" s="453"/>
      <c r="T27" s="453"/>
      <c r="U27" s="453"/>
      <c r="V27" s="453"/>
      <c r="W27" s="453"/>
    </row>
    <row r="28" spans="1:23" ht="27" customHeight="1">
      <c r="B28" s="252"/>
      <c r="C28" s="252"/>
      <c r="D28" s="252"/>
      <c r="E28" s="135"/>
      <c r="F28" s="252"/>
      <c r="G28" s="453"/>
      <c r="H28" s="448"/>
      <c r="I28" s="453"/>
      <c r="J28" s="448"/>
      <c r="K28" s="144"/>
      <c r="L28" s="448"/>
      <c r="M28" s="144"/>
      <c r="N28" s="453"/>
      <c r="O28" s="453"/>
      <c r="P28" s="453"/>
      <c r="Q28" s="453"/>
      <c r="R28" s="453"/>
      <c r="S28" s="453"/>
      <c r="T28" s="453"/>
      <c r="U28" s="453"/>
      <c r="V28" s="453"/>
      <c r="W28" s="453"/>
    </row>
    <row r="29" spans="1:23" ht="27" customHeight="1">
      <c r="A29" s="94"/>
      <c r="B29" s="93"/>
      <c r="D29" s="96"/>
      <c r="E29" s="97"/>
      <c r="F29" s="97"/>
      <c r="G29" s="97"/>
      <c r="H29" s="97"/>
      <c r="I29" s="115" t="s">
        <v>31</v>
      </c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</row>
    <row r="30" spans="1:23" ht="27" customHeight="1">
      <c r="A30" s="94"/>
      <c r="B30" s="93"/>
      <c r="D30" s="96"/>
      <c r="E30" s="97"/>
      <c r="F30" s="97"/>
      <c r="G30" s="97"/>
      <c r="H30" s="97"/>
      <c r="I30" s="95" t="s">
        <v>456</v>
      </c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</row>
  </sheetData>
  <mergeCells count="3">
    <mergeCell ref="A1:W1"/>
    <mergeCell ref="Q6:W6"/>
    <mergeCell ref="G6:O6"/>
  </mergeCells>
  <pageMargins left="0.78740157480314965" right="0.39370078740157483" top="0.51181102362204722" bottom="0.35433070866141736" header="0.31496062992125984" footer="0.23622047244094491"/>
  <pageSetup paperSize="9" scale="70" orientation="landscape" r:id="rId1"/>
  <headerFooter alignWithMargins="0"/>
  <ignoredErrors>
    <ignoredError sqref="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90" zoomScaleNormal="90" zoomScaleSheetLayoutView="80" workbookViewId="0">
      <selection activeCell="J78" sqref="J78"/>
    </sheetView>
  </sheetViews>
  <sheetFormatPr defaultColWidth="9.140625" defaultRowHeight="28.5" customHeight="1"/>
  <cols>
    <col min="1" max="1" width="7.140625" style="100" customWidth="1"/>
    <col min="2" max="2" width="9.140625" style="100" customWidth="1"/>
    <col min="3" max="3" width="7.85546875" style="100" customWidth="1"/>
    <col min="4" max="5" width="9.140625" style="100" customWidth="1"/>
    <col min="6" max="6" width="0.85546875" style="100" customWidth="1"/>
    <col min="7" max="7" width="15.140625" style="100" customWidth="1"/>
    <col min="8" max="8" width="0.85546875" style="100" customWidth="1"/>
    <col min="9" max="9" width="15.140625" style="100" customWidth="1"/>
    <col min="10" max="10" width="0.85546875" style="100" customWidth="1"/>
    <col min="11" max="11" width="15.140625" style="100" customWidth="1"/>
    <col min="12" max="12" width="0.7109375" style="100" customWidth="1"/>
    <col min="13" max="13" width="15.140625" style="100" customWidth="1"/>
    <col min="14" max="14" width="0.7109375" style="100" customWidth="1"/>
    <col min="15" max="15" width="15.140625" style="100" customWidth="1"/>
    <col min="16" max="16" width="0.7109375" style="100" customWidth="1"/>
    <col min="17" max="17" width="15.140625" style="100" customWidth="1"/>
    <col min="18" max="18" width="2.5703125" style="100" customWidth="1"/>
    <col min="19" max="16384" width="9.140625" style="100"/>
  </cols>
  <sheetData>
    <row r="1" spans="1:17" ht="28.5" customHeight="1">
      <c r="A1" s="619" t="s">
        <v>688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</row>
    <row r="3" spans="1:17" s="101" customFormat="1" ht="28.5" customHeight="1">
      <c r="A3" s="252" t="s">
        <v>679</v>
      </c>
      <c r="B3" s="252"/>
      <c r="C3" s="252"/>
      <c r="D3" s="252"/>
      <c r="E3" s="252"/>
      <c r="F3" s="459"/>
      <c r="G3" s="252"/>
      <c r="H3" s="459"/>
    </row>
    <row r="4" spans="1:17" s="101" customFormat="1" ht="28.5" customHeight="1">
      <c r="A4" s="97" t="s">
        <v>680</v>
      </c>
      <c r="B4" s="252"/>
      <c r="C4" s="252"/>
      <c r="D4" s="252"/>
      <c r="E4" s="252"/>
      <c r="F4" s="459"/>
      <c r="G4" s="252"/>
      <c r="H4" s="459"/>
    </row>
    <row r="5" spans="1:17" s="101" customFormat="1" ht="28.5" customHeight="1">
      <c r="A5" s="252"/>
      <c r="B5" s="252"/>
      <c r="C5" s="252"/>
      <c r="D5" s="252"/>
      <c r="E5" s="252"/>
      <c r="G5" s="252"/>
      <c r="H5" s="252"/>
      <c r="O5" s="460"/>
      <c r="Q5" s="460" t="s">
        <v>444</v>
      </c>
    </row>
    <row r="6" spans="1:17" s="101" customFormat="1" ht="28.5" customHeight="1">
      <c r="A6" s="252"/>
      <c r="B6" s="252"/>
      <c r="C6" s="252"/>
      <c r="D6" s="252"/>
      <c r="E6" s="252"/>
      <c r="F6" s="252"/>
      <c r="G6" s="252"/>
      <c r="H6" s="252"/>
      <c r="J6" s="252"/>
      <c r="L6" s="252"/>
      <c r="M6" s="461"/>
      <c r="N6" s="252"/>
      <c r="P6" s="252"/>
      <c r="Q6" s="462"/>
    </row>
    <row r="7" spans="1:17" s="101" customFormat="1" ht="28.5" customHeight="1">
      <c r="A7" s="252"/>
      <c r="B7" s="252"/>
      <c r="C7" s="252"/>
      <c r="D7" s="252"/>
      <c r="E7" s="252"/>
      <c r="F7" s="252"/>
      <c r="G7" s="463"/>
      <c r="H7" s="463"/>
      <c r="I7" s="464" t="s">
        <v>445</v>
      </c>
      <c r="J7" s="463"/>
      <c r="K7" s="465"/>
      <c r="L7" s="252"/>
      <c r="M7" s="464"/>
      <c r="N7" s="463"/>
      <c r="O7" s="466" t="s">
        <v>446</v>
      </c>
      <c r="P7" s="463"/>
      <c r="Q7" s="467"/>
    </row>
    <row r="8" spans="1:17" s="101" customFormat="1" ht="28.5" customHeight="1">
      <c r="A8" s="252"/>
      <c r="B8" s="252"/>
      <c r="C8" s="252"/>
      <c r="D8" s="252"/>
      <c r="E8" s="468"/>
      <c r="F8" s="289"/>
      <c r="G8" s="468" t="s">
        <v>681</v>
      </c>
      <c r="H8" s="468"/>
      <c r="I8" s="468" t="s">
        <v>681</v>
      </c>
      <c r="J8" s="289"/>
      <c r="K8" s="468" t="s">
        <v>450</v>
      </c>
      <c r="L8" s="289"/>
      <c r="M8" s="468" t="s">
        <v>681</v>
      </c>
      <c r="N8" s="289"/>
      <c r="O8" s="468" t="s">
        <v>681</v>
      </c>
      <c r="P8" s="289"/>
      <c r="Q8" s="468" t="s">
        <v>450</v>
      </c>
    </row>
    <row r="9" spans="1:17" s="101" customFormat="1" ht="28.5" customHeight="1">
      <c r="A9" s="252"/>
      <c r="B9" s="252"/>
      <c r="C9" s="252"/>
      <c r="D9" s="252"/>
      <c r="E9" s="468"/>
      <c r="F9" s="289"/>
      <c r="G9" s="468" t="s">
        <v>682</v>
      </c>
      <c r="H9" s="468"/>
      <c r="I9" s="468" t="s">
        <v>682</v>
      </c>
      <c r="J9" s="289"/>
      <c r="K9" s="468"/>
      <c r="L9" s="289"/>
      <c r="M9" s="468" t="s">
        <v>682</v>
      </c>
      <c r="N9" s="289"/>
      <c r="O9" s="468" t="s">
        <v>682</v>
      </c>
      <c r="P9" s="289"/>
      <c r="Q9" s="468"/>
    </row>
    <row r="10" spans="1:17" s="101" customFormat="1" ht="28.5" customHeight="1">
      <c r="A10" s="252"/>
      <c r="B10" s="252"/>
      <c r="C10" s="252"/>
      <c r="D10" s="252"/>
      <c r="E10" s="468"/>
      <c r="F10" s="289"/>
      <c r="G10" s="466"/>
      <c r="H10" s="468"/>
      <c r="I10" s="466" t="s">
        <v>683</v>
      </c>
      <c r="J10" s="289"/>
      <c r="K10" s="466"/>
      <c r="L10" s="289"/>
      <c r="M10" s="466"/>
      <c r="N10" s="289"/>
      <c r="O10" s="466" t="s">
        <v>683</v>
      </c>
      <c r="P10" s="289"/>
      <c r="Q10" s="466"/>
    </row>
    <row r="11" spans="1:17" s="101" customFormat="1" ht="28.5" customHeight="1">
      <c r="A11" s="252" t="s">
        <v>631</v>
      </c>
      <c r="B11" s="252"/>
      <c r="C11" s="252"/>
      <c r="D11" s="252"/>
      <c r="E11" s="252"/>
      <c r="G11" s="252"/>
      <c r="H11" s="252"/>
      <c r="I11" s="252"/>
      <c r="K11" s="252"/>
      <c r="M11" s="252"/>
      <c r="O11" s="252"/>
      <c r="Q11" s="252"/>
    </row>
    <row r="12" spans="1:17" s="101" customFormat="1" ht="28.5" customHeight="1">
      <c r="A12" s="252"/>
      <c r="B12" s="252" t="s">
        <v>632</v>
      </c>
      <c r="C12" s="252"/>
      <c r="D12" s="252"/>
      <c r="E12" s="135"/>
      <c r="G12" s="135">
        <v>23918449.16</v>
      </c>
      <c r="H12" s="298"/>
      <c r="I12" s="135">
        <v>0</v>
      </c>
      <c r="K12" s="135">
        <f>SUM(G12:I12)</f>
        <v>23918449.16</v>
      </c>
      <c r="M12" s="135">
        <v>16849333.839999996</v>
      </c>
      <c r="O12" s="135">
        <v>0</v>
      </c>
      <c r="Q12" s="135">
        <f>SUM(M12:O12)</f>
        <v>16849333.839999996</v>
      </c>
    </row>
    <row r="13" spans="1:17" s="101" customFormat="1" ht="28.5" customHeight="1">
      <c r="A13" s="252"/>
      <c r="B13" s="252" t="s">
        <v>684</v>
      </c>
      <c r="C13" s="252"/>
      <c r="D13" s="252"/>
      <c r="E13" s="135"/>
      <c r="G13" s="135">
        <v>1461277</v>
      </c>
      <c r="H13" s="298"/>
      <c r="I13" s="135">
        <v>714000</v>
      </c>
      <c r="K13" s="135">
        <f t="shared" ref="K13:K14" si="0">SUM(G13:I13)</f>
        <v>2175277</v>
      </c>
      <c r="M13" s="135">
        <v>1246145</v>
      </c>
      <c r="O13" s="135">
        <v>500000</v>
      </c>
      <c r="Q13" s="135">
        <f t="shared" ref="Q13:Q14" si="1">SUM(M13:O13)</f>
        <v>1746145</v>
      </c>
    </row>
    <row r="14" spans="1:17" s="101" customFormat="1" ht="28.5" customHeight="1">
      <c r="A14" s="252"/>
      <c r="B14" s="252" t="s">
        <v>685</v>
      </c>
      <c r="C14" s="252"/>
      <c r="D14" s="252"/>
      <c r="E14" s="135"/>
      <c r="G14" s="135">
        <v>-116725</v>
      </c>
      <c r="H14" s="298"/>
      <c r="I14" s="135">
        <v>0</v>
      </c>
      <c r="K14" s="135">
        <f t="shared" si="0"/>
        <v>-116725</v>
      </c>
      <c r="M14" s="135">
        <v>0</v>
      </c>
      <c r="O14" s="135">
        <v>0</v>
      </c>
      <c r="Q14" s="135">
        <f t="shared" si="1"/>
        <v>0</v>
      </c>
    </row>
    <row r="15" spans="1:17" s="101" customFormat="1" ht="28.5" customHeight="1">
      <c r="A15" s="252"/>
      <c r="B15" s="252" t="s">
        <v>634</v>
      </c>
      <c r="C15" s="252"/>
      <c r="D15" s="252"/>
      <c r="E15" s="135"/>
      <c r="G15" s="141">
        <f>SUM(G12:G14)</f>
        <v>25263001.16</v>
      </c>
      <c r="H15" s="298"/>
      <c r="I15" s="141">
        <f>SUM(I12:I14)</f>
        <v>714000</v>
      </c>
      <c r="K15" s="141">
        <f>SUM(K12:K14)</f>
        <v>25977001.16</v>
      </c>
      <c r="M15" s="141">
        <f>SUM(M12:M14)</f>
        <v>18095478.839999996</v>
      </c>
      <c r="O15" s="141">
        <f>SUM(O12:O14)</f>
        <v>500000</v>
      </c>
      <c r="Q15" s="141">
        <f>SUM(Q12:Q14)</f>
        <v>18595478.839999996</v>
      </c>
    </row>
    <row r="16" spans="1:17" s="101" customFormat="1" ht="28.5" customHeight="1">
      <c r="A16" s="252"/>
      <c r="B16" s="252" t="s">
        <v>684</v>
      </c>
      <c r="C16" s="252"/>
      <c r="D16" s="252"/>
      <c r="E16" s="135"/>
      <c r="G16" s="135">
        <f>M16</f>
        <v>735799</v>
      </c>
      <c r="H16" s="298"/>
      <c r="I16" s="135">
        <v>0</v>
      </c>
      <c r="K16" s="135">
        <f>SUM(G16:J16)</f>
        <v>735799</v>
      </c>
      <c r="M16" s="135">
        <v>735799</v>
      </c>
      <c r="O16" s="135">
        <v>0</v>
      </c>
      <c r="Q16" s="135">
        <f t="shared" ref="Q16" si="2">SUM(M16:O16)</f>
        <v>735799</v>
      </c>
    </row>
    <row r="17" spans="1:17" s="101" customFormat="1" ht="28.5" customHeight="1">
      <c r="A17" s="252"/>
      <c r="B17" s="252" t="s">
        <v>685</v>
      </c>
      <c r="C17" s="252"/>
      <c r="D17" s="252"/>
      <c r="E17" s="135"/>
      <c r="G17" s="135">
        <v>-112350</v>
      </c>
      <c r="H17" s="298"/>
      <c r="I17" s="135">
        <v>0</v>
      </c>
      <c r="K17" s="135">
        <f>SUM(G17:J17)</f>
        <v>-112350</v>
      </c>
      <c r="M17" s="135">
        <v>0</v>
      </c>
      <c r="O17" s="135">
        <v>0</v>
      </c>
      <c r="Q17" s="135">
        <f>SUM(M17:O17)</f>
        <v>0</v>
      </c>
    </row>
    <row r="18" spans="1:17" s="101" customFormat="1" ht="28.5" customHeight="1">
      <c r="A18" s="252"/>
      <c r="B18" s="252" t="s">
        <v>649</v>
      </c>
      <c r="C18" s="252"/>
      <c r="D18" s="252"/>
      <c r="E18" s="135"/>
      <c r="G18" s="135">
        <v>714000</v>
      </c>
      <c r="H18" s="298"/>
      <c r="I18" s="135">
        <v>-714000</v>
      </c>
      <c r="K18" s="135">
        <f>SUM(G18:J18)</f>
        <v>0</v>
      </c>
      <c r="M18" s="135">
        <v>500000</v>
      </c>
      <c r="O18" s="135">
        <v>-500000</v>
      </c>
      <c r="Q18" s="135">
        <f>SUM(M18:O18)</f>
        <v>0</v>
      </c>
    </row>
    <row r="19" spans="1:17" s="101" customFormat="1" ht="28.5" customHeight="1">
      <c r="A19" s="252"/>
      <c r="B19" s="252" t="s">
        <v>635</v>
      </c>
      <c r="C19" s="454"/>
      <c r="D19" s="454"/>
      <c r="E19" s="135"/>
      <c r="G19" s="138">
        <f>SUM(G15:G18)</f>
        <v>26600450.16</v>
      </c>
      <c r="H19" s="298"/>
      <c r="I19" s="138">
        <f>SUM(I15:I18)</f>
        <v>0</v>
      </c>
      <c r="K19" s="138">
        <f>SUM(K15:K18)</f>
        <v>26600450.16</v>
      </c>
      <c r="M19" s="138">
        <f>SUM(M15:M18)</f>
        <v>19331277.839999996</v>
      </c>
      <c r="O19" s="138">
        <f>SUM(O15:O18)</f>
        <v>0</v>
      </c>
      <c r="Q19" s="138">
        <f>SUM(Q15:Q18)</f>
        <v>19331277.839999996</v>
      </c>
    </row>
    <row r="20" spans="1:17" s="101" customFormat="1" ht="28.5" customHeight="1">
      <c r="A20" s="252" t="s">
        <v>675</v>
      </c>
      <c r="B20" s="252"/>
      <c r="C20" s="252"/>
      <c r="D20" s="252"/>
      <c r="E20" s="298"/>
      <c r="G20" s="298"/>
      <c r="H20" s="298"/>
      <c r="I20" s="135"/>
      <c r="K20" s="298"/>
      <c r="M20" s="135"/>
      <c r="O20" s="135"/>
      <c r="Q20" s="135"/>
    </row>
    <row r="21" spans="1:17" s="101" customFormat="1" ht="28.5" customHeight="1">
      <c r="A21" s="252"/>
      <c r="B21" s="252" t="str">
        <f>+B12</f>
        <v>ณ วันที่ 1 มกราคม 2566</v>
      </c>
      <c r="C21" s="252"/>
      <c r="D21" s="252"/>
      <c r="E21" s="135"/>
      <c r="G21" s="135">
        <v>-19038053.390000001</v>
      </c>
      <c r="H21" s="298"/>
      <c r="I21" s="135">
        <v>0</v>
      </c>
      <c r="K21" s="135">
        <f>SUM(G21:I21)</f>
        <v>-19038053.390000001</v>
      </c>
      <c r="M21" s="135">
        <v>-14569863.52</v>
      </c>
      <c r="O21" s="135">
        <v>0</v>
      </c>
      <c r="Q21" s="135">
        <f>SUM(M21:O21)</f>
        <v>-14569863.52</v>
      </c>
    </row>
    <row r="22" spans="1:17" s="101" customFormat="1" ht="28.5" customHeight="1">
      <c r="A22" s="252"/>
      <c r="B22" s="252" t="s">
        <v>676</v>
      </c>
      <c r="C22" s="252"/>
      <c r="D22" s="252"/>
      <c r="E22" s="135"/>
      <c r="G22" s="135">
        <v>-2135328.1800000002</v>
      </c>
      <c r="H22" s="298"/>
      <c r="I22" s="135">
        <v>0</v>
      </c>
      <c r="K22" s="135">
        <f t="shared" ref="K22:K23" si="3">SUM(G22:I22)</f>
        <v>-2135328.1800000002</v>
      </c>
      <c r="M22" s="135">
        <v>-1582804.74</v>
      </c>
      <c r="O22" s="135">
        <v>0</v>
      </c>
      <c r="Q22" s="135">
        <f t="shared" ref="Q22:Q23" si="4">SUM(M22:O22)</f>
        <v>-1582804.74</v>
      </c>
    </row>
    <row r="23" spans="1:17" s="101" customFormat="1" ht="28.5" customHeight="1">
      <c r="A23" s="252"/>
      <c r="B23" s="252" t="s">
        <v>685</v>
      </c>
      <c r="C23" s="252"/>
      <c r="D23" s="252"/>
      <c r="E23" s="135"/>
      <c r="G23" s="135">
        <v>116725</v>
      </c>
      <c r="H23" s="298"/>
      <c r="I23" s="135">
        <v>0</v>
      </c>
      <c r="K23" s="135">
        <f t="shared" si="3"/>
        <v>116725</v>
      </c>
      <c r="M23" s="135">
        <v>0</v>
      </c>
      <c r="O23" s="135">
        <v>0</v>
      </c>
      <c r="Q23" s="135">
        <f t="shared" si="4"/>
        <v>0</v>
      </c>
    </row>
    <row r="24" spans="1:17" s="101" customFormat="1" ht="28.5" customHeight="1">
      <c r="A24" s="252"/>
      <c r="B24" s="252" t="str">
        <f>+B15</f>
        <v>ณ วันที่ 31 ธันวาคม 2566</v>
      </c>
      <c r="C24" s="252"/>
      <c r="D24" s="252"/>
      <c r="E24" s="135"/>
      <c r="G24" s="141">
        <f>SUM(G21:G23)</f>
        <v>-21056656.57</v>
      </c>
      <c r="H24" s="298"/>
      <c r="I24" s="141">
        <f>SUM(I21:I23)</f>
        <v>0</v>
      </c>
      <c r="K24" s="141">
        <f>SUM(K21:K23)</f>
        <v>-21056656.57</v>
      </c>
      <c r="M24" s="141">
        <f>SUM(M21:M23)</f>
        <v>-16152668.26</v>
      </c>
      <c r="O24" s="141">
        <f>SUM(O21:O23)</f>
        <v>0</v>
      </c>
      <c r="Q24" s="141">
        <f>SUM(Q21:Q23)</f>
        <v>-16152668.26</v>
      </c>
    </row>
    <row r="25" spans="1:17" s="101" customFormat="1" ht="28.5" customHeight="1">
      <c r="A25" s="252"/>
      <c r="B25" s="252" t="s">
        <v>677</v>
      </c>
      <c r="C25" s="252"/>
      <c r="D25" s="252"/>
      <c r="E25" s="135"/>
      <c r="G25" s="135">
        <f>-94703.43-185527.65+M25</f>
        <v>-1051515.19</v>
      </c>
      <c r="H25" s="298"/>
      <c r="I25" s="135">
        <v>0</v>
      </c>
      <c r="K25" s="135">
        <f t="shared" ref="K25:K26" si="5">SUM(G25:I25)</f>
        <v>-1051515.19</v>
      </c>
      <c r="M25" s="135">
        <f>-784784.11+13500</f>
        <v>-771284.11</v>
      </c>
      <c r="O25" s="135">
        <v>0</v>
      </c>
      <c r="Q25" s="135">
        <f>SUM(M25:O25)</f>
        <v>-771284.11</v>
      </c>
    </row>
    <row r="26" spans="1:17" s="101" customFormat="1" ht="28.5" customHeight="1">
      <c r="A26" s="252"/>
      <c r="B26" s="252" t="s">
        <v>685</v>
      </c>
      <c r="C26" s="252"/>
      <c r="D26" s="252"/>
      <c r="E26" s="135"/>
      <c r="G26" s="135">
        <v>112348</v>
      </c>
      <c r="H26" s="298"/>
      <c r="I26" s="135">
        <v>0</v>
      </c>
      <c r="K26" s="135">
        <f t="shared" si="5"/>
        <v>112348</v>
      </c>
      <c r="M26" s="135">
        <v>0</v>
      </c>
      <c r="O26" s="135">
        <v>0</v>
      </c>
      <c r="Q26" s="135">
        <f>SUM(M26:O26)</f>
        <v>0</v>
      </c>
    </row>
    <row r="27" spans="1:17" s="101" customFormat="1" ht="28.5" customHeight="1">
      <c r="A27" s="454"/>
      <c r="B27" s="252" t="str">
        <f>B19</f>
        <v>ณ วันที่ 30 มิถุนายน 2567</v>
      </c>
      <c r="C27" s="252"/>
      <c r="D27" s="252"/>
      <c r="E27" s="135"/>
      <c r="G27" s="138">
        <f>SUM(G24:G26)</f>
        <v>-21995823.760000002</v>
      </c>
      <c r="H27" s="298"/>
      <c r="I27" s="138">
        <f>SUM(I24:I26)</f>
        <v>0</v>
      </c>
      <c r="K27" s="138">
        <f>SUM(K24:K26)</f>
        <v>-21995823.760000002</v>
      </c>
      <c r="M27" s="138">
        <f>SUM(M24:M25)</f>
        <v>-16923952.370000001</v>
      </c>
      <c r="O27" s="138">
        <f>SUM(O24:O25)</f>
        <v>0</v>
      </c>
      <c r="Q27" s="138">
        <f>SUM(Q24:Q26)</f>
        <v>-16923952.370000001</v>
      </c>
    </row>
    <row r="28" spans="1:17" s="101" customFormat="1" ht="28.5" customHeight="1">
      <c r="A28" s="252" t="s">
        <v>639</v>
      </c>
      <c r="B28" s="252"/>
      <c r="C28" s="252"/>
      <c r="D28" s="252"/>
      <c r="E28" s="135"/>
      <c r="G28" s="135"/>
      <c r="H28" s="298"/>
      <c r="I28" s="135"/>
      <c r="K28" s="135"/>
      <c r="M28" s="135"/>
      <c r="O28" s="135"/>
      <c r="Q28" s="135"/>
    </row>
    <row r="29" spans="1:17" s="101" customFormat="1" ht="28.5" customHeight="1" thickBot="1">
      <c r="A29" s="252"/>
      <c r="B29" s="252" t="str">
        <f>B15</f>
        <v>ณ วันที่ 31 ธันวาคม 2566</v>
      </c>
      <c r="C29" s="252"/>
      <c r="D29" s="252"/>
      <c r="E29" s="135"/>
      <c r="G29" s="142">
        <f>+G15+G24</f>
        <v>4206344.59</v>
      </c>
      <c r="H29" s="298"/>
      <c r="I29" s="142">
        <f>+I15+I24</f>
        <v>714000</v>
      </c>
      <c r="K29" s="142">
        <f>+K15+K24</f>
        <v>4920344.59</v>
      </c>
      <c r="M29" s="142">
        <f>+M15+M24</f>
        <v>1942810.5799999963</v>
      </c>
      <c r="O29" s="142">
        <f>+O15+O24</f>
        <v>500000</v>
      </c>
      <c r="Q29" s="142">
        <f>+Q15+Q24</f>
        <v>2442810.5799999963</v>
      </c>
    </row>
    <row r="30" spans="1:17" s="101" customFormat="1" ht="28.5" customHeight="1" thickTop="1" thickBot="1">
      <c r="A30" s="252"/>
      <c r="B30" s="252" t="str">
        <f>B19</f>
        <v>ณ วันที่ 30 มิถุนายน 2567</v>
      </c>
      <c r="C30" s="252"/>
      <c r="D30" s="252"/>
      <c r="E30" s="135"/>
      <c r="G30" s="142">
        <f>+G19+G27</f>
        <v>4604626.3999999985</v>
      </c>
      <c r="H30" s="298"/>
      <c r="I30" s="142">
        <f>+I19+I27</f>
        <v>0</v>
      </c>
      <c r="K30" s="142">
        <f>+K19+K27</f>
        <v>4604626.3999999985</v>
      </c>
      <c r="M30" s="142">
        <f>+M19+M27</f>
        <v>2407325.4699999951</v>
      </c>
      <c r="O30" s="142">
        <f>+O19+O27</f>
        <v>0</v>
      </c>
      <c r="Q30" s="142">
        <f>+Q19+Q27</f>
        <v>2407325.4699999951</v>
      </c>
    </row>
    <row r="31" spans="1:17" s="101" customFormat="1" ht="33.75" customHeight="1" thickTop="1">
      <c r="A31" s="252" t="s">
        <v>686</v>
      </c>
      <c r="B31" s="252"/>
      <c r="D31" s="252"/>
      <c r="E31" s="135"/>
      <c r="F31" s="252"/>
      <c r="H31" s="298"/>
      <c r="I31" s="135"/>
      <c r="K31" s="135">
        <v>1086445.95</v>
      </c>
      <c r="L31" s="298"/>
      <c r="M31" s="135"/>
      <c r="N31" s="298"/>
      <c r="O31" s="135"/>
      <c r="P31" s="298"/>
      <c r="Q31" s="135">
        <v>811404.24</v>
      </c>
    </row>
    <row r="32" spans="1:17" s="101" customFormat="1" ht="28.5" customHeight="1">
      <c r="A32" s="252" t="s">
        <v>687</v>
      </c>
      <c r="B32" s="252"/>
      <c r="D32" s="252"/>
      <c r="E32" s="135"/>
      <c r="F32" s="252"/>
      <c r="H32" s="298"/>
      <c r="K32" s="135">
        <f>-K25</f>
        <v>1051515.19</v>
      </c>
      <c r="L32" s="298"/>
      <c r="M32" s="135"/>
      <c r="N32" s="298"/>
      <c r="O32" s="135"/>
      <c r="P32" s="298"/>
      <c r="Q32" s="135">
        <f>-Q25</f>
        <v>771284.11</v>
      </c>
    </row>
    <row r="33" spans="1:17" s="101" customFormat="1" ht="28.5" customHeight="1">
      <c r="A33" s="252"/>
      <c r="B33" s="252"/>
      <c r="D33" s="252"/>
      <c r="E33" s="135"/>
      <c r="F33" s="252"/>
      <c r="H33" s="298"/>
      <c r="K33" s="135"/>
      <c r="L33" s="298"/>
      <c r="M33" s="135"/>
      <c r="N33" s="298"/>
      <c r="O33" s="135"/>
      <c r="P33" s="298"/>
      <c r="Q33" s="135"/>
    </row>
    <row r="34" spans="1:17" s="101" customFormat="1" ht="28.5" customHeight="1">
      <c r="A34" s="252"/>
      <c r="B34" s="252"/>
      <c r="D34" s="252"/>
      <c r="E34" s="135"/>
      <c r="F34" s="252"/>
      <c r="H34" s="298"/>
      <c r="K34" s="135"/>
      <c r="L34" s="298"/>
      <c r="M34" s="135"/>
      <c r="N34" s="298"/>
      <c r="O34" s="135"/>
      <c r="P34" s="298"/>
      <c r="Q34" s="135"/>
    </row>
    <row r="35" spans="1:17" s="101" customFormat="1" ht="28.5" customHeight="1">
      <c r="A35" s="252"/>
      <c r="B35" s="252"/>
      <c r="D35" s="252"/>
      <c r="E35" s="135"/>
      <c r="F35" s="252"/>
      <c r="H35" s="298"/>
      <c r="K35" s="135"/>
      <c r="L35" s="298"/>
      <c r="M35" s="135"/>
      <c r="N35" s="298"/>
      <c r="O35" s="135"/>
      <c r="P35" s="298"/>
      <c r="Q35" s="135"/>
    </row>
    <row r="36" spans="1:17" s="101" customFormat="1" ht="28.5" customHeight="1">
      <c r="A36" s="252"/>
      <c r="B36" s="252"/>
      <c r="D36" s="252"/>
      <c r="E36" s="135"/>
      <c r="F36" s="252"/>
      <c r="H36" s="298"/>
      <c r="K36" s="135"/>
      <c r="L36" s="298"/>
      <c r="M36" s="135"/>
      <c r="N36" s="298"/>
      <c r="O36" s="135"/>
      <c r="P36" s="298"/>
      <c r="Q36" s="135"/>
    </row>
    <row r="37" spans="1:17" s="101" customFormat="1" ht="28.5" customHeight="1">
      <c r="A37" s="252"/>
      <c r="B37" s="252"/>
      <c r="D37" s="252"/>
      <c r="E37" s="135"/>
      <c r="F37" s="252"/>
      <c r="H37" s="298"/>
      <c r="K37" s="135"/>
      <c r="L37" s="298"/>
      <c r="M37" s="135"/>
      <c r="N37" s="298"/>
      <c r="O37" s="135"/>
      <c r="P37" s="298"/>
      <c r="Q37" s="135"/>
    </row>
    <row r="38" spans="1:17" s="101" customFormat="1" ht="28.5" customHeight="1">
      <c r="A38" s="252"/>
      <c r="B38" s="252"/>
      <c r="D38" s="252"/>
      <c r="E38" s="135"/>
      <c r="F38" s="252"/>
      <c r="H38" s="298"/>
      <c r="K38" s="135"/>
      <c r="L38" s="298"/>
      <c r="M38" s="135"/>
      <c r="N38" s="298"/>
      <c r="O38" s="135"/>
      <c r="P38" s="298"/>
      <c r="Q38" s="135"/>
    </row>
    <row r="39" spans="1:17" s="101" customFormat="1" ht="28.5" customHeight="1">
      <c r="A39" s="252"/>
      <c r="B39" s="252"/>
      <c r="D39" s="97"/>
      <c r="E39" s="115" t="s">
        <v>31</v>
      </c>
      <c r="F39" s="252"/>
      <c r="G39" s="135"/>
      <c r="H39" s="298"/>
      <c r="K39" s="298"/>
      <c r="L39" s="298"/>
      <c r="M39" s="298"/>
      <c r="N39" s="298"/>
      <c r="O39" s="135"/>
      <c r="P39" s="298"/>
      <c r="Q39" s="135"/>
    </row>
    <row r="40" spans="1:17" s="101" customFormat="1" ht="28.5" customHeight="1">
      <c r="A40" s="100"/>
      <c r="B40" s="100"/>
      <c r="D40" s="97"/>
      <c r="E40" s="95" t="s">
        <v>32</v>
      </c>
      <c r="F40" s="97"/>
      <c r="G40" s="97"/>
      <c r="H40" s="454"/>
      <c r="I40" s="469"/>
      <c r="K40" s="64"/>
    </row>
  </sheetData>
  <mergeCells count="1">
    <mergeCell ref="A1:Q1"/>
  </mergeCells>
  <pageMargins left="0.78740157480314965" right="0.35433070866141736" top="0.59055118110236227" bottom="0.39370078740157483" header="0.31496062992125984" footer="0.35433070866141736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6"/>
  <sheetViews>
    <sheetView topLeftCell="A215" zoomScale="90" zoomScaleNormal="90" zoomScaleSheetLayoutView="90" workbookViewId="0">
      <selection activeCell="J78" sqref="J78"/>
    </sheetView>
  </sheetViews>
  <sheetFormatPr defaultColWidth="9.140625" defaultRowHeight="25.35" customHeight="1"/>
  <cols>
    <col min="1" max="1" width="7" style="100" customWidth="1"/>
    <col min="2" max="2" width="15.7109375" style="100" customWidth="1"/>
    <col min="3" max="3" width="17.7109375" style="100" customWidth="1"/>
    <col min="4" max="4" width="0.85546875" style="100" customWidth="1"/>
    <col min="5" max="5" width="17.7109375" style="100" customWidth="1"/>
    <col min="6" max="6" width="0.85546875" style="100" customWidth="1"/>
    <col min="7" max="7" width="16.140625" style="100" customWidth="1"/>
    <col min="8" max="8" width="0.85546875" style="100" customWidth="1"/>
    <col min="9" max="9" width="16.140625" style="100" customWidth="1"/>
    <col min="10" max="10" width="0.85546875" style="100" customWidth="1"/>
    <col min="11" max="11" width="16.85546875" style="100" bestFit="1" customWidth="1"/>
    <col min="12" max="12" width="0.85546875" style="100" customWidth="1"/>
    <col min="13" max="13" width="16.85546875" style="100" bestFit="1" customWidth="1"/>
    <col min="14" max="14" width="4.28515625" style="100" customWidth="1"/>
    <col min="15" max="16384" width="9.140625" style="100"/>
  </cols>
  <sheetData>
    <row r="1" spans="1:13" ht="26.25" customHeight="1">
      <c r="A1" s="609" t="s">
        <v>720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13" ht="26.25" customHeight="1"/>
    <row r="3" spans="1:13" ht="26.25" customHeight="1">
      <c r="A3" s="208" t="s">
        <v>689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</row>
    <row r="4" spans="1:13" ht="26.25" customHeight="1">
      <c r="B4" s="100" t="s">
        <v>690</v>
      </c>
    </row>
    <row r="5" spans="1:13" ht="26.25" customHeight="1">
      <c r="M5" s="116" t="s">
        <v>500</v>
      </c>
    </row>
    <row r="6" spans="1:13" ht="26.25" customHeight="1">
      <c r="G6" s="104"/>
      <c r="H6" s="215" t="s">
        <v>445</v>
      </c>
      <c r="I6" s="215"/>
      <c r="J6" s="117"/>
      <c r="K6" s="104"/>
      <c r="L6" s="215" t="s">
        <v>446</v>
      </c>
      <c r="M6" s="104"/>
    </row>
    <row r="7" spans="1:13" ht="26.25" customHeight="1">
      <c r="G7" s="348" t="s">
        <v>123</v>
      </c>
      <c r="H7" s="321"/>
      <c r="I7" s="348" t="s">
        <v>124</v>
      </c>
      <c r="J7" s="213"/>
      <c r="K7" s="348" t="s">
        <v>123</v>
      </c>
      <c r="L7" s="321"/>
      <c r="M7" s="321" t="s">
        <v>124</v>
      </c>
    </row>
    <row r="8" spans="1:13" ht="26.25" customHeight="1">
      <c r="B8" s="331" t="s">
        <v>691</v>
      </c>
    </row>
    <row r="9" spans="1:13" ht="26.25" customHeight="1">
      <c r="B9" s="100" t="s">
        <v>692</v>
      </c>
    </row>
    <row r="10" spans="1:13" ht="26.25" customHeight="1">
      <c r="B10" s="100" t="s">
        <v>693</v>
      </c>
    </row>
    <row r="11" spans="1:13" ht="26.25" customHeight="1">
      <c r="B11" s="100" t="s">
        <v>694</v>
      </c>
      <c r="G11" s="100">
        <v>7743116.5199999996</v>
      </c>
      <c r="H11" s="471"/>
      <c r="I11" s="471">
        <v>5388275.0599999996</v>
      </c>
      <c r="J11" s="471"/>
      <c r="K11" s="471">
        <v>180275.06</v>
      </c>
      <c r="L11" s="471"/>
      <c r="M11" s="471">
        <v>180275.06</v>
      </c>
    </row>
    <row r="12" spans="1:13" ht="26.25" customHeight="1">
      <c r="B12" s="100" t="s">
        <v>692</v>
      </c>
      <c r="H12" s="471"/>
      <c r="I12" s="471"/>
      <c r="J12" s="471"/>
      <c r="K12" s="471"/>
      <c r="L12" s="471"/>
      <c r="M12" s="471"/>
    </row>
    <row r="13" spans="1:13" ht="26.25" customHeight="1">
      <c r="B13" s="100" t="s">
        <v>695</v>
      </c>
      <c r="G13" s="100">
        <v>6134473.1299999999</v>
      </c>
      <c r="H13" s="471"/>
      <c r="I13" s="471">
        <v>6134473.1299999999</v>
      </c>
      <c r="J13" s="471"/>
      <c r="K13" s="471">
        <v>4814473.13</v>
      </c>
      <c r="L13" s="471"/>
      <c r="M13" s="471">
        <v>4814473.13</v>
      </c>
    </row>
    <row r="14" spans="1:13" ht="26.25" customHeight="1">
      <c r="B14" s="100" t="s">
        <v>696</v>
      </c>
      <c r="H14" s="471"/>
      <c r="I14" s="471"/>
      <c r="J14" s="471"/>
      <c r="K14" s="471"/>
      <c r="L14" s="471"/>
      <c r="M14" s="471"/>
    </row>
    <row r="15" spans="1:13" ht="26.25" customHeight="1">
      <c r="B15" s="100" t="s">
        <v>697</v>
      </c>
      <c r="G15" s="100">
        <v>28267169.870000001</v>
      </c>
      <c r="H15" s="471"/>
      <c r="I15" s="471">
        <v>27021602.200000003</v>
      </c>
      <c r="J15" s="471"/>
      <c r="K15" s="471">
        <v>24499126.399999999</v>
      </c>
      <c r="L15" s="471"/>
      <c r="M15" s="471">
        <v>23299956</v>
      </c>
    </row>
    <row r="16" spans="1:13" ht="26.25" customHeight="1">
      <c r="B16" s="100" t="s">
        <v>698</v>
      </c>
      <c r="G16" s="100">
        <v>9811340.3100000005</v>
      </c>
      <c r="H16" s="471"/>
      <c r="I16" s="471">
        <v>11633144.619999999</v>
      </c>
      <c r="J16" s="471"/>
      <c r="K16" s="471">
        <v>9491340.3100000005</v>
      </c>
      <c r="L16" s="471"/>
      <c r="M16" s="471">
        <v>11313144.619999999</v>
      </c>
    </row>
    <row r="17" spans="1:13" ht="26.25" customHeight="1">
      <c r="B17" s="100" t="s">
        <v>699</v>
      </c>
      <c r="G17" s="472">
        <v>-9411573.4399999995</v>
      </c>
      <c r="H17" s="471"/>
      <c r="I17" s="472">
        <v>-9499443.5900000017</v>
      </c>
      <c r="J17" s="471"/>
      <c r="K17" s="472">
        <v>-8299927.4500000002</v>
      </c>
      <c r="L17" s="471"/>
      <c r="M17" s="472">
        <v>-8395987.4700000007</v>
      </c>
    </row>
    <row r="18" spans="1:13" ht="26.25" customHeight="1">
      <c r="B18" s="100" t="s">
        <v>700</v>
      </c>
      <c r="G18" s="100">
        <v>9940847.25</v>
      </c>
      <c r="H18" s="471"/>
      <c r="I18" s="471">
        <v>10005767.789999999</v>
      </c>
      <c r="J18" s="471"/>
      <c r="K18" s="471">
        <v>8793960.3200000003</v>
      </c>
      <c r="L18" s="471"/>
      <c r="M18" s="471">
        <v>8840657.5999999996</v>
      </c>
    </row>
    <row r="19" spans="1:13" ht="26.25" customHeight="1">
      <c r="B19" s="100" t="s">
        <v>701</v>
      </c>
      <c r="G19" s="100">
        <v>4264435.62</v>
      </c>
      <c r="H19" s="471"/>
      <c r="I19" s="471">
        <v>27240306.829999998</v>
      </c>
      <c r="J19" s="471"/>
      <c r="K19" s="471">
        <v>0</v>
      </c>
      <c r="L19" s="471"/>
      <c r="M19" s="471">
        <v>0</v>
      </c>
    </row>
    <row r="20" spans="1:13" ht="26.25" customHeight="1">
      <c r="B20" s="100" t="s">
        <v>702</v>
      </c>
      <c r="G20" s="471">
        <v>11562392.52</v>
      </c>
      <c r="H20" s="471"/>
      <c r="I20" s="471">
        <v>7436157.2199999997</v>
      </c>
      <c r="J20" s="471"/>
      <c r="K20" s="472">
        <v>0</v>
      </c>
      <c r="L20" s="471"/>
      <c r="M20" s="472">
        <v>-2085475.55</v>
      </c>
    </row>
    <row r="21" spans="1:13" ht="26.25" customHeight="1" thickBot="1">
      <c r="C21" s="100" t="s">
        <v>703</v>
      </c>
      <c r="G21" s="473">
        <f>SUM(G11:G20)</f>
        <v>68312201.780000001</v>
      </c>
      <c r="H21" s="471"/>
      <c r="I21" s="473">
        <f>SUM(I11:I20)</f>
        <v>85360283.25999999</v>
      </c>
      <c r="J21" s="471"/>
      <c r="K21" s="473">
        <f>SUM(K11:K20)</f>
        <v>39479247.769999996</v>
      </c>
      <c r="L21" s="471"/>
      <c r="M21" s="473">
        <f>SUM(M11:M20)</f>
        <v>37967043.390000001</v>
      </c>
    </row>
    <row r="22" spans="1:13" ht="12.75" customHeight="1" thickTop="1">
      <c r="G22" s="471"/>
      <c r="H22" s="471"/>
      <c r="I22" s="471"/>
      <c r="J22" s="471"/>
      <c r="K22" s="471"/>
      <c r="L22" s="471"/>
      <c r="M22" s="471"/>
    </row>
    <row r="23" spans="1:13" s="93" customFormat="1" ht="26.25" customHeight="1">
      <c r="A23" s="97" t="s">
        <v>704</v>
      </c>
      <c r="B23" s="97"/>
      <c r="C23" s="97"/>
      <c r="D23" s="135"/>
      <c r="E23" s="252"/>
      <c r="F23" s="135"/>
      <c r="G23" s="64"/>
      <c r="H23" s="135"/>
      <c r="I23" s="64"/>
      <c r="J23" s="444"/>
      <c r="K23" s="130"/>
      <c r="L23" s="129"/>
      <c r="M23" s="97"/>
    </row>
    <row r="24" spans="1:13" s="93" customFormat="1" ht="26.25" customHeight="1">
      <c r="A24" s="97" t="s">
        <v>705</v>
      </c>
      <c r="B24" s="100"/>
      <c r="C24" s="97"/>
      <c r="D24" s="135"/>
      <c r="E24" s="252"/>
      <c r="F24" s="135"/>
      <c r="G24" s="252"/>
      <c r="H24" s="135"/>
      <c r="I24" s="252"/>
      <c r="J24" s="444"/>
      <c r="K24" s="130"/>
      <c r="L24" s="129"/>
      <c r="M24" s="97"/>
    </row>
    <row r="25" spans="1:13" s="93" customFormat="1" ht="26.25" customHeight="1">
      <c r="A25" s="97" t="s">
        <v>1151</v>
      </c>
      <c r="B25" s="97"/>
      <c r="C25" s="97"/>
      <c r="D25" s="135"/>
      <c r="E25" s="252"/>
      <c r="F25" s="135"/>
      <c r="G25" s="252"/>
      <c r="H25" s="135"/>
      <c r="I25" s="252"/>
      <c r="J25" s="444"/>
      <c r="K25" s="130"/>
      <c r="L25" s="129"/>
      <c r="M25" s="97"/>
    </row>
    <row r="26" spans="1:13" s="93" customFormat="1" ht="12.75" customHeight="1">
      <c r="A26" s="97"/>
      <c r="B26" s="97"/>
      <c r="C26" s="97"/>
      <c r="D26" s="135"/>
      <c r="E26" s="252"/>
      <c r="F26" s="135"/>
      <c r="G26" s="252"/>
      <c r="H26" s="135"/>
      <c r="I26" s="252"/>
      <c r="J26" s="444"/>
      <c r="K26" s="130"/>
      <c r="L26" s="129"/>
      <c r="M26" s="97"/>
    </row>
    <row r="27" spans="1:13" ht="26.25" customHeight="1">
      <c r="A27" s="97" t="s">
        <v>706</v>
      </c>
      <c r="B27" s="355"/>
      <c r="C27" s="355"/>
      <c r="D27" s="355"/>
      <c r="E27" s="355"/>
      <c r="F27" s="355"/>
      <c r="G27" s="355"/>
      <c r="H27" s="355"/>
      <c r="I27" s="355"/>
      <c r="J27" s="97"/>
      <c r="K27" s="355"/>
      <c r="L27" s="355"/>
      <c r="M27" s="355"/>
    </row>
    <row r="28" spans="1:13" s="208" customFormat="1" ht="26.25" customHeight="1">
      <c r="A28" s="117"/>
      <c r="B28" s="100" t="s">
        <v>707</v>
      </c>
      <c r="C28" s="474"/>
      <c r="D28" s="97"/>
      <c r="E28" s="97"/>
      <c r="F28" s="97"/>
      <c r="G28" s="97"/>
      <c r="H28" s="97"/>
      <c r="I28" s="97"/>
      <c r="J28" s="97"/>
      <c r="K28" s="97"/>
      <c r="L28" s="97"/>
      <c r="M28" s="145"/>
    </row>
    <row r="29" spans="1:13" s="208" customFormat="1" ht="26.25" customHeight="1">
      <c r="A29" s="117"/>
      <c r="B29" s="117"/>
      <c r="C29" s="474"/>
      <c r="D29" s="97"/>
      <c r="E29" s="97"/>
      <c r="F29" s="97"/>
      <c r="G29" s="97"/>
      <c r="H29" s="97"/>
      <c r="I29" s="97"/>
      <c r="J29" s="97"/>
      <c r="K29" s="97"/>
      <c r="L29" s="97"/>
      <c r="M29" s="145" t="s">
        <v>444</v>
      </c>
    </row>
    <row r="30" spans="1:13" s="208" customFormat="1" ht="26.25" customHeight="1">
      <c r="A30" s="117"/>
      <c r="B30" s="612" t="s">
        <v>708</v>
      </c>
      <c r="C30" s="612"/>
      <c r="D30" s="213"/>
      <c r="E30" s="215"/>
      <c r="F30" s="215" t="s">
        <v>709</v>
      </c>
      <c r="G30" s="215"/>
      <c r="H30" s="97"/>
      <c r="I30" s="213" t="s">
        <v>710</v>
      </c>
      <c r="K30" s="475"/>
      <c r="L30" s="475" t="s">
        <v>620</v>
      </c>
      <c r="M30" s="475"/>
    </row>
    <row r="31" spans="1:13" s="208" customFormat="1" ht="26.25" customHeight="1">
      <c r="A31" s="117"/>
      <c r="B31" s="97"/>
      <c r="C31" s="97"/>
      <c r="D31" s="213"/>
      <c r="E31" s="348" t="s">
        <v>123</v>
      </c>
      <c r="F31" s="321"/>
      <c r="G31" s="348" t="s">
        <v>124</v>
      </c>
      <c r="H31" s="97"/>
      <c r="I31" s="110" t="s">
        <v>711</v>
      </c>
      <c r="J31" s="117"/>
      <c r="K31" s="348" t="str">
        <f>+E31</f>
        <v>30 มิถุนายน 2567</v>
      </c>
      <c r="L31" s="321"/>
      <c r="M31" s="348" t="str">
        <f>+G31</f>
        <v>31 ธันวาคม 2566</v>
      </c>
    </row>
    <row r="32" spans="1:13" s="208" customFormat="1" ht="26.25" customHeight="1">
      <c r="A32" s="117"/>
      <c r="B32" s="97" t="s">
        <v>712</v>
      </c>
      <c r="C32" s="97"/>
      <c r="D32" s="97"/>
      <c r="E32" s="97">
        <v>200</v>
      </c>
      <c r="F32" s="356"/>
      <c r="G32" s="97">
        <v>200</v>
      </c>
      <c r="H32" s="97"/>
      <c r="I32" s="110" t="s">
        <v>713</v>
      </c>
      <c r="J32" s="117"/>
      <c r="K32" s="97">
        <v>0</v>
      </c>
      <c r="L32" s="356"/>
      <c r="M32" s="97">
        <v>6482.58</v>
      </c>
    </row>
    <row r="33" spans="1:13" s="208" customFormat="1" ht="26.25" customHeight="1">
      <c r="A33" s="117"/>
      <c r="B33" s="100" t="s">
        <v>714</v>
      </c>
      <c r="C33" s="97"/>
      <c r="D33" s="97"/>
      <c r="E33" s="97">
        <v>100</v>
      </c>
      <c r="F33" s="97"/>
      <c r="G33" s="97">
        <v>200</v>
      </c>
      <c r="H33" s="97"/>
      <c r="I33" s="110" t="s">
        <v>715</v>
      </c>
      <c r="J33" s="97"/>
      <c r="K33" s="97">
        <v>0</v>
      </c>
      <c r="L33" s="97"/>
      <c r="M33" s="97">
        <v>0</v>
      </c>
    </row>
    <row r="34" spans="1:13" s="208" customFormat="1" ht="26.25" customHeight="1">
      <c r="A34" s="117"/>
      <c r="B34" s="100" t="s">
        <v>716</v>
      </c>
      <c r="C34" s="97"/>
      <c r="D34" s="97"/>
      <c r="E34" s="97">
        <v>100</v>
      </c>
      <c r="F34" s="97"/>
      <c r="G34" s="97">
        <v>100</v>
      </c>
      <c r="H34" s="97"/>
      <c r="I34" s="110" t="s">
        <v>1141</v>
      </c>
      <c r="J34" s="97"/>
      <c r="K34" s="97">
        <v>100000000</v>
      </c>
      <c r="L34" s="97"/>
      <c r="M34" s="97">
        <v>0</v>
      </c>
    </row>
    <row r="35" spans="1:13" ht="26.25" customHeight="1" thickBot="1">
      <c r="A35" s="117"/>
      <c r="B35" s="117"/>
      <c r="C35" s="474" t="s">
        <v>450</v>
      </c>
      <c r="D35" s="97"/>
      <c r="E35" s="113">
        <f>SUM(E32:E34)</f>
        <v>400</v>
      </c>
      <c r="F35" s="97"/>
      <c r="G35" s="113">
        <f>SUM(G32:G34)</f>
        <v>500</v>
      </c>
      <c r="H35" s="97">
        <v>273.33</v>
      </c>
      <c r="I35" s="97"/>
      <c r="J35" s="97"/>
      <c r="K35" s="113">
        <f>SUM(K32:K34)</f>
        <v>100000000</v>
      </c>
      <c r="L35" s="97"/>
      <c r="M35" s="113">
        <f>SUM(M32:M34)</f>
        <v>6482.58</v>
      </c>
    </row>
    <row r="36" spans="1:13" ht="14.25" customHeight="1" thickTop="1">
      <c r="A36" s="117"/>
      <c r="B36" s="117"/>
      <c r="C36" s="474"/>
      <c r="D36" s="97"/>
      <c r="E36" s="97"/>
      <c r="F36" s="97"/>
      <c r="G36" s="97"/>
      <c r="H36" s="97"/>
      <c r="I36" s="97"/>
      <c r="J36" s="97"/>
      <c r="K36" s="97"/>
      <c r="L36" s="97"/>
      <c r="M36" s="97"/>
    </row>
    <row r="37" spans="1:13" ht="26.25" customHeight="1">
      <c r="A37" s="97" t="s">
        <v>717</v>
      </c>
      <c r="C37" s="355"/>
      <c r="D37" s="355"/>
      <c r="E37" s="355"/>
      <c r="F37" s="355"/>
      <c r="G37" s="355"/>
      <c r="H37" s="355"/>
      <c r="I37" s="355"/>
      <c r="J37" s="359"/>
      <c r="K37" s="355"/>
      <c r="L37" s="355"/>
      <c r="M37" s="355"/>
    </row>
    <row r="38" spans="1:13" ht="26.25" customHeight="1">
      <c r="A38" s="97" t="s">
        <v>718</v>
      </c>
      <c r="B38" s="97"/>
      <c r="C38" s="355"/>
      <c r="D38" s="355"/>
      <c r="E38" s="355"/>
      <c r="F38" s="355"/>
      <c r="G38" s="355"/>
      <c r="H38" s="355"/>
      <c r="I38" s="355"/>
      <c r="J38" s="359"/>
      <c r="K38" s="355"/>
      <c r="L38" s="355"/>
      <c r="M38" s="355"/>
    </row>
    <row r="39" spans="1:13" ht="26.25" customHeight="1">
      <c r="A39" s="97"/>
      <c r="B39" s="97"/>
      <c r="C39" s="355"/>
      <c r="D39" s="355"/>
      <c r="E39" s="355"/>
      <c r="F39" s="355"/>
      <c r="G39" s="355"/>
      <c r="H39" s="355"/>
      <c r="I39" s="355"/>
      <c r="J39" s="359"/>
      <c r="K39" s="355"/>
      <c r="L39" s="355"/>
      <c r="M39" s="355"/>
    </row>
    <row r="40" spans="1:13" ht="26.25" customHeight="1">
      <c r="A40" s="97"/>
      <c r="B40" s="97"/>
      <c r="C40" s="355"/>
      <c r="D40" s="355"/>
      <c r="E40" s="355"/>
      <c r="F40" s="355"/>
      <c r="G40" s="355"/>
      <c r="H40" s="355"/>
      <c r="I40" s="355"/>
      <c r="J40" s="359"/>
      <c r="K40" s="355"/>
      <c r="L40" s="355"/>
      <c r="M40" s="355"/>
    </row>
    <row r="41" spans="1:13" ht="26.25" customHeight="1">
      <c r="A41" s="97"/>
      <c r="B41" s="97"/>
      <c r="C41" s="115" t="s">
        <v>31</v>
      </c>
      <c r="D41" s="355"/>
      <c r="E41" s="93"/>
      <c r="F41" s="355"/>
      <c r="G41" s="355"/>
      <c r="H41" s="355"/>
      <c r="I41" s="355"/>
      <c r="J41" s="359"/>
      <c r="K41" s="355"/>
      <c r="L41" s="355"/>
      <c r="M41" s="355"/>
    </row>
    <row r="42" spans="1:13" ht="26.25" customHeight="1">
      <c r="A42" s="97"/>
      <c r="B42" s="97"/>
      <c r="C42" s="95" t="s">
        <v>719</v>
      </c>
      <c r="D42" s="355"/>
      <c r="E42" s="93"/>
      <c r="F42" s="355"/>
      <c r="G42" s="355"/>
      <c r="H42" s="355"/>
      <c r="I42" s="355"/>
      <c r="J42" s="359"/>
      <c r="K42" s="355"/>
      <c r="L42" s="355"/>
      <c r="M42" s="355"/>
    </row>
    <row r="43" spans="1:13" ht="26.25" customHeight="1">
      <c r="A43" s="97"/>
      <c r="B43" s="97"/>
      <c r="C43" s="95"/>
      <c r="D43" s="355"/>
      <c r="E43" s="93"/>
      <c r="F43" s="355"/>
      <c r="G43" s="355"/>
      <c r="H43" s="355"/>
      <c r="I43" s="355"/>
      <c r="J43" s="359"/>
      <c r="K43" s="355"/>
      <c r="L43" s="355"/>
      <c r="M43" s="355"/>
    </row>
    <row r="44" spans="1:13" ht="27.75" customHeight="1">
      <c r="A44" s="609" t="s">
        <v>741</v>
      </c>
      <c r="B44" s="609"/>
      <c r="C44" s="609"/>
      <c r="D44" s="609"/>
      <c r="E44" s="609"/>
      <c r="F44" s="609"/>
      <c r="G44" s="609"/>
      <c r="H44" s="609"/>
      <c r="I44" s="609"/>
      <c r="J44" s="609"/>
      <c r="K44" s="609"/>
      <c r="L44" s="609"/>
      <c r="M44" s="609"/>
    </row>
    <row r="45" spans="1:13" ht="27.75" customHeight="1">
      <c r="A45" s="97"/>
      <c r="B45" s="97"/>
      <c r="C45" s="355"/>
      <c r="D45" s="355"/>
      <c r="E45" s="355"/>
      <c r="F45" s="355"/>
      <c r="G45" s="355"/>
      <c r="H45" s="355"/>
      <c r="I45" s="355"/>
      <c r="J45" s="359"/>
      <c r="K45" s="355"/>
      <c r="L45" s="355"/>
      <c r="M45" s="355"/>
    </row>
    <row r="46" spans="1:13" ht="27.75" customHeight="1">
      <c r="A46" s="97" t="s">
        <v>721</v>
      </c>
    </row>
    <row r="47" spans="1:13" ht="27.75" customHeight="1">
      <c r="B47" s="97" t="s">
        <v>722</v>
      </c>
    </row>
    <row r="48" spans="1:13" ht="27.75" customHeight="1">
      <c r="A48" s="97"/>
      <c r="M48" s="116" t="s">
        <v>500</v>
      </c>
    </row>
    <row r="49" spans="1:13" ht="27.75" customHeight="1">
      <c r="A49" s="97"/>
      <c r="G49" s="104"/>
      <c r="H49" s="215" t="s">
        <v>445</v>
      </c>
      <c r="I49" s="215"/>
      <c r="J49" s="117"/>
      <c r="K49" s="104"/>
      <c r="L49" s="215" t="s">
        <v>446</v>
      </c>
      <c r="M49" s="104"/>
    </row>
    <row r="50" spans="1:13" ht="27.75" customHeight="1">
      <c r="A50" s="97"/>
      <c r="G50" s="348" t="s">
        <v>123</v>
      </c>
      <c r="H50" s="321"/>
      <c r="I50" s="348" t="s">
        <v>124</v>
      </c>
      <c r="J50" s="213"/>
      <c r="K50" s="321" t="str">
        <f>+G50</f>
        <v>30 มิถุนายน 2567</v>
      </c>
      <c r="L50" s="321"/>
      <c r="M50" s="321" t="str">
        <f>+I50</f>
        <v>31 ธันวาคม 2566</v>
      </c>
    </row>
    <row r="51" spans="1:13" ht="27.75" customHeight="1">
      <c r="B51" s="100" t="s">
        <v>723</v>
      </c>
      <c r="G51" s="476">
        <v>534164462.42999995</v>
      </c>
      <c r="H51" s="97"/>
      <c r="I51" s="477">
        <v>469355121.41000003</v>
      </c>
      <c r="J51" s="97"/>
      <c r="K51" s="476">
        <v>528579307.55999994</v>
      </c>
      <c r="L51" s="97"/>
      <c r="M51" s="476">
        <v>451478620.80000001</v>
      </c>
    </row>
    <row r="52" spans="1:13" ht="27.75" customHeight="1">
      <c r="B52" s="100" t="s">
        <v>724</v>
      </c>
      <c r="G52" s="97"/>
      <c r="H52" s="97"/>
      <c r="J52" s="97"/>
      <c r="K52" s="97"/>
      <c r="L52" s="97"/>
      <c r="M52" s="97"/>
    </row>
    <row r="53" spans="1:13" ht="27.75" customHeight="1">
      <c r="B53" s="100" t="s">
        <v>471</v>
      </c>
      <c r="G53" s="97">
        <f>173980328.43+86263.72</f>
        <v>174066592.15000001</v>
      </c>
      <c r="H53" s="97"/>
      <c r="I53" s="100">
        <v>280279105.73000002</v>
      </c>
      <c r="J53" s="97"/>
      <c r="K53" s="97">
        <f>152309223.3+86263.72</f>
        <v>152395487.02000001</v>
      </c>
      <c r="L53" s="97"/>
      <c r="M53" s="97">
        <v>262398932.88999999</v>
      </c>
    </row>
    <row r="54" spans="1:13" ht="27.75" customHeight="1">
      <c r="B54" s="100" t="s">
        <v>725</v>
      </c>
      <c r="C54" s="97"/>
      <c r="D54" s="97"/>
      <c r="E54" s="97"/>
      <c r="F54" s="97"/>
      <c r="G54" s="97">
        <f>86217725.82-86263.72</f>
        <v>86131462.099999994</v>
      </c>
      <c r="H54" s="97"/>
      <c r="I54" s="100">
        <v>121795740.27999999</v>
      </c>
      <c r="J54" s="97"/>
      <c r="K54" s="97">
        <f>48781376.96-86263.72</f>
        <v>48695113.240000002</v>
      </c>
      <c r="L54" s="97"/>
      <c r="M54" s="97">
        <v>90817537.420000002</v>
      </c>
    </row>
    <row r="55" spans="1:13" ht="27.75" customHeight="1">
      <c r="B55" s="100" t="s">
        <v>726</v>
      </c>
      <c r="C55" s="97"/>
      <c r="D55" s="97"/>
      <c r="E55" s="97"/>
      <c r="F55" s="97"/>
      <c r="G55" s="97">
        <v>6152103.2200000007</v>
      </c>
      <c r="H55" s="97"/>
      <c r="I55" s="100">
        <v>6604297.2300000004</v>
      </c>
      <c r="J55" s="97"/>
      <c r="K55" s="97">
        <v>5061042.5</v>
      </c>
      <c r="L55" s="97"/>
      <c r="M55" s="97">
        <v>5029553.0200000005</v>
      </c>
    </row>
    <row r="56" spans="1:13" ht="27.75" customHeight="1">
      <c r="B56" s="100" t="s">
        <v>727</v>
      </c>
      <c r="C56" s="97"/>
      <c r="D56" s="97"/>
      <c r="E56" s="97"/>
      <c r="F56" s="97"/>
      <c r="G56" s="100">
        <v>2357165.08</v>
      </c>
      <c r="H56" s="97"/>
      <c r="I56" s="97">
        <v>2727222.47</v>
      </c>
      <c r="J56" s="97"/>
      <c r="K56" s="97">
        <v>1145235.08</v>
      </c>
      <c r="L56" s="97"/>
      <c r="M56" s="97">
        <v>437641.47</v>
      </c>
    </row>
    <row r="57" spans="1:13" ht="27.75" customHeight="1">
      <c r="B57" s="100" t="s">
        <v>728</v>
      </c>
      <c r="C57" s="97"/>
      <c r="D57" s="97"/>
      <c r="E57" s="97"/>
      <c r="F57" s="97"/>
      <c r="G57" s="100">
        <v>7046425.1499999994</v>
      </c>
      <c r="H57" s="97"/>
      <c r="I57" s="97">
        <v>11148039.4</v>
      </c>
      <c r="J57" s="97"/>
      <c r="K57" s="97">
        <v>5404131.96</v>
      </c>
      <c r="L57" s="97"/>
      <c r="M57" s="97">
        <v>9320136.5999999996</v>
      </c>
    </row>
    <row r="58" spans="1:13" ht="27.75" customHeight="1">
      <c r="B58" s="100" t="s">
        <v>729</v>
      </c>
      <c r="G58" s="477">
        <v>8541028.7699999996</v>
      </c>
      <c r="I58" s="477">
        <v>4574358.1899999995</v>
      </c>
      <c r="K58" s="476">
        <v>2647168.09</v>
      </c>
      <c r="M58" s="476">
        <v>2626530.19</v>
      </c>
    </row>
    <row r="59" spans="1:13" ht="27.75" customHeight="1">
      <c r="C59" s="100" t="s">
        <v>730</v>
      </c>
      <c r="G59" s="100">
        <f>SUM(G53:G58)</f>
        <v>284294776.46999997</v>
      </c>
      <c r="I59" s="100">
        <f>SUM(I53:I58)</f>
        <v>427128763.30000001</v>
      </c>
      <c r="K59" s="100">
        <f>SUM(K53:K58)</f>
        <v>215348177.89000005</v>
      </c>
      <c r="M59" s="100">
        <f>SUM(M53:M58)</f>
        <v>370630331.59000003</v>
      </c>
    </row>
    <row r="60" spans="1:13" ht="27.75" customHeight="1" thickBot="1">
      <c r="B60" s="100" t="s">
        <v>450</v>
      </c>
      <c r="G60" s="478">
        <f>+G51+G59</f>
        <v>818459238.89999986</v>
      </c>
      <c r="I60" s="478">
        <f>+I51+I59</f>
        <v>896483884.71000004</v>
      </c>
      <c r="K60" s="478">
        <f>+K51+K59</f>
        <v>743927485.45000005</v>
      </c>
      <c r="M60" s="478">
        <f>+M51+M59</f>
        <v>822108952.3900001</v>
      </c>
    </row>
    <row r="61" spans="1:13" ht="27.75" customHeight="1" thickTop="1"/>
    <row r="62" spans="1:13" ht="27.75" customHeight="1">
      <c r="A62" s="294" t="s">
        <v>731</v>
      </c>
      <c r="B62" s="294"/>
      <c r="C62" s="288"/>
      <c r="D62" s="97"/>
      <c r="E62" s="288"/>
      <c r="F62" s="97"/>
      <c r="G62" s="97"/>
      <c r="H62" s="97"/>
      <c r="I62" s="97"/>
      <c r="J62" s="97"/>
      <c r="K62" s="97"/>
      <c r="L62" s="97"/>
      <c r="M62" s="97"/>
    </row>
    <row r="63" spans="1:13" ht="27.75" customHeight="1">
      <c r="A63" s="294" t="s">
        <v>732</v>
      </c>
      <c r="B63" s="294"/>
      <c r="C63" s="288"/>
      <c r="D63" s="97"/>
      <c r="E63" s="288"/>
      <c r="F63" s="97"/>
      <c r="G63" s="97"/>
      <c r="H63" s="97"/>
      <c r="I63" s="97"/>
      <c r="J63" s="97"/>
      <c r="K63" s="97"/>
      <c r="L63" s="97"/>
      <c r="M63" s="97"/>
    </row>
    <row r="64" spans="1:13" ht="27.75" customHeight="1">
      <c r="A64" s="294"/>
      <c r="B64" s="294"/>
      <c r="C64" s="288"/>
      <c r="D64" s="97"/>
      <c r="E64" s="288"/>
      <c r="F64" s="97"/>
      <c r="G64" s="280"/>
      <c r="H64" s="280"/>
      <c r="I64" s="280"/>
      <c r="J64" s="280"/>
      <c r="K64" s="97"/>
      <c r="L64" s="97"/>
      <c r="M64" s="444" t="s">
        <v>500</v>
      </c>
    </row>
    <row r="65" spans="1:13" ht="27.75" customHeight="1">
      <c r="A65" s="294"/>
      <c r="B65" s="294"/>
      <c r="C65" s="288"/>
      <c r="D65" s="97"/>
      <c r="E65" s="288"/>
      <c r="F65" s="97"/>
      <c r="G65" s="104"/>
      <c r="H65" s="215" t="s">
        <v>445</v>
      </c>
      <c r="I65" s="215"/>
      <c r="J65" s="117"/>
      <c r="K65" s="104"/>
      <c r="L65" s="215" t="s">
        <v>446</v>
      </c>
      <c r="M65" s="104"/>
    </row>
    <row r="66" spans="1:13" ht="27.75" customHeight="1">
      <c r="A66" s="294"/>
      <c r="B66" s="294"/>
      <c r="C66" s="288"/>
      <c r="D66" s="97"/>
      <c r="E66" s="288"/>
      <c r="F66" s="97"/>
      <c r="G66" s="348" t="s">
        <v>123</v>
      </c>
      <c r="H66" s="321"/>
      <c r="I66" s="348" t="s">
        <v>124</v>
      </c>
      <c r="J66" s="213"/>
      <c r="K66" s="348" t="s">
        <v>123</v>
      </c>
      <c r="L66" s="321"/>
      <c r="M66" s="321" t="s">
        <v>124</v>
      </c>
    </row>
    <row r="67" spans="1:13" ht="27.75" customHeight="1">
      <c r="A67" s="294"/>
      <c r="B67" s="288" t="s">
        <v>733</v>
      </c>
      <c r="C67" s="288"/>
      <c r="D67" s="97"/>
      <c r="E67" s="288"/>
      <c r="F67" s="97"/>
      <c r="G67" s="97">
        <f>+I71</f>
        <v>50028835.640000001</v>
      </c>
      <c r="H67" s="97"/>
      <c r="I67" s="97">
        <v>43877844.279999994</v>
      </c>
      <c r="J67" s="97"/>
      <c r="K67" s="97">
        <f>+M71</f>
        <v>44203288.000000015</v>
      </c>
      <c r="L67" s="97"/>
      <c r="M67" s="97">
        <v>32094739.990000002</v>
      </c>
    </row>
    <row r="68" spans="1:13" ht="27.75" customHeight="1">
      <c r="A68" s="294"/>
      <c r="B68" s="315" t="s">
        <v>734</v>
      </c>
      <c r="C68" s="288"/>
      <c r="D68" s="97"/>
      <c r="E68" s="288"/>
      <c r="F68" s="97"/>
      <c r="G68" s="97">
        <f>2992165.89+K68</f>
        <v>18481530.280000001</v>
      </c>
      <c r="H68" s="97"/>
      <c r="I68" s="97">
        <v>41505026.280000001</v>
      </c>
      <c r="J68" s="97"/>
      <c r="K68" s="97">
        <v>15489364.390000001</v>
      </c>
      <c r="L68" s="97"/>
      <c r="M68" s="97">
        <v>41505026.280000001</v>
      </c>
    </row>
    <row r="69" spans="1:13" ht="27.75" customHeight="1">
      <c r="A69" s="294"/>
      <c r="B69" s="315" t="s">
        <v>735</v>
      </c>
      <c r="C69" s="288"/>
      <c r="D69" s="97"/>
      <c r="E69" s="288"/>
      <c r="F69" s="97"/>
      <c r="G69" s="127">
        <f>-2621.5+K69</f>
        <v>-443980.63</v>
      </c>
      <c r="H69" s="97"/>
      <c r="I69" s="127">
        <v>-1378910.88</v>
      </c>
      <c r="J69" s="97"/>
      <c r="K69" s="127">
        <v>-441359.13</v>
      </c>
      <c r="L69" s="97"/>
      <c r="M69" s="127">
        <v>-1378910.88</v>
      </c>
    </row>
    <row r="70" spans="1:13" ht="27.75" customHeight="1">
      <c r="A70" s="294"/>
      <c r="B70" s="315" t="s">
        <v>736</v>
      </c>
      <c r="C70" s="288"/>
      <c r="D70" s="97"/>
      <c r="E70" s="288"/>
      <c r="F70" s="97"/>
      <c r="G70" s="479">
        <f>-2499214.27-581446.39+K70</f>
        <v>-18362152.329999998</v>
      </c>
      <c r="H70" s="97"/>
      <c r="I70" s="479">
        <v>-33975124.040000007</v>
      </c>
      <c r="J70" s="97"/>
      <c r="K70" s="479">
        <v>-15281491.67</v>
      </c>
      <c r="L70" s="97"/>
      <c r="M70" s="479">
        <v>-28017567.390000001</v>
      </c>
    </row>
    <row r="71" spans="1:13" ht="27.75" customHeight="1">
      <c r="A71" s="294"/>
      <c r="B71" s="295" t="s">
        <v>737</v>
      </c>
      <c r="C71" s="288"/>
      <c r="D71" s="97"/>
      <c r="E71" s="288"/>
      <c r="F71" s="97"/>
      <c r="G71" s="97">
        <f>SUM(G67:G70)</f>
        <v>49704232.960000008</v>
      </c>
      <c r="H71" s="97"/>
      <c r="I71" s="230">
        <f>SUM(I67:I70)</f>
        <v>50028835.640000001</v>
      </c>
      <c r="J71" s="97"/>
      <c r="K71" s="97">
        <f>SUM(K67:K70)</f>
        <v>43969801.590000011</v>
      </c>
      <c r="L71" s="97"/>
      <c r="M71" s="230">
        <f>SUM(M67:M70)</f>
        <v>44203288.000000015</v>
      </c>
    </row>
    <row r="72" spans="1:13" ht="27.75" customHeight="1">
      <c r="A72" s="294"/>
      <c r="B72" s="315" t="s">
        <v>738</v>
      </c>
      <c r="C72" s="288"/>
      <c r="D72" s="97"/>
      <c r="E72" s="288"/>
      <c r="F72" s="97"/>
      <c r="G72" s="479">
        <f>-2564854.89-1079327.47+K72</f>
        <v>-31575123.009999998</v>
      </c>
      <c r="H72" s="127"/>
      <c r="I72" s="479">
        <v>-30402357.260000002</v>
      </c>
      <c r="J72" s="127"/>
      <c r="K72" s="479">
        <v>-27930940.649999999</v>
      </c>
      <c r="L72" s="127"/>
      <c r="M72" s="479">
        <v>-24769589.210000001</v>
      </c>
    </row>
    <row r="73" spans="1:13" ht="27.75" customHeight="1">
      <c r="A73" s="294"/>
      <c r="B73" s="295" t="s">
        <v>739</v>
      </c>
      <c r="C73" s="288"/>
      <c r="D73" s="97"/>
      <c r="E73" s="288"/>
      <c r="F73" s="97"/>
      <c r="G73" s="127"/>
      <c r="H73" s="127"/>
      <c r="I73" s="127"/>
      <c r="J73" s="127"/>
      <c r="K73" s="127"/>
      <c r="L73" s="127"/>
      <c r="M73" s="127"/>
    </row>
    <row r="74" spans="1:13" ht="27.75" customHeight="1" thickBot="1">
      <c r="A74" s="294"/>
      <c r="B74" s="480" t="s">
        <v>740</v>
      </c>
      <c r="C74" s="288"/>
      <c r="D74" s="97"/>
      <c r="E74" s="288"/>
      <c r="F74" s="97"/>
      <c r="G74" s="481">
        <f>SUM(G71:G73)</f>
        <v>18129109.95000001</v>
      </c>
      <c r="H74" s="97"/>
      <c r="I74" s="481">
        <f>SUM(I71:I73)</f>
        <v>19626478.379999999</v>
      </c>
      <c r="J74" s="97"/>
      <c r="K74" s="481">
        <f>SUM(K71:K73)</f>
        <v>16038860.940000013</v>
      </c>
      <c r="L74" s="97"/>
      <c r="M74" s="481">
        <f>SUM(M71:M73)</f>
        <v>19433698.790000014</v>
      </c>
    </row>
    <row r="75" spans="1:13" ht="27.75" customHeight="1" thickTop="1">
      <c r="A75" s="294"/>
      <c r="B75" s="480"/>
      <c r="C75" s="288"/>
      <c r="D75" s="97"/>
      <c r="E75" s="288"/>
      <c r="F75" s="97"/>
      <c r="G75" s="97"/>
      <c r="H75" s="97"/>
      <c r="I75" s="97"/>
      <c r="J75" s="97"/>
      <c r="K75" s="97"/>
      <c r="L75" s="97"/>
      <c r="M75" s="97"/>
    </row>
    <row r="76" spans="1:13" ht="27.75" customHeight="1">
      <c r="A76" s="294"/>
      <c r="B76" s="480"/>
      <c r="C76" s="288"/>
      <c r="D76" s="97"/>
      <c r="E76" s="288"/>
      <c r="F76" s="97"/>
      <c r="G76" s="97"/>
      <c r="H76" s="97"/>
      <c r="I76" s="97"/>
      <c r="J76" s="97"/>
      <c r="K76" s="97"/>
      <c r="L76" s="97"/>
      <c r="M76" s="97"/>
    </row>
    <row r="77" spans="1:13" ht="27.75" customHeight="1">
      <c r="A77" s="294"/>
      <c r="B77" s="480"/>
      <c r="C77" s="288"/>
      <c r="D77" s="97"/>
      <c r="E77" s="288"/>
      <c r="F77" s="97"/>
      <c r="G77" s="97"/>
      <c r="H77" s="97"/>
      <c r="I77" s="97"/>
      <c r="J77" s="97"/>
      <c r="K77" s="97"/>
      <c r="L77" s="97"/>
      <c r="M77" s="97"/>
    </row>
    <row r="78" spans="1:13" ht="27.75" customHeight="1">
      <c r="A78" s="294"/>
      <c r="B78" s="480"/>
      <c r="C78" s="288"/>
      <c r="D78" s="97"/>
      <c r="E78" s="288"/>
      <c r="F78" s="97"/>
      <c r="G78" s="97"/>
      <c r="H78" s="97"/>
      <c r="I78" s="97"/>
      <c r="J78" s="97"/>
      <c r="K78" s="97"/>
      <c r="L78" s="97"/>
      <c r="M78" s="97"/>
    </row>
    <row r="79" spans="1:13" ht="27.75" customHeight="1">
      <c r="A79" s="294"/>
      <c r="B79" s="480"/>
      <c r="C79" s="288"/>
      <c r="D79" s="97"/>
      <c r="E79" s="288"/>
      <c r="F79" s="97"/>
      <c r="G79" s="97"/>
      <c r="H79" s="97"/>
      <c r="I79" s="97"/>
      <c r="J79" s="97"/>
      <c r="K79" s="97"/>
      <c r="L79" s="97"/>
      <c r="M79" s="97"/>
    </row>
    <row r="80" spans="1:13" ht="27.75" customHeight="1">
      <c r="C80" s="115" t="s">
        <v>31</v>
      </c>
      <c r="E80" s="93"/>
    </row>
    <row r="81" spans="1:13" ht="27.75" customHeight="1">
      <c r="C81" s="95" t="s">
        <v>719</v>
      </c>
      <c r="E81" s="93"/>
    </row>
    <row r="82" spans="1:13" ht="27.75" customHeight="1">
      <c r="C82" s="95"/>
      <c r="E82" s="93"/>
    </row>
    <row r="83" spans="1:13" ht="25.5" customHeight="1">
      <c r="A83" s="609" t="s">
        <v>761</v>
      </c>
      <c r="B83" s="609"/>
      <c r="C83" s="609"/>
      <c r="D83" s="609"/>
      <c r="E83" s="609"/>
      <c r="F83" s="609"/>
      <c r="G83" s="609"/>
      <c r="H83" s="609"/>
      <c r="I83" s="609"/>
      <c r="J83" s="609"/>
      <c r="K83" s="609"/>
      <c r="L83" s="609"/>
      <c r="M83" s="609"/>
    </row>
    <row r="84" spans="1:13" ht="12" customHeight="1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ht="25.5" customHeight="1">
      <c r="A85" s="294" t="s">
        <v>742</v>
      </c>
      <c r="B85" s="294"/>
      <c r="C85" s="288"/>
      <c r="D85" s="97"/>
      <c r="E85" s="288"/>
      <c r="F85" s="97"/>
      <c r="G85" s="97"/>
      <c r="H85" s="97"/>
      <c r="I85" s="97"/>
      <c r="J85" s="97"/>
      <c r="K85" s="97"/>
      <c r="L85" s="97"/>
      <c r="M85" s="97"/>
    </row>
    <row r="86" spans="1:13" ht="25.5" customHeight="1">
      <c r="A86" s="294" t="s">
        <v>743</v>
      </c>
      <c r="B86" s="480"/>
      <c r="C86" s="288"/>
      <c r="D86" s="97"/>
      <c r="E86" s="288"/>
      <c r="F86" s="97"/>
      <c r="G86" s="97"/>
      <c r="H86" s="97"/>
      <c r="I86" s="97"/>
      <c r="J86" s="97"/>
      <c r="K86" s="97"/>
      <c r="L86" s="97"/>
      <c r="M86" s="97"/>
    </row>
    <row r="87" spans="1:13" s="196" customFormat="1" ht="25.5" customHeight="1">
      <c r="A87" s="482"/>
      <c r="B87" s="482"/>
      <c r="C87" s="483"/>
      <c r="D87" s="97"/>
      <c r="E87" s="483"/>
      <c r="F87" s="175"/>
      <c r="G87" s="280"/>
      <c r="H87" s="280"/>
      <c r="I87" s="280"/>
      <c r="J87" s="280"/>
      <c r="K87" s="97"/>
      <c r="L87" s="97"/>
      <c r="M87" s="444" t="s">
        <v>500</v>
      </c>
    </row>
    <row r="88" spans="1:13" s="196" customFormat="1" ht="25.5" customHeight="1">
      <c r="A88" s="482"/>
      <c r="B88" s="482"/>
      <c r="C88" s="483"/>
      <c r="D88" s="97"/>
      <c r="E88" s="483"/>
      <c r="F88" s="175"/>
      <c r="G88" s="446"/>
      <c r="H88" s="446"/>
      <c r="I88" s="446"/>
      <c r="J88" s="446" t="s">
        <v>744</v>
      </c>
      <c r="K88" s="476"/>
      <c r="L88" s="476"/>
      <c r="M88" s="450"/>
    </row>
    <row r="89" spans="1:13" ht="25.5" customHeight="1">
      <c r="A89" s="294"/>
      <c r="B89" s="294"/>
      <c r="C89" s="288"/>
      <c r="D89" s="97"/>
      <c r="E89" s="288"/>
      <c r="F89" s="97"/>
      <c r="G89" s="104"/>
      <c r="H89" s="215" t="s">
        <v>445</v>
      </c>
      <c r="I89" s="215"/>
      <c r="J89" s="117"/>
      <c r="K89" s="104"/>
      <c r="L89" s="215" t="s">
        <v>446</v>
      </c>
      <c r="M89" s="104"/>
    </row>
    <row r="90" spans="1:13" ht="25.5" customHeight="1">
      <c r="A90" s="294"/>
      <c r="B90" s="294"/>
      <c r="C90" s="288"/>
      <c r="D90" s="97"/>
      <c r="E90" s="288"/>
      <c r="F90" s="97"/>
      <c r="G90" s="348" t="s">
        <v>589</v>
      </c>
      <c r="H90" s="321"/>
      <c r="I90" s="348" t="s">
        <v>590</v>
      </c>
      <c r="J90" s="213"/>
      <c r="K90" s="321" t="str">
        <f>+G90</f>
        <v>2567</v>
      </c>
      <c r="L90" s="321"/>
      <c r="M90" s="321" t="str">
        <f>+I90</f>
        <v>2566</v>
      </c>
    </row>
    <row r="91" spans="1:13" ht="25.5" customHeight="1">
      <c r="A91" s="295"/>
      <c r="B91" s="295" t="s">
        <v>745</v>
      </c>
      <c r="C91" s="252"/>
      <c r="D91" s="252"/>
      <c r="E91" s="252"/>
      <c r="F91" s="252"/>
      <c r="G91" s="127">
        <f>G101-8652460.49</f>
        <v>10268420.189999999</v>
      </c>
      <c r="H91" s="127"/>
      <c r="I91" s="127">
        <f>M91+271568.82+1202610.63</f>
        <v>8057583.8900000006</v>
      </c>
      <c r="J91" s="127"/>
      <c r="K91" s="127">
        <f>K101-7178281.04</f>
        <v>8791383.2300000004</v>
      </c>
      <c r="L91" s="127"/>
      <c r="M91" s="127">
        <v>6583404.4400000004</v>
      </c>
    </row>
    <row r="92" spans="1:13" ht="25.5" customHeight="1">
      <c r="A92" s="484"/>
      <c r="B92" s="295" t="s">
        <v>746</v>
      </c>
      <c r="C92" s="252"/>
      <c r="D92" s="252"/>
      <c r="E92" s="252"/>
      <c r="F92" s="252"/>
      <c r="G92" s="127">
        <f>K92+15873.45+44562.61</f>
        <v>609328.55999999994</v>
      </c>
      <c r="H92" s="127"/>
      <c r="I92" s="127">
        <f>M92+15753.94+108559.6</f>
        <v>372594.19999999995</v>
      </c>
      <c r="J92" s="127"/>
      <c r="K92" s="127">
        <f>K102-488536.45</f>
        <v>548892.5</v>
      </c>
      <c r="L92" s="127"/>
      <c r="M92" s="127">
        <v>248280.66</v>
      </c>
    </row>
    <row r="93" spans="1:13" ht="25.5" customHeight="1">
      <c r="A93" s="484"/>
      <c r="B93" s="295" t="s">
        <v>747</v>
      </c>
      <c r="C93" s="252"/>
      <c r="D93" s="252"/>
      <c r="E93" s="252"/>
      <c r="F93" s="252"/>
      <c r="G93" s="127">
        <f>G103-31915938.72</f>
        <v>41441987.839999989</v>
      </c>
      <c r="H93" s="127"/>
      <c r="I93" s="127">
        <v>43621385.740000002</v>
      </c>
      <c r="J93" s="127"/>
      <c r="K93" s="127">
        <f>K103-31856553.72</f>
        <v>41382602.839999989</v>
      </c>
      <c r="L93" s="127"/>
      <c r="M93" s="127">
        <v>43483163.079999998</v>
      </c>
    </row>
    <row r="94" spans="1:13" ht="25.5" customHeight="1">
      <c r="A94" s="484"/>
      <c r="B94" s="295" t="s">
        <v>748</v>
      </c>
      <c r="C94" s="252"/>
      <c r="D94" s="252"/>
      <c r="E94" s="252"/>
      <c r="F94" s="252"/>
      <c r="G94" s="127"/>
      <c r="H94" s="127"/>
      <c r="I94" s="127"/>
      <c r="J94" s="127"/>
      <c r="K94" s="127"/>
      <c r="L94" s="127"/>
      <c r="M94" s="127"/>
    </row>
    <row r="95" spans="1:13" ht="25.5" customHeight="1">
      <c r="A95" s="484"/>
      <c r="B95" s="480" t="s">
        <v>749</v>
      </c>
      <c r="C95" s="252"/>
      <c r="D95" s="252"/>
      <c r="E95" s="252"/>
      <c r="F95" s="252"/>
      <c r="G95" s="127">
        <f>G105-268746.96</f>
        <v>280285.7</v>
      </c>
      <c r="H95" s="127"/>
      <c r="I95" s="127">
        <v>239802.51</v>
      </c>
      <c r="J95" s="127"/>
      <c r="K95" s="127">
        <f>K105-183750</f>
        <v>202550</v>
      </c>
      <c r="L95" s="127"/>
      <c r="M95" s="127">
        <v>175769.41</v>
      </c>
    </row>
    <row r="96" spans="1:13" ht="5.25" customHeight="1">
      <c r="A96" s="484"/>
      <c r="B96" s="480"/>
      <c r="C96" s="252"/>
      <c r="D96" s="252"/>
      <c r="E96" s="252"/>
      <c r="F96" s="252"/>
      <c r="G96" s="127"/>
      <c r="H96" s="64"/>
      <c r="I96" s="64"/>
      <c r="J96" s="64"/>
      <c r="K96" s="64"/>
      <c r="L96" s="64"/>
      <c r="M96" s="65"/>
    </row>
    <row r="97" spans="1:13" ht="25.5" customHeight="1">
      <c r="A97" s="484"/>
      <c r="B97" s="482"/>
      <c r="C97" s="483"/>
      <c r="D97" s="97"/>
      <c r="E97" s="483"/>
      <c r="F97" s="175"/>
      <c r="G97" s="280"/>
      <c r="H97" s="280"/>
      <c r="I97" s="280"/>
      <c r="J97" s="280"/>
      <c r="K97" s="97"/>
      <c r="L97" s="97"/>
      <c r="M97" s="444" t="s">
        <v>500</v>
      </c>
    </row>
    <row r="98" spans="1:13" ht="25.5" customHeight="1">
      <c r="A98" s="484"/>
      <c r="B98" s="482"/>
      <c r="C98" s="483"/>
      <c r="D98" s="97"/>
      <c r="E98" s="483"/>
      <c r="F98" s="175"/>
      <c r="G98" s="446"/>
      <c r="H98" s="446"/>
      <c r="I98" s="446"/>
      <c r="J98" s="446" t="s">
        <v>750</v>
      </c>
      <c r="K98" s="476"/>
      <c r="L98" s="476"/>
      <c r="M98" s="450"/>
    </row>
    <row r="99" spans="1:13" ht="25.5" customHeight="1">
      <c r="A99" s="484"/>
      <c r="B99" s="294"/>
      <c r="C99" s="288"/>
      <c r="D99" s="97"/>
      <c r="E99" s="288"/>
      <c r="F99" s="97"/>
      <c r="G99" s="104"/>
      <c r="H99" s="215" t="s">
        <v>445</v>
      </c>
      <c r="I99" s="215"/>
      <c r="J99" s="117"/>
      <c r="K99" s="104"/>
      <c r="L99" s="215" t="s">
        <v>446</v>
      </c>
      <c r="M99" s="104"/>
    </row>
    <row r="100" spans="1:13" ht="25.5" customHeight="1">
      <c r="A100" s="484"/>
      <c r="B100" s="294"/>
      <c r="C100" s="288"/>
      <c r="D100" s="97"/>
      <c r="E100" s="288"/>
      <c r="F100" s="97"/>
      <c r="G100" s="348" t="s">
        <v>589</v>
      </c>
      <c r="H100" s="321"/>
      <c r="I100" s="348" t="s">
        <v>590</v>
      </c>
      <c r="J100" s="213"/>
      <c r="K100" s="321" t="str">
        <f>+G100</f>
        <v>2567</v>
      </c>
      <c r="L100" s="321"/>
      <c r="M100" s="321" t="str">
        <f>+I100</f>
        <v>2566</v>
      </c>
    </row>
    <row r="101" spans="1:13" ht="25.5" customHeight="1">
      <c r="A101" s="484"/>
      <c r="B101" s="295" t="s">
        <v>745</v>
      </c>
      <c r="C101" s="252"/>
      <c r="D101" s="252"/>
      <c r="E101" s="252"/>
      <c r="F101" s="252"/>
      <c r="G101" s="64">
        <f>2405221.26+K101+545995.15</f>
        <v>18920880.68</v>
      </c>
      <c r="H101" s="64"/>
      <c r="I101" s="64">
        <f>M101+2405221.26+543137.64</f>
        <v>17302336.02</v>
      </c>
      <c r="J101" s="64"/>
      <c r="K101" s="64">
        <v>15969664.27</v>
      </c>
      <c r="L101" s="64"/>
      <c r="M101" s="65">
        <v>14353977.119999999</v>
      </c>
    </row>
    <row r="102" spans="1:13" ht="25.5" customHeight="1">
      <c r="A102" s="484"/>
      <c r="B102" s="295" t="s">
        <v>746</v>
      </c>
      <c r="C102" s="252"/>
      <c r="D102" s="252"/>
      <c r="E102" s="252"/>
      <c r="F102" s="252"/>
      <c r="G102" s="64">
        <f>105445.73+22805.69+K102</f>
        <v>1165680.3699999999</v>
      </c>
      <c r="H102" s="64"/>
      <c r="I102" s="64">
        <f>M102+231257.37+34172.83</f>
        <v>814087.03999999992</v>
      </c>
      <c r="J102" s="64"/>
      <c r="K102" s="64">
        <v>1037428.95</v>
      </c>
      <c r="L102" s="64"/>
      <c r="M102" s="65">
        <v>548656.84</v>
      </c>
    </row>
    <row r="103" spans="1:13" ht="25.5" customHeight="1">
      <c r="A103" s="484"/>
      <c r="B103" s="295" t="s">
        <v>747</v>
      </c>
      <c r="C103" s="252"/>
      <c r="D103" s="252"/>
      <c r="E103" s="252"/>
      <c r="F103" s="252"/>
      <c r="G103" s="64">
        <f>118770+K103</f>
        <v>73357926.559999987</v>
      </c>
      <c r="H103" s="64"/>
      <c r="I103" s="64">
        <v>84790319.310000002</v>
      </c>
      <c r="J103" s="64"/>
      <c r="K103" s="64">
        <v>73239156.559999987</v>
      </c>
      <c r="L103" s="64"/>
      <c r="M103" s="65">
        <v>84573997.409999996</v>
      </c>
    </row>
    <row r="104" spans="1:13" ht="25.5" customHeight="1">
      <c r="A104" s="484"/>
      <c r="B104" s="295" t="s">
        <v>748</v>
      </c>
      <c r="C104" s="252"/>
      <c r="D104" s="252"/>
      <c r="E104" s="252"/>
      <c r="F104" s="252"/>
    </row>
    <row r="105" spans="1:13" ht="25.5" customHeight="1">
      <c r="A105" s="484"/>
      <c r="B105" s="480" t="s">
        <v>749</v>
      </c>
      <c r="C105" s="252"/>
      <c r="D105" s="252"/>
      <c r="E105" s="252"/>
      <c r="F105" s="252"/>
      <c r="G105" s="127">
        <f>162732.66+K105</f>
        <v>549032.66</v>
      </c>
      <c r="H105" s="64"/>
      <c r="I105" s="64">
        <v>498732.23</v>
      </c>
      <c r="J105" s="64"/>
      <c r="K105" s="64">
        <v>386300</v>
      </c>
      <c r="L105" s="64"/>
      <c r="M105" s="65">
        <v>374447.23</v>
      </c>
    </row>
    <row r="106" spans="1:13" ht="25.5" customHeight="1">
      <c r="A106" s="97" t="s">
        <v>751</v>
      </c>
      <c r="B106" s="97"/>
      <c r="C106" s="298"/>
    </row>
    <row r="107" spans="1:13" ht="25.5" customHeight="1">
      <c r="A107" s="97" t="s">
        <v>752</v>
      </c>
      <c r="B107" s="97"/>
      <c r="C107" s="474"/>
    </row>
    <row r="108" spans="1:13" ht="25.5" customHeight="1">
      <c r="A108" s="117"/>
      <c r="B108" s="612" t="s">
        <v>708</v>
      </c>
      <c r="C108" s="612"/>
      <c r="D108" s="213"/>
      <c r="E108" s="612" t="s">
        <v>709</v>
      </c>
      <c r="F108" s="612"/>
      <c r="G108" s="612"/>
      <c r="I108" s="213" t="s">
        <v>710</v>
      </c>
      <c r="K108" s="612" t="s">
        <v>445</v>
      </c>
      <c r="L108" s="612"/>
      <c r="M108" s="612"/>
    </row>
    <row r="109" spans="1:13" ht="25.5" customHeight="1">
      <c r="A109" s="117"/>
      <c r="B109" s="97"/>
      <c r="C109" s="97"/>
      <c r="D109" s="213"/>
      <c r="E109" s="348" t="s">
        <v>123</v>
      </c>
      <c r="F109" s="321"/>
      <c r="G109" s="348" t="s">
        <v>124</v>
      </c>
      <c r="I109" s="110" t="s">
        <v>711</v>
      </c>
      <c r="K109" s="485" t="str">
        <f>+E109</f>
        <v>30 มิถุนายน 2567</v>
      </c>
      <c r="L109" s="321"/>
      <c r="M109" s="486" t="str">
        <f>+G109</f>
        <v>31 ธันวาคม 2566</v>
      </c>
    </row>
    <row r="110" spans="1:13" ht="25.5" customHeight="1">
      <c r="A110" s="117"/>
      <c r="B110" s="100" t="s">
        <v>753</v>
      </c>
      <c r="C110" s="97"/>
      <c r="D110" s="254"/>
      <c r="E110" s="254">
        <f>1533.85+300</f>
        <v>1833.85</v>
      </c>
      <c r="F110" s="254"/>
      <c r="G110" s="254">
        <f>2687.85+G118</f>
        <v>2987.85</v>
      </c>
      <c r="I110" s="110" t="s">
        <v>715</v>
      </c>
      <c r="K110" s="254">
        <f>432522797.9+K118</f>
        <v>607522797.89999998</v>
      </c>
      <c r="L110" s="280"/>
      <c r="M110" s="254">
        <v>1345432537.78</v>
      </c>
    </row>
    <row r="111" spans="1:13" ht="25.5" customHeight="1">
      <c r="A111" s="117"/>
      <c r="B111" s="100" t="s">
        <v>754</v>
      </c>
      <c r="C111" s="97"/>
      <c r="D111" s="254"/>
      <c r="E111" s="254">
        <v>290.83</v>
      </c>
      <c r="F111" s="254"/>
      <c r="G111" s="254">
        <v>290.83</v>
      </c>
      <c r="I111" s="110" t="s">
        <v>755</v>
      </c>
      <c r="K111" s="444">
        <v>0</v>
      </c>
      <c r="L111" s="280"/>
      <c r="M111" s="444">
        <v>0</v>
      </c>
    </row>
    <row r="112" spans="1:13" ht="25.5" customHeight="1" thickBot="1">
      <c r="B112" s="480" t="s">
        <v>450</v>
      </c>
      <c r="D112" s="97"/>
      <c r="E112" s="113">
        <f>SUM(E110:E111)</f>
        <v>2124.6799999999998</v>
      </c>
      <c r="F112" s="97"/>
      <c r="G112" s="113">
        <f>SUM(G110:G111)</f>
        <v>3278.68</v>
      </c>
      <c r="I112" s="208"/>
      <c r="K112" s="487">
        <f>SUM(K110:K111)</f>
        <v>607522797.89999998</v>
      </c>
      <c r="L112" s="128"/>
      <c r="M112" s="487">
        <f>SUM(M110:M111)</f>
        <v>1345432537.78</v>
      </c>
    </row>
    <row r="113" spans="1:13" ht="25.5" customHeight="1" thickTop="1">
      <c r="B113" s="100" t="s">
        <v>756</v>
      </c>
      <c r="D113" s="97"/>
      <c r="E113" s="97"/>
      <c r="F113" s="97"/>
      <c r="G113" s="97"/>
      <c r="I113" s="208"/>
      <c r="K113" s="479">
        <f>-67590597.51+K119</f>
        <v>-167590597.50999999</v>
      </c>
      <c r="L113" s="127"/>
      <c r="M113" s="127">
        <v>-170800000</v>
      </c>
    </row>
    <row r="114" spans="1:13" ht="25.5" customHeight="1" thickBot="1">
      <c r="B114" s="480" t="s">
        <v>757</v>
      </c>
      <c r="D114" s="97"/>
      <c r="E114" s="97"/>
      <c r="F114" s="97"/>
      <c r="G114" s="97"/>
      <c r="I114" s="208"/>
      <c r="K114" s="488">
        <f>SUM(K112:K113)</f>
        <v>439932200.38999999</v>
      </c>
      <c r="L114" s="128"/>
      <c r="M114" s="489">
        <f>SUM(M112:M113)</f>
        <v>1174632537.78</v>
      </c>
    </row>
    <row r="115" spans="1:13" ht="25.5" customHeight="1" thickTop="1">
      <c r="A115" s="117"/>
      <c r="B115" s="117"/>
      <c r="C115" s="95"/>
      <c r="D115" s="97"/>
      <c r="E115" s="97"/>
      <c r="F115" s="97"/>
      <c r="G115" s="97"/>
      <c r="H115" s="97"/>
      <c r="I115" s="97"/>
      <c r="J115" s="97"/>
      <c r="K115" s="97"/>
      <c r="L115" s="97"/>
      <c r="M115" s="145" t="s">
        <v>444</v>
      </c>
    </row>
    <row r="116" spans="1:13" ht="25.5" customHeight="1">
      <c r="A116" s="117"/>
      <c r="B116" s="612" t="s">
        <v>708</v>
      </c>
      <c r="C116" s="612"/>
      <c r="D116" s="213"/>
      <c r="E116" s="612" t="s">
        <v>709</v>
      </c>
      <c r="F116" s="612"/>
      <c r="G116" s="612"/>
      <c r="H116" s="104"/>
      <c r="I116" s="213" t="s">
        <v>710</v>
      </c>
      <c r="J116" s="208"/>
      <c r="K116" s="612" t="s">
        <v>446</v>
      </c>
      <c r="L116" s="612"/>
      <c r="M116" s="612"/>
    </row>
    <row r="117" spans="1:13" ht="25.5" customHeight="1">
      <c r="A117" s="117"/>
      <c r="B117" s="117"/>
      <c r="C117" s="95"/>
      <c r="D117" s="213"/>
      <c r="E117" s="485" t="str">
        <f>+E109</f>
        <v>30 มิถุนายน 2567</v>
      </c>
      <c r="F117" s="321"/>
      <c r="G117" s="485" t="str">
        <f>+G109</f>
        <v>31 ธันวาคม 2566</v>
      </c>
      <c r="H117" s="97"/>
      <c r="I117" s="110" t="s">
        <v>711</v>
      </c>
      <c r="J117" s="117"/>
      <c r="K117" s="485" t="str">
        <f>+E117</f>
        <v>30 มิถุนายน 2567</v>
      </c>
      <c r="L117" s="321"/>
      <c r="M117" s="485" t="str">
        <f>+G117</f>
        <v>31 ธันวาคม 2566</v>
      </c>
    </row>
    <row r="118" spans="1:13" ht="25.5" customHeight="1" thickBot="1">
      <c r="A118" s="117"/>
      <c r="B118" s="100" t="s">
        <v>753</v>
      </c>
      <c r="C118" s="95"/>
      <c r="D118" s="97"/>
      <c r="E118" s="70">
        <v>300</v>
      </c>
      <c r="F118" s="97"/>
      <c r="G118" s="70">
        <v>300</v>
      </c>
      <c r="H118" s="97">
        <v>0</v>
      </c>
      <c r="I118" s="110" t="s">
        <v>715</v>
      </c>
      <c r="J118" s="97"/>
      <c r="K118" s="444">
        <v>175000000</v>
      </c>
      <c r="L118" s="128"/>
      <c r="M118" s="66">
        <v>225000000</v>
      </c>
    </row>
    <row r="119" spans="1:13" ht="25.5" customHeight="1" thickTop="1">
      <c r="A119" s="117"/>
      <c r="B119" s="100" t="s">
        <v>756</v>
      </c>
      <c r="D119" s="97"/>
      <c r="E119" s="97"/>
      <c r="F119" s="97"/>
      <c r="G119" s="97"/>
      <c r="I119" s="208"/>
      <c r="K119" s="127">
        <v>-100000000</v>
      </c>
      <c r="L119" s="127"/>
      <c r="M119" s="127">
        <v>-100000000</v>
      </c>
    </row>
    <row r="120" spans="1:13" ht="25.5" customHeight="1" thickBot="1">
      <c r="A120" s="117"/>
      <c r="B120" s="480" t="s">
        <v>757</v>
      </c>
      <c r="D120" s="97"/>
      <c r="E120" s="97"/>
      <c r="F120" s="97"/>
      <c r="G120" s="97"/>
      <c r="I120" s="208"/>
      <c r="K120" s="489">
        <f t="shared" ref="K120" si="0">SUM(K118:K119)</f>
        <v>75000000</v>
      </c>
      <c r="L120" s="489"/>
      <c r="M120" s="489">
        <f>SUM(M118:M119)</f>
        <v>125000000</v>
      </c>
    </row>
    <row r="121" spans="1:13" ht="9.75" customHeight="1" thickTop="1">
      <c r="A121" s="117"/>
      <c r="B121" s="480"/>
      <c r="D121" s="97"/>
      <c r="E121" s="97"/>
      <c r="F121" s="97"/>
      <c r="G121" s="97"/>
      <c r="I121" s="208"/>
      <c r="K121" s="128"/>
      <c r="L121" s="128"/>
      <c r="M121" s="128"/>
    </row>
    <row r="122" spans="1:13" s="208" customFormat="1" ht="25.5" customHeight="1">
      <c r="A122" s="117" t="s">
        <v>758</v>
      </c>
      <c r="B122" s="117"/>
      <c r="C122" s="474"/>
      <c r="D122" s="474"/>
      <c r="E122" s="474"/>
      <c r="F122" s="474"/>
      <c r="G122" s="97"/>
      <c r="H122" s="97"/>
      <c r="I122" s="97"/>
      <c r="J122" s="97"/>
      <c r="K122" s="97"/>
      <c r="L122" s="97"/>
      <c r="M122" s="97"/>
    </row>
    <row r="123" spans="1:13" s="208" customFormat="1" ht="25.5" customHeight="1">
      <c r="A123" s="117" t="s">
        <v>759</v>
      </c>
      <c r="B123" s="117"/>
      <c r="C123" s="474"/>
      <c r="D123" s="474"/>
      <c r="E123" s="474"/>
      <c r="F123" s="474"/>
      <c r="G123" s="97"/>
      <c r="H123" s="97"/>
      <c r="I123" s="110"/>
      <c r="J123" s="97"/>
      <c r="K123" s="97"/>
      <c r="L123" s="97"/>
      <c r="M123" s="490"/>
    </row>
    <row r="124" spans="1:13" s="208" customFormat="1" ht="25.5" customHeight="1">
      <c r="A124" s="117" t="s">
        <v>760</v>
      </c>
      <c r="B124" s="117"/>
      <c r="C124" s="474"/>
      <c r="D124" s="474"/>
      <c r="E124" s="474"/>
      <c r="F124" s="474"/>
      <c r="G124" s="97"/>
      <c r="H124" s="97"/>
      <c r="I124" s="97"/>
      <c r="J124" s="97"/>
      <c r="K124" s="97"/>
      <c r="L124" s="97"/>
      <c r="M124" s="97"/>
    </row>
    <row r="125" spans="1:13" s="208" customFormat="1" ht="8.25" customHeight="1">
      <c r="A125" s="117"/>
      <c r="B125" s="117"/>
      <c r="C125" s="474"/>
      <c r="D125" s="474"/>
      <c r="E125" s="474"/>
      <c r="F125" s="474"/>
      <c r="G125" s="97"/>
      <c r="H125" s="97"/>
      <c r="I125" s="97"/>
      <c r="J125" s="97"/>
      <c r="K125" s="97"/>
      <c r="L125" s="97"/>
      <c r="M125" s="97"/>
    </row>
    <row r="126" spans="1:13" ht="25.5" customHeight="1">
      <c r="C126" s="115" t="s">
        <v>31</v>
      </c>
      <c r="E126" s="93"/>
    </row>
    <row r="127" spans="1:13" ht="25.5" customHeight="1">
      <c r="C127" s="95" t="s">
        <v>719</v>
      </c>
      <c r="E127" s="93"/>
    </row>
    <row r="128" spans="1:13" ht="26.25" customHeight="1">
      <c r="A128" s="609" t="s">
        <v>788</v>
      </c>
      <c r="B128" s="609"/>
      <c r="C128" s="609"/>
      <c r="D128" s="609"/>
      <c r="E128" s="609"/>
      <c r="F128" s="609"/>
      <c r="G128" s="609"/>
      <c r="H128" s="609"/>
      <c r="I128" s="609"/>
      <c r="J128" s="609"/>
      <c r="K128" s="609"/>
      <c r="L128" s="609"/>
      <c r="M128" s="609"/>
    </row>
    <row r="129" spans="1:13" ht="26.25" customHeight="1">
      <c r="A129" s="97"/>
      <c r="B129" s="97"/>
      <c r="C129" s="474"/>
    </row>
    <row r="130" spans="1:13" s="208" customFormat="1" ht="26.25" customHeight="1">
      <c r="A130" s="459" t="s">
        <v>762</v>
      </c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</row>
    <row r="131" spans="1:13" s="208" customFormat="1" ht="26.25" customHeight="1">
      <c r="A131" s="459"/>
      <c r="B131" s="97" t="s">
        <v>763</v>
      </c>
      <c r="C131" s="491"/>
      <c r="D131" s="491"/>
      <c r="E131" s="491"/>
      <c r="F131" s="491"/>
      <c r="G131" s="491"/>
      <c r="H131" s="491"/>
      <c r="I131" s="491"/>
      <c r="J131" s="491"/>
      <c r="K131" s="491"/>
      <c r="L131" s="491"/>
      <c r="M131" s="491"/>
    </row>
    <row r="132" spans="1:13" s="208" customFormat="1" ht="26.25" customHeight="1">
      <c r="A132" s="459"/>
      <c r="B132" s="491"/>
      <c r="C132" s="491"/>
      <c r="D132" s="491"/>
      <c r="E132" s="491"/>
      <c r="F132" s="491"/>
      <c r="G132" s="491"/>
      <c r="H132" s="491"/>
      <c r="I132" s="491"/>
      <c r="J132" s="491"/>
      <c r="K132" s="97"/>
      <c r="L132" s="97"/>
      <c r="M132" s="145" t="s">
        <v>444</v>
      </c>
    </row>
    <row r="133" spans="1:13" s="208" customFormat="1" ht="26.25" customHeight="1">
      <c r="A133" s="459"/>
      <c r="B133" s="491"/>
      <c r="C133" s="491"/>
      <c r="D133" s="491"/>
      <c r="E133" s="491"/>
      <c r="F133" s="491"/>
      <c r="G133" s="491"/>
      <c r="H133" s="491"/>
      <c r="I133" s="491"/>
      <c r="J133" s="491"/>
      <c r="K133" s="475"/>
      <c r="L133" s="475" t="s">
        <v>620</v>
      </c>
      <c r="M133" s="475"/>
    </row>
    <row r="134" spans="1:13" s="208" customFormat="1" ht="26.25" customHeight="1">
      <c r="A134" s="459"/>
      <c r="B134" s="491"/>
      <c r="C134" s="491"/>
      <c r="D134" s="491"/>
      <c r="E134" s="491"/>
      <c r="F134" s="491"/>
      <c r="G134" s="491"/>
      <c r="H134" s="491"/>
      <c r="I134" s="491"/>
      <c r="J134" s="491"/>
      <c r="K134" s="321" t="str">
        <f>+K117</f>
        <v>30 มิถุนายน 2567</v>
      </c>
      <c r="L134" s="321"/>
      <c r="M134" s="321" t="str">
        <f>+M117</f>
        <v>31 ธันวาคม 2566</v>
      </c>
    </row>
    <row r="135" spans="1:13" s="208" customFormat="1" ht="26.25" customHeight="1">
      <c r="A135" s="459"/>
      <c r="B135" s="100" t="s">
        <v>764</v>
      </c>
      <c r="C135" s="491"/>
      <c r="D135" s="491"/>
      <c r="E135" s="491"/>
      <c r="F135" s="491"/>
      <c r="G135" s="491"/>
      <c r="H135" s="491"/>
      <c r="I135" s="491"/>
      <c r="J135" s="491"/>
      <c r="K135" s="97">
        <v>897600000</v>
      </c>
      <c r="L135" s="356"/>
      <c r="M135" s="97">
        <v>897600000</v>
      </c>
    </row>
    <row r="136" spans="1:13" s="208" customFormat="1" ht="26.25" customHeight="1">
      <c r="A136" s="459"/>
      <c r="B136" s="100" t="s">
        <v>765</v>
      </c>
      <c r="C136" s="491"/>
      <c r="D136" s="491"/>
      <c r="E136" s="491"/>
      <c r="F136" s="491"/>
      <c r="G136" s="491"/>
      <c r="H136" s="491"/>
      <c r="I136" s="491"/>
      <c r="J136" s="491"/>
      <c r="K136" s="254">
        <v>-437200000</v>
      </c>
      <c r="L136" s="97"/>
      <c r="M136" s="97">
        <v>0</v>
      </c>
    </row>
    <row r="137" spans="1:13" s="208" customFormat="1" ht="26.25" customHeight="1" thickBot="1">
      <c r="A137" s="459"/>
      <c r="B137" s="480" t="s">
        <v>766</v>
      </c>
      <c r="F137" s="491"/>
      <c r="G137" s="491"/>
      <c r="H137" s="491"/>
      <c r="I137" s="491"/>
      <c r="J137" s="491"/>
      <c r="K137" s="113">
        <f>SUM(K135:K136)</f>
        <v>460400000</v>
      </c>
      <c r="L137" s="97"/>
      <c r="M137" s="113">
        <f>SUM(M135:M136)</f>
        <v>897600000</v>
      </c>
    </row>
    <row r="138" spans="1:13" s="208" customFormat="1" ht="26.25" customHeight="1" thickTop="1">
      <c r="A138" s="459"/>
      <c r="B138" s="97" t="s">
        <v>767</v>
      </c>
      <c r="C138" s="491"/>
      <c r="D138" s="491"/>
      <c r="E138" s="491"/>
      <c r="F138" s="491"/>
      <c r="G138" s="491"/>
      <c r="H138" s="491"/>
      <c r="I138" s="491"/>
      <c r="J138" s="491"/>
      <c r="K138" s="491"/>
      <c r="L138" s="491"/>
      <c r="M138" s="491"/>
    </row>
    <row r="139" spans="1:13" s="208" customFormat="1" ht="26.25" customHeight="1">
      <c r="A139" s="459"/>
      <c r="B139" s="100"/>
      <c r="C139" s="492" t="str">
        <f>E117</f>
        <v>30 มิถุนายน 2567</v>
      </c>
      <c r="D139" s="491"/>
      <c r="E139" s="492" t="str">
        <f>G117</f>
        <v>31 ธันวาคม 2566</v>
      </c>
      <c r="F139" s="321"/>
      <c r="H139" s="491"/>
      <c r="J139" s="491"/>
      <c r="K139" s="491"/>
      <c r="L139" s="491"/>
      <c r="M139" s="491"/>
    </row>
    <row r="140" spans="1:13" s="208" customFormat="1" ht="26.25" customHeight="1">
      <c r="A140" s="459"/>
      <c r="B140" s="214" t="s">
        <v>768</v>
      </c>
      <c r="C140" s="110" t="s">
        <v>769</v>
      </c>
      <c r="E140" s="110" t="s">
        <v>769</v>
      </c>
      <c r="F140" s="491"/>
      <c r="G140" s="110" t="s">
        <v>710</v>
      </c>
      <c r="H140" s="110"/>
      <c r="I140" s="110" t="s">
        <v>770</v>
      </c>
      <c r="J140" s="110"/>
      <c r="K140" s="110" t="s">
        <v>771</v>
      </c>
      <c r="L140" s="110"/>
      <c r="M140" s="110" t="s">
        <v>772</v>
      </c>
    </row>
    <row r="141" spans="1:13" s="208" customFormat="1" ht="26.25" customHeight="1">
      <c r="A141" s="459"/>
      <c r="B141" s="493" t="s">
        <v>773</v>
      </c>
      <c r="C141" s="145">
        <v>460.4</v>
      </c>
      <c r="D141" s="145"/>
      <c r="E141" s="145">
        <v>460.4</v>
      </c>
      <c r="F141" s="110"/>
      <c r="G141" s="110" t="s">
        <v>774</v>
      </c>
      <c r="H141" s="110"/>
      <c r="I141" s="490">
        <v>3</v>
      </c>
      <c r="J141" s="110"/>
      <c r="K141" s="493" t="s">
        <v>775</v>
      </c>
      <c r="L141" s="110"/>
      <c r="M141" s="110" t="s">
        <v>776</v>
      </c>
    </row>
    <row r="142" spans="1:13" s="208" customFormat="1" ht="26.25" customHeight="1">
      <c r="A142" s="459"/>
      <c r="B142" s="493" t="s">
        <v>777</v>
      </c>
      <c r="C142" s="494">
        <v>437.2</v>
      </c>
      <c r="D142" s="145"/>
      <c r="E142" s="494">
        <v>437.2</v>
      </c>
      <c r="F142" s="110"/>
      <c r="G142" s="110" t="s">
        <v>778</v>
      </c>
      <c r="H142" s="110"/>
      <c r="I142" s="490">
        <v>3</v>
      </c>
      <c r="J142" s="110"/>
      <c r="K142" s="493" t="s">
        <v>779</v>
      </c>
      <c r="L142" s="110"/>
      <c r="M142" s="110" t="s">
        <v>776</v>
      </c>
    </row>
    <row r="143" spans="1:13" s="208" customFormat="1" ht="25.5" customHeight="1" thickBot="1">
      <c r="A143" s="459"/>
      <c r="B143" s="480" t="s">
        <v>450</v>
      </c>
      <c r="C143" s="495">
        <f>SUM(C141:C142)</f>
        <v>897.59999999999991</v>
      </c>
      <c r="D143" s="145"/>
      <c r="E143" s="495">
        <f>SUM(E141:E142)</f>
        <v>897.59999999999991</v>
      </c>
      <c r="F143" s="110"/>
      <c r="G143" s="110"/>
      <c r="H143" s="110"/>
      <c r="I143" s="490"/>
      <c r="J143" s="110"/>
      <c r="K143" s="493"/>
      <c r="L143" s="110"/>
      <c r="M143" s="110"/>
    </row>
    <row r="144" spans="1:13" s="208" customFormat="1" ht="26.25" customHeight="1" thickTop="1">
      <c r="A144" s="459" t="s">
        <v>781</v>
      </c>
      <c r="B144" s="252"/>
      <c r="C144" s="252"/>
      <c r="D144" s="252"/>
      <c r="E144" s="252"/>
      <c r="F144" s="252"/>
      <c r="G144" s="252"/>
      <c r="H144" s="252"/>
      <c r="I144" s="252"/>
      <c r="J144" s="252"/>
      <c r="K144" s="252"/>
      <c r="L144" s="252"/>
      <c r="M144" s="252"/>
    </row>
    <row r="145" spans="1:13" s="208" customFormat="1" ht="26.25" customHeight="1">
      <c r="A145" s="295" t="s">
        <v>782</v>
      </c>
      <c r="B145" s="496"/>
      <c r="C145" s="252"/>
      <c r="D145" s="252"/>
      <c r="E145" s="252"/>
      <c r="F145" s="252"/>
      <c r="G145" s="252"/>
      <c r="H145" s="252"/>
      <c r="I145" s="252"/>
      <c r="J145" s="252"/>
      <c r="K145" s="252"/>
      <c r="L145" s="252"/>
      <c r="M145" s="252"/>
    </row>
    <row r="146" spans="1:13" s="208" customFormat="1" ht="26.25" customHeight="1">
      <c r="A146" s="484" t="s">
        <v>783</v>
      </c>
      <c r="B146" s="97"/>
      <c r="C146" s="252"/>
      <c r="D146" s="252"/>
      <c r="E146" s="252"/>
      <c r="F146" s="252"/>
      <c r="G146" s="252"/>
      <c r="H146" s="252"/>
      <c r="I146" s="252"/>
      <c r="J146" s="252"/>
      <c r="K146" s="252"/>
      <c r="L146" s="252"/>
      <c r="M146" s="252"/>
    </row>
    <row r="147" spans="1:13" s="208" customFormat="1" ht="26.25" customHeight="1">
      <c r="A147" s="295" t="s">
        <v>784</v>
      </c>
      <c r="B147" s="298"/>
      <c r="C147" s="252"/>
      <c r="D147" s="252"/>
      <c r="E147" s="252"/>
      <c r="F147" s="252"/>
      <c r="G147" s="252"/>
      <c r="H147" s="252"/>
      <c r="I147" s="252"/>
      <c r="J147" s="252"/>
      <c r="K147" s="252"/>
      <c r="L147" s="252"/>
      <c r="M147" s="252"/>
    </row>
    <row r="148" spans="1:13" s="208" customFormat="1" ht="26.25" customHeight="1">
      <c r="A148" s="484" t="s">
        <v>785</v>
      </c>
      <c r="B148" s="298"/>
      <c r="C148" s="252"/>
      <c r="D148" s="252"/>
      <c r="E148" s="252"/>
      <c r="F148" s="252"/>
      <c r="G148" s="252"/>
      <c r="H148" s="252"/>
      <c r="I148" s="252"/>
      <c r="J148" s="252"/>
      <c r="K148" s="252"/>
      <c r="L148" s="252"/>
      <c r="M148" s="252"/>
    </row>
    <row r="149" spans="1:13" s="208" customFormat="1" ht="26.25" customHeight="1">
      <c r="A149" s="295" t="s">
        <v>786</v>
      </c>
      <c r="B149" s="97"/>
      <c r="C149" s="298"/>
      <c r="D149" s="298"/>
      <c r="E149" s="298"/>
      <c r="F149" s="298"/>
      <c r="G149" s="97"/>
      <c r="H149" s="97"/>
      <c r="I149" s="97"/>
      <c r="J149" s="97"/>
      <c r="K149" s="97"/>
      <c r="L149" s="97"/>
      <c r="M149" s="97"/>
    </row>
    <row r="150" spans="1:13" s="208" customFormat="1" ht="26.25" customHeight="1">
      <c r="A150" s="484"/>
      <c r="C150" s="298"/>
      <c r="D150" s="298"/>
      <c r="E150" s="298"/>
      <c r="F150" s="298"/>
      <c r="G150" s="97"/>
      <c r="H150" s="97"/>
      <c r="I150" s="97"/>
      <c r="J150" s="97"/>
      <c r="K150" s="97"/>
      <c r="L150" s="97"/>
      <c r="M150" s="145" t="s">
        <v>500</v>
      </c>
    </row>
    <row r="151" spans="1:13" s="208" customFormat="1" ht="26.25" customHeight="1">
      <c r="A151" s="484"/>
      <c r="B151" s="298"/>
      <c r="C151" s="298"/>
      <c r="D151" s="298"/>
      <c r="E151" s="298"/>
      <c r="F151" s="298"/>
      <c r="G151" s="104"/>
      <c r="H151" s="215" t="s">
        <v>445</v>
      </c>
      <c r="I151" s="215"/>
      <c r="J151" s="100"/>
      <c r="K151" s="104"/>
      <c r="L151" s="215" t="s">
        <v>446</v>
      </c>
      <c r="M151" s="104"/>
    </row>
    <row r="152" spans="1:13" s="208" customFormat="1" ht="26.25" customHeight="1">
      <c r="A152" s="484"/>
      <c r="B152" s="298"/>
      <c r="C152" s="298"/>
      <c r="D152" s="298"/>
      <c r="E152" s="298"/>
      <c r="F152" s="298"/>
      <c r="G152" s="348" t="s">
        <v>123</v>
      </c>
      <c r="H152" s="321"/>
      <c r="I152" s="348" t="s">
        <v>124</v>
      </c>
      <c r="J152" s="213"/>
      <c r="K152" s="348" t="s">
        <v>123</v>
      </c>
      <c r="L152" s="321"/>
      <c r="M152" s="321" t="s">
        <v>124</v>
      </c>
    </row>
    <row r="153" spans="1:13" s="208" customFormat="1" ht="26.25" customHeight="1" thickBot="1">
      <c r="A153" s="484"/>
      <c r="B153" s="497" t="s">
        <v>787</v>
      </c>
      <c r="C153" s="298"/>
      <c r="D153" s="298"/>
      <c r="E153" s="298"/>
      <c r="F153" s="298"/>
      <c r="G153" s="481">
        <f>2307103+16533114.34+K153</f>
        <v>141335849.34</v>
      </c>
      <c r="H153" s="97"/>
      <c r="I153" s="481">
        <v>135108011</v>
      </c>
      <c r="J153" s="131"/>
      <c r="K153" s="498">
        <v>122495632</v>
      </c>
      <c r="L153" s="256"/>
      <c r="M153" s="498">
        <v>116499780</v>
      </c>
    </row>
    <row r="154" spans="1:13" s="208" customFormat="1" ht="26.25" customHeight="1" thickTop="1">
      <c r="A154" s="484" t="s">
        <v>790</v>
      </c>
      <c r="C154" s="252"/>
      <c r="D154" s="252"/>
      <c r="E154" s="252"/>
      <c r="F154" s="252"/>
      <c r="G154" s="252"/>
      <c r="H154" s="252"/>
      <c r="I154" s="252"/>
      <c r="J154" s="252"/>
      <c r="K154" s="252"/>
      <c r="L154" s="252"/>
      <c r="M154" s="252"/>
    </row>
    <row r="155" spans="1:13" s="208" customFormat="1" ht="26.25" customHeight="1">
      <c r="A155" s="484" t="s">
        <v>791</v>
      </c>
      <c r="C155" s="252"/>
      <c r="D155" s="252"/>
      <c r="E155" s="252"/>
      <c r="F155" s="252"/>
      <c r="G155" s="252"/>
      <c r="H155" s="252"/>
      <c r="I155" s="252"/>
      <c r="J155" s="252"/>
      <c r="K155" s="252"/>
      <c r="L155" s="252"/>
      <c r="M155" s="252"/>
    </row>
    <row r="156" spans="1:13" s="208" customFormat="1" ht="26.25" customHeight="1">
      <c r="A156" s="252"/>
      <c r="B156" s="252"/>
      <c r="C156" s="252"/>
      <c r="D156" s="252"/>
      <c r="E156" s="252"/>
      <c r="F156" s="252"/>
      <c r="G156" s="100"/>
      <c r="H156" s="100"/>
      <c r="I156" s="100"/>
      <c r="J156" s="100"/>
      <c r="K156" s="100"/>
      <c r="L156" s="100"/>
      <c r="M156" s="116" t="s">
        <v>500</v>
      </c>
    </row>
    <row r="157" spans="1:13" s="208" customFormat="1" ht="26.25" customHeight="1">
      <c r="A157" s="252"/>
      <c r="B157" s="252"/>
      <c r="C157" s="252"/>
      <c r="D157" s="252"/>
      <c r="E157" s="252"/>
      <c r="F157" s="252"/>
      <c r="G157" s="104"/>
      <c r="H157" s="215" t="s">
        <v>445</v>
      </c>
      <c r="I157" s="215"/>
      <c r="J157" s="117"/>
      <c r="K157" s="104"/>
      <c r="L157" s="215" t="s">
        <v>446</v>
      </c>
      <c r="M157" s="104"/>
    </row>
    <row r="158" spans="1:13" s="208" customFormat="1" ht="26.25" customHeight="1">
      <c r="A158" s="252"/>
      <c r="B158" s="252"/>
      <c r="C158" s="252"/>
      <c r="D158" s="252"/>
      <c r="E158" s="252"/>
      <c r="F158" s="252"/>
      <c r="G158" s="348" t="s">
        <v>792</v>
      </c>
      <c r="H158" s="321"/>
      <c r="I158" s="348" t="s">
        <v>124</v>
      </c>
      <c r="J158" s="213"/>
      <c r="K158" s="348" t="s">
        <v>792</v>
      </c>
      <c r="L158" s="321"/>
      <c r="M158" s="321" t="s">
        <v>124</v>
      </c>
    </row>
    <row r="159" spans="1:13" s="208" customFormat="1" ht="26.25" customHeight="1">
      <c r="A159" s="484"/>
      <c r="B159" s="252"/>
      <c r="C159" s="252"/>
      <c r="D159" s="252"/>
      <c r="E159" s="252"/>
      <c r="F159" s="252"/>
      <c r="G159" s="213"/>
      <c r="H159" s="363"/>
      <c r="I159" s="252"/>
      <c r="J159" s="213"/>
      <c r="K159" s="213"/>
      <c r="L159" s="363"/>
      <c r="M159" s="213"/>
    </row>
    <row r="160" spans="1:13" s="208" customFormat="1" ht="26.25" customHeight="1">
      <c r="A160" s="252"/>
      <c r="B160" s="484" t="s">
        <v>793</v>
      </c>
      <c r="C160" s="252"/>
      <c r="D160" s="252"/>
      <c r="E160" s="252"/>
      <c r="F160" s="252"/>
      <c r="G160" s="135">
        <f>I163</f>
        <v>135108011</v>
      </c>
      <c r="H160" s="252"/>
      <c r="I160" s="135">
        <v>136572570</v>
      </c>
      <c r="J160" s="252"/>
      <c r="K160" s="135">
        <f>M163</f>
        <v>116499780</v>
      </c>
      <c r="L160" s="64"/>
      <c r="M160" s="135">
        <v>109348692</v>
      </c>
    </row>
    <row r="161" spans="1:13" s="208" customFormat="1" ht="26.25" customHeight="1">
      <c r="A161" s="252"/>
      <c r="B161" s="499" t="s">
        <v>794</v>
      </c>
      <c r="C161" s="252"/>
      <c r="D161" s="252"/>
      <c r="E161" s="252"/>
      <c r="F161" s="252"/>
      <c r="G161" s="135">
        <f>G191</f>
        <v>7488505</v>
      </c>
      <c r="H161" s="252"/>
      <c r="I161" s="135">
        <v>14199871</v>
      </c>
      <c r="J161" s="252"/>
      <c r="K161" s="135">
        <f>K191</f>
        <v>6339852</v>
      </c>
      <c r="L161" s="64"/>
      <c r="M161" s="135">
        <v>12121278</v>
      </c>
    </row>
    <row r="162" spans="1:13" s="208" customFormat="1" ht="26.25" customHeight="1">
      <c r="A162" s="100"/>
      <c r="B162" s="499" t="s">
        <v>795</v>
      </c>
      <c r="C162" s="252"/>
      <c r="D162" s="252"/>
      <c r="E162" s="252"/>
      <c r="F162" s="252"/>
      <c r="G162" s="140">
        <f>+K162-916666.66</f>
        <v>-1260666.6600000001</v>
      </c>
      <c r="H162" s="252"/>
      <c r="I162" s="140">
        <v>-15664430</v>
      </c>
      <c r="J162" s="252"/>
      <c r="K162" s="140">
        <v>-344000</v>
      </c>
      <c r="L162" s="64"/>
      <c r="M162" s="140">
        <v>-4970190</v>
      </c>
    </row>
    <row r="163" spans="1:13" s="208" customFormat="1" ht="26.25" customHeight="1" thickBot="1">
      <c r="A163" s="100"/>
      <c r="B163" s="484" t="s">
        <v>796</v>
      </c>
      <c r="C163" s="252"/>
      <c r="D163" s="252"/>
      <c r="E163" s="252"/>
      <c r="F163" s="252"/>
      <c r="G163" s="500">
        <f>SUM(G160:G162)</f>
        <v>141335849.34</v>
      </c>
      <c r="H163" s="252"/>
      <c r="I163" s="500">
        <f>SUM(I160:I162)</f>
        <v>135108011</v>
      </c>
      <c r="J163" s="252"/>
      <c r="K163" s="500">
        <f>SUM(K160:K162)</f>
        <v>122495632</v>
      </c>
      <c r="L163" s="252"/>
      <c r="M163" s="500">
        <f>SUM(M160:M162)</f>
        <v>116499780</v>
      </c>
    </row>
    <row r="164" spans="1:13" s="208" customFormat="1" ht="26.25" customHeight="1" thickTop="1">
      <c r="A164" s="484"/>
      <c r="B164" s="497"/>
      <c r="C164" s="298"/>
      <c r="D164" s="298"/>
      <c r="E164" s="298"/>
      <c r="F164" s="298"/>
      <c r="G164" s="97"/>
      <c r="H164" s="97"/>
      <c r="I164" s="97"/>
      <c r="J164" s="131"/>
      <c r="K164" s="131"/>
      <c r="L164" s="256"/>
      <c r="M164" s="131"/>
    </row>
    <row r="165" spans="1:13" s="208" customFormat="1" ht="26.25" customHeight="1">
      <c r="A165" s="484"/>
      <c r="B165" s="298"/>
      <c r="C165" s="252"/>
      <c r="D165" s="252"/>
      <c r="E165" s="252"/>
      <c r="F165" s="252"/>
      <c r="G165" s="252"/>
      <c r="H165" s="252"/>
      <c r="I165" s="252"/>
      <c r="J165" s="252"/>
      <c r="K165" s="252"/>
      <c r="L165" s="252"/>
      <c r="M165" s="252"/>
    </row>
    <row r="166" spans="1:13" ht="26.25" customHeight="1">
      <c r="B166" s="480"/>
      <c r="D166" s="97"/>
      <c r="E166" s="97"/>
      <c r="F166" s="97"/>
      <c r="G166" s="97"/>
      <c r="I166" s="208"/>
      <c r="K166" s="97"/>
      <c r="L166" s="97"/>
      <c r="M166" s="97"/>
    </row>
    <row r="167" spans="1:13" ht="26.25" customHeight="1">
      <c r="C167" s="115" t="s">
        <v>31</v>
      </c>
      <c r="E167" s="93"/>
    </row>
    <row r="168" spans="1:13" ht="26.25" customHeight="1">
      <c r="C168" s="95" t="s">
        <v>719</v>
      </c>
      <c r="E168" s="93"/>
    </row>
    <row r="169" spans="1:13" ht="23.25" customHeight="1">
      <c r="A169" s="609" t="s">
        <v>808</v>
      </c>
      <c r="B169" s="609"/>
      <c r="C169" s="609"/>
      <c r="D169" s="609"/>
      <c r="E169" s="609"/>
      <c r="F169" s="609"/>
      <c r="G169" s="609"/>
      <c r="H169" s="609"/>
      <c r="I169" s="609"/>
      <c r="J169" s="609"/>
      <c r="K169" s="609"/>
      <c r="L169" s="609"/>
      <c r="M169" s="609"/>
    </row>
    <row r="170" spans="1:13" ht="23.25" customHeight="1">
      <c r="A170" s="110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</row>
    <row r="171" spans="1:13" s="208" customFormat="1" ht="23.25" customHeight="1">
      <c r="A171" s="459" t="s">
        <v>789</v>
      </c>
      <c r="B171" s="252"/>
      <c r="C171" s="252"/>
      <c r="D171" s="252"/>
      <c r="E171" s="252"/>
      <c r="F171" s="252"/>
      <c r="G171" s="252"/>
      <c r="H171" s="252"/>
      <c r="I171" s="252"/>
      <c r="J171" s="252"/>
      <c r="K171" s="252"/>
      <c r="L171" s="252"/>
      <c r="M171" s="252"/>
    </row>
    <row r="172" spans="1:13" s="208" customFormat="1" ht="15" customHeight="1">
      <c r="A172" s="100"/>
      <c r="B172" s="484"/>
      <c r="C172" s="252"/>
      <c r="D172" s="252"/>
      <c r="E172" s="252"/>
      <c r="F172" s="252"/>
      <c r="G172" s="501"/>
      <c r="H172" s="252"/>
      <c r="I172" s="501"/>
      <c r="J172" s="252"/>
      <c r="K172" s="501"/>
      <c r="L172" s="252"/>
      <c r="M172" s="501"/>
    </row>
    <row r="173" spans="1:13" s="208" customFormat="1" ht="23.25" customHeight="1">
      <c r="A173" s="484" t="s">
        <v>797</v>
      </c>
      <c r="B173" s="252"/>
      <c r="C173" s="252"/>
      <c r="E173" s="252"/>
    </row>
    <row r="174" spans="1:13" s="208" customFormat="1" ht="23.25" customHeight="1">
      <c r="A174" s="252"/>
      <c r="B174" s="252"/>
      <c r="C174" s="252"/>
      <c r="E174" s="252"/>
      <c r="G174" s="252"/>
      <c r="H174" s="100"/>
      <c r="I174" s="100"/>
      <c r="J174" s="100"/>
      <c r="K174" s="100"/>
      <c r="L174" s="100"/>
      <c r="M174" s="116" t="s">
        <v>500</v>
      </c>
    </row>
    <row r="175" spans="1:13" s="208" customFormat="1" ht="23.25" customHeight="1">
      <c r="A175" s="252"/>
      <c r="B175" s="252"/>
      <c r="C175" s="252"/>
      <c r="E175" s="252"/>
      <c r="G175" s="104"/>
      <c r="H175" s="215" t="s">
        <v>445</v>
      </c>
      <c r="I175" s="215"/>
      <c r="J175" s="117"/>
      <c r="K175" s="104"/>
      <c r="L175" s="215" t="s">
        <v>446</v>
      </c>
      <c r="M175" s="104"/>
    </row>
    <row r="176" spans="1:13" s="208" customFormat="1" ht="23.25" customHeight="1">
      <c r="A176" s="252"/>
      <c r="B176" s="252"/>
      <c r="C176" s="252"/>
      <c r="E176" s="252"/>
      <c r="G176" s="353">
        <v>2567</v>
      </c>
      <c r="H176" s="353"/>
      <c r="I176" s="353">
        <v>2566</v>
      </c>
      <c r="J176" s="353"/>
      <c r="K176" s="353">
        <f>+G176</f>
        <v>2567</v>
      </c>
      <c r="L176" s="353"/>
      <c r="M176" s="353">
        <f>+I176</f>
        <v>2566</v>
      </c>
    </row>
    <row r="177" spans="1:13" s="208" customFormat="1" ht="23.25" customHeight="1">
      <c r="A177" s="252"/>
      <c r="B177" s="252" t="s">
        <v>798</v>
      </c>
      <c r="C177" s="252"/>
      <c r="E177" s="252"/>
      <c r="G177" s="353"/>
      <c r="H177" s="353"/>
      <c r="I177" s="353"/>
      <c r="J177" s="353"/>
      <c r="K177" s="353"/>
      <c r="L177" s="353"/>
      <c r="M177" s="353"/>
    </row>
    <row r="178" spans="1:13" s="208" customFormat="1" ht="23.25" customHeight="1">
      <c r="A178" s="252"/>
      <c r="B178" s="502" t="s">
        <v>1152</v>
      </c>
      <c r="C178" s="252"/>
      <c r="E178" s="252"/>
      <c r="G178" s="135">
        <v>0</v>
      </c>
      <c r="H178" s="298"/>
      <c r="I178" s="503">
        <v>0</v>
      </c>
      <c r="J178" s="298"/>
      <c r="K178" s="135">
        <v>0</v>
      </c>
      <c r="L178" s="298"/>
      <c r="M178" s="135">
        <v>0</v>
      </c>
    </row>
    <row r="179" spans="1:13" s="208" customFormat="1" ht="23.25" customHeight="1">
      <c r="A179" s="252"/>
      <c r="B179" s="252" t="s">
        <v>799</v>
      </c>
      <c r="C179" s="252"/>
      <c r="E179" s="252"/>
      <c r="G179" s="135">
        <f>G189-2869994.75</f>
        <v>2869994.75</v>
      </c>
      <c r="H179" s="298"/>
      <c r="I179" s="64">
        <v>2731417.5</v>
      </c>
      <c r="J179" s="252"/>
      <c r="K179" s="64">
        <f>K189-2391533.25</f>
        <v>2391533.25</v>
      </c>
      <c r="L179" s="252"/>
      <c r="M179" s="64">
        <v>2322238.5</v>
      </c>
    </row>
    <row r="180" spans="1:13" s="208" customFormat="1" ht="23.25" customHeight="1">
      <c r="A180" s="252"/>
      <c r="B180" s="252" t="s">
        <v>800</v>
      </c>
      <c r="C180" s="252"/>
      <c r="E180" s="252"/>
      <c r="G180" s="135">
        <f>G190-874257.25</f>
        <v>874258.25</v>
      </c>
      <c r="H180" s="298"/>
      <c r="I180" s="64">
        <v>818549</v>
      </c>
      <c r="J180" s="252"/>
      <c r="K180" s="64">
        <f>K190-778392.75</f>
        <v>778392.75</v>
      </c>
      <c r="L180" s="252"/>
      <c r="M180" s="64">
        <v>708081</v>
      </c>
    </row>
    <row r="181" spans="1:13" s="208" customFormat="1" ht="23.25" customHeight="1" thickBot="1">
      <c r="A181" s="252"/>
      <c r="B181" s="252"/>
      <c r="C181" s="504" t="s">
        <v>450</v>
      </c>
      <c r="E181" s="252"/>
      <c r="G181" s="505">
        <f>SUM(G178:G180)</f>
        <v>3744253</v>
      </c>
      <c r="H181" s="252"/>
      <c r="I181" s="505">
        <f>SUM(I178:I180)</f>
        <v>3549966.5</v>
      </c>
      <c r="J181" s="252"/>
      <c r="K181" s="505">
        <f>SUM(K178:K180)</f>
        <v>3169926</v>
      </c>
      <c r="L181" s="252"/>
      <c r="M181" s="505">
        <f>SUM(M178:M180)</f>
        <v>3030319.5</v>
      </c>
    </row>
    <row r="182" spans="1:13" s="208" customFormat="1" ht="23.25" customHeight="1" thickTop="1">
      <c r="A182" s="252"/>
      <c r="B182" s="252"/>
      <c r="C182" s="504"/>
      <c r="E182" s="252"/>
      <c r="G182" s="506"/>
      <c r="H182" s="252"/>
      <c r="I182" s="506"/>
      <c r="J182" s="252"/>
      <c r="K182" s="506"/>
      <c r="L182" s="252"/>
      <c r="M182" s="506"/>
    </row>
    <row r="183" spans="1:13" s="208" customFormat="1" ht="23.25" customHeight="1">
      <c r="A183" s="484" t="s">
        <v>801</v>
      </c>
      <c r="B183" s="252"/>
      <c r="C183" s="504"/>
      <c r="E183" s="252"/>
      <c r="G183" s="506"/>
      <c r="H183" s="252"/>
      <c r="I183" s="506"/>
      <c r="J183" s="252"/>
      <c r="K183" s="506"/>
      <c r="L183" s="252"/>
      <c r="M183" s="506"/>
    </row>
    <row r="184" spans="1:13" s="208" customFormat="1" ht="23.25" customHeight="1">
      <c r="A184" s="252"/>
      <c r="B184" s="252"/>
      <c r="C184" s="252"/>
      <c r="E184" s="252"/>
      <c r="G184" s="252"/>
      <c r="H184" s="100"/>
      <c r="I184" s="100"/>
      <c r="J184" s="100"/>
      <c r="K184" s="100"/>
      <c r="L184" s="100"/>
      <c r="M184" s="116" t="s">
        <v>500</v>
      </c>
    </row>
    <row r="185" spans="1:13" s="208" customFormat="1" ht="23.25" customHeight="1">
      <c r="A185" s="252"/>
      <c r="B185" s="252"/>
      <c r="C185" s="252"/>
      <c r="E185" s="252"/>
      <c r="G185" s="104"/>
      <c r="H185" s="215" t="s">
        <v>445</v>
      </c>
      <c r="I185" s="215"/>
      <c r="J185" s="117"/>
      <c r="K185" s="104"/>
      <c r="L185" s="215" t="s">
        <v>446</v>
      </c>
      <c r="M185" s="104"/>
    </row>
    <row r="186" spans="1:13" s="208" customFormat="1" ht="23.25" customHeight="1">
      <c r="A186" s="252"/>
      <c r="B186" s="252"/>
      <c r="C186" s="252"/>
      <c r="E186" s="252"/>
      <c r="G186" s="353">
        <v>2567</v>
      </c>
      <c r="H186" s="353"/>
      <c r="I186" s="353">
        <v>2566</v>
      </c>
      <c r="J186" s="353"/>
      <c r="K186" s="353">
        <f>+G186</f>
        <v>2567</v>
      </c>
      <c r="L186" s="353"/>
      <c r="M186" s="353">
        <f>+I186</f>
        <v>2566</v>
      </c>
    </row>
    <row r="187" spans="1:13" s="208" customFormat="1" ht="23.25" customHeight="1">
      <c r="A187" s="252"/>
      <c r="B187" s="252" t="s">
        <v>798</v>
      </c>
      <c r="C187" s="252"/>
      <c r="E187" s="252"/>
      <c r="G187" s="353"/>
      <c r="H187" s="353"/>
      <c r="I187" s="353"/>
      <c r="J187" s="353"/>
      <c r="K187" s="353"/>
      <c r="L187" s="353"/>
      <c r="M187" s="353"/>
    </row>
    <row r="188" spans="1:13" s="208" customFormat="1" ht="23.25" customHeight="1">
      <c r="A188" s="252"/>
      <c r="B188" s="502" t="s">
        <v>1152</v>
      </c>
      <c r="C188" s="252"/>
      <c r="E188" s="252"/>
      <c r="G188" s="135">
        <v>0</v>
      </c>
      <c r="H188" s="298"/>
      <c r="I188" s="503">
        <v>0</v>
      </c>
      <c r="J188" s="298"/>
      <c r="K188" s="135">
        <v>0</v>
      </c>
      <c r="L188" s="298"/>
      <c r="M188" s="135">
        <v>0</v>
      </c>
    </row>
    <row r="189" spans="1:13" s="208" customFormat="1" ht="23.25" customHeight="1">
      <c r="A189" s="252"/>
      <c r="B189" s="252" t="s">
        <v>799</v>
      </c>
      <c r="C189" s="252"/>
      <c r="E189" s="252"/>
      <c r="G189" s="135">
        <f>208927+747996+K189</f>
        <v>5739989.5</v>
      </c>
      <c r="H189" s="298"/>
      <c r="I189" s="64">
        <v>5505978.5</v>
      </c>
      <c r="J189" s="252"/>
      <c r="K189" s="64">
        <v>4783066.5</v>
      </c>
      <c r="L189" s="252"/>
      <c r="M189" s="64">
        <v>4644477</v>
      </c>
    </row>
    <row r="190" spans="1:13" s="208" customFormat="1" ht="23.25" customHeight="1">
      <c r="A190" s="252"/>
      <c r="B190" s="252" t="s">
        <v>800</v>
      </c>
      <c r="C190" s="252"/>
      <c r="E190" s="252"/>
      <c r="G190" s="135">
        <f>31003+160727+K190</f>
        <v>1748515.5</v>
      </c>
      <c r="H190" s="298"/>
      <c r="I190" s="64">
        <v>1593954.5</v>
      </c>
      <c r="J190" s="252"/>
      <c r="K190" s="64">
        <v>1556785.5</v>
      </c>
      <c r="L190" s="252"/>
      <c r="M190" s="64">
        <v>1416162</v>
      </c>
    </row>
    <row r="191" spans="1:13" s="208" customFormat="1" ht="23.25" customHeight="1" thickBot="1">
      <c r="A191" s="252"/>
      <c r="B191" s="252"/>
      <c r="C191" s="504" t="s">
        <v>450</v>
      </c>
      <c r="E191" s="252"/>
      <c r="G191" s="505">
        <f>SUM(G188:G190)</f>
        <v>7488505</v>
      </c>
      <c r="H191" s="252"/>
      <c r="I191" s="505">
        <f>SUM(I188:I190)</f>
        <v>7099933</v>
      </c>
      <c r="J191" s="252"/>
      <c r="K191" s="505">
        <f>SUM(K188:K190)</f>
        <v>6339852</v>
      </c>
      <c r="L191" s="252"/>
      <c r="M191" s="505">
        <f>SUM(M188:M190)</f>
        <v>6060639</v>
      </c>
    </row>
    <row r="192" spans="1:13" s="208" customFormat="1" ht="17.45" customHeight="1" thickTop="1">
      <c r="A192" s="252"/>
      <c r="B192" s="252"/>
      <c r="C192" s="504"/>
      <c r="E192" s="252"/>
      <c r="G192" s="506"/>
      <c r="H192" s="252"/>
      <c r="I192" s="506"/>
      <c r="J192" s="252"/>
      <c r="K192" s="506"/>
      <c r="L192" s="252"/>
      <c r="M192" s="506"/>
    </row>
    <row r="193" spans="1:13" s="208" customFormat="1" ht="23.25" customHeight="1">
      <c r="A193" s="484" t="s">
        <v>802</v>
      </c>
      <c r="B193" s="252"/>
      <c r="C193" s="252"/>
    </row>
    <row r="194" spans="1:13" s="208" customFormat="1" ht="23.25" customHeight="1">
      <c r="A194" s="252"/>
      <c r="B194" s="252"/>
      <c r="C194" s="252"/>
      <c r="G194" s="100"/>
      <c r="H194" s="100"/>
      <c r="I194" s="100"/>
      <c r="J194" s="100"/>
      <c r="K194" s="100"/>
      <c r="L194" s="100"/>
      <c r="M194" s="116" t="s">
        <v>500</v>
      </c>
    </row>
    <row r="195" spans="1:13" s="208" customFormat="1" ht="23.25" customHeight="1">
      <c r="A195" s="252"/>
      <c r="B195" s="252"/>
      <c r="C195" s="252"/>
      <c r="G195" s="104"/>
      <c r="H195" s="215" t="s">
        <v>445</v>
      </c>
      <c r="I195" s="215"/>
      <c r="J195" s="117"/>
      <c r="K195" s="104"/>
      <c r="L195" s="215" t="s">
        <v>446</v>
      </c>
      <c r="M195" s="104"/>
    </row>
    <row r="196" spans="1:13" s="208" customFormat="1" ht="23.25" customHeight="1">
      <c r="A196" s="252"/>
      <c r="B196" s="252"/>
      <c r="C196" s="252"/>
      <c r="G196" s="353">
        <v>2567</v>
      </c>
      <c r="H196" s="353"/>
      <c r="I196" s="353">
        <v>2566</v>
      </c>
      <c r="J196" s="353"/>
      <c r="K196" s="353">
        <f>+G196</f>
        <v>2567</v>
      </c>
      <c r="L196" s="353"/>
      <c r="M196" s="353">
        <f>+I196</f>
        <v>2566</v>
      </c>
    </row>
    <row r="197" spans="1:13" s="208" customFormat="1" ht="23.25" customHeight="1">
      <c r="A197" s="252"/>
      <c r="B197" s="252" t="s">
        <v>803</v>
      </c>
      <c r="C197" s="252"/>
      <c r="G197" s="135">
        <f>G207-296673.75</f>
        <v>296673.75</v>
      </c>
      <c r="H197" s="298"/>
      <c r="I197" s="135">
        <v>256959.5</v>
      </c>
      <c r="J197" s="298"/>
      <c r="K197" s="503">
        <f>K207</f>
        <v>0</v>
      </c>
      <c r="L197" s="298"/>
      <c r="M197" s="135">
        <v>0</v>
      </c>
    </row>
    <row r="198" spans="1:13" s="208" customFormat="1" ht="23.25" customHeight="1">
      <c r="A198" s="252"/>
      <c r="B198" s="252" t="s">
        <v>804</v>
      </c>
      <c r="C198" s="252"/>
      <c r="G198" s="503">
        <f>G208-2382576.75</f>
        <v>2382576.75</v>
      </c>
      <c r="H198" s="298"/>
      <c r="I198" s="503">
        <v>2334958.75</v>
      </c>
      <c r="J198" s="298"/>
      <c r="K198" s="503">
        <f>K208-2382576.75</f>
        <v>2382576.75</v>
      </c>
      <c r="L198" s="298"/>
      <c r="M198" s="503">
        <v>2334958.75</v>
      </c>
    </row>
    <row r="199" spans="1:13" s="208" customFormat="1" ht="23.25" customHeight="1">
      <c r="A199" s="252"/>
      <c r="B199" s="252" t="s">
        <v>805</v>
      </c>
      <c r="C199" s="252"/>
      <c r="G199" s="503">
        <f>G209-122437.25</f>
        <v>122438.25</v>
      </c>
      <c r="H199" s="298"/>
      <c r="I199" s="503">
        <v>112743.5</v>
      </c>
      <c r="J199" s="298"/>
      <c r="K199" s="503">
        <f>K209</f>
        <v>0</v>
      </c>
      <c r="L199" s="298"/>
      <c r="M199" s="503">
        <v>0</v>
      </c>
    </row>
    <row r="200" spans="1:13" s="208" customFormat="1" ht="23.25" customHeight="1">
      <c r="A200" s="252"/>
      <c r="B200" s="252" t="s">
        <v>806</v>
      </c>
      <c r="C200" s="252"/>
      <c r="G200" s="503">
        <f>G210-942564.25</f>
        <v>942564.25</v>
      </c>
      <c r="H200" s="298"/>
      <c r="I200" s="503">
        <v>845304.75</v>
      </c>
      <c r="J200" s="298"/>
      <c r="K200" s="503">
        <f>K210-787349.25</f>
        <v>787349.25</v>
      </c>
      <c r="L200" s="298"/>
      <c r="M200" s="507">
        <v>695360.75</v>
      </c>
    </row>
    <row r="201" spans="1:13" s="208" customFormat="1" ht="23.25" customHeight="1" thickBot="1">
      <c r="A201" s="252"/>
      <c r="B201" s="252"/>
      <c r="C201" s="504" t="s">
        <v>450</v>
      </c>
      <c r="G201" s="505">
        <f>SUM(G197:G200)</f>
        <v>3744253</v>
      </c>
      <c r="H201" s="252"/>
      <c r="I201" s="505">
        <f>SUM(I197:I200)</f>
        <v>3549966.5</v>
      </c>
      <c r="J201" s="252"/>
      <c r="K201" s="505">
        <f>SUM(K197:K200)</f>
        <v>3169926</v>
      </c>
      <c r="L201" s="252"/>
      <c r="M201" s="505">
        <f>SUM(M197:M200)</f>
        <v>3030319.5</v>
      </c>
    </row>
    <row r="202" spans="1:13" s="208" customFormat="1" ht="14.45" customHeight="1" thickTop="1">
      <c r="A202" s="252"/>
      <c r="B202" s="252"/>
      <c r="C202" s="504"/>
      <c r="E202" s="252"/>
      <c r="G202" s="506"/>
      <c r="H202" s="252"/>
      <c r="I202" s="506"/>
      <c r="J202" s="252"/>
      <c r="K202" s="506"/>
      <c r="L202" s="252"/>
      <c r="M202" s="506"/>
    </row>
    <row r="203" spans="1:13" s="208" customFormat="1" ht="22.9" customHeight="1">
      <c r="A203" s="484" t="s">
        <v>807</v>
      </c>
      <c r="B203" s="252"/>
      <c r="C203" s="252"/>
    </row>
    <row r="204" spans="1:13" s="208" customFormat="1" ht="23.25" customHeight="1">
      <c r="A204" s="252"/>
      <c r="B204" s="252"/>
      <c r="C204" s="252"/>
      <c r="G204" s="100"/>
      <c r="H204" s="100"/>
      <c r="I204" s="100"/>
      <c r="J204" s="100"/>
      <c r="K204" s="100"/>
      <c r="L204" s="100"/>
      <c r="M204" s="116" t="s">
        <v>500</v>
      </c>
    </row>
    <row r="205" spans="1:13" s="208" customFormat="1" ht="23.25" customHeight="1">
      <c r="A205" s="252"/>
      <c r="B205" s="252"/>
      <c r="C205" s="252"/>
      <c r="G205" s="104"/>
      <c r="H205" s="215" t="s">
        <v>445</v>
      </c>
      <c r="I205" s="215"/>
      <c r="J205" s="117"/>
      <c r="K205" s="104"/>
      <c r="L205" s="215" t="s">
        <v>446</v>
      </c>
      <c r="M205" s="104"/>
    </row>
    <row r="206" spans="1:13" s="208" customFormat="1" ht="23.25" customHeight="1">
      <c r="A206" s="252"/>
      <c r="B206" s="252"/>
      <c r="C206" s="252"/>
      <c r="G206" s="353">
        <v>2567</v>
      </c>
      <c r="H206" s="353"/>
      <c r="I206" s="353">
        <v>2566</v>
      </c>
      <c r="J206" s="353"/>
      <c r="K206" s="353">
        <f>+G206</f>
        <v>2567</v>
      </c>
      <c r="L206" s="353"/>
      <c r="M206" s="353">
        <f>+I206</f>
        <v>2566</v>
      </c>
    </row>
    <row r="207" spans="1:13" s="208" customFormat="1" ht="23.25" customHeight="1">
      <c r="A207" s="252"/>
      <c r="B207" s="252" t="s">
        <v>803</v>
      </c>
      <c r="C207" s="252"/>
      <c r="G207" s="135">
        <f>82369.5+510978+K207</f>
        <v>593347.5</v>
      </c>
      <c r="H207" s="298"/>
      <c r="I207" s="135">
        <v>517972</v>
      </c>
      <c r="J207" s="298"/>
      <c r="K207" s="503">
        <v>0</v>
      </c>
      <c r="L207" s="298"/>
      <c r="M207" s="135">
        <v>0</v>
      </c>
    </row>
    <row r="208" spans="1:13" s="208" customFormat="1" ht="23.25" customHeight="1">
      <c r="A208" s="252"/>
      <c r="B208" s="252" t="s">
        <v>804</v>
      </c>
      <c r="C208" s="252"/>
      <c r="G208" s="503">
        <f>K208</f>
        <v>4765153.5</v>
      </c>
      <c r="H208" s="298"/>
      <c r="I208" s="503">
        <v>4541562.5</v>
      </c>
      <c r="J208" s="298"/>
      <c r="K208" s="503">
        <v>4765153.5</v>
      </c>
      <c r="L208" s="298"/>
      <c r="M208" s="503">
        <v>4541562.5</v>
      </c>
    </row>
    <row r="209" spans="1:13" s="208" customFormat="1" ht="23.25" customHeight="1">
      <c r="A209" s="252"/>
      <c r="B209" s="252" t="s">
        <v>805</v>
      </c>
      <c r="C209" s="252"/>
      <c r="G209" s="503">
        <f>130678.5+114197+K209</f>
        <v>244875.5</v>
      </c>
      <c r="H209" s="298"/>
      <c r="I209" s="503">
        <v>225487</v>
      </c>
      <c r="J209" s="298"/>
      <c r="K209" s="503">
        <v>0</v>
      </c>
      <c r="L209" s="298"/>
      <c r="M209" s="503">
        <v>0</v>
      </c>
    </row>
    <row r="210" spans="1:13" s="208" customFormat="1" ht="23.25" customHeight="1">
      <c r="A210" s="252"/>
      <c r="B210" s="252" t="s">
        <v>806</v>
      </c>
      <c r="C210" s="252"/>
      <c r="G210" s="503">
        <f>26882+283548+K210</f>
        <v>1885128.5</v>
      </c>
      <c r="H210" s="298"/>
      <c r="I210" s="503">
        <v>1814911.5</v>
      </c>
      <c r="J210" s="298"/>
      <c r="K210" s="503">
        <v>1574698.5</v>
      </c>
      <c r="L210" s="298"/>
      <c r="M210" s="507">
        <v>1519076.5</v>
      </c>
    </row>
    <row r="211" spans="1:13" s="208" customFormat="1" ht="23.25" customHeight="1" thickBot="1">
      <c r="A211" s="252"/>
      <c r="B211" s="252"/>
      <c r="C211" s="504" t="s">
        <v>450</v>
      </c>
      <c r="G211" s="505">
        <f>SUM(G207:G210)</f>
        <v>7488505</v>
      </c>
      <c r="H211" s="252"/>
      <c r="I211" s="505">
        <f>SUM(I207:I210)</f>
        <v>7099933</v>
      </c>
      <c r="J211" s="252"/>
      <c r="K211" s="505">
        <f>SUM(K207:K210)</f>
        <v>6339852</v>
      </c>
      <c r="L211" s="252"/>
      <c r="M211" s="505">
        <f>SUM(M207:M210)</f>
        <v>6060639</v>
      </c>
    </row>
    <row r="212" spans="1:13" s="208" customFormat="1" ht="23.25" customHeight="1" thickTop="1">
      <c r="A212" s="252"/>
      <c r="B212" s="252"/>
      <c r="C212" s="504"/>
      <c r="G212" s="506"/>
      <c r="H212" s="252"/>
      <c r="I212" s="506"/>
      <c r="J212" s="252"/>
      <c r="K212" s="506"/>
      <c r="L212" s="252"/>
      <c r="M212" s="506"/>
    </row>
    <row r="213" spans="1:13" s="208" customFormat="1" ht="23.25" customHeight="1">
      <c r="A213" s="252"/>
      <c r="B213" s="252"/>
      <c r="C213" s="504"/>
      <c r="G213" s="506"/>
      <c r="H213" s="252"/>
      <c r="I213" s="506"/>
      <c r="J213" s="252"/>
      <c r="K213" s="506"/>
      <c r="L213" s="252"/>
      <c r="M213" s="506"/>
    </row>
    <row r="214" spans="1:13" s="208" customFormat="1" ht="23.25" customHeight="1">
      <c r="A214" s="117"/>
      <c r="B214" s="117"/>
      <c r="C214" s="115" t="s">
        <v>31</v>
      </c>
      <c r="D214" s="474"/>
      <c r="E214" s="93"/>
      <c r="F214" s="474"/>
      <c r="G214" s="97"/>
      <c r="H214" s="97"/>
      <c r="I214" s="97"/>
      <c r="J214" s="97"/>
      <c r="K214" s="97"/>
      <c r="L214" s="97"/>
      <c r="M214" s="97"/>
    </row>
    <row r="215" spans="1:13" s="208" customFormat="1" ht="23.25" customHeight="1">
      <c r="A215" s="117"/>
      <c r="B215" s="117"/>
      <c r="C215" s="95" t="s">
        <v>719</v>
      </c>
      <c r="D215" s="474"/>
      <c r="E215" s="93"/>
      <c r="F215" s="474"/>
      <c r="G215" s="97"/>
      <c r="H215" s="97"/>
      <c r="I215" s="97"/>
      <c r="J215" s="97"/>
      <c r="K215" s="97"/>
      <c r="L215" s="97"/>
      <c r="M215" s="97"/>
    </row>
    <row r="216" spans="1:13" ht="23.25" customHeight="1"/>
  </sheetData>
  <mergeCells count="12">
    <mergeCell ref="A1:M1"/>
    <mergeCell ref="A44:M44"/>
    <mergeCell ref="A83:M83"/>
    <mergeCell ref="A169:M169"/>
    <mergeCell ref="B108:C108"/>
    <mergeCell ref="E108:G108"/>
    <mergeCell ref="K108:M108"/>
    <mergeCell ref="B116:C116"/>
    <mergeCell ref="E116:G116"/>
    <mergeCell ref="K116:M116"/>
    <mergeCell ref="A128:M128"/>
    <mergeCell ref="B30:C30"/>
  </mergeCells>
  <pageMargins left="0.78740157480314965" right="0.27559055118110237" top="0.59055118110236227" bottom="0.39370078740157483" header="0.31496062992125984" footer="0.35433070866141736"/>
  <pageSetup paperSize="9" scale="75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tabSelected="1" topLeftCell="A134" zoomScale="110" zoomScaleNormal="110" zoomScaleSheetLayoutView="90" workbookViewId="0">
      <selection activeCell="I150" sqref="I150"/>
    </sheetView>
  </sheetViews>
  <sheetFormatPr defaultColWidth="9.140625" defaultRowHeight="25.5" customHeight="1"/>
  <cols>
    <col min="1" max="1" width="6" style="154" customWidth="1"/>
    <col min="2" max="3" width="9.140625" style="154" customWidth="1"/>
    <col min="4" max="4" width="5.7109375" style="154" customWidth="1"/>
    <col min="5" max="5" width="12.140625" style="154" customWidth="1"/>
    <col min="6" max="6" width="0.85546875" style="154" customWidth="1"/>
    <col min="7" max="7" width="16.42578125" style="154" customWidth="1"/>
    <col min="8" max="8" width="1.28515625" style="154" customWidth="1"/>
    <col min="9" max="9" width="16.42578125" style="154" customWidth="1"/>
    <col min="10" max="10" width="0.85546875" style="154" customWidth="1"/>
    <col min="11" max="11" width="16.42578125" style="154" customWidth="1"/>
    <col min="12" max="12" width="0.85546875" style="154" customWidth="1"/>
    <col min="13" max="13" width="16.42578125" style="154" customWidth="1"/>
    <col min="14" max="14" width="1.7109375" style="154" customWidth="1"/>
    <col min="15" max="16384" width="9.140625" style="154"/>
  </cols>
  <sheetData>
    <row r="1" spans="1:13" ht="26.25" customHeight="1">
      <c r="A1" s="622" t="s">
        <v>834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</row>
    <row r="2" spans="1:13" ht="26.25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s="156" customFormat="1" ht="26.25" customHeight="1">
      <c r="A3" s="155" t="s">
        <v>789</v>
      </c>
    </row>
    <row r="4" spans="1:13" s="156" customFormat="1" ht="26.25" customHeight="1">
      <c r="A4" s="157" t="s">
        <v>809</v>
      </c>
      <c r="C4" s="158"/>
      <c r="G4" s="159"/>
      <c r="I4" s="159"/>
      <c r="K4" s="159"/>
      <c r="M4" s="159"/>
    </row>
    <row r="5" spans="1:13" s="156" customFormat="1" ht="26.25" customHeight="1">
      <c r="A5" s="157"/>
      <c r="C5" s="158"/>
      <c r="G5" s="154"/>
      <c r="H5" s="154"/>
      <c r="I5" s="154"/>
      <c r="J5" s="154"/>
      <c r="K5" s="154"/>
      <c r="L5" s="154"/>
      <c r="M5" s="160" t="s">
        <v>500</v>
      </c>
    </row>
    <row r="6" spans="1:13" s="156" customFormat="1" ht="26.25" customHeight="1">
      <c r="C6" s="158"/>
      <c r="G6" s="161"/>
      <c r="H6" s="162" t="s">
        <v>445</v>
      </c>
      <c r="I6" s="162"/>
      <c r="J6" s="163"/>
      <c r="K6" s="161"/>
      <c r="L6" s="162" t="s">
        <v>446</v>
      </c>
      <c r="M6" s="161"/>
    </row>
    <row r="7" spans="1:13" s="156" customFormat="1" ht="26.25" customHeight="1">
      <c r="C7" s="158"/>
      <c r="G7" s="118" t="s">
        <v>123</v>
      </c>
      <c r="H7" s="108"/>
      <c r="I7" s="118" t="s">
        <v>124</v>
      </c>
      <c r="J7" s="164"/>
      <c r="K7" s="165" t="str">
        <f>+G7</f>
        <v>30 มิถุนายน 2567</v>
      </c>
      <c r="L7" s="164"/>
      <c r="M7" s="165" t="str">
        <f>+I7</f>
        <v>31 ธันวาคม 2566</v>
      </c>
    </row>
    <row r="8" spans="1:13" s="156" customFormat="1" ht="26.25" customHeight="1">
      <c r="B8" s="166" t="s">
        <v>810</v>
      </c>
      <c r="C8" s="158"/>
      <c r="G8" s="159"/>
      <c r="I8" s="159"/>
      <c r="K8" s="159"/>
      <c r="M8" s="159"/>
    </row>
    <row r="9" spans="1:13" s="156" customFormat="1" ht="26.25" customHeight="1">
      <c r="B9" s="166" t="s">
        <v>733</v>
      </c>
      <c r="C9" s="158"/>
      <c r="G9" s="159">
        <f>+I11</f>
        <v>57741181.82</v>
      </c>
      <c r="I9" s="159">
        <v>57741181.82</v>
      </c>
      <c r="K9" s="159">
        <f>+M11</f>
        <v>42350273</v>
      </c>
      <c r="M9" s="159">
        <v>42350273</v>
      </c>
    </row>
    <row r="10" spans="1:13" s="156" customFormat="1" ht="26.25" customHeight="1">
      <c r="B10" s="166" t="s">
        <v>811</v>
      </c>
      <c r="C10" s="158"/>
      <c r="E10" s="167"/>
      <c r="G10" s="168">
        <v>0</v>
      </c>
      <c r="I10" s="168">
        <v>0</v>
      </c>
      <c r="K10" s="168">
        <v>0</v>
      </c>
      <c r="M10" s="168">
        <v>0</v>
      </c>
    </row>
    <row r="11" spans="1:13" s="156" customFormat="1" ht="26.25" customHeight="1" thickBot="1">
      <c r="B11" s="166" t="s">
        <v>737</v>
      </c>
      <c r="C11" s="158"/>
      <c r="G11" s="169">
        <f>SUM(G9:G10)</f>
        <v>57741181.82</v>
      </c>
      <c r="I11" s="169">
        <f>SUM(I9:I10)</f>
        <v>57741181.82</v>
      </c>
      <c r="K11" s="169">
        <f>SUM(K9:K10)</f>
        <v>42350273</v>
      </c>
      <c r="M11" s="169">
        <f>SUM(M9:M10)</f>
        <v>42350273</v>
      </c>
    </row>
    <row r="12" spans="1:13" s="156" customFormat="1" ht="26.25" customHeight="1" thickTop="1">
      <c r="A12" s="157"/>
      <c r="C12" s="158"/>
      <c r="G12" s="159"/>
      <c r="I12" s="159"/>
      <c r="K12" s="159"/>
      <c r="M12" s="159"/>
    </row>
    <row r="13" spans="1:13" s="156" customFormat="1" ht="27" hidden="1" customHeight="1">
      <c r="A13" s="157"/>
      <c r="C13" s="158"/>
      <c r="G13" s="154"/>
      <c r="H13" s="154"/>
      <c r="I13" s="154"/>
      <c r="J13" s="154"/>
      <c r="K13" s="154"/>
      <c r="L13" s="154"/>
      <c r="M13" s="160" t="s">
        <v>500</v>
      </c>
    </row>
    <row r="14" spans="1:13" s="156" customFormat="1" ht="27" hidden="1" customHeight="1">
      <c r="C14" s="158"/>
      <c r="G14" s="161"/>
      <c r="H14" s="162" t="s">
        <v>445</v>
      </c>
      <c r="I14" s="162"/>
      <c r="J14" s="163"/>
      <c r="K14" s="161"/>
      <c r="L14" s="162" t="s">
        <v>446</v>
      </c>
      <c r="M14" s="161"/>
    </row>
    <row r="15" spans="1:13" s="156" customFormat="1" ht="27" hidden="1" customHeight="1">
      <c r="C15" s="158"/>
      <c r="G15" s="118" t="s">
        <v>123</v>
      </c>
      <c r="H15" s="108"/>
      <c r="I15" s="118" t="s">
        <v>124</v>
      </c>
      <c r="J15" s="164"/>
      <c r="K15" s="165" t="str">
        <f>+G15</f>
        <v>30 มิถุนายน 2567</v>
      </c>
      <c r="L15" s="164"/>
      <c r="M15" s="165" t="str">
        <f>+I15</f>
        <v>31 ธันวาคม 2566</v>
      </c>
    </row>
    <row r="16" spans="1:13" s="156" customFormat="1" ht="27" hidden="1" customHeight="1">
      <c r="B16" s="166" t="s">
        <v>812</v>
      </c>
      <c r="C16" s="158"/>
      <c r="G16" s="159">
        <v>0</v>
      </c>
      <c r="I16" s="159">
        <v>0</v>
      </c>
      <c r="K16" s="159">
        <v>0</v>
      </c>
      <c r="M16" s="159">
        <v>0</v>
      </c>
    </row>
    <row r="17" spans="1:13" s="156" customFormat="1" ht="27" hidden="1" customHeight="1">
      <c r="B17" s="166" t="s">
        <v>813</v>
      </c>
      <c r="C17" s="158"/>
      <c r="G17" s="159">
        <v>0</v>
      </c>
      <c r="I17" s="159">
        <v>0</v>
      </c>
      <c r="K17" s="159">
        <v>0</v>
      </c>
      <c r="M17" s="159">
        <v>0</v>
      </c>
    </row>
    <row r="18" spans="1:13" s="156" customFormat="1" ht="27" hidden="1" customHeight="1">
      <c r="B18" s="166" t="s">
        <v>814</v>
      </c>
      <c r="C18" s="158"/>
      <c r="E18" s="167"/>
      <c r="G18" s="168">
        <v>0</v>
      </c>
      <c r="I18" s="168">
        <v>0</v>
      </c>
      <c r="K18" s="168">
        <v>0</v>
      </c>
      <c r="M18" s="168">
        <v>0</v>
      </c>
    </row>
    <row r="19" spans="1:13" s="156" customFormat="1" ht="27" hidden="1" customHeight="1" thickBot="1">
      <c r="B19" s="166"/>
      <c r="C19" s="158" t="s">
        <v>450</v>
      </c>
      <c r="G19" s="169">
        <f>SUM(G17:G18)</f>
        <v>0</v>
      </c>
      <c r="I19" s="169">
        <f>SUM(I17:I18)</f>
        <v>0</v>
      </c>
      <c r="K19" s="169">
        <f>SUM(K17:K18)</f>
        <v>0</v>
      </c>
      <c r="M19" s="169">
        <f>SUM(M17:M18)</f>
        <v>0</v>
      </c>
    </row>
    <row r="20" spans="1:13" s="156" customFormat="1" ht="27" hidden="1" customHeight="1" thickTop="1">
      <c r="B20" s="166"/>
      <c r="C20" s="158"/>
      <c r="G20" s="159"/>
      <c r="I20" s="159"/>
      <c r="K20" s="159"/>
      <c r="M20" s="159"/>
    </row>
    <row r="21" spans="1:13" s="156" customFormat="1" ht="26.25" customHeight="1">
      <c r="A21" s="157" t="s">
        <v>815</v>
      </c>
      <c r="B21" s="157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</row>
    <row r="22" spans="1:13" s="156" customFormat="1" ht="26.25" customHeight="1">
      <c r="A22" s="170"/>
      <c r="B22" s="170"/>
      <c r="C22" s="170"/>
      <c r="D22" s="170"/>
      <c r="E22" s="170"/>
      <c r="F22" s="170"/>
      <c r="G22" s="170"/>
      <c r="H22" s="170"/>
      <c r="I22" s="154"/>
      <c r="J22" s="154"/>
      <c r="K22" s="154"/>
      <c r="L22" s="154"/>
      <c r="M22" s="171" t="s">
        <v>816</v>
      </c>
    </row>
    <row r="23" spans="1:13" s="156" customFormat="1" ht="26.25" customHeight="1">
      <c r="A23" s="170"/>
      <c r="B23" s="170"/>
      <c r="C23" s="170"/>
      <c r="D23" s="170"/>
      <c r="E23" s="170"/>
      <c r="F23" s="170"/>
      <c r="G23" s="170"/>
      <c r="H23" s="170"/>
      <c r="I23" s="154"/>
      <c r="J23" s="154"/>
      <c r="K23" s="154"/>
      <c r="L23" s="154"/>
      <c r="M23" s="172" t="s">
        <v>817</v>
      </c>
    </row>
    <row r="24" spans="1:13" s="156" customFormat="1" ht="26.25" customHeight="1">
      <c r="A24" s="170"/>
      <c r="B24" s="170"/>
      <c r="C24" s="170"/>
      <c r="D24" s="170"/>
      <c r="E24" s="170"/>
      <c r="F24" s="170"/>
      <c r="G24" s="170"/>
      <c r="H24" s="170"/>
      <c r="I24" s="154"/>
      <c r="J24" s="154"/>
      <c r="K24" s="154"/>
      <c r="L24" s="154"/>
      <c r="M24" s="172" t="s">
        <v>446</v>
      </c>
    </row>
    <row r="25" spans="1:13" s="156" customFormat="1" ht="26.25" customHeight="1">
      <c r="A25" s="173" t="s">
        <v>818</v>
      </c>
      <c r="B25" s="173"/>
      <c r="C25" s="170"/>
      <c r="D25" s="170"/>
      <c r="E25" s="170"/>
      <c r="F25" s="170"/>
      <c r="G25" s="170"/>
      <c r="H25" s="170"/>
      <c r="I25" s="154"/>
      <c r="J25" s="174"/>
      <c r="K25" s="174"/>
      <c r="L25" s="174"/>
      <c r="M25" s="174" t="s">
        <v>819</v>
      </c>
    </row>
    <row r="26" spans="1:13" s="156" customFormat="1" ht="26.25" customHeight="1">
      <c r="A26" s="173" t="s">
        <v>820</v>
      </c>
      <c r="B26" s="173"/>
      <c r="C26" s="170"/>
      <c r="D26" s="170"/>
      <c r="E26" s="170"/>
      <c r="F26" s="170"/>
      <c r="G26" s="170"/>
      <c r="H26" s="170"/>
      <c r="I26" s="154"/>
      <c r="J26" s="174"/>
      <c r="K26" s="174"/>
      <c r="L26" s="174"/>
      <c r="M26" s="174">
        <v>2</v>
      </c>
    </row>
    <row r="27" spans="1:13" s="156" customFormat="1" ht="26.25" customHeight="1">
      <c r="A27" s="173" t="s">
        <v>821</v>
      </c>
      <c r="B27" s="173"/>
      <c r="C27" s="170"/>
      <c r="D27" s="170"/>
      <c r="E27" s="170"/>
      <c r="F27" s="170"/>
      <c r="G27" s="170"/>
      <c r="H27" s="170"/>
      <c r="I27" s="154"/>
      <c r="J27" s="174"/>
      <c r="K27" s="174"/>
      <c r="L27" s="174"/>
      <c r="M27" s="174"/>
    </row>
    <row r="28" spans="1:13" s="156" customFormat="1" ht="26.25" customHeight="1">
      <c r="A28" s="173"/>
      <c r="B28" s="173"/>
      <c r="C28" s="170" t="s">
        <v>822</v>
      </c>
      <c r="D28" s="170"/>
      <c r="E28" s="170"/>
      <c r="F28" s="170"/>
      <c r="G28" s="170"/>
      <c r="H28" s="170"/>
      <c r="I28" s="154"/>
      <c r="J28" s="174"/>
      <c r="K28" s="174"/>
      <c r="L28" s="174"/>
      <c r="M28" s="174">
        <v>7</v>
      </c>
    </row>
    <row r="29" spans="1:13" s="156" customFormat="1" ht="26.25" customHeight="1">
      <c r="A29" s="173"/>
      <c r="B29" s="173"/>
      <c r="C29" s="170" t="s">
        <v>823</v>
      </c>
      <c r="D29" s="170"/>
      <c r="E29" s="170"/>
      <c r="F29" s="170"/>
      <c r="G29" s="170"/>
      <c r="H29" s="170"/>
      <c r="I29" s="154"/>
      <c r="J29" s="174"/>
      <c r="K29" s="174"/>
      <c r="L29" s="174"/>
      <c r="M29" s="174">
        <v>6.5</v>
      </c>
    </row>
    <row r="30" spans="1:13" s="156" customFormat="1" ht="26.25" customHeight="1">
      <c r="A30" s="173"/>
      <c r="B30" s="173"/>
      <c r="C30" s="170" t="s">
        <v>824</v>
      </c>
      <c r="D30" s="170"/>
      <c r="E30" s="170"/>
      <c r="F30" s="170"/>
      <c r="G30" s="170"/>
      <c r="H30" s="170"/>
      <c r="I30" s="154"/>
      <c r="J30" s="174"/>
      <c r="K30" s="174"/>
      <c r="L30" s="174"/>
      <c r="M30" s="174">
        <v>6</v>
      </c>
    </row>
    <row r="31" spans="1:13" s="156" customFormat="1" ht="26.25" customHeight="1">
      <c r="A31" s="173"/>
      <c r="B31" s="173"/>
      <c r="C31" s="170" t="s">
        <v>825</v>
      </c>
      <c r="D31" s="170"/>
      <c r="E31" s="170"/>
      <c r="F31" s="170"/>
      <c r="G31" s="170"/>
      <c r="H31" s="170"/>
      <c r="I31" s="154"/>
      <c r="J31" s="174"/>
      <c r="K31" s="174"/>
      <c r="M31" s="174">
        <v>5</v>
      </c>
    </row>
    <row r="32" spans="1:13" s="156" customFormat="1" ht="26.25" customHeight="1">
      <c r="A32" s="173" t="s">
        <v>826</v>
      </c>
      <c r="B32" s="173"/>
      <c r="C32" s="170"/>
      <c r="D32" s="170"/>
      <c r="E32" s="170"/>
      <c r="F32" s="170"/>
      <c r="G32" s="170"/>
      <c r="H32" s="170"/>
      <c r="I32" s="154"/>
      <c r="J32" s="174"/>
      <c r="K32" s="108"/>
      <c r="L32" s="174"/>
      <c r="M32" s="108">
        <v>3</v>
      </c>
    </row>
    <row r="33" spans="1:13" s="156" customFormat="1" ht="26.25" customHeight="1">
      <c r="A33" s="173" t="s">
        <v>827</v>
      </c>
      <c r="B33" s="173"/>
      <c r="C33" s="170"/>
      <c r="D33" s="170"/>
      <c r="E33" s="170"/>
      <c r="F33" s="170"/>
      <c r="G33" s="170"/>
      <c r="H33" s="170"/>
      <c r="I33" s="154"/>
      <c r="J33" s="108"/>
      <c r="K33" s="108"/>
      <c r="L33" s="108"/>
      <c r="M33" s="108" t="s">
        <v>828</v>
      </c>
    </row>
    <row r="34" spans="1:13" s="156" customFormat="1" ht="26.25" customHeight="1">
      <c r="A34" s="173" t="s">
        <v>829</v>
      </c>
      <c r="B34" s="173"/>
      <c r="C34" s="170"/>
      <c r="D34" s="170"/>
      <c r="E34" s="170"/>
      <c r="F34" s="170"/>
      <c r="G34" s="170"/>
      <c r="H34" s="170"/>
      <c r="I34" s="154"/>
      <c r="J34" s="108"/>
      <c r="K34" s="108"/>
      <c r="L34" s="108"/>
      <c r="M34" s="108" t="s">
        <v>830</v>
      </c>
    </row>
    <row r="35" spans="1:13" s="156" customFormat="1" ht="26.25" customHeight="1">
      <c r="A35" s="173" t="s">
        <v>831</v>
      </c>
      <c r="B35" s="173"/>
      <c r="C35" s="175"/>
      <c r="D35" s="175"/>
      <c r="E35" s="170"/>
      <c r="F35" s="170"/>
      <c r="G35" s="175"/>
      <c r="H35" s="175"/>
      <c r="I35" s="175"/>
      <c r="J35" s="175"/>
      <c r="K35" s="175"/>
      <c r="L35" s="175"/>
      <c r="M35" s="175"/>
    </row>
    <row r="36" spans="1:13" s="156" customFormat="1" ht="26.25" customHeight="1">
      <c r="A36" s="173"/>
      <c r="B36" s="173"/>
      <c r="C36" s="175"/>
      <c r="D36" s="175"/>
      <c r="E36" s="170"/>
      <c r="F36" s="170"/>
      <c r="G36" s="175"/>
      <c r="H36" s="175"/>
      <c r="I36" s="175"/>
      <c r="J36" s="175"/>
      <c r="K36" s="175"/>
      <c r="L36" s="175"/>
      <c r="M36" s="175"/>
    </row>
    <row r="37" spans="1:13" s="156" customFormat="1" ht="26.25" customHeight="1">
      <c r="A37" s="173"/>
      <c r="B37" s="173"/>
      <c r="C37" s="175"/>
      <c r="D37" s="175"/>
      <c r="E37" s="170"/>
      <c r="F37" s="170"/>
      <c r="G37" s="175"/>
      <c r="H37" s="175"/>
      <c r="I37" s="175"/>
      <c r="J37" s="175"/>
      <c r="K37" s="175"/>
      <c r="L37" s="175"/>
      <c r="M37" s="175"/>
    </row>
    <row r="38" spans="1:13" s="156" customFormat="1" ht="26.25" customHeight="1">
      <c r="A38" s="173"/>
      <c r="B38" s="173"/>
      <c r="C38" s="175"/>
      <c r="D38" s="175"/>
      <c r="E38" s="170"/>
      <c r="F38" s="170"/>
      <c r="G38" s="175"/>
      <c r="H38" s="175"/>
      <c r="I38" s="175"/>
      <c r="J38" s="175"/>
      <c r="K38" s="175"/>
      <c r="L38" s="175"/>
      <c r="M38" s="175"/>
    </row>
    <row r="39" spans="1:13" s="156" customFormat="1" ht="26.25" customHeight="1">
      <c r="A39" s="173"/>
      <c r="B39" s="173"/>
      <c r="C39" s="175"/>
      <c r="D39" s="175"/>
      <c r="E39" s="170"/>
      <c r="F39" s="170"/>
      <c r="G39" s="175"/>
      <c r="H39" s="175"/>
      <c r="I39" s="175"/>
      <c r="J39" s="175"/>
      <c r="K39" s="175"/>
      <c r="L39" s="175"/>
      <c r="M39" s="175"/>
    </row>
    <row r="40" spans="1:13" s="156" customFormat="1" ht="26.25" customHeight="1">
      <c r="A40" s="173"/>
      <c r="B40" s="173"/>
      <c r="C40" s="175"/>
      <c r="D40" s="175"/>
      <c r="E40" s="170"/>
      <c r="F40" s="170"/>
      <c r="G40" s="175"/>
      <c r="H40" s="175"/>
      <c r="I40" s="175"/>
      <c r="J40" s="175"/>
      <c r="K40" s="175"/>
      <c r="L40" s="175"/>
      <c r="M40" s="175"/>
    </row>
    <row r="41" spans="1:13" s="156" customFormat="1" ht="26.25" customHeight="1">
      <c r="A41" s="173"/>
      <c r="B41" s="173"/>
      <c r="C41" s="175"/>
      <c r="D41" s="175"/>
      <c r="E41" s="170"/>
      <c r="F41" s="170"/>
      <c r="G41" s="175"/>
      <c r="H41" s="175"/>
      <c r="I41" s="175"/>
      <c r="J41" s="175"/>
      <c r="K41" s="175"/>
      <c r="L41" s="175"/>
      <c r="M41" s="175"/>
    </row>
    <row r="42" spans="1:13" s="156" customFormat="1" ht="26.25" customHeight="1">
      <c r="A42" s="173"/>
      <c r="B42" s="173"/>
      <c r="C42" s="175"/>
      <c r="D42" s="175"/>
      <c r="E42" s="170"/>
      <c r="F42" s="170"/>
      <c r="G42" s="175"/>
      <c r="H42" s="175"/>
      <c r="I42" s="175"/>
      <c r="J42" s="175"/>
      <c r="K42" s="175"/>
      <c r="L42" s="175"/>
      <c r="M42" s="175"/>
    </row>
    <row r="43" spans="1:13" ht="26.25" customHeight="1">
      <c r="A43" s="175"/>
      <c r="C43" s="176" t="s">
        <v>832</v>
      </c>
      <c r="D43" s="177"/>
      <c r="E43" s="178"/>
      <c r="F43" s="179"/>
      <c r="G43" s="180"/>
      <c r="I43" s="175"/>
      <c r="J43" s="175"/>
      <c r="K43" s="175"/>
      <c r="L43" s="175"/>
      <c r="M43" s="175"/>
    </row>
    <row r="44" spans="1:13" ht="26.25" customHeight="1">
      <c r="A44" s="175"/>
      <c r="C44" s="181" t="s">
        <v>833</v>
      </c>
      <c r="D44" s="177"/>
      <c r="E44" s="178"/>
      <c r="F44" s="179"/>
      <c r="G44" s="216"/>
      <c r="I44" s="175"/>
      <c r="J44" s="175"/>
      <c r="K44" s="175"/>
      <c r="L44" s="175"/>
      <c r="M44" s="175"/>
    </row>
    <row r="45" spans="1:13" ht="22.5" customHeight="1">
      <c r="A45" s="622" t="s">
        <v>852</v>
      </c>
      <c r="B45" s="622"/>
      <c r="C45" s="622"/>
      <c r="D45" s="622"/>
      <c r="E45" s="622"/>
      <c r="F45" s="622"/>
      <c r="G45" s="622"/>
      <c r="H45" s="622"/>
      <c r="I45" s="622"/>
      <c r="J45" s="622"/>
      <c r="K45" s="622"/>
      <c r="L45" s="622"/>
      <c r="M45" s="622"/>
    </row>
    <row r="46" spans="1:13" ht="22.5" customHeight="1">
      <c r="A46" s="216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</row>
    <row r="47" spans="1:13" s="156" customFormat="1" ht="22.5" customHeight="1">
      <c r="A47" s="155" t="s">
        <v>789</v>
      </c>
    </row>
    <row r="48" spans="1:13" s="156" customFormat="1" ht="22.5" customHeight="1">
      <c r="A48" s="173"/>
      <c r="B48" s="175" t="s">
        <v>835</v>
      </c>
      <c r="C48" s="175"/>
      <c r="D48" s="175"/>
      <c r="E48" s="170"/>
      <c r="F48" s="170"/>
      <c r="G48" s="175"/>
      <c r="H48" s="175"/>
      <c r="I48" s="175"/>
      <c r="J48" s="175"/>
      <c r="K48" s="175"/>
      <c r="L48" s="175"/>
      <c r="M48" s="175"/>
    </row>
    <row r="49" spans="1:13" s="156" customFormat="1" ht="22.5" customHeight="1">
      <c r="A49" s="173"/>
      <c r="B49" s="175" t="s">
        <v>836</v>
      </c>
      <c r="C49" s="175"/>
      <c r="D49" s="175"/>
      <c r="E49" s="170"/>
      <c r="F49" s="170"/>
      <c r="G49" s="175"/>
      <c r="H49" s="175"/>
      <c r="I49" s="175"/>
      <c r="J49" s="175"/>
      <c r="K49" s="175"/>
      <c r="L49" s="175"/>
      <c r="M49" s="175"/>
    </row>
    <row r="50" spans="1:13" s="156" customFormat="1" ht="22.5" customHeight="1">
      <c r="A50" s="175" t="s">
        <v>837</v>
      </c>
      <c r="B50" s="173"/>
      <c r="C50" s="175"/>
      <c r="D50" s="175"/>
      <c r="E50" s="170"/>
      <c r="F50" s="170"/>
      <c r="G50" s="175"/>
      <c r="H50" s="175"/>
      <c r="I50" s="175"/>
      <c r="J50" s="175"/>
      <c r="K50" s="175"/>
      <c r="L50" s="175"/>
      <c r="M50" s="175"/>
    </row>
    <row r="51" spans="1:13" s="156" customFormat="1" ht="22.5" customHeight="1">
      <c r="G51" s="154"/>
      <c r="H51" s="154"/>
      <c r="I51" s="154"/>
      <c r="J51" s="154"/>
      <c r="K51" s="154"/>
      <c r="L51" s="154"/>
      <c r="M51" s="160" t="s">
        <v>500</v>
      </c>
    </row>
    <row r="52" spans="1:13" s="156" customFormat="1" ht="22.5" customHeight="1">
      <c r="G52" s="161"/>
      <c r="H52" s="162" t="s">
        <v>445</v>
      </c>
      <c r="I52" s="162"/>
      <c r="J52" s="163"/>
      <c r="K52" s="161"/>
      <c r="L52" s="162" t="s">
        <v>446</v>
      </c>
      <c r="M52" s="161"/>
    </row>
    <row r="53" spans="1:13" s="156" customFormat="1" ht="22.5" customHeight="1">
      <c r="G53" s="164">
        <v>2567</v>
      </c>
      <c r="H53" s="164"/>
      <c r="I53" s="164">
        <v>2566</v>
      </c>
      <c r="J53" s="164"/>
      <c r="K53" s="164">
        <f>+G53</f>
        <v>2567</v>
      </c>
      <c r="L53" s="164"/>
      <c r="M53" s="164">
        <f>+I53</f>
        <v>2566</v>
      </c>
    </row>
    <row r="54" spans="1:13" s="156" customFormat="1" ht="22.5" customHeight="1">
      <c r="A54" s="182" t="s">
        <v>818</v>
      </c>
      <c r="B54" s="175"/>
      <c r="C54" s="170"/>
      <c r="D54" s="170"/>
      <c r="E54" s="175"/>
      <c r="F54" s="175"/>
      <c r="G54" s="175"/>
      <c r="H54" s="175"/>
      <c r="I54" s="183"/>
      <c r="J54" s="175"/>
      <c r="K54" s="175"/>
      <c r="L54" s="175"/>
      <c r="M54" s="174"/>
    </row>
    <row r="55" spans="1:13" s="156" customFormat="1" ht="22.5" customHeight="1">
      <c r="A55" s="182" t="s">
        <v>838</v>
      </c>
      <c r="B55" s="175"/>
      <c r="C55" s="170"/>
      <c r="D55" s="170"/>
      <c r="E55" s="175"/>
      <c r="F55" s="175"/>
      <c r="G55" s="184">
        <v>-10171148</v>
      </c>
      <c r="H55" s="184"/>
      <c r="I55" s="184">
        <v>-10065530</v>
      </c>
      <c r="J55" s="184"/>
      <c r="K55" s="184">
        <v>-9007219</v>
      </c>
      <c r="L55" s="184"/>
      <c r="M55" s="184">
        <v>-9002089</v>
      </c>
    </row>
    <row r="56" spans="1:13" s="156" customFormat="1" ht="22.5" customHeight="1">
      <c r="A56" s="182" t="s">
        <v>839</v>
      </c>
      <c r="B56" s="175"/>
      <c r="C56" s="170"/>
      <c r="D56" s="170"/>
      <c r="E56" s="175"/>
      <c r="F56" s="175"/>
      <c r="G56" s="154">
        <v>11620352</v>
      </c>
      <c r="H56" s="154"/>
      <c r="I56" s="154">
        <v>11509592</v>
      </c>
      <c r="J56" s="154"/>
      <c r="K56" s="154">
        <v>10283481</v>
      </c>
      <c r="L56" s="154"/>
      <c r="M56" s="154">
        <v>10293924</v>
      </c>
    </row>
    <row r="57" spans="1:13" s="156" customFormat="1" ht="22.5" customHeight="1">
      <c r="A57" s="182" t="s">
        <v>840</v>
      </c>
      <c r="B57" s="175"/>
      <c r="C57" s="170"/>
      <c r="D57" s="170"/>
      <c r="E57" s="175"/>
      <c r="F57" s="175"/>
      <c r="G57" s="154"/>
      <c r="H57" s="154"/>
      <c r="I57" s="154"/>
      <c r="J57" s="154"/>
      <c r="K57" s="154"/>
      <c r="L57" s="154"/>
      <c r="M57" s="154"/>
    </row>
    <row r="58" spans="1:13" s="156" customFormat="1" ht="22.5" customHeight="1">
      <c r="A58" s="182" t="s">
        <v>838</v>
      </c>
      <c r="B58" s="175"/>
      <c r="C58" s="170"/>
      <c r="D58" s="170"/>
      <c r="E58" s="175"/>
      <c r="F58" s="175"/>
      <c r="G58" s="154">
        <v>15634028</v>
      </c>
      <c r="H58" s="154"/>
      <c r="I58" s="154">
        <v>13891103</v>
      </c>
      <c r="J58" s="154"/>
      <c r="K58" s="154">
        <v>13844526</v>
      </c>
      <c r="L58" s="154"/>
      <c r="M58" s="154">
        <v>12382714</v>
      </c>
    </row>
    <row r="59" spans="1:13" s="156" customFormat="1" ht="22.5" customHeight="1">
      <c r="A59" s="182" t="s">
        <v>839</v>
      </c>
      <c r="B59" s="175"/>
      <c r="C59" s="170"/>
      <c r="D59" s="170"/>
      <c r="E59" s="175"/>
      <c r="F59" s="175"/>
      <c r="G59" s="184">
        <v>-13781614</v>
      </c>
      <c r="H59" s="184"/>
      <c r="I59" s="184">
        <v>-12292502</v>
      </c>
      <c r="J59" s="184"/>
      <c r="K59" s="184">
        <v>-12205076</v>
      </c>
      <c r="L59" s="184"/>
      <c r="M59" s="184">
        <v>-10950563</v>
      </c>
    </row>
    <row r="60" spans="1:13" s="156" customFormat="1" ht="22.5" customHeight="1">
      <c r="A60" s="182" t="s">
        <v>841</v>
      </c>
      <c r="B60" s="175"/>
      <c r="C60" s="170"/>
      <c r="D60" s="170"/>
      <c r="E60" s="175"/>
      <c r="F60" s="175"/>
      <c r="G60" s="184"/>
      <c r="H60" s="184"/>
      <c r="I60" s="184"/>
      <c r="J60" s="184"/>
      <c r="K60" s="184"/>
      <c r="L60" s="184"/>
      <c r="M60" s="184"/>
    </row>
    <row r="61" spans="1:13" s="156" customFormat="1" ht="22.5" customHeight="1">
      <c r="A61" s="182" t="s">
        <v>842</v>
      </c>
      <c r="B61" s="175"/>
      <c r="C61" s="170"/>
      <c r="D61" s="170"/>
      <c r="E61" s="175"/>
      <c r="F61" s="175"/>
      <c r="G61" s="184">
        <v>-9507908</v>
      </c>
      <c r="H61" s="184"/>
      <c r="I61" s="184">
        <v>-8451818</v>
      </c>
      <c r="J61" s="184"/>
      <c r="K61" s="184">
        <v>-7824170</v>
      </c>
      <c r="L61" s="184"/>
      <c r="M61" s="184">
        <v>-6928646</v>
      </c>
    </row>
    <row r="62" spans="1:13" s="156" customFormat="1" ht="22.5" customHeight="1">
      <c r="A62" s="182" t="s">
        <v>843</v>
      </c>
      <c r="B62" s="175"/>
      <c r="C62" s="170"/>
      <c r="D62" s="170"/>
      <c r="E62" s="175"/>
      <c r="F62" s="175"/>
      <c r="G62" s="154">
        <v>10989725</v>
      </c>
      <c r="H62" s="154"/>
      <c r="I62" s="154">
        <v>9746713</v>
      </c>
      <c r="J62" s="154"/>
      <c r="K62" s="154">
        <v>8987543</v>
      </c>
      <c r="L62" s="154"/>
      <c r="M62" s="154">
        <v>7945551</v>
      </c>
    </row>
    <row r="63" spans="1:13" s="170" customFormat="1" ht="22.5" customHeight="1">
      <c r="A63" s="163" t="s">
        <v>844</v>
      </c>
      <c r="B63" s="175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</row>
    <row r="64" spans="1:13" s="170" customFormat="1" ht="22.5" customHeight="1">
      <c r="A64" s="185" t="s">
        <v>845</v>
      </c>
      <c r="B64" s="175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</row>
    <row r="65" spans="1:13" s="170" customFormat="1" ht="22.5" customHeight="1">
      <c r="A65" s="156"/>
      <c r="B65" s="156"/>
      <c r="C65" s="156"/>
      <c r="D65" s="156"/>
      <c r="E65" s="156"/>
      <c r="F65" s="156"/>
      <c r="G65" s="154"/>
      <c r="H65" s="154"/>
      <c r="J65" s="154"/>
      <c r="K65" s="154"/>
      <c r="L65" s="154"/>
      <c r="M65" s="160" t="s">
        <v>500</v>
      </c>
    </row>
    <row r="66" spans="1:13" s="170" customFormat="1" ht="22.5" customHeight="1">
      <c r="A66" s="156"/>
      <c r="B66" s="156"/>
      <c r="C66" s="156"/>
      <c r="D66" s="156"/>
      <c r="E66" s="156"/>
      <c r="F66" s="156"/>
      <c r="G66" s="161"/>
      <c r="H66" s="162" t="s">
        <v>445</v>
      </c>
      <c r="I66" s="162"/>
      <c r="J66" s="163"/>
      <c r="K66" s="161"/>
      <c r="L66" s="162" t="s">
        <v>446</v>
      </c>
      <c r="M66" s="161"/>
    </row>
    <row r="67" spans="1:13" s="170" customFormat="1" ht="22.5" customHeight="1">
      <c r="A67" s="156"/>
      <c r="B67" s="156"/>
      <c r="C67" s="156"/>
      <c r="D67" s="156"/>
      <c r="E67" s="156"/>
      <c r="F67" s="156"/>
      <c r="G67" s="164">
        <v>2567</v>
      </c>
      <c r="H67" s="164"/>
      <c r="I67" s="164">
        <v>2566</v>
      </c>
      <c r="J67" s="174"/>
      <c r="K67" s="186">
        <f>+G67</f>
        <v>2567</v>
      </c>
      <c r="L67" s="164"/>
      <c r="M67" s="186">
        <f>+I67</f>
        <v>2566</v>
      </c>
    </row>
    <row r="68" spans="1:13" s="170" customFormat="1" ht="22.5" customHeight="1">
      <c r="A68" s="156"/>
      <c r="B68" s="156" t="s">
        <v>846</v>
      </c>
      <c r="C68" s="156"/>
      <c r="D68" s="156"/>
      <c r="E68" s="156"/>
      <c r="F68" s="156"/>
      <c r="G68" s="175">
        <f>G78-284550.04</f>
        <v>138099995.92000002</v>
      </c>
      <c r="H68" s="164"/>
      <c r="I68" s="175">
        <v>575.34</v>
      </c>
      <c r="J68" s="187"/>
      <c r="K68" s="175">
        <f>K78-4180.21</f>
        <v>6020.79</v>
      </c>
      <c r="L68" s="187"/>
      <c r="M68" s="188">
        <v>575.34</v>
      </c>
    </row>
    <row r="69" spans="1:13" s="170" customFormat="1" ht="22.5" customHeight="1">
      <c r="A69" s="154"/>
      <c r="B69" s="175" t="s">
        <v>847</v>
      </c>
      <c r="C69" s="175"/>
      <c r="D69" s="175"/>
      <c r="E69" s="175"/>
      <c r="F69" s="175"/>
      <c r="G69" s="175">
        <f>G79-40218.83</f>
        <v>37468.39</v>
      </c>
      <c r="H69" s="175"/>
      <c r="I69" s="184">
        <v>22159.279999999999</v>
      </c>
      <c r="J69" s="188"/>
      <c r="K69" s="188">
        <f>K79</f>
        <v>0</v>
      </c>
      <c r="L69" s="188"/>
      <c r="M69" s="188">
        <v>0</v>
      </c>
    </row>
    <row r="70" spans="1:13" s="170" customFormat="1" ht="22.5" customHeight="1">
      <c r="A70" s="156"/>
      <c r="B70" s="156" t="s">
        <v>848</v>
      </c>
      <c r="C70" s="156"/>
      <c r="D70" s="156"/>
      <c r="E70" s="156"/>
      <c r="F70" s="156"/>
      <c r="G70" s="175">
        <f>G80-1769247</f>
        <v>1450479</v>
      </c>
      <c r="H70" s="175"/>
      <c r="I70" s="188">
        <v>2870685</v>
      </c>
      <c r="J70" s="188"/>
      <c r="K70" s="188">
        <f>K80</f>
        <v>0</v>
      </c>
      <c r="L70" s="188"/>
      <c r="M70" s="188">
        <v>31233991.600000001</v>
      </c>
    </row>
    <row r="71" spans="1:13" s="170" customFormat="1" ht="22.5" customHeight="1">
      <c r="A71" s="156"/>
      <c r="B71" s="156" t="s">
        <v>849</v>
      </c>
      <c r="C71" s="156"/>
      <c r="D71" s="156"/>
      <c r="E71" s="156"/>
      <c r="F71" s="156"/>
      <c r="G71" s="175">
        <f>G81-80517.69</f>
        <v>236936.65999999997</v>
      </c>
      <c r="H71" s="175"/>
      <c r="I71" s="188">
        <v>39309.72</v>
      </c>
      <c r="J71" s="188"/>
      <c r="K71" s="175">
        <f>K81-80517.69</f>
        <v>236936.65999999997</v>
      </c>
      <c r="L71" s="188"/>
      <c r="M71" s="188">
        <v>39309.72</v>
      </c>
    </row>
    <row r="72" spans="1:13" s="170" customFormat="1" ht="22.5" customHeight="1">
      <c r="A72" s="154"/>
      <c r="B72" s="175" t="s">
        <v>850</v>
      </c>
      <c r="C72" s="154"/>
      <c r="D72" s="154"/>
      <c r="E72" s="154"/>
      <c r="F72" s="154"/>
      <c r="G72" s="175">
        <f>G82-1068799.57</f>
        <v>2340280.7400000002</v>
      </c>
      <c r="H72" s="154"/>
      <c r="I72" s="188">
        <v>770216.65</v>
      </c>
      <c r="J72" s="189"/>
      <c r="K72" s="190">
        <f>K82-392357.74</f>
        <v>1383598.3</v>
      </c>
      <c r="L72" s="189"/>
      <c r="M72" s="191">
        <v>198570.82</v>
      </c>
    </row>
    <row r="73" spans="1:13" s="170" customFormat="1" ht="22.5" customHeight="1" thickBot="1">
      <c r="A73" s="163"/>
      <c r="B73" s="175"/>
      <c r="C73" s="175" t="s">
        <v>450</v>
      </c>
      <c r="D73" s="154"/>
      <c r="E73" s="154"/>
      <c r="F73" s="154"/>
      <c r="G73" s="192">
        <f>SUM(G68:G72)</f>
        <v>142165160.71000001</v>
      </c>
      <c r="H73" s="154"/>
      <c r="I73" s="193">
        <f>SUM(I68:I72)</f>
        <v>3702945.99</v>
      </c>
      <c r="J73" s="189"/>
      <c r="K73" s="194">
        <f>SUM(K68:K72)</f>
        <v>1626555.75</v>
      </c>
      <c r="L73" s="189"/>
      <c r="M73" s="193">
        <f>SUM(M68:M72)</f>
        <v>31472447.48</v>
      </c>
    </row>
    <row r="74" spans="1:13" s="170" customFormat="1" ht="22.5" customHeight="1" thickTop="1">
      <c r="A74" s="185" t="s">
        <v>851</v>
      </c>
      <c r="B74" s="175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</row>
    <row r="75" spans="1:13" s="170" customFormat="1" ht="22.5" customHeight="1">
      <c r="A75" s="156"/>
      <c r="B75" s="156"/>
      <c r="C75" s="156"/>
      <c r="D75" s="156"/>
      <c r="E75" s="156"/>
      <c r="F75" s="156"/>
      <c r="G75" s="154"/>
      <c r="H75" s="154"/>
      <c r="I75" s="154"/>
      <c r="J75" s="154"/>
      <c r="K75" s="154"/>
      <c r="L75" s="154"/>
      <c r="M75" s="160" t="s">
        <v>500</v>
      </c>
    </row>
    <row r="76" spans="1:13" s="170" customFormat="1" ht="22.5" customHeight="1">
      <c r="A76" s="156"/>
      <c r="B76" s="156"/>
      <c r="C76" s="156"/>
      <c r="D76" s="156"/>
      <c r="E76" s="156"/>
      <c r="F76" s="156"/>
      <c r="G76" s="161"/>
      <c r="H76" s="162" t="s">
        <v>445</v>
      </c>
      <c r="I76" s="162"/>
      <c r="J76" s="163"/>
      <c r="K76" s="161"/>
      <c r="L76" s="162" t="s">
        <v>446</v>
      </c>
      <c r="M76" s="161"/>
    </row>
    <row r="77" spans="1:13" s="170" customFormat="1" ht="22.5" customHeight="1">
      <c r="A77" s="156"/>
      <c r="B77" s="156"/>
      <c r="C77" s="156"/>
      <c r="D77" s="156"/>
      <c r="E77" s="156"/>
      <c r="F77" s="156"/>
      <c r="G77" s="164">
        <v>2567</v>
      </c>
      <c r="H77" s="164"/>
      <c r="I77" s="164">
        <v>2566</v>
      </c>
      <c r="J77" s="174"/>
      <c r="K77" s="186">
        <f>+G77</f>
        <v>2567</v>
      </c>
      <c r="L77" s="164"/>
      <c r="M77" s="186">
        <f>+I77</f>
        <v>2566</v>
      </c>
    </row>
    <row r="78" spans="1:13" s="170" customFormat="1" ht="22.5" customHeight="1">
      <c r="A78" s="156"/>
      <c r="B78" s="156" t="s">
        <v>846</v>
      </c>
      <c r="C78" s="156"/>
      <c r="D78" s="156"/>
      <c r="E78" s="156"/>
      <c r="F78" s="156"/>
      <c r="G78" s="175">
        <f>137616239.09+758105.87+K78</f>
        <v>138384545.96000001</v>
      </c>
      <c r="H78" s="164"/>
      <c r="I78" s="175">
        <v>14751.36</v>
      </c>
      <c r="J78" s="187"/>
      <c r="K78" s="188">
        <v>10201</v>
      </c>
      <c r="L78" s="187"/>
      <c r="M78" s="188">
        <v>14751.36</v>
      </c>
    </row>
    <row r="79" spans="1:13" s="170" customFormat="1" ht="22.5" customHeight="1">
      <c r="A79" s="154"/>
      <c r="B79" s="175" t="s">
        <v>847</v>
      </c>
      <c r="C79" s="175"/>
      <c r="D79" s="175"/>
      <c r="E79" s="175"/>
      <c r="F79" s="175"/>
      <c r="G79" s="175">
        <v>77687.22</v>
      </c>
      <c r="H79" s="175"/>
      <c r="I79" s="188">
        <v>42190.86</v>
      </c>
      <c r="J79" s="188"/>
      <c r="K79" s="188">
        <v>0</v>
      </c>
      <c r="L79" s="188"/>
      <c r="M79" s="188">
        <v>0</v>
      </c>
    </row>
    <row r="80" spans="1:13" s="170" customFormat="1" ht="22.5" customHeight="1">
      <c r="A80" s="156"/>
      <c r="B80" s="156" t="s">
        <v>848</v>
      </c>
      <c r="C80" s="156"/>
      <c r="D80" s="156"/>
      <c r="E80" s="156"/>
      <c r="F80" s="156"/>
      <c r="G80" s="175">
        <v>3219726</v>
      </c>
      <c r="H80" s="175"/>
      <c r="I80" s="188">
        <v>2870685</v>
      </c>
      <c r="J80" s="188"/>
      <c r="K80" s="188">
        <v>0</v>
      </c>
      <c r="L80" s="188"/>
      <c r="M80" s="188">
        <v>31233991.600000001</v>
      </c>
    </row>
    <row r="81" spans="1:13" s="170" customFormat="1" ht="22.5" customHeight="1">
      <c r="A81" s="156"/>
      <c r="B81" s="156" t="s">
        <v>849</v>
      </c>
      <c r="C81" s="156"/>
      <c r="D81" s="156"/>
      <c r="E81" s="156"/>
      <c r="F81" s="156"/>
      <c r="G81" s="175">
        <f>K81</f>
        <v>317454.34999999998</v>
      </c>
      <c r="H81" s="175"/>
      <c r="I81" s="188">
        <v>176371.71</v>
      </c>
      <c r="J81" s="188"/>
      <c r="K81" s="188">
        <v>317454.34999999998</v>
      </c>
      <c r="L81" s="188"/>
      <c r="M81" s="188">
        <v>176371.71</v>
      </c>
    </row>
    <row r="82" spans="1:13" s="170" customFormat="1" ht="22.5" customHeight="1">
      <c r="A82" s="154"/>
      <c r="B82" s="175" t="s">
        <v>850</v>
      </c>
      <c r="C82" s="154"/>
      <c r="D82" s="154"/>
      <c r="E82" s="154"/>
      <c r="F82" s="154"/>
      <c r="G82" s="175">
        <f>862225.85+770898.42+K82</f>
        <v>3409080.31</v>
      </c>
      <c r="H82" s="154"/>
      <c r="I82" s="188">
        <v>1844372.97</v>
      </c>
      <c r="J82" s="189"/>
      <c r="K82" s="195">
        <f>2103611.39-K81-K78</f>
        <v>1775956.04</v>
      </c>
      <c r="L82" s="189"/>
      <c r="M82" s="191">
        <v>580068.18000000005</v>
      </c>
    </row>
    <row r="83" spans="1:13" s="170" customFormat="1" ht="22.5" customHeight="1" thickBot="1">
      <c r="A83" s="163"/>
      <c r="B83" s="175"/>
      <c r="C83" s="175" t="s">
        <v>450</v>
      </c>
      <c r="D83" s="154"/>
      <c r="E83" s="154"/>
      <c r="F83" s="154"/>
      <c r="G83" s="192">
        <f>SUM(G78:G82)</f>
        <v>145408493.84</v>
      </c>
      <c r="H83" s="154"/>
      <c r="I83" s="193">
        <f>SUM(I78:I82)</f>
        <v>4948371.9000000004</v>
      </c>
      <c r="J83" s="189"/>
      <c r="K83" s="193">
        <f>SUM(K78:K82)</f>
        <v>2103611.39</v>
      </c>
      <c r="L83" s="189"/>
      <c r="M83" s="193">
        <f>SUM(M78:M82)</f>
        <v>32005182.850000001</v>
      </c>
    </row>
    <row r="84" spans="1:13" s="170" customFormat="1" ht="22.5" customHeight="1" thickTop="1">
      <c r="A84" s="163"/>
      <c r="B84" s="175"/>
      <c r="C84" s="175"/>
      <c r="D84" s="154"/>
      <c r="E84" s="154"/>
      <c r="F84" s="154"/>
      <c r="G84" s="154"/>
      <c r="H84" s="154"/>
      <c r="I84" s="154"/>
      <c r="J84" s="154"/>
      <c r="K84" s="154"/>
      <c r="L84" s="154"/>
      <c r="M84" s="154"/>
    </row>
    <row r="85" spans="1:13" ht="22.5" customHeight="1">
      <c r="A85" s="175"/>
      <c r="C85" s="176" t="s">
        <v>832</v>
      </c>
      <c r="D85" s="177"/>
      <c r="E85" s="178"/>
      <c r="F85" s="179"/>
      <c r="G85" s="180"/>
      <c r="I85" s="175"/>
      <c r="J85" s="175"/>
      <c r="K85" s="175"/>
      <c r="L85" s="175"/>
      <c r="M85" s="175"/>
    </row>
    <row r="86" spans="1:13" ht="22.5" customHeight="1">
      <c r="A86" s="175"/>
      <c r="C86" s="181" t="s">
        <v>833</v>
      </c>
      <c r="D86" s="177"/>
      <c r="E86" s="178"/>
      <c r="F86" s="179"/>
      <c r="G86" s="216"/>
      <c r="I86" s="175"/>
      <c r="J86" s="175"/>
      <c r="K86" s="175"/>
      <c r="L86" s="175"/>
      <c r="M86" s="175"/>
    </row>
    <row r="87" spans="1:13" ht="24.75" customHeight="1">
      <c r="A87" s="622" t="s">
        <v>1127</v>
      </c>
      <c r="B87" s="622"/>
      <c r="C87" s="622"/>
      <c r="D87" s="622"/>
      <c r="E87" s="622"/>
      <c r="F87" s="622"/>
      <c r="G87" s="622"/>
      <c r="H87" s="622"/>
      <c r="I87" s="622"/>
      <c r="J87" s="622"/>
      <c r="K87" s="622"/>
      <c r="L87" s="622"/>
      <c r="M87" s="622"/>
    </row>
    <row r="88" spans="1:13" ht="24.75" customHeight="1">
      <c r="A88" s="216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</row>
    <row r="89" spans="1:13" s="175" customFormat="1" ht="24.75" customHeight="1">
      <c r="A89" s="163" t="s">
        <v>853</v>
      </c>
      <c r="C89" s="163"/>
      <c r="D89" s="163"/>
      <c r="E89" s="163"/>
      <c r="F89" s="163"/>
      <c r="G89" s="163"/>
      <c r="H89" s="163"/>
      <c r="I89" s="163"/>
      <c r="J89" s="163"/>
      <c r="L89" s="154"/>
      <c r="M89" s="154"/>
    </row>
    <row r="90" spans="1:13" s="175" customFormat="1" ht="24.75" customHeight="1">
      <c r="A90" s="175" t="s">
        <v>854</v>
      </c>
      <c r="B90" s="154"/>
      <c r="C90" s="163"/>
      <c r="D90" s="163"/>
      <c r="E90" s="163"/>
      <c r="F90" s="163"/>
      <c r="G90" s="163"/>
      <c r="H90" s="163"/>
      <c r="I90" s="163"/>
      <c r="J90" s="163"/>
      <c r="L90" s="154"/>
      <c r="M90" s="154"/>
    </row>
    <row r="91" spans="1:13" s="175" customFormat="1" ht="24.75" customHeight="1">
      <c r="A91" s="163" t="s">
        <v>855</v>
      </c>
      <c r="C91" s="163"/>
      <c r="D91" s="163"/>
      <c r="E91" s="163"/>
      <c r="F91" s="163"/>
      <c r="G91" s="163"/>
      <c r="H91" s="163"/>
      <c r="I91" s="163"/>
      <c r="J91" s="163"/>
      <c r="L91" s="154"/>
      <c r="M91" s="154"/>
    </row>
    <row r="92" spans="1:13" s="175" customFormat="1" ht="24.75" customHeight="1">
      <c r="A92" s="163" t="s">
        <v>856</v>
      </c>
      <c r="G92" s="163"/>
      <c r="H92" s="163"/>
      <c r="I92" s="163"/>
      <c r="J92" s="163"/>
      <c r="L92" s="154"/>
      <c r="M92" s="154"/>
    </row>
    <row r="93" spans="1:13" s="175" customFormat="1" ht="24.75" customHeight="1">
      <c r="A93" s="163" t="s">
        <v>857</v>
      </c>
      <c r="G93" s="163"/>
      <c r="H93" s="163"/>
      <c r="I93" s="163"/>
      <c r="J93" s="163"/>
      <c r="L93" s="154"/>
      <c r="M93" s="154"/>
    </row>
    <row r="94" spans="1:13" s="175" customFormat="1" ht="24.75" customHeight="1">
      <c r="A94" s="185" t="s">
        <v>858</v>
      </c>
      <c r="G94" s="163"/>
      <c r="H94" s="163"/>
      <c r="I94" s="163"/>
      <c r="J94" s="163"/>
      <c r="L94" s="154"/>
      <c r="M94" s="154"/>
    </row>
    <row r="95" spans="1:13" s="175" customFormat="1" ht="24.75" customHeight="1">
      <c r="A95" s="163" t="s">
        <v>1186</v>
      </c>
      <c r="B95" s="185"/>
      <c r="G95" s="163"/>
      <c r="H95" s="117"/>
      <c r="I95" s="163"/>
      <c r="J95" s="163"/>
      <c r="L95" s="154"/>
      <c r="M95" s="154"/>
    </row>
    <row r="96" spans="1:13" s="175" customFormat="1" ht="24.75" customHeight="1">
      <c r="A96" s="163" t="s">
        <v>1187</v>
      </c>
      <c r="G96" s="163"/>
      <c r="H96" s="163"/>
      <c r="I96" s="163"/>
      <c r="J96" s="163"/>
      <c r="L96" s="154"/>
      <c r="M96" s="154"/>
    </row>
    <row r="97" spans="1:13" s="175" customFormat="1" ht="24.75" customHeight="1">
      <c r="A97" s="185" t="s">
        <v>859</v>
      </c>
      <c r="G97" s="163"/>
      <c r="H97" s="163"/>
      <c r="I97" s="163"/>
      <c r="J97" s="163"/>
      <c r="L97" s="154"/>
      <c r="M97" s="154"/>
    </row>
    <row r="98" spans="1:13" s="175" customFormat="1" ht="24.75" customHeight="1">
      <c r="A98" s="163" t="s">
        <v>860</v>
      </c>
      <c r="B98" s="185"/>
      <c r="G98" s="163"/>
      <c r="H98" s="163"/>
      <c r="I98" s="163"/>
      <c r="J98" s="163"/>
      <c r="L98" s="154"/>
      <c r="M98" s="154"/>
    </row>
    <row r="99" spans="1:13" s="175" customFormat="1" ht="24.75" customHeight="1">
      <c r="A99" s="163" t="s">
        <v>861</v>
      </c>
      <c r="G99" s="163"/>
      <c r="H99" s="163"/>
      <c r="I99" s="163"/>
      <c r="J99" s="163"/>
      <c r="L99" s="154"/>
      <c r="M99" s="154"/>
    </row>
    <row r="100" spans="1:13" s="175" customFormat="1" ht="24.75" customHeight="1">
      <c r="A100" s="163" t="s">
        <v>862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</row>
    <row r="101" spans="1:13" s="175" customFormat="1" ht="24.75" customHeight="1">
      <c r="A101" s="185" t="s">
        <v>863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</row>
    <row r="102" spans="1:13" s="175" customFormat="1" ht="24.75" customHeight="1">
      <c r="A102" s="156"/>
      <c r="B102" s="156"/>
      <c r="C102" s="156"/>
      <c r="D102" s="156"/>
      <c r="E102" s="156"/>
      <c r="F102" s="156"/>
      <c r="G102" s="154"/>
      <c r="H102" s="154"/>
      <c r="I102" s="154"/>
      <c r="J102" s="154"/>
      <c r="K102" s="154"/>
      <c r="L102" s="154"/>
      <c r="M102" s="160" t="s">
        <v>500</v>
      </c>
    </row>
    <row r="103" spans="1:13" s="196" customFormat="1" ht="24.75" customHeight="1">
      <c r="A103" s="156"/>
      <c r="B103" s="156"/>
      <c r="C103" s="156"/>
      <c r="D103" s="156"/>
      <c r="E103" s="156"/>
      <c r="F103" s="156"/>
      <c r="G103" s="161"/>
      <c r="H103" s="162" t="s">
        <v>445</v>
      </c>
      <c r="I103" s="162"/>
      <c r="J103" s="163"/>
      <c r="K103" s="161"/>
      <c r="L103" s="162" t="s">
        <v>446</v>
      </c>
      <c r="M103" s="161"/>
    </row>
    <row r="104" spans="1:13" s="196" customFormat="1" ht="24.75" customHeight="1">
      <c r="A104" s="156"/>
      <c r="B104" s="156"/>
      <c r="C104" s="156"/>
      <c r="D104" s="156"/>
      <c r="E104" s="156"/>
      <c r="F104" s="156"/>
      <c r="G104" s="164">
        <v>2567</v>
      </c>
      <c r="H104" s="164"/>
      <c r="I104" s="164">
        <v>2566</v>
      </c>
      <c r="J104" s="164"/>
      <c r="K104" s="164">
        <f>+G104</f>
        <v>2567</v>
      </c>
      <c r="L104" s="164"/>
      <c r="M104" s="164">
        <f>+I104</f>
        <v>2566</v>
      </c>
    </row>
    <row r="105" spans="1:13" s="196" customFormat="1" ht="24.75" customHeight="1">
      <c r="A105" s="175" t="s">
        <v>864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</row>
    <row r="106" spans="1:13" s="196" customFormat="1" ht="24.75" customHeight="1">
      <c r="A106" s="163" t="s">
        <v>865</v>
      </c>
      <c r="B106" s="154"/>
      <c r="C106" s="154"/>
      <c r="D106" s="154"/>
      <c r="E106" s="154"/>
      <c r="F106" s="154"/>
      <c r="G106" s="189">
        <f>G133--10328438.25</f>
        <v>3879081.4800000004</v>
      </c>
      <c r="H106" s="184"/>
      <c r="I106" s="197">
        <v>-2135169.75</v>
      </c>
      <c r="J106" s="184"/>
      <c r="K106" s="188">
        <v>0</v>
      </c>
      <c r="L106" s="198"/>
      <c r="M106" s="189">
        <v>0</v>
      </c>
    </row>
    <row r="107" spans="1:13" s="196" customFormat="1" ht="24.75" customHeight="1">
      <c r="A107" s="163" t="s">
        <v>866</v>
      </c>
      <c r="B107" s="154"/>
      <c r="C107" s="154"/>
      <c r="D107" s="154"/>
      <c r="E107" s="154"/>
      <c r="F107" s="154"/>
      <c r="G107" s="184"/>
      <c r="H107" s="184"/>
      <c r="I107" s="189"/>
      <c r="J107" s="184"/>
      <c r="K107" s="188"/>
      <c r="L107" s="198"/>
      <c r="M107" s="189"/>
    </row>
    <row r="108" spans="1:13" s="196" customFormat="1" ht="24.75" customHeight="1">
      <c r="A108" s="163" t="s">
        <v>867</v>
      </c>
      <c r="B108" s="154"/>
      <c r="C108" s="154"/>
      <c r="D108" s="154"/>
      <c r="E108" s="154"/>
      <c r="F108" s="154"/>
      <c r="G108" s="184">
        <f>G135-221518018.48</f>
        <v>-31580652.799999923</v>
      </c>
      <c r="H108" s="188"/>
      <c r="I108" s="188">
        <v>88420760.159999996</v>
      </c>
      <c r="J108" s="188"/>
      <c r="K108" s="188">
        <v>0</v>
      </c>
      <c r="L108" s="189"/>
      <c r="M108" s="189">
        <v>0</v>
      </c>
    </row>
    <row r="109" spans="1:13" s="196" customFormat="1" ht="24.75" customHeight="1">
      <c r="A109" s="175" t="s">
        <v>868</v>
      </c>
      <c r="B109" s="154"/>
      <c r="C109" s="154"/>
      <c r="D109" s="154"/>
      <c r="E109" s="154"/>
      <c r="F109" s="154"/>
      <c r="G109" s="189">
        <f>G136-14637596.1</f>
        <v>16402593.910000006</v>
      </c>
      <c r="H109" s="189"/>
      <c r="I109" s="189">
        <v>5075515.01</v>
      </c>
      <c r="J109" s="189"/>
      <c r="K109" s="189">
        <v>0</v>
      </c>
      <c r="L109" s="189"/>
      <c r="M109" s="189">
        <v>0</v>
      </c>
    </row>
    <row r="110" spans="1:13" s="196" customFormat="1" ht="24.75" customHeight="1">
      <c r="A110" s="175" t="s">
        <v>869</v>
      </c>
      <c r="B110" s="154"/>
      <c r="C110" s="154"/>
      <c r="D110" s="154"/>
      <c r="E110" s="154"/>
      <c r="F110" s="154"/>
      <c r="G110" s="189">
        <f>G137-8028742.97</f>
        <v>2590273.7000000002</v>
      </c>
      <c r="H110" s="189"/>
      <c r="I110" s="189">
        <v>15732837.380000001</v>
      </c>
      <c r="J110" s="189"/>
      <c r="K110" s="189">
        <v>0</v>
      </c>
      <c r="L110" s="189"/>
      <c r="M110" s="189">
        <v>0</v>
      </c>
    </row>
    <row r="111" spans="1:13" ht="24.75" customHeight="1">
      <c r="A111" s="175" t="s">
        <v>870</v>
      </c>
      <c r="G111" s="189">
        <f>G138-20342136.04</f>
        <v>16796115.110000007</v>
      </c>
      <c r="H111" s="189"/>
      <c r="I111" s="189">
        <v>70172032.079999998</v>
      </c>
      <c r="J111" s="189"/>
      <c r="K111" s="189">
        <v>0</v>
      </c>
      <c r="L111" s="189"/>
      <c r="M111" s="189">
        <v>0</v>
      </c>
    </row>
    <row r="112" spans="1:13" ht="24.75" customHeight="1">
      <c r="A112" s="175" t="s">
        <v>871</v>
      </c>
      <c r="G112" s="189">
        <f>G139-685653631.6</f>
        <v>630303282.55000007</v>
      </c>
      <c r="H112" s="189"/>
      <c r="I112" s="189">
        <v>629690717.36000001</v>
      </c>
      <c r="J112" s="189"/>
      <c r="K112" s="189">
        <f>K139-685653631.6</f>
        <v>630303282.55000007</v>
      </c>
      <c r="L112" s="189"/>
      <c r="M112" s="189">
        <v>629690717.36000001</v>
      </c>
    </row>
    <row r="113" spans="1:13" ht="24.75" customHeight="1">
      <c r="A113" s="175" t="s">
        <v>872</v>
      </c>
      <c r="G113" s="189">
        <f>G140-63357243.69</f>
        <v>42099579.379999995</v>
      </c>
      <c r="H113" s="189"/>
      <c r="I113" s="189">
        <v>96435014.650000006</v>
      </c>
      <c r="J113" s="189"/>
      <c r="K113" s="189">
        <v>0</v>
      </c>
      <c r="L113" s="189"/>
      <c r="M113" s="189">
        <v>0</v>
      </c>
    </row>
    <row r="114" spans="1:13" ht="24.75" customHeight="1">
      <c r="A114" s="175" t="s">
        <v>873</v>
      </c>
      <c r="G114" s="189">
        <f>G141-31150504.11</f>
        <v>40126194.159999996</v>
      </c>
      <c r="H114" s="189"/>
      <c r="I114" s="189">
        <v>43070644.950000003</v>
      </c>
      <c r="J114" s="189"/>
      <c r="K114" s="189">
        <f>K141-31150504.11</f>
        <v>40126194.159999996</v>
      </c>
      <c r="L114" s="189"/>
      <c r="M114" s="189">
        <v>43070644.950000003</v>
      </c>
    </row>
    <row r="115" spans="1:13" ht="24.75" customHeight="1">
      <c r="A115" s="175" t="s">
        <v>874</v>
      </c>
      <c r="G115" s="189">
        <f>G142-211685293.26</f>
        <v>193045499.70000005</v>
      </c>
      <c r="H115" s="189"/>
      <c r="I115" s="189">
        <v>202564604.87</v>
      </c>
      <c r="J115" s="189"/>
      <c r="K115" s="189">
        <f>K142-188350761.32</f>
        <v>177919006.58000004</v>
      </c>
      <c r="L115" s="189"/>
      <c r="M115" s="189">
        <v>182835919.44999999</v>
      </c>
    </row>
    <row r="116" spans="1:13" ht="24.75" customHeight="1">
      <c r="A116" s="163" t="s">
        <v>1193</v>
      </c>
      <c r="G116" s="189"/>
      <c r="H116" s="189"/>
      <c r="I116" s="189"/>
      <c r="J116" s="189"/>
      <c r="K116" s="189"/>
      <c r="L116" s="189"/>
      <c r="M116" s="189"/>
    </row>
    <row r="117" spans="1:13" ht="24.75" customHeight="1">
      <c r="A117" s="163" t="s">
        <v>1194</v>
      </c>
      <c r="G117" s="189">
        <v>6057866</v>
      </c>
      <c r="H117" s="189"/>
      <c r="I117" s="189">
        <v>5746331</v>
      </c>
      <c r="J117" s="189"/>
      <c r="K117" s="189">
        <v>0</v>
      </c>
      <c r="L117" s="189"/>
      <c r="M117" s="189">
        <v>0</v>
      </c>
    </row>
    <row r="118" spans="1:13" ht="24.75" customHeight="1">
      <c r="A118" s="175" t="s">
        <v>875</v>
      </c>
      <c r="G118" s="189">
        <f>G145-12540770.5</f>
        <v>14651858.5</v>
      </c>
      <c r="H118" s="189"/>
      <c r="I118" s="189">
        <v>10250217.5</v>
      </c>
      <c r="J118" s="189"/>
      <c r="K118" s="189">
        <f>K145-8663971.5</f>
        <v>10775059.5</v>
      </c>
      <c r="L118" s="189"/>
      <c r="M118" s="189">
        <v>7201686.5</v>
      </c>
    </row>
    <row r="119" spans="1:13" ht="24.75" customHeight="1">
      <c r="A119" s="175" t="s">
        <v>876</v>
      </c>
      <c r="G119" s="189">
        <f>G146-546000</f>
        <v>2526000</v>
      </c>
      <c r="H119" s="189"/>
      <c r="I119" s="189">
        <v>2706000</v>
      </c>
      <c r="J119" s="189"/>
      <c r="K119" s="189">
        <f>K146-546000</f>
        <v>2526000</v>
      </c>
      <c r="L119" s="189"/>
      <c r="M119" s="189">
        <v>2706000</v>
      </c>
    </row>
    <row r="120" spans="1:13" ht="24.75" customHeight="1">
      <c r="A120" s="175" t="s">
        <v>877</v>
      </c>
      <c r="G120" s="189">
        <f>G147-8448345.46</f>
        <v>8303338.4199999999</v>
      </c>
      <c r="H120" s="189"/>
      <c r="I120" s="189">
        <v>9639680.6099999994</v>
      </c>
      <c r="J120" s="189"/>
      <c r="K120" s="189">
        <f>K147-4711357.53</f>
        <v>4643509.9200000009</v>
      </c>
      <c r="L120" s="189"/>
      <c r="M120" s="189">
        <v>4774180.4000000004</v>
      </c>
    </row>
    <row r="121" spans="1:13" ht="24.75" customHeight="1">
      <c r="A121" s="175" t="s">
        <v>878</v>
      </c>
      <c r="G121" s="189">
        <f>G148-9193594.62</f>
        <v>10778801.250000002</v>
      </c>
      <c r="H121" s="189"/>
      <c r="I121" s="189">
        <v>8554978.9199999999</v>
      </c>
      <c r="J121" s="189"/>
      <c r="K121" s="189">
        <f>K148-7580718.39</f>
        <v>9160229.9900000021</v>
      </c>
      <c r="L121" s="189"/>
      <c r="M121" s="189">
        <v>7001545.6799999997</v>
      </c>
    </row>
    <row r="122" spans="1:13" ht="24.75" customHeight="1">
      <c r="A122" s="175"/>
      <c r="G122" s="189"/>
      <c r="H122" s="199"/>
      <c r="I122" s="188"/>
      <c r="J122" s="199"/>
      <c r="K122" s="189"/>
      <c r="L122" s="189"/>
      <c r="M122" s="188"/>
    </row>
    <row r="123" spans="1:13" ht="24.75" customHeight="1">
      <c r="A123" s="175"/>
      <c r="C123" s="176" t="s">
        <v>832</v>
      </c>
      <c r="D123" s="177"/>
      <c r="E123" s="178"/>
      <c r="F123" s="179"/>
      <c r="G123" s="180"/>
      <c r="I123" s="175"/>
      <c r="J123" s="175"/>
      <c r="K123" s="175"/>
      <c r="L123" s="175"/>
      <c r="M123" s="175"/>
    </row>
    <row r="124" spans="1:13" ht="24.75" customHeight="1">
      <c r="A124" s="175"/>
      <c r="C124" s="181" t="s">
        <v>833</v>
      </c>
      <c r="D124" s="177"/>
      <c r="E124" s="178"/>
      <c r="F124" s="179"/>
      <c r="G124" s="216"/>
      <c r="I124" s="175"/>
      <c r="J124" s="175"/>
      <c r="K124" s="175"/>
      <c r="L124" s="175"/>
      <c r="M124" s="175"/>
    </row>
    <row r="125" spans="1:13" ht="24.75" customHeight="1">
      <c r="A125" s="622" t="s">
        <v>1171</v>
      </c>
      <c r="B125" s="622"/>
      <c r="C125" s="622"/>
      <c r="D125" s="622"/>
      <c r="E125" s="622"/>
      <c r="F125" s="622"/>
      <c r="G125" s="622"/>
      <c r="H125" s="622"/>
      <c r="I125" s="622"/>
      <c r="J125" s="622"/>
      <c r="K125" s="622"/>
      <c r="L125" s="622"/>
      <c r="M125" s="622"/>
    </row>
    <row r="126" spans="1:13" ht="24.75" customHeight="1">
      <c r="A126" s="216"/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</row>
    <row r="127" spans="1:13" s="175" customFormat="1" ht="24.75" customHeight="1">
      <c r="A127" s="163" t="s">
        <v>1128</v>
      </c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</row>
    <row r="128" spans="1:13" ht="24.75" customHeight="1">
      <c r="A128" s="185" t="s">
        <v>879</v>
      </c>
    </row>
    <row r="129" spans="1:13" ht="24.75" customHeight="1">
      <c r="A129" s="156"/>
      <c r="B129" s="156"/>
      <c r="C129" s="156"/>
      <c r="D129" s="156"/>
      <c r="E129" s="156"/>
      <c r="F129" s="156"/>
      <c r="M129" s="160" t="s">
        <v>500</v>
      </c>
    </row>
    <row r="130" spans="1:13" ht="24.75" customHeight="1">
      <c r="A130" s="156"/>
      <c r="B130" s="156"/>
      <c r="C130" s="156"/>
      <c r="D130" s="156"/>
      <c r="E130" s="156"/>
      <c r="F130" s="156"/>
      <c r="G130" s="161"/>
      <c r="H130" s="162" t="s">
        <v>445</v>
      </c>
      <c r="I130" s="162"/>
      <c r="J130" s="163"/>
      <c r="K130" s="161"/>
      <c r="L130" s="162" t="s">
        <v>446</v>
      </c>
      <c r="M130" s="161"/>
    </row>
    <row r="131" spans="1:13" ht="24.75" customHeight="1">
      <c r="A131" s="156"/>
      <c r="B131" s="156"/>
      <c r="C131" s="156"/>
      <c r="D131" s="156"/>
      <c r="E131" s="156"/>
      <c r="F131" s="156"/>
      <c r="G131" s="164">
        <v>2567</v>
      </c>
      <c r="H131" s="164"/>
      <c r="I131" s="164">
        <v>2566</v>
      </c>
      <c r="J131" s="164"/>
      <c r="K131" s="164">
        <f>+G131</f>
        <v>2567</v>
      </c>
      <c r="L131" s="164"/>
      <c r="M131" s="164">
        <f>+I131</f>
        <v>2566</v>
      </c>
    </row>
    <row r="132" spans="1:13" ht="24.75" customHeight="1">
      <c r="A132" s="175" t="s">
        <v>864</v>
      </c>
    </row>
    <row r="133" spans="1:13" ht="24.75" customHeight="1">
      <c r="A133" s="163" t="s">
        <v>865</v>
      </c>
      <c r="G133" s="184">
        <v>-6449356.7699999996</v>
      </c>
      <c r="H133" s="184"/>
      <c r="I133" s="197">
        <v>-14587720.359999999</v>
      </c>
      <c r="J133" s="184"/>
      <c r="K133" s="154">
        <v>0</v>
      </c>
      <c r="L133" s="198"/>
      <c r="M133" s="189">
        <v>0</v>
      </c>
    </row>
    <row r="134" spans="1:13" ht="24.75" customHeight="1">
      <c r="A134" s="163" t="s">
        <v>866</v>
      </c>
      <c r="G134" s="184"/>
      <c r="H134" s="184"/>
      <c r="I134" s="189"/>
      <c r="J134" s="184"/>
      <c r="L134" s="198"/>
      <c r="M134" s="189"/>
    </row>
    <row r="135" spans="1:13" ht="24.75" customHeight="1">
      <c r="A135" s="163" t="s">
        <v>867</v>
      </c>
      <c r="G135" s="189">
        <v>189937365.68000007</v>
      </c>
      <c r="H135" s="189"/>
      <c r="I135" s="189">
        <v>177927608.24000001</v>
      </c>
      <c r="J135" s="189"/>
      <c r="K135" s="189">
        <v>0</v>
      </c>
      <c r="L135" s="189"/>
      <c r="M135" s="189">
        <v>0</v>
      </c>
    </row>
    <row r="136" spans="1:13" ht="24.75" customHeight="1">
      <c r="A136" s="175" t="s">
        <v>868</v>
      </c>
      <c r="G136" s="189">
        <v>31040190.010000005</v>
      </c>
      <c r="H136" s="189"/>
      <c r="I136" s="189">
        <v>15259205.48</v>
      </c>
      <c r="J136" s="189"/>
      <c r="K136" s="189">
        <v>0</v>
      </c>
      <c r="L136" s="189"/>
      <c r="M136" s="189">
        <v>0</v>
      </c>
    </row>
    <row r="137" spans="1:13" ht="24.75" customHeight="1">
      <c r="A137" s="175" t="s">
        <v>869</v>
      </c>
      <c r="G137" s="189">
        <v>10619016.67</v>
      </c>
      <c r="H137" s="189"/>
      <c r="I137" s="189">
        <v>39212493.420000002</v>
      </c>
      <c r="J137" s="189"/>
      <c r="K137" s="189">
        <v>0</v>
      </c>
      <c r="L137" s="189"/>
      <c r="M137" s="189">
        <v>0</v>
      </c>
    </row>
    <row r="138" spans="1:13" ht="24.75" customHeight="1">
      <c r="A138" s="175" t="s">
        <v>870</v>
      </c>
      <c r="G138" s="189">
        <v>37138251.150000006</v>
      </c>
      <c r="H138" s="189"/>
      <c r="I138" s="189">
        <v>171570108.22</v>
      </c>
      <c r="J138" s="189"/>
      <c r="K138" s="189">
        <v>0</v>
      </c>
      <c r="L138" s="189"/>
      <c r="M138" s="189">
        <v>0</v>
      </c>
    </row>
    <row r="139" spans="1:13" ht="24.75" customHeight="1">
      <c r="A139" s="175" t="s">
        <v>871</v>
      </c>
      <c r="G139" s="189">
        <f>K139</f>
        <v>1315956914.1500001</v>
      </c>
      <c r="H139" s="189"/>
      <c r="I139" s="189">
        <v>1300055495.74</v>
      </c>
      <c r="J139" s="189"/>
      <c r="K139" s="189">
        <v>1315956914.1500001</v>
      </c>
      <c r="L139" s="189"/>
      <c r="M139" s="189">
        <v>1300055495.74</v>
      </c>
    </row>
    <row r="140" spans="1:13" ht="24.75" customHeight="1">
      <c r="A140" s="175" t="s">
        <v>872</v>
      </c>
      <c r="G140" s="189">
        <v>105456823.06999999</v>
      </c>
      <c r="H140" s="189"/>
      <c r="I140" s="189">
        <v>203591644.58000001</v>
      </c>
      <c r="J140" s="189"/>
      <c r="K140" s="189">
        <v>0</v>
      </c>
      <c r="L140" s="189"/>
      <c r="M140" s="189">
        <v>0</v>
      </c>
    </row>
    <row r="141" spans="1:13" ht="24.75" customHeight="1">
      <c r="A141" s="175" t="s">
        <v>873</v>
      </c>
      <c r="G141" s="189">
        <f>K141</f>
        <v>71276698.269999996</v>
      </c>
      <c r="H141" s="189"/>
      <c r="I141" s="189">
        <v>83787141.120000005</v>
      </c>
      <c r="J141" s="189"/>
      <c r="K141" s="189">
        <v>71276698.269999996</v>
      </c>
      <c r="L141" s="189"/>
      <c r="M141" s="189">
        <v>83787141.120000005</v>
      </c>
    </row>
    <row r="142" spans="1:13" ht="24.75" customHeight="1">
      <c r="A142" s="175" t="s">
        <v>874</v>
      </c>
      <c r="G142" s="189">
        <f>7275835.22+31185189.84+K142</f>
        <v>404730792.96000004</v>
      </c>
      <c r="H142" s="189"/>
      <c r="I142" s="189">
        <v>429927816.91000003</v>
      </c>
      <c r="J142" s="189"/>
      <c r="K142" s="189">
        <v>366269767.90000004</v>
      </c>
      <c r="L142" s="189"/>
      <c r="M142" s="189">
        <v>385084156.05000001</v>
      </c>
    </row>
    <row r="143" spans="1:13" ht="24.75" customHeight="1">
      <c r="A143" s="163" t="s">
        <v>1193</v>
      </c>
      <c r="G143" s="189"/>
      <c r="H143" s="189"/>
      <c r="I143" s="189"/>
      <c r="J143" s="189"/>
      <c r="K143" s="189"/>
      <c r="L143" s="189"/>
      <c r="M143" s="189"/>
    </row>
    <row r="144" spans="1:13" ht="24.75" customHeight="1">
      <c r="A144" s="163" t="s">
        <v>1194</v>
      </c>
      <c r="G144" s="189">
        <v>11139700</v>
      </c>
      <c r="H144" s="189"/>
      <c r="I144" s="189">
        <v>10465427</v>
      </c>
      <c r="J144" s="189"/>
      <c r="K144" s="189">
        <v>0</v>
      </c>
      <c r="L144" s="189"/>
      <c r="M144" s="189">
        <v>0</v>
      </c>
    </row>
    <row r="145" spans="1:13" ht="24.75" customHeight="1">
      <c r="A145" s="175" t="s">
        <v>875</v>
      </c>
      <c r="G145" s="189">
        <v>27192629</v>
      </c>
      <c r="H145" s="189"/>
      <c r="I145" s="189">
        <v>20514385</v>
      </c>
      <c r="J145" s="189"/>
      <c r="K145" s="189">
        <v>19439031</v>
      </c>
      <c r="L145" s="189"/>
      <c r="M145" s="189">
        <v>14403373</v>
      </c>
    </row>
    <row r="146" spans="1:13" ht="24.75" customHeight="1">
      <c r="A146" s="175" t="s">
        <v>876</v>
      </c>
      <c r="G146" s="189">
        <f>K146</f>
        <v>3072000</v>
      </c>
      <c r="H146" s="189"/>
      <c r="I146" s="189">
        <v>3252000</v>
      </c>
      <c r="J146" s="189"/>
      <c r="K146" s="189">
        <v>3072000</v>
      </c>
      <c r="L146" s="189"/>
      <c r="M146" s="189">
        <v>3252000</v>
      </c>
    </row>
    <row r="147" spans="1:13" ht="24.75" customHeight="1">
      <c r="A147" s="175" t="s">
        <v>877</v>
      </c>
      <c r="G147" s="189">
        <f>6512231.39+102480.22+531406.34+K147+259367.98-8669.5</f>
        <v>16751683.880000001</v>
      </c>
      <c r="H147" s="189"/>
      <c r="I147" s="189">
        <v>19180414.079999998</v>
      </c>
      <c r="J147" s="189"/>
      <c r="K147" s="189">
        <v>9354867.4500000011</v>
      </c>
      <c r="L147" s="189"/>
      <c r="M147" s="189">
        <v>9430506.3800000008</v>
      </c>
    </row>
    <row r="148" spans="1:13" ht="24.75" customHeight="1">
      <c r="A148" s="175" t="s">
        <v>878</v>
      </c>
      <c r="G148" s="189">
        <f>2405221.26+185527.65+743178.8+K148-102480.22</f>
        <v>19972395.870000001</v>
      </c>
      <c r="H148" s="189"/>
      <c r="I148" s="189">
        <v>18327193.59</v>
      </c>
      <c r="J148" s="189"/>
      <c r="K148" s="189">
        <v>16740948.380000001</v>
      </c>
      <c r="L148" s="189"/>
      <c r="M148" s="189">
        <v>15165381.359999999</v>
      </c>
    </row>
    <row r="149" spans="1:13" ht="24.75" customHeight="1">
      <c r="A149" s="175"/>
      <c r="G149" s="189"/>
      <c r="H149" s="199"/>
      <c r="I149" s="188"/>
      <c r="J149" s="199"/>
      <c r="K149" s="189"/>
      <c r="L149" s="189"/>
      <c r="M149" s="188"/>
    </row>
    <row r="150" spans="1:13" ht="24.75" customHeight="1">
      <c r="A150" s="163" t="s">
        <v>880</v>
      </c>
      <c r="B150" s="175"/>
      <c r="C150" s="175"/>
      <c r="D150" s="175"/>
      <c r="E150" s="175"/>
      <c r="F150" s="175"/>
      <c r="G150" s="175"/>
      <c r="H150" s="175"/>
      <c r="I150" s="175"/>
      <c r="J150" s="175"/>
      <c r="K150" s="175"/>
      <c r="L150" s="175"/>
      <c r="M150" s="175"/>
    </row>
    <row r="151" spans="1:13" ht="24.75" customHeight="1">
      <c r="A151" s="175" t="s">
        <v>881</v>
      </c>
      <c r="C151" s="175"/>
      <c r="D151" s="175"/>
      <c r="E151" s="175"/>
      <c r="F151" s="175"/>
      <c r="G151" s="175"/>
      <c r="H151" s="175"/>
      <c r="I151" s="175"/>
      <c r="J151" s="175"/>
      <c r="K151" s="175"/>
      <c r="L151" s="175"/>
      <c r="M151" s="175"/>
    </row>
    <row r="152" spans="1:13" ht="24.75" customHeight="1">
      <c r="A152" s="163"/>
      <c r="B152" s="175"/>
      <c r="C152" s="175"/>
      <c r="D152" s="175"/>
      <c r="E152" s="175"/>
      <c r="F152" s="175"/>
      <c r="G152" s="175"/>
      <c r="M152" s="171" t="s">
        <v>444</v>
      </c>
    </row>
    <row r="153" spans="1:13" ht="24.75" customHeight="1">
      <c r="A153" s="163"/>
      <c r="B153" s="175"/>
      <c r="C153" s="175"/>
      <c r="D153" s="175"/>
      <c r="E153" s="175"/>
      <c r="F153" s="175"/>
      <c r="G153" s="190"/>
      <c r="H153" s="162" t="s">
        <v>445</v>
      </c>
      <c r="I153" s="200"/>
      <c r="J153" s="174"/>
      <c r="K153" s="161"/>
      <c r="L153" s="162" t="s">
        <v>446</v>
      </c>
      <c r="M153" s="200"/>
    </row>
    <row r="154" spans="1:13" ht="24.75" customHeight="1">
      <c r="B154" s="175"/>
      <c r="C154" s="175"/>
      <c r="D154" s="175"/>
      <c r="E154" s="175"/>
      <c r="F154" s="175"/>
      <c r="G154" s="118" t="s">
        <v>123</v>
      </c>
      <c r="H154" s="108"/>
      <c r="I154" s="118" t="s">
        <v>124</v>
      </c>
      <c r="J154" s="164"/>
      <c r="K154" s="165" t="str">
        <f>G154</f>
        <v>30 มิถุนายน 2567</v>
      </c>
      <c r="L154" s="164"/>
      <c r="M154" s="165" t="str">
        <f>I154</f>
        <v>31 ธันวาคม 2566</v>
      </c>
    </row>
    <row r="155" spans="1:13" ht="24.75" customHeight="1">
      <c r="A155" s="163" t="s">
        <v>882</v>
      </c>
      <c r="B155" s="175"/>
      <c r="C155" s="175"/>
      <c r="D155" s="175"/>
      <c r="E155" s="175"/>
      <c r="F155" s="175"/>
      <c r="G155" s="175"/>
      <c r="H155" s="175"/>
      <c r="I155" s="175"/>
      <c r="J155" s="175"/>
      <c r="K155" s="175"/>
      <c r="L155" s="175"/>
      <c r="M155" s="175"/>
    </row>
    <row r="156" spans="1:13" ht="24.75" customHeight="1">
      <c r="A156" s="163" t="s">
        <v>883</v>
      </c>
      <c r="B156" s="175"/>
      <c r="C156" s="175"/>
      <c r="D156" s="175"/>
      <c r="E156" s="175"/>
      <c r="F156" s="175"/>
      <c r="G156" s="63">
        <v>9462931130.1200008</v>
      </c>
      <c r="H156" s="57"/>
      <c r="I156" s="63">
        <v>16529833427.101761</v>
      </c>
      <c r="J156" s="57"/>
      <c r="K156" s="63">
        <v>9909818864.7700005</v>
      </c>
      <c r="L156" s="57"/>
      <c r="M156" s="63">
        <v>17501168905.916786</v>
      </c>
    </row>
    <row r="157" spans="1:13" ht="24.75" customHeight="1">
      <c r="A157" s="163" t="s">
        <v>884</v>
      </c>
      <c r="B157" s="175"/>
      <c r="C157" s="175"/>
      <c r="D157" s="175"/>
      <c r="E157" s="175"/>
      <c r="F157" s="175"/>
      <c r="G157" s="57"/>
      <c r="H157" s="57"/>
      <c r="I157" s="57"/>
      <c r="J157" s="57"/>
      <c r="K157" s="57"/>
      <c r="L157" s="57"/>
      <c r="M157" s="57"/>
    </row>
    <row r="158" spans="1:13" ht="24.75" customHeight="1">
      <c r="A158" s="163" t="s">
        <v>885</v>
      </c>
      <c r="B158" s="175"/>
      <c r="C158" s="175"/>
      <c r="D158" s="175"/>
      <c r="E158" s="175"/>
      <c r="F158" s="175"/>
      <c r="G158" s="57">
        <v>1624745207.6400001</v>
      </c>
      <c r="H158" s="57"/>
      <c r="I158" s="57">
        <v>1472645982.7517529</v>
      </c>
      <c r="J158" s="57"/>
      <c r="K158" s="63">
        <v>1957526490.54</v>
      </c>
      <c r="L158" s="57"/>
      <c r="M158" s="57">
        <v>1725415038.2917533</v>
      </c>
    </row>
    <row r="159" spans="1:13" ht="24.75" customHeight="1">
      <c r="A159" s="163"/>
      <c r="B159" s="175"/>
      <c r="C159" s="175"/>
      <c r="D159" s="175"/>
      <c r="E159" s="175"/>
      <c r="F159" s="175"/>
      <c r="G159" s="57"/>
      <c r="H159" s="57"/>
      <c r="I159" s="57"/>
      <c r="J159" s="57"/>
      <c r="K159" s="63"/>
      <c r="L159" s="57"/>
      <c r="M159" s="57"/>
    </row>
    <row r="160" spans="1:13" ht="24.75" customHeight="1">
      <c r="A160" s="175"/>
      <c r="G160" s="189"/>
      <c r="H160" s="199"/>
      <c r="I160" s="188"/>
      <c r="J160" s="199"/>
      <c r="K160" s="189"/>
      <c r="L160" s="189"/>
      <c r="M160" s="188"/>
    </row>
    <row r="161" spans="1:13" ht="24.75" customHeight="1">
      <c r="A161" s="175"/>
      <c r="C161" s="176" t="s">
        <v>832</v>
      </c>
      <c r="D161" s="177"/>
      <c r="E161" s="178"/>
      <c r="F161" s="179"/>
      <c r="G161" s="180"/>
      <c r="I161" s="175"/>
      <c r="J161" s="175"/>
      <c r="K161" s="175"/>
      <c r="L161" s="175"/>
      <c r="M161" s="175"/>
    </row>
    <row r="162" spans="1:13" ht="24.75" customHeight="1">
      <c r="A162" s="175"/>
      <c r="C162" s="181" t="s">
        <v>833</v>
      </c>
      <c r="D162" s="177"/>
      <c r="E162" s="178"/>
      <c r="F162" s="179"/>
      <c r="G162" s="216"/>
      <c r="I162" s="175"/>
      <c r="J162" s="175"/>
      <c r="K162" s="175"/>
      <c r="L162" s="175"/>
      <c r="M162" s="175"/>
    </row>
    <row r="163" spans="1:13" ht="30" customHeight="1">
      <c r="A163" s="622" t="s">
        <v>1170</v>
      </c>
      <c r="B163" s="622"/>
      <c r="C163" s="622"/>
      <c r="D163" s="622"/>
      <c r="E163" s="622"/>
      <c r="F163" s="622"/>
      <c r="G163" s="622"/>
      <c r="H163" s="622"/>
      <c r="I163" s="622"/>
      <c r="J163" s="622"/>
      <c r="K163" s="622"/>
      <c r="L163" s="622"/>
      <c r="M163" s="622"/>
    </row>
    <row r="164" spans="1:13" ht="30" customHeight="1">
      <c r="A164" s="216"/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</row>
    <row r="165" spans="1:13" s="170" customFormat="1" ht="30" customHeight="1">
      <c r="A165" s="163" t="s">
        <v>886</v>
      </c>
      <c r="B165" s="175"/>
      <c r="C165" s="175"/>
      <c r="D165" s="175"/>
      <c r="E165" s="175"/>
      <c r="F165" s="175"/>
      <c r="G165" s="175"/>
      <c r="H165" s="175"/>
      <c r="I165" s="175"/>
      <c r="J165" s="175"/>
      <c r="K165" s="175"/>
      <c r="L165" s="201"/>
      <c r="M165" s="196"/>
    </row>
    <row r="166" spans="1:13" ht="30" customHeight="1">
      <c r="A166" s="175" t="s">
        <v>887</v>
      </c>
      <c r="B166" s="175"/>
      <c r="C166" s="175"/>
      <c r="D166" s="175"/>
      <c r="E166" s="175"/>
      <c r="F166" s="175"/>
      <c r="G166" s="175"/>
      <c r="H166" s="175"/>
      <c r="I166" s="175"/>
      <c r="J166" s="175"/>
      <c r="K166" s="175"/>
      <c r="L166" s="196"/>
      <c r="M166" s="196"/>
    </row>
    <row r="167" spans="1:13" ht="30" customHeight="1">
      <c r="A167" s="163" t="s">
        <v>888</v>
      </c>
      <c r="B167" s="175"/>
      <c r="C167" s="175"/>
      <c r="D167" s="175"/>
      <c r="E167" s="175"/>
      <c r="F167" s="175"/>
      <c r="G167" s="175"/>
      <c r="H167" s="175"/>
      <c r="I167" s="175"/>
      <c r="J167" s="175"/>
      <c r="K167" s="175"/>
      <c r="L167" s="202"/>
      <c r="M167" s="196"/>
    </row>
    <row r="168" spans="1:13" ht="30" customHeight="1">
      <c r="A168" s="163" t="s">
        <v>889</v>
      </c>
      <c r="B168" s="175"/>
      <c r="C168" s="175"/>
      <c r="D168" s="175"/>
      <c r="E168" s="175"/>
      <c r="F168" s="175"/>
      <c r="G168" s="175"/>
      <c r="H168" s="175"/>
      <c r="I168" s="175"/>
      <c r="J168" s="175"/>
      <c r="K168" s="175"/>
      <c r="L168" s="201"/>
      <c r="M168" s="196"/>
    </row>
    <row r="169" spans="1:13" s="156" customFormat="1" ht="30" customHeight="1">
      <c r="A169" s="163" t="s">
        <v>890</v>
      </c>
      <c r="B169" s="175"/>
      <c r="C169" s="175"/>
      <c r="D169" s="175"/>
      <c r="E169" s="175"/>
      <c r="F169" s="175"/>
      <c r="G169" s="175"/>
      <c r="H169" s="175"/>
      <c r="I169" s="175"/>
      <c r="J169" s="175"/>
      <c r="K169" s="175"/>
      <c r="L169" s="201"/>
      <c r="M169" s="196"/>
    </row>
    <row r="170" spans="1:13" s="156" customFormat="1" ht="30" customHeight="1">
      <c r="A170" s="163" t="s">
        <v>891</v>
      </c>
      <c r="B170" s="175"/>
      <c r="C170" s="175"/>
      <c r="D170" s="175"/>
      <c r="E170" s="175"/>
      <c r="F170" s="175"/>
      <c r="G170" s="175"/>
      <c r="H170" s="175"/>
      <c r="I170" s="175"/>
      <c r="J170" s="175"/>
      <c r="K170" s="175"/>
      <c r="L170" s="201"/>
      <c r="M170" s="196"/>
    </row>
    <row r="171" spans="1:13" s="156" customFormat="1" ht="30" customHeight="1">
      <c r="A171" s="163"/>
      <c r="B171" s="175" t="s">
        <v>892</v>
      </c>
      <c r="E171" s="59"/>
      <c r="F171" s="60"/>
      <c r="G171" s="59"/>
      <c r="H171" s="56"/>
      <c r="I171" s="61"/>
      <c r="J171" s="60"/>
      <c r="K171" s="61"/>
      <c r="L171" s="201"/>
      <c r="M171" s="196"/>
    </row>
    <row r="172" spans="1:13" s="156" customFormat="1" ht="30" customHeight="1">
      <c r="A172" s="163"/>
      <c r="B172" s="196"/>
      <c r="C172" s="196"/>
      <c r="D172" s="196"/>
      <c r="E172" s="196"/>
      <c r="F172" s="196"/>
      <c r="G172" s="154"/>
      <c r="H172" s="154"/>
      <c r="I172" s="154"/>
      <c r="J172" s="154"/>
      <c r="K172" s="154"/>
      <c r="L172" s="154"/>
      <c r="M172" s="160" t="s">
        <v>500</v>
      </c>
    </row>
    <row r="173" spans="1:13" s="156" customFormat="1" ht="30" customHeight="1">
      <c r="A173" s="163"/>
      <c r="B173" s="196"/>
      <c r="C173" s="196"/>
      <c r="D173" s="196"/>
      <c r="E173" s="196"/>
      <c r="F173" s="196"/>
      <c r="G173" s="161"/>
      <c r="H173" s="162" t="s">
        <v>445</v>
      </c>
      <c r="I173" s="162"/>
      <c r="J173" s="163"/>
      <c r="K173" s="161"/>
      <c r="L173" s="162" t="s">
        <v>446</v>
      </c>
      <c r="M173" s="161"/>
    </row>
    <row r="174" spans="1:13" s="156" customFormat="1" ht="30" customHeight="1">
      <c r="A174" s="163"/>
      <c r="B174" s="196"/>
      <c r="C174" s="196"/>
      <c r="D174" s="196"/>
      <c r="E174" s="196"/>
      <c r="F174" s="196"/>
      <c r="G174" s="164">
        <v>2567</v>
      </c>
      <c r="H174" s="164"/>
      <c r="I174" s="164">
        <v>2566</v>
      </c>
      <c r="J174" s="164"/>
      <c r="K174" s="164">
        <f>+G174</f>
        <v>2567</v>
      </c>
      <c r="L174" s="164"/>
      <c r="M174" s="164">
        <f>+I174</f>
        <v>2566</v>
      </c>
    </row>
    <row r="175" spans="1:13" s="156" customFormat="1" ht="30" customHeight="1" thickBot="1">
      <c r="A175" s="163"/>
      <c r="B175" s="156" t="s">
        <v>893</v>
      </c>
      <c r="C175" s="196"/>
      <c r="D175" s="196"/>
      <c r="E175" s="196"/>
      <c r="F175" s="196"/>
      <c r="G175" s="62">
        <f>G180-1513161.4</f>
        <v>1501450.1400000001</v>
      </c>
      <c r="H175" s="60"/>
      <c r="I175" s="203">
        <v>1583876.97</v>
      </c>
      <c r="J175" s="60"/>
      <c r="K175" s="62">
        <f>K180-1296177</f>
        <v>1289195</v>
      </c>
      <c r="L175" s="60"/>
      <c r="M175" s="204">
        <v>1353569</v>
      </c>
    </row>
    <row r="176" spans="1:13" s="156" customFormat="1" ht="30" customHeight="1" thickTop="1">
      <c r="A176" s="163"/>
      <c r="B176" s="175" t="s">
        <v>894</v>
      </c>
      <c r="E176" s="59"/>
      <c r="F176" s="60"/>
      <c r="G176" s="59"/>
      <c r="H176" s="56"/>
      <c r="I176" s="61"/>
      <c r="J176" s="60"/>
      <c r="K176" s="61"/>
      <c r="L176" s="201"/>
      <c r="M176" s="196"/>
    </row>
    <row r="177" spans="1:13" s="156" customFormat="1" ht="30" customHeight="1">
      <c r="A177" s="163"/>
      <c r="B177" s="196"/>
      <c r="C177" s="196"/>
      <c r="D177" s="196"/>
      <c r="E177" s="196"/>
      <c r="F177" s="196"/>
      <c r="G177" s="154"/>
      <c r="H177" s="154"/>
      <c r="I177" s="154"/>
      <c r="J177" s="154"/>
      <c r="K177" s="154"/>
      <c r="L177" s="154"/>
      <c r="M177" s="160" t="s">
        <v>500</v>
      </c>
    </row>
    <row r="178" spans="1:13" ht="30" customHeight="1">
      <c r="A178" s="163"/>
      <c r="B178" s="196"/>
      <c r="C178" s="196"/>
      <c r="D178" s="196"/>
      <c r="E178" s="196"/>
      <c r="F178" s="196"/>
      <c r="G178" s="161"/>
      <c r="H178" s="162" t="s">
        <v>445</v>
      </c>
      <c r="I178" s="162"/>
      <c r="J178" s="163"/>
      <c r="K178" s="161"/>
      <c r="L178" s="162" t="s">
        <v>446</v>
      </c>
      <c r="M178" s="161"/>
    </row>
    <row r="179" spans="1:13" ht="30" customHeight="1">
      <c r="A179" s="163"/>
      <c r="B179" s="196"/>
      <c r="C179" s="196"/>
      <c r="D179" s="196"/>
      <c r="E179" s="196"/>
      <c r="F179" s="196"/>
      <c r="G179" s="164">
        <v>2567</v>
      </c>
      <c r="H179" s="164"/>
      <c r="I179" s="164">
        <v>2566</v>
      </c>
      <c r="J179" s="164"/>
      <c r="K179" s="164">
        <f>+G179</f>
        <v>2567</v>
      </c>
      <c r="L179" s="164"/>
      <c r="M179" s="164">
        <f>+I179</f>
        <v>2566</v>
      </c>
    </row>
    <row r="180" spans="1:13" ht="30" customHeight="1" thickBot="1">
      <c r="A180" s="163"/>
      <c r="B180" s="156" t="s">
        <v>893</v>
      </c>
      <c r="C180" s="196"/>
      <c r="D180" s="196"/>
      <c r="E180" s="196"/>
      <c r="F180" s="196"/>
      <c r="G180" s="62">
        <f>103950.2+325289.34+K180</f>
        <v>3014611.54</v>
      </c>
      <c r="H180" s="60"/>
      <c r="I180" s="203">
        <v>3193615.07</v>
      </c>
      <c r="J180" s="60"/>
      <c r="K180" s="62">
        <v>2585372</v>
      </c>
      <c r="L180" s="60"/>
      <c r="M180" s="204">
        <v>2729107</v>
      </c>
    </row>
    <row r="181" spans="1:13" ht="12.75" customHeight="1" thickTop="1">
      <c r="A181" s="163"/>
      <c r="B181" s="156"/>
      <c r="C181" s="196"/>
      <c r="D181" s="196"/>
      <c r="E181" s="196"/>
      <c r="F181" s="196"/>
      <c r="G181" s="59"/>
      <c r="H181" s="60"/>
      <c r="I181" s="205"/>
      <c r="J181" s="60"/>
      <c r="K181" s="59"/>
      <c r="L181" s="60"/>
      <c r="M181" s="206"/>
    </row>
    <row r="182" spans="1:13" s="156" customFormat="1" ht="30" customHeight="1">
      <c r="A182" s="163" t="s">
        <v>895</v>
      </c>
      <c r="B182" s="175"/>
      <c r="C182" s="175"/>
      <c r="D182" s="175"/>
      <c r="E182" s="175"/>
      <c r="F182" s="175"/>
      <c r="G182" s="175"/>
      <c r="H182" s="175"/>
      <c r="I182" s="175"/>
      <c r="J182" s="175"/>
      <c r="K182" s="175"/>
      <c r="L182" s="175"/>
      <c r="M182" s="196"/>
    </row>
    <row r="183" spans="1:13" s="156" customFormat="1" ht="30" customHeight="1">
      <c r="A183" s="175" t="s">
        <v>896</v>
      </c>
      <c r="B183" s="175"/>
      <c r="C183" s="175"/>
      <c r="D183" s="175"/>
      <c r="E183" s="175"/>
      <c r="F183" s="175"/>
      <c r="G183" s="175"/>
      <c r="H183" s="175"/>
      <c r="I183" s="175"/>
      <c r="J183" s="175"/>
      <c r="K183" s="175"/>
      <c r="L183" s="207"/>
      <c r="M183" s="196"/>
    </row>
    <row r="184" spans="1:13" s="156" customFormat="1" ht="30" customHeight="1">
      <c r="A184" s="163" t="s">
        <v>897</v>
      </c>
      <c r="B184" s="175"/>
      <c r="C184" s="175"/>
      <c r="D184" s="175"/>
      <c r="E184" s="175"/>
      <c r="F184" s="175"/>
      <c r="G184" s="175"/>
      <c r="H184" s="175"/>
      <c r="I184" s="175"/>
      <c r="J184" s="175"/>
      <c r="K184" s="175"/>
      <c r="L184" s="207"/>
      <c r="M184" s="196"/>
    </row>
    <row r="185" spans="1:13" ht="30" customHeight="1">
      <c r="A185" s="163" t="s">
        <v>898</v>
      </c>
      <c r="B185" s="175"/>
      <c r="C185" s="175"/>
      <c r="D185" s="175"/>
      <c r="E185" s="175"/>
      <c r="F185" s="175"/>
      <c r="G185" s="175"/>
      <c r="H185" s="175"/>
      <c r="I185" s="175"/>
      <c r="J185" s="175"/>
      <c r="K185" s="175"/>
      <c r="L185" s="207"/>
      <c r="M185" s="196"/>
    </row>
    <row r="186" spans="1:13" ht="30" customHeight="1">
      <c r="A186" s="163" t="s">
        <v>899</v>
      </c>
      <c r="B186" s="175"/>
      <c r="C186" s="175"/>
      <c r="D186" s="175"/>
      <c r="E186" s="175"/>
      <c r="F186" s="175"/>
      <c r="G186" s="175"/>
      <c r="H186" s="175"/>
      <c r="I186" s="175"/>
      <c r="J186" s="175"/>
      <c r="K186" s="175"/>
      <c r="L186" s="207"/>
      <c r="M186" s="196"/>
    </row>
    <row r="187" spans="1:13" ht="30" customHeight="1">
      <c r="A187" s="163" t="s">
        <v>900</v>
      </c>
      <c r="B187" s="175"/>
      <c r="C187" s="175"/>
      <c r="D187" s="175"/>
      <c r="E187" s="175"/>
      <c r="F187" s="175"/>
      <c r="G187" s="175"/>
      <c r="H187" s="175"/>
      <c r="I187" s="175"/>
      <c r="J187" s="175"/>
      <c r="K187" s="175"/>
      <c r="L187" s="207"/>
      <c r="M187" s="196"/>
    </row>
    <row r="188" spans="1:13" ht="30" customHeight="1">
      <c r="A188" s="163"/>
      <c r="B188" s="175"/>
      <c r="C188" s="175"/>
      <c r="D188" s="175"/>
      <c r="E188" s="175"/>
      <c r="F188" s="175"/>
      <c r="G188" s="175"/>
      <c r="H188" s="175"/>
      <c r="I188" s="175"/>
      <c r="J188" s="175"/>
      <c r="K188" s="175"/>
      <c r="L188" s="207"/>
      <c r="M188" s="196"/>
    </row>
    <row r="189" spans="1:13" ht="30" customHeight="1">
      <c r="A189" s="163"/>
      <c r="B189" s="175"/>
      <c r="C189" s="175"/>
      <c r="D189" s="175"/>
      <c r="E189" s="175"/>
      <c r="F189" s="175"/>
      <c r="G189" s="175"/>
      <c r="H189" s="175"/>
      <c r="I189" s="175"/>
      <c r="J189" s="175"/>
      <c r="K189" s="175"/>
      <c r="L189" s="207"/>
      <c r="M189" s="196"/>
    </row>
    <row r="190" spans="1:13" ht="30" customHeight="1">
      <c r="A190" s="163"/>
      <c r="B190" s="175"/>
      <c r="C190" s="175"/>
      <c r="D190" s="175"/>
      <c r="E190" s="175"/>
      <c r="F190" s="175"/>
      <c r="G190" s="175"/>
      <c r="H190" s="175"/>
      <c r="I190" s="175"/>
      <c r="J190" s="175"/>
      <c r="K190" s="175"/>
      <c r="L190" s="207"/>
      <c r="M190" s="196"/>
    </row>
    <row r="191" spans="1:13" ht="30" customHeight="1"/>
    <row r="192" spans="1:13" s="170" customFormat="1" ht="30" customHeight="1"/>
    <row r="193" spans="1:13" ht="30" customHeight="1">
      <c r="A193" s="175"/>
      <c r="C193" s="176" t="s">
        <v>832</v>
      </c>
      <c r="D193" s="177"/>
      <c r="E193" s="178"/>
      <c r="F193" s="179"/>
      <c r="G193" s="180"/>
      <c r="I193" s="175"/>
      <c r="J193" s="175"/>
      <c r="K193" s="175"/>
      <c r="L193" s="175"/>
      <c r="M193" s="175"/>
    </row>
    <row r="194" spans="1:13" ht="30" customHeight="1">
      <c r="A194" s="175"/>
      <c r="C194" s="181" t="s">
        <v>833</v>
      </c>
      <c r="D194" s="177"/>
      <c r="E194" s="178"/>
      <c r="F194" s="179"/>
      <c r="G194" s="216"/>
      <c r="I194" s="175"/>
      <c r="J194" s="175"/>
      <c r="K194" s="175"/>
      <c r="L194" s="175"/>
      <c r="M194" s="175"/>
    </row>
    <row r="195" spans="1:13" s="175" customFormat="1" ht="28.5" customHeight="1">
      <c r="B195" s="154"/>
      <c r="C195" s="181"/>
      <c r="D195" s="177"/>
      <c r="E195" s="178"/>
      <c r="F195" s="179"/>
      <c r="G195" s="216"/>
      <c r="H195" s="154"/>
    </row>
    <row r="196" spans="1:13" s="175" customFormat="1" ht="28.5" customHeight="1">
      <c r="B196" s="154"/>
      <c r="C196" s="181"/>
      <c r="D196" s="177"/>
      <c r="E196" s="178"/>
      <c r="F196" s="179"/>
      <c r="G196" s="216"/>
      <c r="H196" s="154"/>
    </row>
    <row r="197" spans="1:13" ht="23.25" customHeight="1"/>
    <row r="198" spans="1:13" ht="23.25" customHeight="1"/>
  </sheetData>
  <mergeCells count="5">
    <mergeCell ref="A1:M1"/>
    <mergeCell ref="A163:M163"/>
    <mergeCell ref="A45:M45"/>
    <mergeCell ref="A87:M87"/>
    <mergeCell ref="A125:M125"/>
  </mergeCells>
  <pageMargins left="0.78740157480314965" right="0.27559055118110237" top="0.59055118110236227" bottom="0.61" header="0.31496062992125984" footer="0.35433070866141736"/>
  <pageSetup paperSize="9" scale="85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opLeftCell="A56" zoomScaleNormal="100" zoomScaleSheetLayoutView="100" workbookViewId="0">
      <selection activeCell="J78" sqref="J78"/>
    </sheetView>
  </sheetViews>
  <sheetFormatPr defaultColWidth="9.140625" defaultRowHeight="27" customHeight="1"/>
  <cols>
    <col min="1" max="1" width="3.85546875" style="217" customWidth="1"/>
    <col min="2" max="2" width="12.85546875" style="217" customWidth="1"/>
    <col min="3" max="3" width="12.7109375" style="217" customWidth="1"/>
    <col min="4" max="4" width="13.5703125" style="217" customWidth="1"/>
    <col min="5" max="5" width="15.85546875" style="217" customWidth="1"/>
    <col min="6" max="6" width="0.85546875" style="217" customWidth="1"/>
    <col min="7" max="7" width="16.42578125" style="217" customWidth="1"/>
    <col min="8" max="8" width="0.85546875" style="217" customWidth="1"/>
    <col min="9" max="9" width="15.85546875" style="217" customWidth="1"/>
    <col min="10" max="10" width="0.85546875" style="217" customWidth="1"/>
    <col min="11" max="11" width="15" style="217" customWidth="1"/>
    <col min="12" max="12" width="0.85546875" style="217" customWidth="1"/>
    <col min="13" max="13" width="15.85546875" style="217" customWidth="1"/>
    <col min="14" max="14" width="0.85546875" style="217" customWidth="1"/>
    <col min="15" max="15" width="15.85546875" style="217" customWidth="1"/>
    <col min="16" max="16" width="0.85546875" style="217" customWidth="1"/>
    <col min="17" max="17" width="15.85546875" style="217" customWidth="1"/>
    <col min="18" max="18" width="0.85546875" style="217" customWidth="1"/>
    <col min="19" max="19" width="15.85546875" style="217" customWidth="1"/>
    <col min="20" max="20" width="0.85546875" style="217" customWidth="1"/>
    <col min="21" max="21" width="15.85546875" style="217" customWidth="1"/>
    <col min="22" max="22" width="0.85546875" style="217" customWidth="1"/>
    <col min="23" max="23" width="15.85546875" style="217" customWidth="1"/>
    <col min="24" max="24" width="0.85546875" style="217" customWidth="1"/>
    <col min="25" max="25" width="15.85546875" style="217" customWidth="1"/>
    <col min="26" max="26" width="0.85546875" style="217" customWidth="1"/>
    <col min="27" max="27" width="15.85546875" style="217" customWidth="1"/>
    <col min="28" max="16384" width="9.140625" style="217"/>
  </cols>
  <sheetData>
    <row r="1" spans="1:27" ht="27" customHeight="1">
      <c r="A1" s="623" t="s">
        <v>1130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  <c r="T1" s="624"/>
      <c r="U1" s="624"/>
      <c r="V1" s="624"/>
      <c r="W1" s="624"/>
      <c r="X1" s="624"/>
      <c r="Y1" s="624"/>
      <c r="Z1" s="624"/>
      <c r="AA1" s="624"/>
    </row>
    <row r="2" spans="1:27" ht="27" customHeight="1">
      <c r="A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</row>
    <row r="3" spans="1:27" ht="27" customHeight="1">
      <c r="A3" s="219" t="s">
        <v>901</v>
      </c>
      <c r="B3" s="217" t="s">
        <v>902</v>
      </c>
    </row>
    <row r="4" spans="1:27" ht="27" customHeight="1">
      <c r="B4" s="220" t="s">
        <v>903</v>
      </c>
    </row>
    <row r="5" spans="1:27" ht="27" customHeight="1">
      <c r="B5" s="217" t="s">
        <v>904</v>
      </c>
    </row>
    <row r="6" spans="1:27" ht="27" customHeight="1">
      <c r="B6" s="221" t="s">
        <v>905</v>
      </c>
    </row>
    <row r="7" spans="1:27" ht="27" customHeight="1">
      <c r="B7" s="221"/>
    </row>
    <row r="8" spans="1:27" ht="27" customHeight="1">
      <c r="E8" s="222" t="s">
        <v>445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</row>
    <row r="9" spans="1:27" ht="27" customHeight="1">
      <c r="E9" s="222" t="s">
        <v>744</v>
      </c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</row>
    <row r="10" spans="1:27" ht="27" customHeight="1">
      <c r="E10" s="625" t="s">
        <v>906</v>
      </c>
      <c r="F10" s="625"/>
      <c r="G10" s="625"/>
      <c r="I10" s="625" t="s">
        <v>907</v>
      </c>
      <c r="J10" s="625"/>
      <c r="K10" s="625"/>
      <c r="M10" s="625" t="s">
        <v>908</v>
      </c>
      <c r="N10" s="625"/>
      <c r="O10" s="625"/>
      <c r="P10" s="223"/>
      <c r="Q10" s="224"/>
      <c r="R10" s="224" t="s">
        <v>909</v>
      </c>
      <c r="S10" s="224"/>
      <c r="U10" s="625" t="s">
        <v>910</v>
      </c>
      <c r="V10" s="625"/>
      <c r="W10" s="625"/>
      <c r="Y10" s="625" t="s">
        <v>450</v>
      </c>
      <c r="Z10" s="625"/>
      <c r="AA10" s="625"/>
    </row>
    <row r="11" spans="1:27" ht="27" customHeight="1">
      <c r="E11" s="225" t="s">
        <v>589</v>
      </c>
      <c r="F11" s="226"/>
      <c r="G11" s="225" t="s">
        <v>590</v>
      </c>
      <c r="I11" s="227" t="str">
        <f>+E11</f>
        <v>2567</v>
      </c>
      <c r="J11" s="226"/>
      <c r="K11" s="227" t="str">
        <f>+G11</f>
        <v>2566</v>
      </c>
      <c r="L11" s="227"/>
      <c r="M11" s="227" t="str">
        <f>+I11</f>
        <v>2567</v>
      </c>
      <c r="N11" s="226"/>
      <c r="O11" s="227" t="str">
        <f>+K11</f>
        <v>2566</v>
      </c>
      <c r="P11" s="228"/>
      <c r="Q11" s="227" t="str">
        <f>+M11</f>
        <v>2567</v>
      </c>
      <c r="R11" s="226"/>
      <c r="S11" s="227" t="str">
        <f>+O11</f>
        <v>2566</v>
      </c>
      <c r="T11" s="227"/>
      <c r="U11" s="227" t="str">
        <f>+Q11</f>
        <v>2567</v>
      </c>
      <c r="V11" s="226"/>
      <c r="W11" s="227" t="str">
        <f>+S11</f>
        <v>2566</v>
      </c>
      <c r="X11" s="227"/>
      <c r="Y11" s="228" t="str">
        <f>+U11</f>
        <v>2567</v>
      </c>
      <c r="Z11" s="227"/>
      <c r="AA11" s="228" t="str">
        <f>+W11</f>
        <v>2566</v>
      </c>
    </row>
    <row r="12" spans="1:27" ht="27" customHeight="1">
      <c r="B12" s="217" t="s">
        <v>911</v>
      </c>
      <c r="E12" s="212">
        <f>E43-1023186187.57</f>
        <v>934184240.60999954</v>
      </c>
      <c r="F12" s="212"/>
      <c r="G12" s="229">
        <v>951952362.64999998</v>
      </c>
      <c r="H12" s="212"/>
      <c r="I12" s="212">
        <f>I43-152094370.99</f>
        <v>113018146.00999999</v>
      </c>
      <c r="J12" s="212"/>
      <c r="K12" s="229">
        <v>186981609.03999999</v>
      </c>
      <c r="L12" s="212"/>
      <c r="M12" s="212">
        <f>M43-113564645</f>
        <v>158997035.10000002</v>
      </c>
      <c r="N12" s="212"/>
      <c r="O12" s="230">
        <v>104476673.5</v>
      </c>
      <c r="P12" s="212"/>
      <c r="Q12" s="212">
        <f>Q43</f>
        <v>0</v>
      </c>
      <c r="R12" s="212"/>
      <c r="S12" s="212">
        <v>0</v>
      </c>
      <c r="T12" s="231"/>
      <c r="U12" s="232">
        <v>-75395110.559999704</v>
      </c>
      <c r="V12" s="231"/>
      <c r="W12" s="233">
        <v>-102522485.22</v>
      </c>
      <c r="X12" s="231"/>
      <c r="Y12" s="231">
        <f>+E12+I12+M12+U12+Q12</f>
        <v>1130804311.1599998</v>
      </c>
      <c r="Z12" s="231"/>
      <c r="AA12" s="231">
        <f>+G12+K12+O12+W12+S12</f>
        <v>1140888159.97</v>
      </c>
    </row>
    <row r="13" spans="1:27" ht="27" customHeight="1">
      <c r="B13" s="217" t="s">
        <v>912</v>
      </c>
      <c r="D13" s="234"/>
      <c r="E13" s="231">
        <f>E44--954528104.51</f>
        <v>-887163454.14000034</v>
      </c>
      <c r="F13" s="231"/>
      <c r="G13" s="229">
        <v>-876300987.20000005</v>
      </c>
      <c r="H13" s="231"/>
      <c r="I13" s="231">
        <f>I44--108942147.33</f>
        <v>-88446867.109999999</v>
      </c>
      <c r="J13" s="231"/>
      <c r="K13" s="229">
        <v>-145497112.72</v>
      </c>
      <c r="L13" s="231"/>
      <c r="M13" s="231">
        <f>M44--94298155.86</f>
        <v>-135793020.07999998</v>
      </c>
      <c r="N13" s="212"/>
      <c r="O13" s="229">
        <v>-73732261.120000005</v>
      </c>
      <c r="P13" s="212"/>
      <c r="Q13" s="231">
        <f>Q44</f>
        <v>0</v>
      </c>
      <c r="R13" s="212"/>
      <c r="S13" s="231">
        <v>0</v>
      </c>
      <c r="T13" s="231"/>
      <c r="U13" s="231">
        <v>68455558.81000042</v>
      </c>
      <c r="V13" s="231"/>
      <c r="W13" s="235">
        <v>103767293.51000001</v>
      </c>
      <c r="X13" s="231"/>
      <c r="Y13" s="231">
        <f>+E13+I13+M13+U13+Q13</f>
        <v>-1042947782.52</v>
      </c>
      <c r="Z13" s="231"/>
      <c r="AA13" s="231">
        <f>+G13+K13+O13+W13+S13</f>
        <v>-991763067.52999997</v>
      </c>
    </row>
    <row r="14" spans="1:27" ht="27" customHeight="1">
      <c r="B14" s="217" t="s">
        <v>913</v>
      </c>
      <c r="E14" s="236">
        <f>SUM(E12:E13)</f>
        <v>47020786.469999194</v>
      </c>
      <c r="F14" s="212"/>
      <c r="G14" s="237">
        <v>75651375.450000003</v>
      </c>
      <c r="H14" s="212"/>
      <c r="I14" s="236">
        <f>SUM(I12:I13)</f>
        <v>24571278.899999991</v>
      </c>
      <c r="J14" s="212"/>
      <c r="K14" s="237">
        <v>41484496.32</v>
      </c>
      <c r="L14" s="212"/>
      <c r="M14" s="236">
        <f>SUM(M12:M13)</f>
        <v>23204015.020000041</v>
      </c>
      <c r="N14" s="212"/>
      <c r="O14" s="236">
        <v>30744412.379999999</v>
      </c>
      <c r="P14" s="212"/>
      <c r="Q14" s="236">
        <f>SUM(Q12:Q13)</f>
        <v>0</v>
      </c>
      <c r="R14" s="212"/>
      <c r="S14" s="236">
        <f>SUM(S12:S13)</f>
        <v>0</v>
      </c>
      <c r="T14" s="212"/>
      <c r="U14" s="231"/>
      <c r="V14" s="231"/>
      <c r="W14" s="238"/>
      <c r="X14" s="212"/>
      <c r="Y14" s="239">
        <f>SUM(Y12:Y13)</f>
        <v>87856528.639999866</v>
      </c>
      <c r="Z14" s="212"/>
      <c r="AA14" s="239">
        <f>SUM(AA12:AA13)</f>
        <v>149125092.44000006</v>
      </c>
    </row>
    <row r="15" spans="1:27" ht="27" customHeight="1">
      <c r="B15" s="217" t="s">
        <v>914</v>
      </c>
      <c r="E15" s="212">
        <f>E46</f>
        <v>0</v>
      </c>
      <c r="F15" s="212"/>
      <c r="G15" s="212">
        <v>0</v>
      </c>
      <c r="H15" s="212"/>
      <c r="I15" s="212">
        <f>I46</f>
        <v>0</v>
      </c>
      <c r="J15" s="212"/>
      <c r="K15" s="212">
        <v>0</v>
      </c>
      <c r="L15" s="212"/>
      <c r="M15" s="212">
        <f>M46</f>
        <v>0</v>
      </c>
      <c r="N15" s="212"/>
      <c r="O15" s="212">
        <v>0</v>
      </c>
      <c r="P15" s="212"/>
      <c r="Q15" s="212">
        <f>Q46-3243333.13</f>
        <v>220503822.14000002</v>
      </c>
      <c r="R15" s="212"/>
      <c r="S15" s="212">
        <v>34936937.590000004</v>
      </c>
      <c r="T15" s="212"/>
      <c r="U15" s="212">
        <v>-78338661.430000007</v>
      </c>
      <c r="V15" s="212"/>
      <c r="W15" s="212">
        <v>-31233991.600000001</v>
      </c>
      <c r="X15" s="212"/>
      <c r="Y15" s="231">
        <f t="shared" ref="Y15:Y18" si="0">+E15+I15+M15+U15+Q15</f>
        <v>142165160.71000001</v>
      </c>
      <c r="Z15" s="231"/>
      <c r="AA15" s="231">
        <f>+G15+K15+O15+W15+S15</f>
        <v>3702945.9900000021</v>
      </c>
    </row>
    <row r="16" spans="1:27" ht="27" customHeight="1">
      <c r="B16" s="217" t="s">
        <v>915</v>
      </c>
      <c r="D16" s="234"/>
      <c r="E16" s="212">
        <f>E47</f>
        <v>0</v>
      </c>
      <c r="F16" s="212"/>
      <c r="G16" s="212">
        <v>0</v>
      </c>
      <c r="H16" s="212"/>
      <c r="I16" s="212">
        <f>I47--2386772.66</f>
        <v>-1838466.0099999998</v>
      </c>
      <c r="J16" s="212"/>
      <c r="K16" s="212">
        <v>-1961808.85</v>
      </c>
      <c r="L16" s="212"/>
      <c r="M16" s="212">
        <f>M47--27931139.98</f>
        <v>-28514136.300000001</v>
      </c>
      <c r="N16" s="212"/>
      <c r="O16" s="212">
        <v>-20306064.059999999</v>
      </c>
      <c r="P16" s="212"/>
      <c r="Q16" s="212">
        <f>Q47</f>
        <v>0</v>
      </c>
      <c r="R16" s="212"/>
      <c r="S16" s="212">
        <v>0</v>
      </c>
      <c r="T16" s="212"/>
      <c r="U16" s="212"/>
      <c r="V16" s="212"/>
      <c r="W16" s="212"/>
      <c r="X16" s="231"/>
      <c r="Y16" s="231">
        <f t="shared" si="0"/>
        <v>-30352602.310000002</v>
      </c>
      <c r="Z16" s="231"/>
      <c r="AA16" s="231">
        <f t="shared" ref="AA16:AA20" si="1">+G16+K16+O16+W16+S16</f>
        <v>-22267872.91</v>
      </c>
    </row>
    <row r="17" spans="2:27" ht="27" customHeight="1">
      <c r="B17" s="217" t="s">
        <v>916</v>
      </c>
      <c r="D17" s="234"/>
      <c r="E17" s="212">
        <f>E48--33129292.8</f>
        <v>-50894362.25</v>
      </c>
      <c r="F17" s="212"/>
      <c r="G17" s="212">
        <v>-34494101.030000001</v>
      </c>
      <c r="H17" s="212"/>
      <c r="I17" s="212">
        <f>I48--13298533.42</f>
        <v>-12803162.33</v>
      </c>
      <c r="J17" s="212"/>
      <c r="K17" s="212">
        <v>-10667524.09</v>
      </c>
      <c r="L17" s="212"/>
      <c r="M17" s="212">
        <f>M48--9765641.35</f>
        <v>-4921347.1300000008</v>
      </c>
      <c r="N17" s="212"/>
      <c r="O17" s="212">
        <v>-5244238.79</v>
      </c>
      <c r="P17" s="212"/>
      <c r="Q17" s="212">
        <f>Q48--3282811.97</f>
        <v>-4340449.2899999991</v>
      </c>
      <c r="R17" s="212"/>
      <c r="S17" s="212">
        <v>-2519793.87</v>
      </c>
      <c r="T17" s="212"/>
      <c r="U17" s="212">
        <v>4222415.3099999949</v>
      </c>
      <c r="V17" s="212"/>
      <c r="W17" s="212">
        <v>2403436.94</v>
      </c>
      <c r="X17" s="231"/>
      <c r="Y17" s="231">
        <f t="shared" si="0"/>
        <v>-68736905.689999998</v>
      </c>
      <c r="Z17" s="231"/>
      <c r="AA17" s="231">
        <f t="shared" si="1"/>
        <v>-50522220.840000004</v>
      </c>
    </row>
    <row r="18" spans="2:27" ht="27" customHeight="1">
      <c r="B18" s="217" t="s">
        <v>917</v>
      </c>
      <c r="D18" s="234"/>
      <c r="E18" s="212">
        <f>E49--546000</f>
        <v>-2526000</v>
      </c>
      <c r="F18" s="212"/>
      <c r="G18" s="212">
        <v>-2706000</v>
      </c>
      <c r="H18" s="212"/>
      <c r="I18" s="212">
        <f>I49</f>
        <v>0</v>
      </c>
      <c r="J18" s="212"/>
      <c r="K18" s="212">
        <v>0</v>
      </c>
      <c r="L18" s="212"/>
      <c r="M18" s="212">
        <f>M49</f>
        <v>0</v>
      </c>
      <c r="N18" s="212"/>
      <c r="O18" s="212">
        <v>0</v>
      </c>
      <c r="P18" s="212"/>
      <c r="Q18" s="212">
        <f>Q49</f>
        <v>0</v>
      </c>
      <c r="R18" s="212"/>
      <c r="S18" s="212">
        <v>0</v>
      </c>
      <c r="T18" s="212"/>
      <c r="U18" s="212"/>
      <c r="V18" s="212"/>
      <c r="W18" s="212"/>
      <c r="X18" s="231"/>
      <c r="Y18" s="231">
        <f t="shared" si="0"/>
        <v>-2526000</v>
      </c>
      <c r="Z18" s="231"/>
      <c r="AA18" s="231">
        <f t="shared" si="1"/>
        <v>-2706000</v>
      </c>
    </row>
    <row r="19" spans="2:27" ht="27" customHeight="1">
      <c r="B19" s="217" t="s">
        <v>918</v>
      </c>
      <c r="D19" s="234"/>
      <c r="E19" s="212">
        <f>E50</f>
        <v>0</v>
      </c>
      <c r="F19" s="212"/>
      <c r="G19" s="212">
        <v>0</v>
      </c>
      <c r="H19" s="212"/>
      <c r="I19" s="212">
        <f>I50--7000000</f>
        <v>-4774207.32</v>
      </c>
      <c r="J19" s="212"/>
      <c r="K19" s="212">
        <v>-7000000</v>
      </c>
      <c r="L19" s="212"/>
      <c r="M19" s="212">
        <f>M50</f>
        <v>0</v>
      </c>
      <c r="N19" s="212"/>
      <c r="O19" s="212">
        <v>0</v>
      </c>
      <c r="P19" s="212"/>
      <c r="Q19" s="212">
        <f>Q50</f>
        <v>0</v>
      </c>
      <c r="R19" s="212"/>
      <c r="S19" s="212">
        <v>0</v>
      </c>
      <c r="T19" s="212"/>
      <c r="U19" s="212"/>
      <c r="V19" s="212"/>
      <c r="W19" s="212"/>
      <c r="X19" s="231"/>
      <c r="Y19" s="231">
        <f>+E19+I19+M19+U19+Q19</f>
        <v>-4774207.32</v>
      </c>
      <c r="Z19" s="231"/>
      <c r="AA19" s="231">
        <f t="shared" si="1"/>
        <v>-7000000</v>
      </c>
    </row>
    <row r="20" spans="2:27" ht="27" customHeight="1">
      <c r="B20" s="217" t="s">
        <v>919</v>
      </c>
      <c r="D20" s="234"/>
      <c r="E20" s="212">
        <f>E51</f>
        <v>0</v>
      </c>
      <c r="F20" s="212"/>
      <c r="G20" s="212">
        <v>0</v>
      </c>
      <c r="H20" s="212"/>
      <c r="I20" s="212">
        <f>I51</f>
        <v>0</v>
      </c>
      <c r="J20" s="212"/>
      <c r="K20" s="212">
        <v>0</v>
      </c>
      <c r="L20" s="212"/>
      <c r="M20" s="212">
        <f>M51</f>
        <v>0</v>
      </c>
      <c r="N20" s="212"/>
      <c r="O20" s="212">
        <v>0</v>
      </c>
      <c r="P20" s="212"/>
      <c r="Q20" s="212">
        <f>Q51-38919620.06</f>
        <v>35200538.579999998</v>
      </c>
      <c r="R20" s="212"/>
      <c r="S20" s="212">
        <v>32480606.629999999</v>
      </c>
      <c r="T20" s="212"/>
      <c r="U20" s="212">
        <v>-29922072.810000002</v>
      </c>
      <c r="V20" s="212"/>
      <c r="W20" s="212">
        <v>-28989396.129999999</v>
      </c>
      <c r="X20" s="231"/>
      <c r="Y20" s="231">
        <f>+E20+I20+M20+U20+Q20</f>
        <v>5278465.7699999958</v>
      </c>
      <c r="Z20" s="231"/>
      <c r="AA20" s="231">
        <f t="shared" si="1"/>
        <v>3491210.5</v>
      </c>
    </row>
    <row r="21" spans="2:27" ht="27" customHeight="1">
      <c r="B21" s="217" t="s">
        <v>920</v>
      </c>
      <c r="D21" s="234"/>
      <c r="E21" s="212">
        <f>E52--13451140.9</f>
        <v>-13412162.609999998</v>
      </c>
      <c r="F21" s="212"/>
      <c r="G21" s="212">
        <v>-12506074.310000001</v>
      </c>
      <c r="H21" s="212"/>
      <c r="I21" s="212">
        <f>I52--60883.12</f>
        <v>-44562.609999999993</v>
      </c>
      <c r="J21" s="212"/>
      <c r="K21" s="212">
        <v>-108559.66</v>
      </c>
      <c r="L21" s="212"/>
      <c r="M21" s="212">
        <f>M52--18290627.3</f>
        <v>-11289969.43</v>
      </c>
      <c r="N21" s="212"/>
      <c r="O21" s="212">
        <v>-15170303.68</v>
      </c>
      <c r="P21" s="212"/>
      <c r="Q21" s="212">
        <f>Q52--21126843.61</f>
        <v>-20949787.5</v>
      </c>
      <c r="R21" s="212"/>
      <c r="S21" s="212">
        <v>-16855506.530000001</v>
      </c>
      <c r="T21" s="212"/>
      <c r="U21" s="212">
        <v>37046683.640000001</v>
      </c>
      <c r="V21" s="212"/>
      <c r="W21" s="212">
        <v>24297326.399999999</v>
      </c>
      <c r="X21" s="231"/>
      <c r="Y21" s="231">
        <f>+E21+I21+M21+U21+Q21</f>
        <v>-8649798.5099999979</v>
      </c>
      <c r="Z21" s="231"/>
      <c r="AA21" s="231">
        <f>+G21+K21+O21+W21+S21</f>
        <v>-20343117.780000001</v>
      </c>
    </row>
    <row r="22" spans="2:27" ht="27" customHeight="1">
      <c r="B22" s="217" t="s">
        <v>921</v>
      </c>
      <c r="D22" s="234"/>
      <c r="E22" s="212">
        <f>E53</f>
        <v>0</v>
      </c>
      <c r="F22" s="212"/>
      <c r="G22" s="212">
        <v>0</v>
      </c>
      <c r="H22" s="212"/>
      <c r="I22" s="212">
        <f>I53</f>
        <v>0</v>
      </c>
      <c r="J22" s="212"/>
      <c r="K22" s="212">
        <v>0</v>
      </c>
      <c r="L22" s="212"/>
      <c r="M22" s="212">
        <f>M53</f>
        <v>0</v>
      </c>
      <c r="N22" s="212"/>
      <c r="O22" s="212">
        <v>0</v>
      </c>
      <c r="P22" s="212"/>
      <c r="Q22" s="212">
        <f>Q53</f>
        <v>0</v>
      </c>
      <c r="R22" s="212"/>
      <c r="S22" s="212">
        <v>0</v>
      </c>
      <c r="T22" s="212"/>
      <c r="U22" s="212">
        <v>8647611.1699999999</v>
      </c>
      <c r="V22" s="212"/>
      <c r="W22" s="212">
        <v>6129682.4400000004</v>
      </c>
      <c r="X22" s="231"/>
      <c r="Y22" s="231">
        <f>+E22+I22+M22+U22+Q22</f>
        <v>8647611.1699999999</v>
      </c>
      <c r="Z22" s="231"/>
      <c r="AA22" s="231">
        <f t="shared" ref="AA22" si="2">+G22+K22+O22+W22+S22</f>
        <v>6129682.4400000004</v>
      </c>
    </row>
    <row r="23" spans="2:27" ht="27" customHeight="1">
      <c r="C23" s="217" t="s">
        <v>922</v>
      </c>
      <c r="D23" s="234"/>
      <c r="E23" s="242">
        <f>SUM(E16:E22)</f>
        <v>-66832524.859999999</v>
      </c>
      <c r="F23" s="231">
        <f>SUM(F16:F22)</f>
        <v>0</v>
      </c>
      <c r="G23" s="242">
        <f>SUM(G16:G22)</f>
        <v>-49706175.340000004</v>
      </c>
      <c r="H23" s="231"/>
      <c r="I23" s="242">
        <f>SUM(I16:I22)</f>
        <v>-19460398.27</v>
      </c>
      <c r="J23" s="231"/>
      <c r="K23" s="242">
        <f>SUM(K16:K22)</f>
        <v>-19737892.599999998</v>
      </c>
      <c r="L23" s="231"/>
      <c r="M23" s="242">
        <f>SUM(M16:M22)</f>
        <v>-44725452.859999999</v>
      </c>
      <c r="N23" s="231"/>
      <c r="O23" s="242">
        <f>SUM(O16:O22)</f>
        <v>-40720606.530000001</v>
      </c>
      <c r="P23" s="231"/>
      <c r="Q23" s="242">
        <f>SUM(Q16:Q22)</f>
        <v>9910301.7899999991</v>
      </c>
      <c r="R23" s="231"/>
      <c r="S23" s="242">
        <f>SUM(S16:S22)</f>
        <v>13105306.229999997</v>
      </c>
      <c r="T23" s="231"/>
      <c r="U23" s="231"/>
      <c r="V23" s="212"/>
      <c r="W23" s="238"/>
      <c r="X23" s="231"/>
      <c r="Y23" s="242">
        <f>SUM(Y16:Y22)</f>
        <v>-101113436.89</v>
      </c>
      <c r="Z23" s="231"/>
      <c r="AA23" s="242">
        <f>SUM(AA16:AA22)</f>
        <v>-93218318.590000004</v>
      </c>
    </row>
    <row r="24" spans="2:27" ht="27" customHeight="1">
      <c r="B24" s="217" t="s">
        <v>923</v>
      </c>
      <c r="E24" s="231">
        <f>+E23+E15+E14</f>
        <v>-19811738.390000805</v>
      </c>
      <c r="F24" s="231">
        <f>+F23+F15+F14</f>
        <v>0</v>
      </c>
      <c r="G24" s="231">
        <f>+G23+G15+G14</f>
        <v>25945200.109999999</v>
      </c>
      <c r="H24" s="231"/>
      <c r="I24" s="231">
        <f>+I23+I15+I14</f>
        <v>5110880.6299999915</v>
      </c>
      <c r="J24" s="231"/>
      <c r="K24" s="231">
        <f>+K23+K15+K14</f>
        <v>21746603.720000003</v>
      </c>
      <c r="L24" s="231"/>
      <c r="M24" s="231">
        <f>+M23+M15+M14</f>
        <v>-21521437.839999959</v>
      </c>
      <c r="N24" s="231"/>
      <c r="O24" s="231">
        <f>+O23+O15+O14</f>
        <v>-9976194.1500000022</v>
      </c>
      <c r="P24" s="231"/>
      <c r="Q24" s="231">
        <f>+Q23+Q15+Q14</f>
        <v>230414123.93000001</v>
      </c>
      <c r="R24" s="231"/>
      <c r="S24" s="235">
        <f>+S23+S15+S14</f>
        <v>48042243.82</v>
      </c>
      <c r="T24" s="231"/>
      <c r="U24" s="231"/>
      <c r="V24" s="212"/>
      <c r="W24" s="238"/>
      <c r="X24" s="231"/>
      <c r="Y24" s="231">
        <f>+Y23+Y15+Y14</f>
        <v>128908252.45999987</v>
      </c>
      <c r="Z24" s="231"/>
      <c r="AA24" s="231">
        <f>+AA23+AA15+AA14</f>
        <v>59609719.840000063</v>
      </c>
    </row>
    <row r="25" spans="2:27" ht="27" customHeight="1">
      <c r="B25" s="217" t="s">
        <v>924</v>
      </c>
      <c r="E25" s="243">
        <f>E56--8642896.21</f>
        <v>-2363632.5700000003</v>
      </c>
      <c r="F25" s="212"/>
      <c r="G25" s="244">
        <v>-9399940.3300000001</v>
      </c>
      <c r="H25" s="212"/>
      <c r="I25" s="212">
        <f>I56--4207798.82</f>
        <v>-1400553.54</v>
      </c>
      <c r="J25" s="212"/>
      <c r="K25" s="229">
        <v>-4558697.7300000004</v>
      </c>
      <c r="L25" s="212"/>
      <c r="M25" s="212">
        <f>M56-5923421.69</f>
        <v>-39149444.450000003</v>
      </c>
      <c r="N25" s="212"/>
      <c r="O25" s="230">
        <v>1540523.88</v>
      </c>
      <c r="P25" s="212"/>
      <c r="Q25" s="212">
        <f>Q56-609470.93</f>
        <v>1651811.42</v>
      </c>
      <c r="R25" s="212"/>
      <c r="S25" s="235">
        <v>237959.78</v>
      </c>
      <c r="T25" s="212"/>
      <c r="U25" s="231"/>
      <c r="V25" s="212"/>
      <c r="W25" s="238"/>
      <c r="X25" s="212"/>
      <c r="Y25" s="243">
        <f>+E25+I25+M25+U25+Q25</f>
        <v>-41261819.140000001</v>
      </c>
      <c r="Z25" s="231"/>
      <c r="AA25" s="243">
        <f>+G25+K25+O25+W25+S25</f>
        <v>-12180154.4</v>
      </c>
    </row>
    <row r="26" spans="2:27" ht="27" customHeight="1" thickBot="1">
      <c r="B26" s="217" t="s">
        <v>925</v>
      </c>
      <c r="E26" s="245">
        <f>SUM(E24:E25)</f>
        <v>-22175370.960000806</v>
      </c>
      <c r="F26" s="212"/>
      <c r="G26" s="246">
        <f>SUM(G24:G25)</f>
        <v>16545259.779999999</v>
      </c>
      <c r="H26" s="212"/>
      <c r="I26" s="245">
        <f>SUM(I24:I25)</f>
        <v>3710327.0899999915</v>
      </c>
      <c r="J26" s="212"/>
      <c r="K26" s="245">
        <f>SUM(K24:K25)</f>
        <v>17187905.990000002</v>
      </c>
      <c r="L26" s="212"/>
      <c r="M26" s="245">
        <f>SUM(M24:M25)</f>
        <v>-60670882.289999962</v>
      </c>
      <c r="N26" s="212"/>
      <c r="O26" s="245">
        <f>SUM(O24:O25)</f>
        <v>-8435670.2700000033</v>
      </c>
      <c r="P26" s="212"/>
      <c r="Q26" s="245">
        <f>SUM(Q24:Q25)</f>
        <v>232065935.34999999</v>
      </c>
      <c r="R26" s="212"/>
      <c r="S26" s="245">
        <f>SUM(S24:S25)</f>
        <v>48280203.600000001</v>
      </c>
      <c r="T26" s="212"/>
      <c r="U26" s="231"/>
      <c r="V26" s="231"/>
      <c r="W26" s="238"/>
      <c r="X26" s="212"/>
      <c r="Y26" s="245">
        <f>SUM(Y24:Y25)</f>
        <v>87646433.319999874</v>
      </c>
      <c r="Z26" s="212"/>
      <c r="AA26" s="245">
        <f>SUM(AA24:AA25)</f>
        <v>47429565.440000065</v>
      </c>
    </row>
    <row r="27" spans="2:27" ht="27" customHeight="1" thickTop="1">
      <c r="E27" s="212"/>
      <c r="F27" s="212"/>
      <c r="G27" s="229"/>
      <c r="H27" s="212"/>
      <c r="I27" s="212"/>
      <c r="J27" s="212"/>
      <c r="K27" s="212"/>
      <c r="L27" s="212"/>
      <c r="M27" s="212"/>
      <c r="N27" s="212"/>
      <c r="O27" s="229"/>
      <c r="P27" s="212"/>
      <c r="Q27" s="212"/>
      <c r="R27" s="212"/>
      <c r="S27" s="212"/>
      <c r="T27" s="212"/>
      <c r="U27" s="231"/>
      <c r="V27" s="231"/>
      <c r="W27" s="238"/>
      <c r="X27" s="212"/>
      <c r="Y27" s="212"/>
      <c r="Z27" s="212"/>
      <c r="AA27" s="212"/>
    </row>
    <row r="28" spans="2:27" ht="27" customHeight="1">
      <c r="E28" s="212"/>
      <c r="F28" s="212"/>
      <c r="G28" s="229"/>
      <c r="H28" s="212"/>
      <c r="I28" s="212"/>
      <c r="J28" s="212"/>
      <c r="K28" s="212"/>
      <c r="L28" s="212"/>
      <c r="M28" s="212"/>
      <c r="N28" s="212"/>
      <c r="O28" s="229"/>
      <c r="P28" s="212"/>
      <c r="Q28" s="212"/>
      <c r="R28" s="212"/>
      <c r="S28" s="212"/>
      <c r="T28" s="212"/>
      <c r="U28" s="231"/>
      <c r="V28" s="231"/>
      <c r="W28" s="238"/>
      <c r="X28" s="212"/>
      <c r="Y28" s="212"/>
      <c r="Z28" s="212"/>
      <c r="AA28" s="212"/>
    </row>
    <row r="29" spans="2:27" ht="27" customHeight="1">
      <c r="B29" s="247"/>
      <c r="Y29" s="234"/>
      <c r="AA29" s="234"/>
    </row>
    <row r="30" spans="2:27" ht="27" customHeight="1">
      <c r="B30" s="247"/>
      <c r="Y30" s="234"/>
      <c r="AA30" s="234"/>
    </row>
    <row r="31" spans="2:27" ht="27" customHeight="1">
      <c r="B31" s="248"/>
    </row>
    <row r="32" spans="2:27" ht="27" customHeight="1">
      <c r="B32" s="248"/>
    </row>
    <row r="33" spans="1:27" ht="27" customHeight="1">
      <c r="I33" s="115" t="s">
        <v>926</v>
      </c>
      <c r="J33" s="249"/>
      <c r="L33" s="127"/>
    </row>
    <row r="34" spans="1:27" ht="27" customHeight="1">
      <c r="I34" s="95" t="s">
        <v>927</v>
      </c>
      <c r="J34" s="249"/>
      <c r="L34" s="127"/>
    </row>
    <row r="36" spans="1:27" ht="27" customHeight="1">
      <c r="A36" s="626" t="s">
        <v>1129</v>
      </c>
      <c r="B36" s="627"/>
      <c r="C36" s="627"/>
      <c r="D36" s="627"/>
      <c r="E36" s="627"/>
      <c r="F36" s="627"/>
      <c r="G36" s="627"/>
      <c r="H36" s="627"/>
      <c r="I36" s="627"/>
      <c r="J36" s="627"/>
      <c r="K36" s="627"/>
      <c r="L36" s="627"/>
      <c r="M36" s="627"/>
      <c r="N36" s="627"/>
      <c r="O36" s="627"/>
      <c r="P36" s="627"/>
      <c r="Q36" s="627"/>
      <c r="R36" s="627"/>
      <c r="S36" s="627"/>
      <c r="T36" s="627"/>
      <c r="U36" s="627"/>
      <c r="V36" s="627"/>
      <c r="W36" s="627"/>
      <c r="X36" s="627"/>
      <c r="Y36" s="627"/>
      <c r="Z36" s="627"/>
      <c r="AA36" s="627"/>
    </row>
    <row r="37" spans="1:27" ht="27" customHeight="1">
      <c r="A37" s="219" t="s">
        <v>901</v>
      </c>
      <c r="B37" s="217" t="s">
        <v>928</v>
      </c>
    </row>
    <row r="39" spans="1:27" ht="27" customHeight="1">
      <c r="E39" s="222" t="s">
        <v>445</v>
      </c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</row>
    <row r="40" spans="1:27" ht="27" customHeight="1">
      <c r="E40" s="222" t="s">
        <v>750</v>
      </c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</row>
    <row r="41" spans="1:27" ht="27" customHeight="1">
      <c r="E41" s="625" t="s">
        <v>906</v>
      </c>
      <c r="F41" s="625"/>
      <c r="G41" s="625"/>
      <c r="I41" s="625" t="s">
        <v>907</v>
      </c>
      <c r="J41" s="625"/>
      <c r="K41" s="625"/>
      <c r="M41" s="625" t="s">
        <v>908</v>
      </c>
      <c r="N41" s="625"/>
      <c r="O41" s="625"/>
      <c r="P41" s="223"/>
      <c r="Q41" s="224"/>
      <c r="R41" s="224" t="s">
        <v>909</v>
      </c>
      <c r="S41" s="224"/>
      <c r="U41" s="625" t="s">
        <v>910</v>
      </c>
      <c r="V41" s="625"/>
      <c r="W41" s="625"/>
      <c r="Y41" s="625" t="s">
        <v>450</v>
      </c>
      <c r="Z41" s="625"/>
      <c r="AA41" s="625"/>
    </row>
    <row r="42" spans="1:27" ht="27" customHeight="1">
      <c r="E42" s="225" t="s">
        <v>589</v>
      </c>
      <c r="F42" s="226"/>
      <c r="G42" s="225" t="s">
        <v>590</v>
      </c>
      <c r="I42" s="227" t="str">
        <f>+E42</f>
        <v>2567</v>
      </c>
      <c r="J42" s="226"/>
      <c r="K42" s="227" t="str">
        <f>+G42</f>
        <v>2566</v>
      </c>
      <c r="L42" s="227"/>
      <c r="M42" s="227" t="str">
        <f>+I42</f>
        <v>2567</v>
      </c>
      <c r="N42" s="226"/>
      <c r="O42" s="227" t="str">
        <f>+K42</f>
        <v>2566</v>
      </c>
      <c r="P42" s="228"/>
      <c r="Q42" s="227" t="str">
        <f>+M42</f>
        <v>2567</v>
      </c>
      <c r="R42" s="226"/>
      <c r="S42" s="227" t="str">
        <f>+O42</f>
        <v>2566</v>
      </c>
      <c r="T42" s="227"/>
      <c r="U42" s="227" t="str">
        <f>+Q42</f>
        <v>2567</v>
      </c>
      <c r="V42" s="226"/>
      <c r="W42" s="227" t="str">
        <f>+S42</f>
        <v>2566</v>
      </c>
      <c r="X42" s="227"/>
      <c r="Y42" s="228" t="str">
        <f>+U42</f>
        <v>2567</v>
      </c>
      <c r="Z42" s="227"/>
      <c r="AA42" s="228" t="str">
        <f>+W42</f>
        <v>2566</v>
      </c>
    </row>
    <row r="43" spans="1:27" ht="27" customHeight="1">
      <c r="B43" s="217" t="s">
        <v>911</v>
      </c>
      <c r="E43" s="212">
        <v>1957370428.1799996</v>
      </c>
      <c r="F43" s="212"/>
      <c r="G43" s="229">
        <v>1965037992.6600001</v>
      </c>
      <c r="H43" s="212"/>
      <c r="I43" s="212">
        <v>265112517</v>
      </c>
      <c r="J43" s="212"/>
      <c r="K43" s="229">
        <v>381324013.60000002</v>
      </c>
      <c r="L43" s="212"/>
      <c r="M43" s="212">
        <v>272561680.10000002</v>
      </c>
      <c r="N43" s="212"/>
      <c r="O43" s="230">
        <v>232363042.5</v>
      </c>
      <c r="P43" s="212"/>
      <c r="Q43" s="212">
        <v>0</v>
      </c>
      <c r="R43" s="212"/>
      <c r="S43" s="212">
        <v>0</v>
      </c>
      <c r="T43" s="231"/>
      <c r="U43" s="232">
        <v>-165867314.36999941</v>
      </c>
      <c r="V43" s="231"/>
      <c r="W43" s="233">
        <v>-211862539.44</v>
      </c>
      <c r="X43" s="231"/>
      <c r="Y43" s="231">
        <f>+E43+I43+M43+U43+Q43</f>
        <v>2329177310.9099998</v>
      </c>
      <c r="Z43" s="231"/>
      <c r="AA43" s="231">
        <f>+G43+K43+O43+W43+S43</f>
        <v>2366862509.3200002</v>
      </c>
    </row>
    <row r="44" spans="1:27" ht="27" customHeight="1">
      <c r="B44" s="217" t="s">
        <v>912</v>
      </c>
      <c r="D44" s="234"/>
      <c r="E44" s="231">
        <v>-1841691558.6500003</v>
      </c>
      <c r="F44" s="231"/>
      <c r="G44" s="229">
        <v>-1811188123.4000001</v>
      </c>
      <c r="H44" s="231"/>
      <c r="I44" s="231">
        <v>-197389014.44</v>
      </c>
      <c r="J44" s="231"/>
      <c r="K44" s="229">
        <v>-300391273.26999998</v>
      </c>
      <c r="L44" s="231"/>
      <c r="M44" s="231">
        <v>-230091175.94</v>
      </c>
      <c r="N44" s="212"/>
      <c r="O44" s="229">
        <v>-166646658.69</v>
      </c>
      <c r="P44" s="212"/>
      <c r="Q44" s="243">
        <v>0</v>
      </c>
      <c r="R44" s="212"/>
      <c r="S44" s="243">
        <v>0</v>
      </c>
      <c r="T44" s="231"/>
      <c r="U44" s="231">
        <v>148751070.08000016</v>
      </c>
      <c r="V44" s="231"/>
      <c r="W44" s="235">
        <v>209945146.55000001</v>
      </c>
      <c r="X44" s="231"/>
      <c r="Y44" s="231">
        <f>+E44+I44+M44+U44+Q44</f>
        <v>-2120420678.95</v>
      </c>
      <c r="Z44" s="231"/>
      <c r="AA44" s="231">
        <f>+G44+K44+O44+W44+S44</f>
        <v>-2068280908.8100002</v>
      </c>
    </row>
    <row r="45" spans="1:27" ht="27" customHeight="1">
      <c r="B45" s="217" t="s">
        <v>913</v>
      </c>
      <c r="E45" s="236">
        <f>SUM(E43:E44)</f>
        <v>115678869.52999926</v>
      </c>
      <c r="F45" s="212"/>
      <c r="G45" s="237">
        <f>SUM(G43:G44)</f>
        <v>153849869.25999999</v>
      </c>
      <c r="H45" s="212"/>
      <c r="I45" s="237">
        <f>SUM(I43:I44)</f>
        <v>67723502.560000002</v>
      </c>
      <c r="J45" s="212"/>
      <c r="K45" s="237">
        <f>SUM(K43:K44)</f>
        <v>80932740.330000043</v>
      </c>
      <c r="L45" s="212"/>
      <c r="M45" s="237">
        <f>SUM(M43:M44)</f>
        <v>42470504.160000026</v>
      </c>
      <c r="N45" s="212"/>
      <c r="O45" s="237">
        <f>SUM(O43:O44)</f>
        <v>65716383.810000002</v>
      </c>
      <c r="P45" s="212"/>
      <c r="Q45" s="231">
        <f>SUM(Q43:Q44)</f>
        <v>0</v>
      </c>
      <c r="R45" s="231"/>
      <c r="S45" s="231">
        <f>SUM(S43:S44)</f>
        <v>0</v>
      </c>
      <c r="T45" s="212"/>
      <c r="U45" s="229"/>
      <c r="V45" s="231"/>
      <c r="W45" s="229"/>
      <c r="X45" s="212"/>
      <c r="Y45" s="237">
        <f>SUM(Y43:Y44)</f>
        <v>208756631.9599998</v>
      </c>
      <c r="Z45" s="212"/>
      <c r="AA45" s="237">
        <f>SUM(AA43:AA44)</f>
        <v>298581600.50999999</v>
      </c>
    </row>
    <row r="46" spans="1:27" ht="27" customHeight="1">
      <c r="B46" s="217" t="s">
        <v>914</v>
      </c>
      <c r="E46" s="212">
        <v>0</v>
      </c>
      <c r="F46" s="231"/>
      <c r="G46" s="241">
        <v>0</v>
      </c>
      <c r="H46" s="231"/>
      <c r="I46" s="212">
        <v>0</v>
      </c>
      <c r="J46" s="231"/>
      <c r="K46" s="241">
        <v>0</v>
      </c>
      <c r="L46" s="212"/>
      <c r="M46" s="212">
        <v>0</v>
      </c>
      <c r="N46" s="231"/>
      <c r="O46" s="241">
        <v>0</v>
      </c>
      <c r="P46" s="231"/>
      <c r="Q46" s="231">
        <v>223747155.27000001</v>
      </c>
      <c r="R46" s="231"/>
      <c r="S46" s="235">
        <v>36182363.5</v>
      </c>
      <c r="T46" s="212"/>
      <c r="U46" s="231">
        <v>-78338661.430000007</v>
      </c>
      <c r="V46" s="231"/>
      <c r="W46" s="231">
        <v>-31233991.600000001</v>
      </c>
      <c r="X46" s="212"/>
      <c r="Y46" s="231">
        <f>+E46+I46+M46+U46+Q46</f>
        <v>145408493.84</v>
      </c>
      <c r="Z46" s="231"/>
      <c r="AA46" s="231">
        <f>+G46+K46+O46+W46+S46</f>
        <v>4948371.8999999985</v>
      </c>
    </row>
    <row r="47" spans="1:27" ht="27" customHeight="1">
      <c r="B47" s="217" t="s">
        <v>915</v>
      </c>
      <c r="D47" s="234"/>
      <c r="E47" s="231">
        <v>0</v>
      </c>
      <c r="F47" s="231"/>
      <c r="G47" s="241">
        <v>0</v>
      </c>
      <c r="H47" s="231"/>
      <c r="I47" s="231">
        <v>-4225238.67</v>
      </c>
      <c r="J47" s="231"/>
      <c r="K47" s="229">
        <v>-3853959.49</v>
      </c>
      <c r="L47" s="231"/>
      <c r="M47" s="231">
        <v>-56445276.280000001</v>
      </c>
      <c r="N47" s="231"/>
      <c r="O47" s="233">
        <v>-40495286.789999999</v>
      </c>
      <c r="P47" s="231"/>
      <c r="Q47" s="231">
        <v>0</v>
      </c>
      <c r="R47" s="231"/>
      <c r="S47" s="231">
        <v>0</v>
      </c>
      <c r="T47" s="212"/>
      <c r="U47" s="231"/>
      <c r="V47" s="231"/>
      <c r="W47" s="238"/>
      <c r="X47" s="231"/>
      <c r="Y47" s="231">
        <f t="shared" ref="Y47:Y53" si="3">+E47+I47+M47+U47+Q47</f>
        <v>-60670514.950000003</v>
      </c>
      <c r="Z47" s="231"/>
      <c r="AA47" s="231">
        <f t="shared" ref="AA47:AA51" si="4">+G47+K47+O47+W47+S47</f>
        <v>-44349246.280000001</v>
      </c>
    </row>
    <row r="48" spans="1:27" ht="27" customHeight="1">
      <c r="B48" s="217" t="s">
        <v>916</v>
      </c>
      <c r="D48" s="234"/>
      <c r="E48" s="231">
        <f>-84023655.05-E50</f>
        <v>-84023655.049999997</v>
      </c>
      <c r="F48" s="231"/>
      <c r="G48" s="229">
        <v>-65150446.359999999</v>
      </c>
      <c r="H48" s="231"/>
      <c r="I48" s="231">
        <v>-26101695.75</v>
      </c>
      <c r="J48" s="231"/>
      <c r="K48" s="229">
        <v>-25908686.280000001</v>
      </c>
      <c r="L48" s="231"/>
      <c r="M48" s="231">
        <v>-14686988.48</v>
      </c>
      <c r="N48" s="231"/>
      <c r="O48" s="233">
        <v>-12180263.93</v>
      </c>
      <c r="P48" s="231"/>
      <c r="Q48" s="231">
        <v>-7623261.2599999998</v>
      </c>
      <c r="R48" s="231"/>
      <c r="S48" s="233">
        <v>-4925033.99</v>
      </c>
      <c r="T48" s="231"/>
      <c r="U48" s="231">
        <v>7388175.7800000012</v>
      </c>
      <c r="V48" s="231"/>
      <c r="W48" s="235">
        <v>4701631.6100000003</v>
      </c>
      <c r="X48" s="231"/>
      <c r="Y48" s="231">
        <f>+E48+I48+M48+U48+Q48</f>
        <v>-125047424.76000001</v>
      </c>
      <c r="Z48" s="231"/>
      <c r="AA48" s="231">
        <f t="shared" si="4"/>
        <v>-103462798.94999999</v>
      </c>
    </row>
    <row r="49" spans="2:27" ht="27" customHeight="1">
      <c r="B49" s="217" t="s">
        <v>917</v>
      </c>
      <c r="D49" s="234"/>
      <c r="E49" s="231">
        <v>-3072000</v>
      </c>
      <c r="F49" s="231"/>
      <c r="G49" s="229">
        <v>-3252000</v>
      </c>
      <c r="H49" s="231"/>
      <c r="I49" s="231">
        <v>0</v>
      </c>
      <c r="J49" s="231"/>
      <c r="K49" s="241">
        <v>0</v>
      </c>
      <c r="L49" s="231"/>
      <c r="M49" s="231">
        <v>0</v>
      </c>
      <c r="N49" s="231"/>
      <c r="O49" s="231">
        <v>0</v>
      </c>
      <c r="P49" s="231"/>
      <c r="Q49" s="231">
        <v>0</v>
      </c>
      <c r="R49" s="231"/>
      <c r="S49" s="231">
        <v>0</v>
      </c>
      <c r="T49" s="231"/>
      <c r="U49" s="231"/>
      <c r="V49" s="231"/>
      <c r="W49" s="238"/>
      <c r="X49" s="231"/>
      <c r="Y49" s="231">
        <f t="shared" si="3"/>
        <v>-3072000</v>
      </c>
      <c r="Z49" s="231"/>
      <c r="AA49" s="231">
        <f t="shared" si="4"/>
        <v>-3252000</v>
      </c>
    </row>
    <row r="50" spans="2:27" ht="27" customHeight="1">
      <c r="B50" s="217" t="s">
        <v>918</v>
      </c>
      <c r="D50" s="234"/>
      <c r="E50" s="231">
        <v>0</v>
      </c>
      <c r="F50" s="231"/>
      <c r="G50" s="240">
        <v>0</v>
      </c>
      <c r="H50" s="231"/>
      <c r="I50" s="231">
        <v>-11774207.32</v>
      </c>
      <c r="J50" s="231"/>
      <c r="K50" s="231">
        <v>-7000000</v>
      </c>
      <c r="L50" s="231"/>
      <c r="M50" s="231">
        <v>0</v>
      </c>
      <c r="N50" s="231"/>
      <c r="O50" s="231">
        <v>0</v>
      </c>
      <c r="P50" s="231"/>
      <c r="Q50" s="231">
        <v>0</v>
      </c>
      <c r="R50" s="231"/>
      <c r="S50" s="231">
        <v>0</v>
      </c>
      <c r="T50" s="231"/>
      <c r="U50" s="231"/>
      <c r="V50" s="231"/>
      <c r="W50" s="238"/>
      <c r="X50" s="231"/>
      <c r="Y50" s="231">
        <f>+E50+I50+M50+U50+Q50</f>
        <v>-11774207.32</v>
      </c>
      <c r="Z50" s="231"/>
      <c r="AA50" s="231">
        <f t="shared" si="4"/>
        <v>-7000000</v>
      </c>
    </row>
    <row r="51" spans="2:27" ht="27" customHeight="1">
      <c r="B51" s="217" t="s">
        <v>919</v>
      </c>
      <c r="D51" s="234"/>
      <c r="E51" s="212">
        <v>0</v>
      </c>
      <c r="F51" s="231"/>
      <c r="G51" s="241">
        <v>0</v>
      </c>
      <c r="H51" s="231"/>
      <c r="I51" s="212">
        <v>0</v>
      </c>
      <c r="J51" s="231"/>
      <c r="K51" s="241">
        <v>0</v>
      </c>
      <c r="L51" s="212"/>
      <c r="M51" s="212">
        <v>0</v>
      </c>
      <c r="N51" s="231"/>
      <c r="O51" s="241">
        <v>0</v>
      </c>
      <c r="P51" s="231"/>
      <c r="Q51" s="231">
        <v>74120158.640000001</v>
      </c>
      <c r="R51" s="231"/>
      <c r="S51" s="235">
        <v>64024570.850000001</v>
      </c>
      <c r="T51" s="231"/>
      <c r="U51" s="231">
        <v>-64465794.710000001</v>
      </c>
      <c r="V51" s="231"/>
      <c r="W51" s="231">
        <v>-57791789.619999997</v>
      </c>
      <c r="X51" s="231"/>
      <c r="Y51" s="231">
        <f t="shared" si="3"/>
        <v>9654363.9299999997</v>
      </c>
      <c r="Z51" s="231"/>
      <c r="AA51" s="231">
        <f t="shared" si="4"/>
        <v>6232781.2300000042</v>
      </c>
    </row>
    <row r="52" spans="2:27" ht="27" customHeight="1">
      <c r="B52" s="217" t="s">
        <v>920</v>
      </c>
      <c r="D52" s="234"/>
      <c r="E52" s="231">
        <v>-26863303.509999998</v>
      </c>
      <c r="F52" s="231"/>
      <c r="G52" s="229">
        <v>-21886452.710000001</v>
      </c>
      <c r="H52" s="231"/>
      <c r="I52" s="231">
        <v>-105445.73</v>
      </c>
      <c r="J52" s="231"/>
      <c r="K52" s="229">
        <v>-231323.42</v>
      </c>
      <c r="L52" s="231"/>
      <c r="M52" s="231">
        <v>-29580596.73</v>
      </c>
      <c r="N52" s="231"/>
      <c r="O52" s="233">
        <v>-27612882.52</v>
      </c>
      <c r="P52" s="231"/>
      <c r="Q52" s="231">
        <v>-42076631.109999999</v>
      </c>
      <c r="R52" s="231"/>
      <c r="S52" s="233">
        <v>-33525787.710000001</v>
      </c>
      <c r="T52" s="231"/>
      <c r="U52" s="231">
        <v>76160285.280000001</v>
      </c>
      <c r="V52" s="231"/>
      <c r="W52" s="235">
        <v>53000083.030000001</v>
      </c>
      <c r="X52" s="231"/>
      <c r="Y52" s="231">
        <f t="shared" si="3"/>
        <v>-22465691.799999997</v>
      </c>
      <c r="Z52" s="231"/>
      <c r="AA52" s="231">
        <f>+G52+K52+O52+W52+S52</f>
        <v>-30256363.330000006</v>
      </c>
    </row>
    <row r="53" spans="2:27" ht="27" customHeight="1">
      <c r="B53" s="217" t="s">
        <v>921</v>
      </c>
      <c r="D53" s="234"/>
      <c r="E53" s="243">
        <v>0</v>
      </c>
      <c r="F53" s="231"/>
      <c r="G53" s="250">
        <v>0</v>
      </c>
      <c r="H53" s="231"/>
      <c r="I53" s="243">
        <v>0</v>
      </c>
      <c r="J53" s="231"/>
      <c r="K53" s="241">
        <v>0</v>
      </c>
      <c r="L53" s="231"/>
      <c r="M53" s="243">
        <v>0</v>
      </c>
      <c r="N53" s="231"/>
      <c r="O53" s="231">
        <v>0</v>
      </c>
      <c r="P53" s="231"/>
      <c r="Q53" s="243">
        <v>0</v>
      </c>
      <c r="R53" s="231"/>
      <c r="S53" s="243">
        <v>0</v>
      </c>
      <c r="T53" s="231"/>
      <c r="U53" s="231">
        <v>24618521.23</v>
      </c>
      <c r="V53" s="231"/>
      <c r="W53" s="235">
        <v>9691773.3200000003</v>
      </c>
      <c r="X53" s="231"/>
      <c r="Y53" s="231">
        <f t="shared" si="3"/>
        <v>24618521.23</v>
      </c>
      <c r="Z53" s="231"/>
      <c r="AA53" s="231">
        <f t="shared" ref="AA53" si="5">+G53+K53+O53+W53+S53</f>
        <v>9691773.3200000003</v>
      </c>
    </row>
    <row r="54" spans="2:27" ht="27" customHeight="1">
      <c r="C54" s="217" t="s">
        <v>922</v>
      </c>
      <c r="D54" s="234"/>
      <c r="E54" s="242">
        <f>SUM(E47:E53)</f>
        <v>-113958958.56</v>
      </c>
      <c r="F54" s="231">
        <f>SUM(F47:F53)</f>
        <v>0</v>
      </c>
      <c r="G54" s="242">
        <f>SUM(G47:G53)</f>
        <v>-90288899.069999993</v>
      </c>
      <c r="H54" s="231"/>
      <c r="I54" s="242">
        <f>SUM(I47:I53)</f>
        <v>-42206587.469999999</v>
      </c>
      <c r="J54" s="231"/>
      <c r="K54" s="242">
        <f>SUM(K47:K53)</f>
        <v>-36993969.190000005</v>
      </c>
      <c r="L54" s="231"/>
      <c r="M54" s="242">
        <f>SUM(M47:M53)</f>
        <v>-100712861.49000001</v>
      </c>
      <c r="N54" s="231"/>
      <c r="O54" s="242">
        <f>SUM(O47:O53)</f>
        <v>-80288433.239999995</v>
      </c>
      <c r="P54" s="231"/>
      <c r="Q54" s="242">
        <f>SUM(Q47:Q53)</f>
        <v>24420266.270000003</v>
      </c>
      <c r="R54" s="231"/>
      <c r="S54" s="242">
        <f>SUM(S47:S53)</f>
        <v>25573749.149999999</v>
      </c>
      <c r="T54" s="231"/>
      <c r="U54" s="231"/>
      <c r="V54" s="212"/>
      <c r="W54" s="238"/>
      <c r="X54" s="231"/>
      <c r="Y54" s="242">
        <f>SUM(Y47:Y53)</f>
        <v>-188756953.66999999</v>
      </c>
      <c r="Z54" s="231"/>
      <c r="AA54" s="242">
        <f>SUM(AA47:AA53)</f>
        <v>-172395854.01000002</v>
      </c>
    </row>
    <row r="55" spans="2:27" ht="27" customHeight="1">
      <c r="B55" s="217" t="s">
        <v>923</v>
      </c>
      <c r="E55" s="231">
        <f>+E54+E46+E45</f>
        <v>1719910.9699992537</v>
      </c>
      <c r="F55" s="231">
        <f>+F54+F46+F45</f>
        <v>0</v>
      </c>
      <c r="G55" s="231">
        <f>+G54+G46+G45</f>
        <v>63560970.189999998</v>
      </c>
      <c r="H55" s="231"/>
      <c r="I55" s="231">
        <f>+I54+I46+I45</f>
        <v>25516915.090000004</v>
      </c>
      <c r="J55" s="231"/>
      <c r="K55" s="231">
        <f>+K54+K46+K45</f>
        <v>43938771.140000038</v>
      </c>
      <c r="L55" s="231"/>
      <c r="M55" s="231">
        <f>+M54+M46+M45</f>
        <v>-58242357.329999983</v>
      </c>
      <c r="N55" s="231"/>
      <c r="O55" s="231">
        <f>+O54+O46+O45</f>
        <v>-14572049.429999992</v>
      </c>
      <c r="P55" s="231"/>
      <c r="Q55" s="231">
        <f>+Q54+Q46+Q45</f>
        <v>248167421.54000002</v>
      </c>
      <c r="R55" s="231"/>
      <c r="S55" s="235">
        <f>+S54+S46+S45</f>
        <v>61756112.649999999</v>
      </c>
      <c r="T55" s="231"/>
      <c r="U55" s="231"/>
      <c r="V55" s="212"/>
      <c r="W55" s="238"/>
      <c r="X55" s="231"/>
      <c r="Y55" s="231">
        <f>+Y54+Y46+Y45</f>
        <v>165408172.12999982</v>
      </c>
      <c r="Z55" s="231"/>
      <c r="AA55" s="231">
        <f>+AA54+AA46+AA45</f>
        <v>131134118.39999998</v>
      </c>
    </row>
    <row r="56" spans="2:27" ht="27" customHeight="1">
      <c r="B56" s="217" t="s">
        <v>924</v>
      </c>
      <c r="E56" s="243">
        <v>-11006528.780000001</v>
      </c>
      <c r="F56" s="212"/>
      <c r="G56" s="244">
        <v>-20659750.91</v>
      </c>
      <c r="H56" s="212"/>
      <c r="I56" s="212">
        <v>-5608352.3600000003</v>
      </c>
      <c r="J56" s="212"/>
      <c r="K56" s="229">
        <v>-9092666.2300000004</v>
      </c>
      <c r="L56" s="212"/>
      <c r="M56" s="212">
        <v>-33226022.760000002</v>
      </c>
      <c r="N56" s="212"/>
      <c r="O56" s="230">
        <v>1828925.67</v>
      </c>
      <c r="P56" s="212"/>
      <c r="Q56" s="212">
        <v>2261282.35</v>
      </c>
      <c r="R56" s="212"/>
      <c r="S56" s="235">
        <v>1021446.94</v>
      </c>
      <c r="T56" s="212"/>
      <c r="U56" s="231"/>
      <c r="V56" s="212"/>
      <c r="W56" s="238"/>
      <c r="X56" s="212"/>
      <c r="Y56" s="243">
        <f>+E56+I56+M56+U56+Q56</f>
        <v>-47579621.550000004</v>
      </c>
      <c r="Z56" s="231"/>
      <c r="AA56" s="243">
        <f>+G56+K56+O56+W56+S56</f>
        <v>-26902044.529999997</v>
      </c>
    </row>
    <row r="57" spans="2:27" ht="27" customHeight="1" thickBot="1">
      <c r="B57" s="217" t="s">
        <v>925</v>
      </c>
      <c r="E57" s="245">
        <f>SUM(E55:E56)</f>
        <v>-9286617.8100007474</v>
      </c>
      <c r="F57" s="212"/>
      <c r="G57" s="246">
        <f>SUM(G55:G56)</f>
        <v>42901219.280000001</v>
      </c>
      <c r="H57" s="212"/>
      <c r="I57" s="245">
        <f>SUM(I55:I56)</f>
        <v>19908562.730000004</v>
      </c>
      <c r="J57" s="212"/>
      <c r="K57" s="245">
        <f>SUM(K55:K56)</f>
        <v>34846104.910000041</v>
      </c>
      <c r="L57" s="212"/>
      <c r="M57" s="245">
        <f>SUM(M55:M56)</f>
        <v>-91468380.089999989</v>
      </c>
      <c r="N57" s="212"/>
      <c r="O57" s="245">
        <f>SUM(O55:O56)</f>
        <v>-12743123.759999992</v>
      </c>
      <c r="P57" s="212"/>
      <c r="Q57" s="245">
        <f>SUM(Q55:Q56)</f>
        <v>250428703.89000002</v>
      </c>
      <c r="R57" s="212"/>
      <c r="S57" s="245">
        <f>SUM(S55:S56)</f>
        <v>62777559.589999996</v>
      </c>
      <c r="T57" s="212"/>
      <c r="U57" s="231"/>
      <c r="V57" s="231"/>
      <c r="W57" s="238"/>
      <c r="X57" s="212"/>
      <c r="Y57" s="245">
        <f>SUM(Y55:Y56)</f>
        <v>117828550.5799998</v>
      </c>
      <c r="Z57" s="212"/>
      <c r="AA57" s="245">
        <f>SUM(AA55:AA56)</f>
        <v>104232073.86999997</v>
      </c>
    </row>
    <row r="58" spans="2:27" ht="27" customHeight="1" thickTop="1"/>
    <row r="59" spans="2:27" ht="27" customHeight="1">
      <c r="B59" s="247" t="s">
        <v>929</v>
      </c>
    </row>
    <row r="60" spans="2:27" ht="27" customHeight="1">
      <c r="B60" s="247" t="s">
        <v>930</v>
      </c>
      <c r="I60" s="217" t="s">
        <v>931</v>
      </c>
    </row>
    <row r="61" spans="2:27" ht="27" customHeight="1">
      <c r="B61" s="248" t="s">
        <v>1188</v>
      </c>
    </row>
    <row r="62" spans="2:27" ht="27" customHeight="1">
      <c r="B62" s="248" t="s">
        <v>1189</v>
      </c>
    </row>
    <row r="64" spans="2:27" ht="27" customHeight="1">
      <c r="I64" s="115" t="s">
        <v>926</v>
      </c>
      <c r="J64" s="249"/>
      <c r="L64" s="127"/>
    </row>
    <row r="65" spans="9:12" ht="27" customHeight="1">
      <c r="I65" s="95" t="s">
        <v>927</v>
      </c>
      <c r="J65" s="249"/>
      <c r="L65" s="127"/>
    </row>
  </sheetData>
  <mergeCells count="12">
    <mergeCell ref="A36:AA36"/>
    <mergeCell ref="E41:G41"/>
    <mergeCell ref="I41:K41"/>
    <mergeCell ref="M41:O41"/>
    <mergeCell ref="U41:W41"/>
    <mergeCell ref="Y41:AA41"/>
    <mergeCell ref="A1:AA1"/>
    <mergeCell ref="E10:G10"/>
    <mergeCell ref="I10:K10"/>
    <mergeCell ref="M10:O10"/>
    <mergeCell ref="U10:W10"/>
    <mergeCell ref="Y10:AA10"/>
  </mergeCells>
  <pageMargins left="0.59055118110236227" right="0.19685039370078741" top="0.51181102362204722" bottom="0.39370078740157483" header="0.31496062992125984" footer="0"/>
  <pageSetup paperSize="9" scale="6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opLeftCell="A109" zoomScale="110" zoomScaleNormal="110" zoomScaleSheetLayoutView="100" workbookViewId="0">
      <selection activeCell="J78" sqref="J78"/>
    </sheetView>
  </sheetViews>
  <sheetFormatPr defaultColWidth="9.140625" defaultRowHeight="25.5" customHeight="1"/>
  <cols>
    <col min="1" max="3" width="9.140625" style="208" customWidth="1"/>
    <col min="4" max="4" width="10.5703125" style="208" customWidth="1"/>
    <col min="5" max="5" width="3.7109375" style="208" customWidth="1"/>
    <col min="6" max="6" width="15.28515625" style="208" customWidth="1"/>
    <col min="7" max="7" width="0.85546875" style="208" customWidth="1"/>
    <col min="8" max="8" width="15.28515625" style="208" customWidth="1"/>
    <col min="9" max="9" width="0.85546875" style="208" customWidth="1"/>
    <col min="10" max="10" width="15.28515625" style="208" customWidth="1"/>
    <col min="11" max="11" width="0.85546875" style="208" customWidth="1"/>
    <col min="12" max="12" width="15.28515625" style="208" customWidth="1"/>
    <col min="13" max="13" width="3.85546875" style="208" customWidth="1"/>
    <col min="14" max="16384" width="9.140625" style="208"/>
  </cols>
  <sheetData>
    <row r="1" spans="1:13" s="100" customFormat="1" ht="25.5" customHeight="1">
      <c r="A1" s="628" t="s">
        <v>1026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</row>
    <row r="2" spans="1:13" s="100" customFormat="1" ht="25.5" customHeight="1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</row>
    <row r="3" spans="1:13" ht="25.5" customHeight="1">
      <c r="A3" s="331" t="s">
        <v>932</v>
      </c>
    </row>
    <row r="4" spans="1:13" ht="25.5" customHeight="1">
      <c r="A4" s="508" t="s">
        <v>1131</v>
      </c>
    </row>
    <row r="5" spans="1:13" ht="25.5" customHeight="1">
      <c r="A5" s="508" t="s">
        <v>1132</v>
      </c>
    </row>
    <row r="6" spans="1:13" ht="25.5" customHeight="1">
      <c r="A6" s="509" t="s">
        <v>933</v>
      </c>
      <c r="C6" s="470"/>
      <c r="D6" s="470"/>
      <c r="E6" s="470"/>
      <c r="F6" s="470"/>
      <c r="G6" s="470"/>
      <c r="H6" s="470"/>
      <c r="I6" s="470"/>
      <c r="J6" s="470"/>
      <c r="K6" s="470"/>
      <c r="L6" s="116" t="s">
        <v>500</v>
      </c>
    </row>
    <row r="7" spans="1:13" s="100" customFormat="1" ht="25.5" customHeight="1">
      <c r="A7" s="509"/>
      <c r="B7" s="208"/>
      <c r="C7" s="470"/>
      <c r="D7" s="470"/>
      <c r="E7" s="470"/>
      <c r="F7" s="629" t="s">
        <v>744</v>
      </c>
      <c r="G7" s="629"/>
      <c r="H7" s="629"/>
      <c r="I7" s="629"/>
      <c r="J7" s="629"/>
      <c r="K7" s="629"/>
      <c r="L7" s="629"/>
    </row>
    <row r="8" spans="1:13" ht="25.5" customHeight="1">
      <c r="A8" s="100"/>
      <c r="B8" s="100"/>
      <c r="C8" s="100"/>
      <c r="D8" s="100"/>
      <c r="E8" s="100"/>
      <c r="F8" s="104"/>
      <c r="G8" s="215" t="s">
        <v>445</v>
      </c>
      <c r="H8" s="215"/>
      <c r="I8" s="117"/>
      <c r="J8" s="104"/>
      <c r="K8" s="215" t="s">
        <v>446</v>
      </c>
      <c r="L8" s="104"/>
    </row>
    <row r="9" spans="1:13" ht="25.5" customHeight="1">
      <c r="A9" s="100"/>
      <c r="B9" s="510"/>
      <c r="C9" s="100"/>
      <c r="D9" s="100"/>
      <c r="E9" s="100"/>
      <c r="F9" s="353">
        <v>2567</v>
      </c>
      <c r="G9" s="353"/>
      <c r="H9" s="353">
        <v>2566</v>
      </c>
      <c r="I9" s="353"/>
      <c r="J9" s="353">
        <f>+F9</f>
        <v>2567</v>
      </c>
      <c r="K9" s="353"/>
      <c r="L9" s="353">
        <f>+H9</f>
        <v>2566</v>
      </c>
    </row>
    <row r="10" spans="1:13" ht="25.5" customHeight="1">
      <c r="A10" s="511"/>
      <c r="B10" s="100" t="s">
        <v>934</v>
      </c>
      <c r="C10" s="100"/>
      <c r="D10" s="100"/>
      <c r="E10" s="100"/>
      <c r="F10" s="100"/>
      <c r="G10" s="100"/>
      <c r="H10" s="100"/>
      <c r="I10" s="100"/>
      <c r="J10" s="100"/>
    </row>
    <row r="11" spans="1:13" ht="25.5" customHeight="1">
      <c r="A11" s="512"/>
      <c r="B11" s="331" t="s">
        <v>935</v>
      </c>
      <c r="C11" s="100"/>
      <c r="D11" s="100"/>
      <c r="E11" s="100"/>
      <c r="F11" s="453">
        <f>F23-14128028.03</f>
        <v>16403512.040000005</v>
      </c>
      <c r="G11" s="137"/>
      <c r="H11" s="513">
        <v>10882130.4</v>
      </c>
      <c r="I11" s="137"/>
      <c r="J11" s="453">
        <f>J23-8538590.93</f>
        <v>3980142.2300000004</v>
      </c>
      <c r="K11" s="137"/>
      <c r="L11" s="513">
        <v>4357514.13</v>
      </c>
    </row>
    <row r="12" spans="1:13" ht="25.5" customHeight="1">
      <c r="A12" s="511"/>
      <c r="B12" s="100" t="s">
        <v>936</v>
      </c>
      <c r="C12" s="100"/>
      <c r="D12" s="100"/>
      <c r="E12" s="100"/>
      <c r="F12" s="453"/>
      <c r="G12" s="137"/>
      <c r="H12" s="101"/>
      <c r="I12" s="137"/>
      <c r="J12" s="453"/>
      <c r="K12" s="137"/>
      <c r="L12" s="101"/>
    </row>
    <row r="13" spans="1:13" ht="25.5" customHeight="1">
      <c r="A13" s="100"/>
      <c r="B13" s="331" t="s">
        <v>937</v>
      </c>
      <c r="C13" s="100"/>
      <c r="D13" s="100"/>
      <c r="E13" s="100"/>
      <c r="F13" s="453"/>
      <c r="G13" s="137"/>
      <c r="H13" s="101"/>
      <c r="I13" s="137"/>
      <c r="J13" s="453"/>
      <c r="K13" s="137"/>
      <c r="L13" s="101"/>
    </row>
    <row r="14" spans="1:13" ht="25.5" customHeight="1">
      <c r="A14" s="100"/>
      <c r="B14" s="331" t="s">
        <v>938</v>
      </c>
      <c r="C14" s="100"/>
      <c r="D14" s="100"/>
      <c r="E14" s="100"/>
      <c r="F14" s="453"/>
      <c r="G14" s="137"/>
      <c r="H14" s="101"/>
      <c r="I14" s="137"/>
      <c r="J14" s="453"/>
      <c r="K14" s="137"/>
      <c r="L14" s="101"/>
    </row>
    <row r="15" spans="1:13" ht="25.5" customHeight="1">
      <c r="A15" s="100"/>
      <c r="B15" s="100" t="s">
        <v>939</v>
      </c>
      <c r="C15" s="100"/>
      <c r="D15" s="100"/>
      <c r="E15" s="100"/>
      <c r="F15" s="453">
        <f>F27--7810225.62</f>
        <v>24858307.100000001</v>
      </c>
      <c r="G15" s="514"/>
      <c r="H15" s="515">
        <v>1298024</v>
      </c>
      <c r="I15" s="514"/>
      <c r="J15" s="453">
        <f>J27-104305.28</f>
        <v>-1616509.66</v>
      </c>
      <c r="K15" s="514"/>
      <c r="L15" s="513">
        <v>5042426.2</v>
      </c>
    </row>
    <row r="16" spans="1:13" ht="25.5" customHeight="1" thickBot="1">
      <c r="A16" s="100"/>
      <c r="B16" s="100" t="s">
        <v>940</v>
      </c>
      <c r="C16" s="100"/>
      <c r="D16" s="100"/>
      <c r="E16" s="100"/>
      <c r="F16" s="516">
        <f>SUM(F11:F15)</f>
        <v>41261819.140000008</v>
      </c>
      <c r="G16" s="137"/>
      <c r="H16" s="517">
        <f>SUM(H11:H15)</f>
        <v>12180154.4</v>
      </c>
      <c r="I16" s="137"/>
      <c r="J16" s="516">
        <f>SUM(J11:J15)</f>
        <v>2363632.5700000003</v>
      </c>
      <c r="K16" s="137"/>
      <c r="L16" s="517">
        <f>SUM(L11:L15)</f>
        <v>9399940.3300000001</v>
      </c>
    </row>
    <row r="17" spans="1:12" ht="15" customHeight="1" thickTop="1">
      <c r="A17" s="100"/>
      <c r="B17" s="100"/>
      <c r="C17" s="100"/>
      <c r="D17" s="100"/>
      <c r="E17" s="100"/>
      <c r="F17" s="453"/>
      <c r="G17" s="137"/>
      <c r="H17" s="137"/>
      <c r="I17" s="137"/>
      <c r="J17" s="453"/>
      <c r="K17" s="137"/>
      <c r="L17" s="137"/>
    </row>
    <row r="18" spans="1:12" ht="25.5" customHeight="1">
      <c r="A18" s="100"/>
      <c r="C18" s="470"/>
      <c r="D18" s="470"/>
      <c r="E18" s="470"/>
      <c r="F18" s="470"/>
      <c r="G18" s="470"/>
      <c r="H18" s="470"/>
      <c r="I18" s="470"/>
      <c r="J18" s="470"/>
      <c r="K18" s="470"/>
      <c r="L18" s="116" t="s">
        <v>500</v>
      </c>
    </row>
    <row r="19" spans="1:12" ht="25.5" customHeight="1">
      <c r="A19" s="100"/>
      <c r="C19" s="470"/>
      <c r="D19" s="470"/>
      <c r="E19" s="470"/>
      <c r="F19" s="629" t="s">
        <v>750</v>
      </c>
      <c r="G19" s="629"/>
      <c r="H19" s="629"/>
      <c r="I19" s="629"/>
      <c r="J19" s="629"/>
      <c r="K19" s="629"/>
      <c r="L19" s="629"/>
    </row>
    <row r="20" spans="1:12" ht="25.5" customHeight="1">
      <c r="A20" s="100"/>
      <c r="B20" s="100"/>
      <c r="C20" s="100"/>
      <c r="D20" s="100"/>
      <c r="E20" s="100"/>
      <c r="F20" s="104"/>
      <c r="G20" s="215" t="s">
        <v>445</v>
      </c>
      <c r="H20" s="215"/>
      <c r="I20" s="117"/>
      <c r="J20" s="104"/>
      <c r="K20" s="215" t="s">
        <v>446</v>
      </c>
      <c r="L20" s="104"/>
    </row>
    <row r="21" spans="1:12" ht="25.5" customHeight="1">
      <c r="A21" s="100"/>
      <c r="B21" s="510"/>
      <c r="C21" s="100"/>
      <c r="D21" s="100"/>
      <c r="E21" s="100"/>
      <c r="F21" s="353">
        <v>2567</v>
      </c>
      <c r="G21" s="353"/>
      <c r="H21" s="353">
        <v>2566</v>
      </c>
      <c r="I21" s="353"/>
      <c r="J21" s="353">
        <f>+F21</f>
        <v>2567</v>
      </c>
      <c r="K21" s="353"/>
      <c r="L21" s="353">
        <f>+H21</f>
        <v>2566</v>
      </c>
    </row>
    <row r="22" spans="1:12" ht="25.5" customHeight="1">
      <c r="A22" s="100"/>
      <c r="B22" s="100" t="s">
        <v>934</v>
      </c>
      <c r="C22" s="100"/>
      <c r="D22" s="100"/>
      <c r="E22" s="100"/>
      <c r="F22" s="100"/>
      <c r="G22" s="100"/>
      <c r="H22" s="100"/>
      <c r="I22" s="100"/>
      <c r="J22" s="100"/>
    </row>
    <row r="23" spans="1:12" ht="25.5" customHeight="1">
      <c r="A23" s="100"/>
      <c r="B23" s="331" t="s">
        <v>935</v>
      </c>
      <c r="C23" s="100"/>
      <c r="D23" s="100"/>
      <c r="E23" s="100"/>
      <c r="F23" s="453">
        <f>F28-F27</f>
        <v>30531540.070000004</v>
      </c>
      <c r="G23" s="137"/>
      <c r="H23" s="513">
        <v>24050873.600000001</v>
      </c>
      <c r="I23" s="137"/>
      <c r="J23" s="453">
        <f>J28-J27</f>
        <v>12518733.16</v>
      </c>
      <c r="K23" s="137"/>
      <c r="L23" s="513">
        <v>12279783.9</v>
      </c>
    </row>
    <row r="24" spans="1:12" ht="25.5" customHeight="1">
      <c r="A24" s="100"/>
      <c r="B24" s="100" t="s">
        <v>936</v>
      </c>
      <c r="C24" s="100"/>
      <c r="D24" s="100"/>
      <c r="E24" s="100"/>
      <c r="F24" s="453"/>
      <c r="G24" s="137"/>
      <c r="H24" s="101"/>
      <c r="I24" s="137"/>
      <c r="J24" s="453"/>
      <c r="K24" s="137"/>
      <c r="L24" s="101"/>
    </row>
    <row r="25" spans="1:12" ht="25.5" customHeight="1">
      <c r="A25" s="100"/>
      <c r="B25" s="331" t="s">
        <v>937</v>
      </c>
      <c r="C25" s="100"/>
      <c r="D25" s="100"/>
      <c r="E25" s="100"/>
      <c r="F25" s="453"/>
      <c r="G25" s="137"/>
      <c r="H25" s="101"/>
      <c r="I25" s="137"/>
      <c r="J25" s="453"/>
      <c r="K25" s="137"/>
      <c r="L25" s="101"/>
    </row>
    <row r="26" spans="1:12" ht="25.5" customHeight="1">
      <c r="A26" s="100"/>
      <c r="B26" s="331" t="s">
        <v>938</v>
      </c>
      <c r="C26" s="100"/>
      <c r="D26" s="100"/>
      <c r="E26" s="100"/>
      <c r="F26" s="453"/>
      <c r="G26" s="137"/>
      <c r="H26" s="101"/>
      <c r="I26" s="137"/>
      <c r="J26" s="453"/>
      <c r="K26" s="137"/>
      <c r="L26" s="101"/>
    </row>
    <row r="27" spans="1:12" ht="25.5" customHeight="1">
      <c r="A27" s="100"/>
      <c r="B27" s="100" t="s">
        <v>939</v>
      </c>
      <c r="C27" s="100"/>
      <c r="D27" s="100"/>
      <c r="E27" s="100"/>
      <c r="F27" s="453">
        <v>17048081.48</v>
      </c>
      <c r="G27" s="514"/>
      <c r="H27" s="515">
        <v>2851170.93</v>
      </c>
      <c r="I27" s="514"/>
      <c r="J27" s="453">
        <v>-1512204.38</v>
      </c>
      <c r="K27" s="514"/>
      <c r="L27" s="513">
        <v>8379967.0099999998</v>
      </c>
    </row>
    <row r="28" spans="1:12" ht="25.5" customHeight="1" thickBot="1">
      <c r="A28" s="100"/>
      <c r="B28" s="100" t="s">
        <v>940</v>
      </c>
      <c r="C28" s="100"/>
      <c r="D28" s="100"/>
      <c r="E28" s="100"/>
      <c r="F28" s="516">
        <f>-'P43-44'!Y56</f>
        <v>47579621.550000004</v>
      </c>
      <c r="G28" s="137"/>
      <c r="H28" s="517">
        <f>SUM(H23:H27)</f>
        <v>26902044.530000001</v>
      </c>
      <c r="I28" s="137"/>
      <c r="J28" s="516">
        <f>-'P43-44'!E56</f>
        <v>11006528.780000001</v>
      </c>
      <c r="K28" s="137"/>
      <c r="L28" s="517">
        <f>SUM(L23:L27)</f>
        <v>20659750.91</v>
      </c>
    </row>
    <row r="29" spans="1:12" ht="25.5" customHeight="1" thickTop="1">
      <c r="A29" s="100"/>
      <c r="B29" s="100"/>
      <c r="C29" s="100"/>
      <c r="D29" s="100"/>
      <c r="E29" s="100"/>
      <c r="F29" s="453"/>
      <c r="G29" s="137"/>
      <c r="H29" s="137"/>
      <c r="I29" s="137"/>
      <c r="J29" s="453"/>
      <c r="K29" s="137"/>
      <c r="L29" s="137"/>
    </row>
    <row r="30" spans="1:12" ht="25.5" customHeight="1">
      <c r="A30" s="100"/>
      <c r="B30" s="100"/>
      <c r="C30" s="100"/>
      <c r="D30" s="100"/>
      <c r="E30" s="100"/>
      <c r="F30" s="453"/>
      <c r="G30" s="137"/>
      <c r="H30" s="137"/>
      <c r="I30" s="137"/>
      <c r="J30" s="453"/>
      <c r="K30" s="137"/>
      <c r="L30" s="137"/>
    </row>
    <row r="31" spans="1:12" ht="25.5" customHeight="1">
      <c r="A31" s="100"/>
      <c r="B31" s="100"/>
      <c r="C31" s="100"/>
      <c r="D31" s="100"/>
      <c r="E31" s="100"/>
      <c r="F31" s="453"/>
      <c r="G31" s="137"/>
      <c r="H31" s="137"/>
      <c r="I31" s="137"/>
      <c r="J31" s="453"/>
      <c r="K31" s="137"/>
      <c r="L31" s="137"/>
    </row>
    <row r="32" spans="1:12" ht="25.5" customHeight="1">
      <c r="A32" s="100"/>
      <c r="B32" s="100"/>
      <c r="C32" s="100"/>
      <c r="D32" s="100"/>
      <c r="E32" s="100"/>
      <c r="F32" s="453"/>
      <c r="G32" s="137"/>
      <c r="H32" s="137"/>
      <c r="I32" s="137"/>
      <c r="J32" s="453"/>
      <c r="K32" s="137"/>
      <c r="L32" s="137"/>
    </row>
    <row r="33" spans="1:15" ht="25.5" customHeight="1">
      <c r="C33" s="100"/>
      <c r="D33" s="100"/>
      <c r="E33" s="100"/>
      <c r="F33" s="453"/>
      <c r="G33" s="137"/>
      <c r="H33" s="137"/>
      <c r="I33" s="137"/>
      <c r="J33" s="453"/>
      <c r="K33" s="137"/>
      <c r="L33" s="137"/>
    </row>
    <row r="34" spans="1:15" s="209" customFormat="1" ht="25.5" customHeight="1">
      <c r="A34" s="210"/>
      <c r="C34" s="115" t="s">
        <v>31</v>
      </c>
      <c r="D34" s="93"/>
      <c r="E34" s="93"/>
      <c r="F34" s="96"/>
      <c r="G34" s="127"/>
    </row>
    <row r="35" spans="1:15" s="209" customFormat="1" ht="25.5" customHeight="1">
      <c r="A35" s="210"/>
      <c r="C35" s="95" t="s">
        <v>645</v>
      </c>
      <c r="D35" s="93"/>
      <c r="E35" s="93"/>
      <c r="F35" s="96"/>
      <c r="G35" s="127"/>
    </row>
    <row r="36" spans="1:15" s="209" customFormat="1" ht="21.75" customHeight="1">
      <c r="A36" s="630" t="s">
        <v>1172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N36" s="210"/>
      <c r="O36" s="210"/>
    </row>
    <row r="37" spans="1:15" s="209" customFormat="1" ht="11.25" customHeight="1">
      <c r="A37" s="518"/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</row>
    <row r="38" spans="1:15" ht="21.75" customHeight="1">
      <c r="A38" s="331" t="s">
        <v>1133</v>
      </c>
    </row>
    <row r="39" spans="1:15" ht="21.75" customHeight="1">
      <c r="A39" s="100" t="s">
        <v>941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</row>
    <row r="40" spans="1:15" ht="21.75" customHeight="1">
      <c r="A40" s="519" t="s">
        <v>942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</row>
    <row r="41" spans="1:15" ht="21.75" customHeight="1">
      <c r="A41" s="331"/>
      <c r="L41" s="102" t="s">
        <v>444</v>
      </c>
    </row>
    <row r="42" spans="1:15" ht="21.75" customHeight="1">
      <c r="A42" s="331"/>
      <c r="F42" s="628" t="s">
        <v>744</v>
      </c>
      <c r="G42" s="628"/>
      <c r="H42" s="628"/>
      <c r="I42" s="628"/>
      <c r="J42" s="628"/>
      <c r="K42" s="628"/>
      <c r="L42" s="628"/>
    </row>
    <row r="43" spans="1:15" s="100" customFormat="1" ht="21.75" customHeight="1">
      <c r="F43" s="104"/>
      <c r="G43" s="215" t="s">
        <v>445</v>
      </c>
      <c r="H43" s="215"/>
      <c r="I43" s="117"/>
      <c r="J43" s="104"/>
      <c r="K43" s="215" t="s">
        <v>446</v>
      </c>
      <c r="L43" s="104"/>
    </row>
    <row r="44" spans="1:15" s="100" customFormat="1" ht="21.75" customHeight="1">
      <c r="B44" s="510"/>
      <c r="F44" s="353">
        <v>2567</v>
      </c>
      <c r="G44" s="353"/>
      <c r="H44" s="353">
        <v>2566</v>
      </c>
      <c r="I44" s="353"/>
      <c r="J44" s="353">
        <f>+F44</f>
        <v>2567</v>
      </c>
      <c r="K44" s="353"/>
      <c r="L44" s="353">
        <f>+H44</f>
        <v>2566</v>
      </c>
    </row>
    <row r="45" spans="1:15" s="100" customFormat="1" ht="21.75" customHeight="1" thickBot="1">
      <c r="B45" s="210" t="s">
        <v>943</v>
      </c>
      <c r="F45" s="31">
        <f>F62-36499919.67</f>
        <v>128908252.45999981</v>
      </c>
      <c r="H45" s="520">
        <v>59609719.840000004</v>
      </c>
      <c r="J45" s="31">
        <f>J62-44892471.96</f>
        <v>4986706.8499992713</v>
      </c>
      <c r="L45" s="520">
        <v>76615819.840000004</v>
      </c>
    </row>
    <row r="46" spans="1:15" s="100" customFormat="1" ht="21.75" customHeight="1" thickTop="1">
      <c r="B46" s="210" t="s">
        <v>944</v>
      </c>
      <c r="F46" s="521">
        <v>20</v>
      </c>
      <c r="H46" s="521">
        <v>20</v>
      </c>
      <c r="I46" s="214"/>
      <c r="J46" s="521">
        <v>20</v>
      </c>
      <c r="K46" s="214"/>
      <c r="L46" s="521">
        <v>20</v>
      </c>
    </row>
    <row r="47" spans="1:15" s="100" customFormat="1" ht="21.75" customHeight="1">
      <c r="B47" s="210" t="s">
        <v>943</v>
      </c>
    </row>
    <row r="48" spans="1:15" s="100" customFormat="1" ht="21.75" customHeight="1">
      <c r="B48" s="210" t="s">
        <v>945</v>
      </c>
      <c r="F48" s="100">
        <f>+F45*F46%</f>
        <v>25781650.491999965</v>
      </c>
      <c r="H48" s="100">
        <f>+H45*H46%</f>
        <v>11921943.968000002</v>
      </c>
      <c r="J48" s="100">
        <f>+J45*J46%</f>
        <v>997341.36999985436</v>
      </c>
      <c r="L48" s="100">
        <f>+L45*L46%</f>
        <v>15323163.968000002</v>
      </c>
    </row>
    <row r="49" spans="1:12" s="100" customFormat="1" ht="21.75" customHeight="1">
      <c r="B49" s="210" t="s">
        <v>946</v>
      </c>
    </row>
    <row r="50" spans="1:12" s="100" customFormat="1" ht="21.75" customHeight="1">
      <c r="B50" s="210" t="s">
        <v>947</v>
      </c>
    </row>
    <row r="51" spans="1:12" s="100" customFormat="1" ht="21.75" customHeight="1">
      <c r="B51" s="210" t="s">
        <v>948</v>
      </c>
      <c r="F51" s="453">
        <f>F68-6828044.09</f>
        <v>-9378138.4499999993</v>
      </c>
      <c r="G51" s="453"/>
      <c r="H51" s="453">
        <v>-1039813.57</v>
      </c>
      <c r="I51" s="453"/>
      <c r="J51" s="453">
        <f>J68--439903.46</f>
        <v>2982800.86</v>
      </c>
      <c r="K51" s="453"/>
      <c r="L51" s="453">
        <v>-10965649.84</v>
      </c>
    </row>
    <row r="52" spans="1:12" s="100" customFormat="1" ht="21.75" customHeight="1">
      <c r="B52" s="210" t="s">
        <v>949</v>
      </c>
      <c r="F52" s="453"/>
      <c r="H52" s="453"/>
      <c r="J52" s="453"/>
    </row>
    <row r="53" spans="1:12" s="100" customFormat="1" ht="21.75" customHeight="1">
      <c r="B53" s="210" t="s">
        <v>950</v>
      </c>
      <c r="F53" s="453"/>
      <c r="H53" s="453"/>
      <c r="J53" s="453"/>
    </row>
    <row r="54" spans="1:12" s="100" customFormat="1" ht="21.75" customHeight="1">
      <c r="B54" s="210" t="s">
        <v>951</v>
      </c>
      <c r="F54" s="456">
        <f>F15</f>
        <v>24858307.100000001</v>
      </c>
      <c r="G54" s="137"/>
      <c r="H54" s="456">
        <f>H15</f>
        <v>1298024</v>
      </c>
      <c r="I54" s="137"/>
      <c r="J54" s="456">
        <f>J15</f>
        <v>-1616509.66</v>
      </c>
      <c r="K54" s="137"/>
      <c r="L54" s="456">
        <f>L15</f>
        <v>5042426.2</v>
      </c>
    </row>
    <row r="55" spans="1:12" s="100" customFormat="1" ht="21.75" customHeight="1">
      <c r="C55" s="100" t="s">
        <v>450</v>
      </c>
      <c r="F55" s="479">
        <f>SUM(F51:F54)</f>
        <v>15480168.650000002</v>
      </c>
      <c r="G55" s="127"/>
      <c r="H55" s="479">
        <f>SUM(H50:H54)</f>
        <v>258210.43000000005</v>
      </c>
      <c r="I55" s="127"/>
      <c r="J55" s="479">
        <f>SUM(J51:J54)</f>
        <v>1366291.2</v>
      </c>
      <c r="K55" s="127"/>
      <c r="L55" s="479">
        <f>SUM(L51:L54)</f>
        <v>-5923223.6399999997</v>
      </c>
    </row>
    <row r="56" spans="1:12" s="100" customFormat="1" ht="21.75" customHeight="1" thickBot="1">
      <c r="B56" s="210" t="s">
        <v>940</v>
      </c>
      <c r="F56" s="121">
        <f>+F55+F48</f>
        <v>41261819.141999967</v>
      </c>
      <c r="H56" s="121">
        <f>+H55+H48</f>
        <v>12180154.398000002</v>
      </c>
      <c r="J56" s="121">
        <f>+J55+J48</f>
        <v>2363632.5699998541</v>
      </c>
      <c r="L56" s="121">
        <f>+L55+L48</f>
        <v>9399940.3280000016</v>
      </c>
    </row>
    <row r="57" spans="1:12" s="100" customFormat="1" ht="21.75" customHeight="1" thickTop="1" thickBot="1">
      <c r="B57" s="210" t="s">
        <v>952</v>
      </c>
      <c r="F57" s="92">
        <f>+(F56/F45)*100</f>
        <v>32.008671558714596</v>
      </c>
      <c r="G57" s="214"/>
      <c r="H57" s="92">
        <f>+H56/H45*100</f>
        <v>20.433168333441376</v>
      </c>
      <c r="I57" s="214"/>
      <c r="J57" s="92">
        <f>+(J56/J45)*100</f>
        <v>47.398666917831747</v>
      </c>
      <c r="K57" s="214"/>
      <c r="L57" s="92">
        <f>+L56/L45*100</f>
        <v>12.268928724681517</v>
      </c>
    </row>
    <row r="58" spans="1:12" s="209" customFormat="1" ht="21.75" customHeight="1" thickTop="1">
      <c r="A58" s="210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102" t="s">
        <v>444</v>
      </c>
    </row>
    <row r="59" spans="1:12" s="209" customFormat="1" ht="21.75" customHeight="1">
      <c r="A59" s="210"/>
      <c r="B59" s="208"/>
      <c r="C59" s="208"/>
      <c r="D59" s="208"/>
      <c r="E59" s="208"/>
      <c r="F59" s="628" t="s">
        <v>750</v>
      </c>
      <c r="G59" s="628"/>
      <c r="H59" s="628"/>
      <c r="I59" s="628"/>
      <c r="J59" s="628"/>
      <c r="K59" s="628"/>
      <c r="L59" s="628"/>
    </row>
    <row r="60" spans="1:12" s="209" customFormat="1" ht="21.75" customHeight="1">
      <c r="A60" s="210"/>
      <c r="B60" s="100"/>
      <c r="C60" s="100"/>
      <c r="D60" s="100"/>
      <c r="E60" s="100"/>
      <c r="F60" s="104"/>
      <c r="G60" s="215" t="s">
        <v>445</v>
      </c>
      <c r="H60" s="215"/>
      <c r="I60" s="117"/>
      <c r="J60" s="104"/>
      <c r="K60" s="215" t="s">
        <v>446</v>
      </c>
      <c r="L60" s="104"/>
    </row>
    <row r="61" spans="1:12" s="209" customFormat="1" ht="21.75" customHeight="1">
      <c r="A61" s="210"/>
      <c r="B61" s="510"/>
      <c r="C61" s="100"/>
      <c r="D61" s="100"/>
      <c r="E61" s="100"/>
      <c r="F61" s="353">
        <v>2567</v>
      </c>
      <c r="G61" s="353"/>
      <c r="H61" s="353">
        <v>2566</v>
      </c>
      <c r="I61" s="353"/>
      <c r="J61" s="353">
        <f>+F61</f>
        <v>2567</v>
      </c>
      <c r="K61" s="353"/>
      <c r="L61" s="353">
        <f>+H61</f>
        <v>2566</v>
      </c>
    </row>
    <row r="62" spans="1:12" s="209" customFormat="1" ht="21.75" customHeight="1" thickBot="1">
      <c r="A62" s="210"/>
      <c r="B62" s="210" t="s">
        <v>943</v>
      </c>
      <c r="C62" s="100"/>
      <c r="D62" s="100"/>
      <c r="E62" s="100"/>
      <c r="F62" s="31">
        <v>165408172.12999982</v>
      </c>
      <c r="G62" s="100"/>
      <c r="H62" s="520">
        <v>131134118.40000001</v>
      </c>
      <c r="I62" s="100"/>
      <c r="J62" s="31">
        <v>49879178.809999272</v>
      </c>
      <c r="K62" s="100"/>
      <c r="L62" s="520">
        <v>133413430.70999999</v>
      </c>
    </row>
    <row r="63" spans="1:12" s="209" customFormat="1" ht="21.75" customHeight="1" thickTop="1">
      <c r="A63" s="210"/>
      <c r="B63" s="210" t="s">
        <v>944</v>
      </c>
      <c r="C63" s="100"/>
      <c r="D63" s="100"/>
      <c r="E63" s="100"/>
      <c r="F63" s="521">
        <v>20</v>
      </c>
      <c r="G63" s="100"/>
      <c r="H63" s="521">
        <v>20</v>
      </c>
      <c r="I63" s="214"/>
      <c r="J63" s="521">
        <v>20</v>
      </c>
      <c r="K63" s="214"/>
      <c r="L63" s="521">
        <v>20</v>
      </c>
    </row>
    <row r="64" spans="1:12" s="209" customFormat="1" ht="21.75" customHeight="1">
      <c r="A64" s="210"/>
      <c r="B64" s="210" t="s">
        <v>943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</row>
    <row r="65" spans="1:12" s="209" customFormat="1" ht="21.75" customHeight="1">
      <c r="A65" s="210"/>
      <c r="B65" s="210" t="s">
        <v>945</v>
      </c>
      <c r="C65" s="100"/>
      <c r="D65" s="100"/>
      <c r="E65" s="100"/>
      <c r="F65" s="100">
        <f>+F62*F63%</f>
        <v>33081634.425999966</v>
      </c>
      <c r="G65" s="100"/>
      <c r="H65" s="100">
        <f>+H62*H63%</f>
        <v>26226823.680000003</v>
      </c>
      <c r="I65" s="100"/>
      <c r="J65" s="100">
        <f>+J62*J63%</f>
        <v>9975835.7619998548</v>
      </c>
      <c r="K65" s="100"/>
      <c r="L65" s="100">
        <f>+L62*L63%</f>
        <v>26682686.142000001</v>
      </c>
    </row>
    <row r="66" spans="1:12" s="209" customFormat="1" ht="21.75" customHeight="1">
      <c r="A66" s="210"/>
      <c r="B66" s="210" t="s">
        <v>946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</row>
    <row r="67" spans="1:12" s="209" customFormat="1" ht="21.75" customHeight="1">
      <c r="A67" s="210"/>
      <c r="B67" s="210" t="s">
        <v>947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</row>
    <row r="68" spans="1:12" s="209" customFormat="1" ht="21.75" customHeight="1">
      <c r="A68" s="210"/>
      <c r="B68" s="210" t="s">
        <v>948</v>
      </c>
      <c r="C68" s="100"/>
      <c r="D68" s="100"/>
      <c r="E68" s="100"/>
      <c r="F68" s="453">
        <v>-2550094.36</v>
      </c>
      <c r="G68" s="453"/>
      <c r="H68" s="453">
        <v>-2175950.08</v>
      </c>
      <c r="I68" s="453"/>
      <c r="J68" s="453">
        <v>2542897.4</v>
      </c>
      <c r="K68" s="453"/>
      <c r="L68" s="453">
        <v>-14402902.24</v>
      </c>
    </row>
    <row r="69" spans="1:12" s="209" customFormat="1" ht="21.75" customHeight="1">
      <c r="A69" s="210"/>
      <c r="B69" s="210" t="s">
        <v>949</v>
      </c>
      <c r="C69" s="100"/>
      <c r="D69" s="100"/>
      <c r="E69" s="100"/>
      <c r="F69" s="453"/>
      <c r="G69" s="100"/>
      <c r="H69" s="453"/>
      <c r="I69" s="100"/>
      <c r="J69" s="453"/>
      <c r="K69" s="100"/>
      <c r="L69" s="100"/>
    </row>
    <row r="70" spans="1:12" s="209" customFormat="1" ht="21.75" customHeight="1">
      <c r="A70" s="210"/>
      <c r="B70" s="210" t="s">
        <v>950</v>
      </c>
      <c r="C70" s="100"/>
      <c r="D70" s="100"/>
      <c r="E70" s="100"/>
      <c r="F70" s="453"/>
      <c r="G70" s="100"/>
      <c r="H70" s="453"/>
      <c r="I70" s="100"/>
      <c r="J70" s="453"/>
      <c r="K70" s="100"/>
      <c r="L70" s="100"/>
    </row>
    <row r="71" spans="1:12" s="209" customFormat="1" ht="21.75" customHeight="1">
      <c r="A71" s="210"/>
      <c r="B71" s="210" t="s">
        <v>951</v>
      </c>
      <c r="C71" s="100"/>
      <c r="D71" s="100"/>
      <c r="E71" s="100"/>
      <c r="F71" s="456">
        <f>F27</f>
        <v>17048081.48</v>
      </c>
      <c r="G71" s="137"/>
      <c r="H71" s="456">
        <v>2851170.93</v>
      </c>
      <c r="I71" s="137"/>
      <c r="J71" s="456">
        <f>J27</f>
        <v>-1512204.38</v>
      </c>
      <c r="K71" s="137"/>
      <c r="L71" s="456">
        <v>8379967.0099999998</v>
      </c>
    </row>
    <row r="72" spans="1:12" s="209" customFormat="1" ht="21.75" customHeight="1">
      <c r="A72" s="210"/>
      <c r="B72" s="100"/>
      <c r="C72" s="100" t="s">
        <v>450</v>
      </c>
      <c r="D72" s="100"/>
      <c r="E72" s="100"/>
      <c r="F72" s="479">
        <f>SUM(F68:F71)</f>
        <v>14497987.120000001</v>
      </c>
      <c r="G72" s="127"/>
      <c r="H72" s="479">
        <f>SUM(H67:H71)</f>
        <v>675220.85000000009</v>
      </c>
      <c r="I72" s="127"/>
      <c r="J72" s="479">
        <f>SUM(J68:J71)</f>
        <v>1030693.02</v>
      </c>
      <c r="K72" s="127"/>
      <c r="L72" s="479">
        <f>SUM(L68:L71)</f>
        <v>-6022935.2300000004</v>
      </c>
    </row>
    <row r="73" spans="1:12" s="209" customFormat="1" ht="21.75" customHeight="1" thickBot="1">
      <c r="A73" s="210"/>
      <c r="B73" s="210" t="s">
        <v>940</v>
      </c>
      <c r="C73" s="100"/>
      <c r="D73" s="100"/>
      <c r="E73" s="100"/>
      <c r="F73" s="516">
        <f>+F72+F65</f>
        <v>47579621.545999967</v>
      </c>
      <c r="G73" s="137"/>
      <c r="H73" s="517">
        <f>+H72+H65</f>
        <v>26902044.530000005</v>
      </c>
      <c r="I73" s="137"/>
      <c r="J73" s="516">
        <f>+J72+J65</f>
        <v>11006528.781999854</v>
      </c>
      <c r="K73" s="137"/>
      <c r="L73" s="517">
        <f>+L72+L65</f>
        <v>20659750.912</v>
      </c>
    </row>
    <row r="74" spans="1:12" s="209" customFormat="1" ht="21.75" customHeight="1" thickTop="1" thickBot="1">
      <c r="A74" s="210"/>
      <c r="B74" s="210" t="s">
        <v>952</v>
      </c>
      <c r="C74" s="100"/>
      <c r="D74" s="100"/>
      <c r="E74" s="100"/>
      <c r="F74" s="92">
        <f>+(F73/F62)*100</f>
        <v>28.764976320883072</v>
      </c>
      <c r="G74" s="214"/>
      <c r="H74" s="92">
        <f>+H73/H62*100</f>
        <v>20.51490859757822</v>
      </c>
      <c r="I74" s="214"/>
      <c r="J74" s="92">
        <f>+(J73/J62)*100</f>
        <v>22.0663792880916</v>
      </c>
      <c r="K74" s="214"/>
      <c r="L74" s="92">
        <f>+L73/L62*100</f>
        <v>15.485510568203573</v>
      </c>
    </row>
    <row r="75" spans="1:12" ht="16.5" customHeight="1" thickTop="1">
      <c r="A75" s="100"/>
      <c r="B75" s="100"/>
      <c r="C75" s="100"/>
      <c r="D75" s="100"/>
      <c r="E75" s="100"/>
      <c r="F75" s="453"/>
      <c r="G75" s="137"/>
      <c r="H75" s="137"/>
      <c r="I75" s="137"/>
      <c r="J75" s="453"/>
      <c r="K75" s="137"/>
      <c r="L75" s="137"/>
    </row>
    <row r="76" spans="1:12" s="209" customFormat="1" ht="21.75" customHeight="1">
      <c r="A76" s="210"/>
      <c r="C76" s="115" t="s">
        <v>31</v>
      </c>
      <c r="D76" s="93"/>
      <c r="E76" s="93"/>
      <c r="F76" s="96"/>
      <c r="G76" s="127"/>
    </row>
    <row r="77" spans="1:12" s="209" customFormat="1" ht="21.75" customHeight="1">
      <c r="A77" s="210"/>
      <c r="C77" s="95" t="s">
        <v>645</v>
      </c>
      <c r="D77" s="93"/>
      <c r="E77" s="93"/>
      <c r="F77" s="96"/>
      <c r="G77" s="127"/>
    </row>
    <row r="78" spans="1:12" s="100" customFormat="1" ht="24.75" customHeight="1">
      <c r="A78" s="628" t="s">
        <v>1046</v>
      </c>
      <c r="B78" s="628"/>
      <c r="C78" s="628"/>
      <c r="D78" s="628"/>
      <c r="E78" s="628"/>
      <c r="F78" s="628"/>
      <c r="G78" s="628"/>
      <c r="H78" s="628"/>
      <c r="I78" s="628"/>
      <c r="J78" s="628"/>
      <c r="K78" s="628"/>
      <c r="L78" s="628"/>
    </row>
    <row r="79" spans="1:12" s="100" customFormat="1" ht="18.75" customHeight="1">
      <c r="A79" s="350"/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102"/>
    </row>
    <row r="80" spans="1:12" s="100" customFormat="1" ht="24.75" customHeight="1">
      <c r="A80" s="208" t="s">
        <v>953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</row>
    <row r="81" spans="1:12" s="100" customFormat="1" ht="24.75" customHeight="1">
      <c r="A81" s="208" t="s">
        <v>954</v>
      </c>
      <c r="B81" s="522"/>
      <c r="C81" s="522"/>
      <c r="D81" s="522"/>
      <c r="E81" s="522"/>
      <c r="F81" s="522"/>
      <c r="G81" s="522"/>
      <c r="H81" s="522"/>
      <c r="I81" s="522"/>
      <c r="J81" s="522"/>
      <c r="K81" s="522"/>
      <c r="L81" s="522"/>
    </row>
    <row r="82" spans="1:12" s="100" customFormat="1" ht="24.75" customHeight="1">
      <c r="A82" s="209" t="s">
        <v>1190</v>
      </c>
      <c r="B82" s="523"/>
      <c r="C82" s="523"/>
      <c r="D82" s="523"/>
      <c r="E82" s="523"/>
      <c r="F82" s="523"/>
      <c r="G82" s="523"/>
      <c r="H82" s="523"/>
      <c r="I82" s="523"/>
      <c r="J82" s="523"/>
      <c r="K82" s="523"/>
      <c r="L82" s="523"/>
    </row>
    <row r="83" spans="1:12" s="100" customFormat="1" ht="24.75" customHeight="1">
      <c r="A83" s="209" t="s">
        <v>1195</v>
      </c>
      <c r="B83" s="523"/>
      <c r="C83" s="523"/>
      <c r="D83" s="523"/>
      <c r="E83" s="523"/>
      <c r="F83" s="523"/>
      <c r="G83" s="523"/>
      <c r="H83" s="523"/>
      <c r="I83" s="523"/>
      <c r="J83" s="523"/>
      <c r="K83" s="523"/>
      <c r="L83" s="523"/>
    </row>
    <row r="84" spans="1:12" s="100" customFormat="1" ht="24.75" customHeight="1">
      <c r="A84" s="209" t="s">
        <v>955</v>
      </c>
      <c r="B84" s="523"/>
      <c r="C84" s="523"/>
      <c r="D84" s="523"/>
      <c r="E84" s="523"/>
      <c r="F84" s="523"/>
      <c r="G84" s="523"/>
      <c r="H84" s="523"/>
      <c r="I84" s="523"/>
      <c r="J84" s="523"/>
      <c r="K84" s="523"/>
      <c r="L84" s="523"/>
    </row>
    <row r="85" spans="1:12" s="100" customFormat="1" ht="24.75" customHeight="1">
      <c r="A85" s="524" t="s">
        <v>956</v>
      </c>
      <c r="B85" s="522"/>
      <c r="C85" s="522"/>
      <c r="D85" s="522"/>
      <c r="E85" s="522"/>
      <c r="F85" s="522"/>
      <c r="G85" s="522"/>
      <c r="H85" s="522"/>
      <c r="I85" s="522"/>
      <c r="J85" s="522"/>
      <c r="K85" s="522"/>
      <c r="L85" s="522"/>
    </row>
    <row r="86" spans="1:12" s="100" customFormat="1" ht="24.75" customHeight="1">
      <c r="A86" s="524" t="s">
        <v>1191</v>
      </c>
      <c r="B86" s="522"/>
      <c r="C86" s="522"/>
      <c r="D86" s="522"/>
      <c r="E86" s="522"/>
      <c r="F86" s="522"/>
      <c r="G86" s="522"/>
      <c r="H86" s="522"/>
      <c r="I86" s="522"/>
      <c r="J86" s="522"/>
      <c r="K86" s="522"/>
      <c r="L86" s="522"/>
    </row>
    <row r="87" spans="1:12" s="100" customFormat="1" ht="24.75" customHeight="1">
      <c r="A87" s="524" t="s">
        <v>957</v>
      </c>
      <c r="B87" s="522"/>
      <c r="C87" s="522"/>
      <c r="D87" s="522"/>
      <c r="E87" s="522"/>
      <c r="F87" s="522"/>
      <c r="G87" s="522"/>
      <c r="H87" s="522"/>
      <c r="I87" s="522"/>
      <c r="J87" s="522"/>
      <c r="K87" s="522"/>
      <c r="L87" s="522"/>
    </row>
    <row r="88" spans="1:12" s="100" customFormat="1" ht="24.75" customHeight="1">
      <c r="A88" s="97" t="s">
        <v>958</v>
      </c>
      <c r="B88" s="522"/>
      <c r="C88" s="522"/>
      <c r="D88" s="522"/>
      <c r="E88" s="522"/>
      <c r="F88" s="522"/>
      <c r="G88" s="522"/>
      <c r="H88" s="522"/>
      <c r="I88" s="522"/>
      <c r="J88" s="522"/>
      <c r="K88" s="522"/>
      <c r="L88" s="522"/>
    </row>
    <row r="89" spans="1:12" ht="24.75" customHeight="1">
      <c r="A89" s="97" t="s">
        <v>1192</v>
      </c>
    </row>
    <row r="90" spans="1:12" s="97" customFormat="1" ht="24.75" customHeight="1">
      <c r="A90" s="97" t="s">
        <v>959</v>
      </c>
    </row>
    <row r="91" spans="1:12" s="97" customFormat="1" ht="24.75" customHeight="1">
      <c r="A91" s="97" t="s">
        <v>960</v>
      </c>
    </row>
    <row r="92" spans="1:12" s="97" customFormat="1" ht="24.75" customHeight="1">
      <c r="A92" s="97" t="s">
        <v>961</v>
      </c>
    </row>
    <row r="93" spans="1:12" s="97" customFormat="1" ht="24.75" customHeight="1">
      <c r="A93" s="97" t="s">
        <v>962</v>
      </c>
    </row>
    <row r="94" spans="1:12" s="97" customFormat="1" ht="24.75" customHeight="1">
      <c r="A94" s="208" t="s">
        <v>963</v>
      </c>
    </row>
    <row r="95" spans="1:12" s="97" customFormat="1" ht="24.75" customHeight="1">
      <c r="A95" s="117" t="s">
        <v>964</v>
      </c>
    </row>
    <row r="96" spans="1:12" ht="24.75" customHeight="1">
      <c r="A96" s="208" t="s">
        <v>965</v>
      </c>
    </row>
    <row r="97" spans="1:9" ht="24.75" customHeight="1">
      <c r="A97" s="208" t="s">
        <v>966</v>
      </c>
    </row>
    <row r="98" spans="1:9" ht="24.75" customHeight="1">
      <c r="A98" s="117" t="s">
        <v>967</v>
      </c>
    </row>
    <row r="99" spans="1:9" ht="24.75" customHeight="1">
      <c r="A99" s="208" t="s">
        <v>968</v>
      </c>
      <c r="D99" s="34"/>
      <c r="E99" s="34"/>
      <c r="G99" s="38"/>
      <c r="I99" s="38"/>
    </row>
    <row r="100" spans="1:9" ht="24.75" customHeight="1">
      <c r="A100" s="208" t="s">
        <v>969</v>
      </c>
    </row>
    <row r="101" spans="1:9" ht="24.75" customHeight="1">
      <c r="A101" s="208" t="s">
        <v>970</v>
      </c>
    </row>
    <row r="102" spans="1:9" ht="24.75" customHeight="1">
      <c r="A102" s="208" t="s">
        <v>971</v>
      </c>
    </row>
    <row r="103" spans="1:9" ht="24.75" customHeight="1">
      <c r="A103" s="208" t="s">
        <v>972</v>
      </c>
    </row>
    <row r="104" spans="1:9" ht="24.75" customHeight="1">
      <c r="A104" s="208" t="s">
        <v>973</v>
      </c>
    </row>
    <row r="105" spans="1:9" ht="24.75" customHeight="1">
      <c r="A105" s="208" t="s">
        <v>974</v>
      </c>
    </row>
    <row r="106" spans="1:9" ht="24.75" customHeight="1">
      <c r="A106" s="208" t="s">
        <v>975</v>
      </c>
    </row>
    <row r="107" spans="1:9" ht="24.75" customHeight="1">
      <c r="A107" s="117" t="s">
        <v>976</v>
      </c>
    </row>
    <row r="108" spans="1:9" ht="24.75" customHeight="1">
      <c r="A108" s="208" t="s">
        <v>977</v>
      </c>
    </row>
    <row r="109" spans="1:9" ht="24.75" customHeight="1">
      <c r="A109" s="208" t="s">
        <v>978</v>
      </c>
    </row>
    <row r="110" spans="1:9" ht="24.75" customHeight="1">
      <c r="A110" s="208" t="s">
        <v>979</v>
      </c>
    </row>
    <row r="111" spans="1:9" ht="24.75" customHeight="1"/>
    <row r="112" spans="1:9" s="209" customFormat="1" ht="24.75" customHeight="1">
      <c r="A112" s="210"/>
      <c r="C112" s="115" t="s">
        <v>31</v>
      </c>
      <c r="D112" s="93"/>
      <c r="E112" s="93"/>
      <c r="F112" s="96"/>
      <c r="G112" s="127"/>
    </row>
    <row r="113" spans="1:7" s="209" customFormat="1" ht="24.75" customHeight="1">
      <c r="A113" s="210"/>
      <c r="C113" s="95" t="s">
        <v>645</v>
      </c>
      <c r="D113" s="93"/>
      <c r="E113" s="93"/>
      <c r="F113" s="96"/>
      <c r="G113" s="127"/>
    </row>
  </sheetData>
  <mergeCells count="7">
    <mergeCell ref="A1:M1"/>
    <mergeCell ref="F7:L7"/>
    <mergeCell ref="A78:L78"/>
    <mergeCell ref="F19:L19"/>
    <mergeCell ref="F42:L42"/>
    <mergeCell ref="F59:L59"/>
    <mergeCell ref="A36:M36"/>
  </mergeCells>
  <pageMargins left="0.78740157480314965" right="0.39370078740157483" top="0.59055118110236227" bottom="0.55118110236220474" header="0.27559055118110237" footer="0.39370078740157483"/>
  <pageSetup paperSize="9" scale="90" orientation="portrait" r:id="rId1"/>
  <headerFooter alignWithMargins="0"/>
  <rowBreaks count="1" manualBreakCount="1">
    <brk id="77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3"/>
  <sheetViews>
    <sheetView view="pageBreakPreview" topLeftCell="A52" zoomScale="90" zoomScaleNormal="90" zoomScaleSheetLayoutView="90" workbookViewId="0">
      <selection activeCell="J78" sqref="J78"/>
    </sheetView>
  </sheetViews>
  <sheetFormatPr defaultColWidth="8.140625" defaultRowHeight="24" customHeight="1"/>
  <cols>
    <col min="1" max="2" width="8.140625" style="553" customWidth="1"/>
    <col min="3" max="3" width="22.140625" style="553" customWidth="1"/>
    <col min="4" max="4" width="1.42578125" style="553" customWidth="1"/>
    <col min="5" max="5" width="9.140625" style="553" customWidth="1"/>
    <col min="6" max="6" width="0.85546875" style="553" customWidth="1"/>
    <col min="7" max="7" width="18.28515625" style="553" customWidth="1"/>
    <col min="8" max="8" width="0.85546875" style="553" customWidth="1"/>
    <col min="9" max="9" width="17.7109375" style="553" customWidth="1"/>
    <col min="10" max="10" width="0.85546875" style="553" customWidth="1"/>
    <col min="11" max="11" width="17.85546875" style="553" customWidth="1"/>
    <col min="12" max="12" width="0.85546875" style="553" customWidth="1"/>
    <col min="13" max="13" width="17.42578125" style="553" customWidth="1"/>
    <col min="14" max="14" width="0.85546875" style="553" customWidth="1"/>
    <col min="15" max="15" width="17.85546875" style="553" customWidth="1"/>
    <col min="16" max="16" width="1" style="553" customWidth="1"/>
    <col min="17" max="16384" width="8.140625" style="553"/>
  </cols>
  <sheetData>
    <row r="1" spans="1:15" s="525" customFormat="1" ht="24" customHeight="1">
      <c r="A1" s="613" t="s">
        <v>1053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</row>
    <row r="2" spans="1:15" s="525" customFormat="1" ht="12" customHeight="1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</row>
    <row r="3" spans="1:15" s="208" customFormat="1" ht="24" customHeight="1">
      <c r="A3" s="208" t="s">
        <v>980</v>
      </c>
    </row>
    <row r="4" spans="1:15" s="525" customFormat="1" ht="24" customHeight="1">
      <c r="A4" s="395" t="s">
        <v>780</v>
      </c>
      <c r="B4" s="395"/>
      <c r="C4" s="395"/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116" t="s">
        <v>500</v>
      </c>
    </row>
    <row r="5" spans="1:15" s="525" customFormat="1" ht="24" customHeight="1">
      <c r="A5" s="395" t="s">
        <v>780</v>
      </c>
      <c r="B5" s="395"/>
      <c r="C5" s="395"/>
      <c r="D5" s="526"/>
      <c r="E5" s="527"/>
      <c r="F5" s="527"/>
      <c r="G5" s="527"/>
      <c r="H5" s="527"/>
      <c r="I5" s="528"/>
      <c r="J5" s="527" t="s">
        <v>981</v>
      </c>
      <c r="K5" s="527"/>
      <c r="L5" s="527"/>
      <c r="M5" s="527"/>
      <c r="N5" s="527"/>
      <c r="O5" s="527"/>
    </row>
    <row r="6" spans="1:15" s="531" customFormat="1" ht="24" customHeight="1">
      <c r="A6" s="529"/>
      <c r="B6" s="529"/>
      <c r="C6" s="529"/>
      <c r="D6" s="530"/>
      <c r="E6" s="120"/>
      <c r="F6" s="120"/>
      <c r="G6" s="120" t="s">
        <v>982</v>
      </c>
      <c r="H6" s="120"/>
      <c r="I6" s="321" t="s">
        <v>710</v>
      </c>
      <c r="J6" s="321"/>
      <c r="K6" s="321" t="s">
        <v>983</v>
      </c>
      <c r="L6" s="213"/>
      <c r="M6" s="321"/>
      <c r="N6" s="321"/>
      <c r="O6" s="321" t="s">
        <v>710</v>
      </c>
    </row>
    <row r="7" spans="1:15" s="531" customFormat="1" ht="24" customHeight="1">
      <c r="A7" s="632" t="s">
        <v>984</v>
      </c>
      <c r="B7" s="632"/>
      <c r="C7" s="632"/>
      <c r="D7" s="530"/>
      <c r="E7" s="532" t="s">
        <v>985</v>
      </c>
      <c r="F7" s="120"/>
      <c r="G7" s="532" t="s">
        <v>986</v>
      </c>
      <c r="H7" s="120"/>
      <c r="I7" s="492" t="s">
        <v>987</v>
      </c>
      <c r="J7" s="321"/>
      <c r="K7" s="492" t="s">
        <v>710</v>
      </c>
      <c r="L7" s="213"/>
      <c r="M7" s="492" t="s">
        <v>450</v>
      </c>
      <c r="N7" s="321"/>
      <c r="O7" s="492" t="s">
        <v>988</v>
      </c>
    </row>
    <row r="8" spans="1:15" s="531" customFormat="1" ht="24" customHeight="1">
      <c r="A8" s="533" t="s">
        <v>989</v>
      </c>
      <c r="B8" s="529"/>
      <c r="C8" s="529"/>
      <c r="D8" s="530"/>
      <c r="E8" s="98"/>
      <c r="F8" s="98"/>
      <c r="G8" s="98"/>
      <c r="H8" s="98"/>
      <c r="I8" s="321"/>
      <c r="J8" s="321"/>
      <c r="K8" s="321"/>
      <c r="L8" s="213"/>
      <c r="M8" s="321"/>
      <c r="N8" s="321"/>
      <c r="O8" s="321"/>
    </row>
    <row r="9" spans="1:15" s="531" customFormat="1" ht="24" customHeight="1">
      <c r="A9" s="534" t="s">
        <v>990</v>
      </c>
      <c r="B9" s="529"/>
      <c r="C9" s="529"/>
      <c r="D9" s="530"/>
      <c r="E9" s="535" t="s">
        <v>991</v>
      </c>
      <c r="F9" s="98"/>
      <c r="G9" s="47">
        <f>'P15-22'!F215</f>
        <v>453363207.21000004</v>
      </c>
      <c r="H9" s="536"/>
      <c r="I9" s="47">
        <f>'P15-22'!F218</f>
        <v>13773285.720000001</v>
      </c>
      <c r="J9" s="536"/>
      <c r="K9" s="47">
        <f>'P15-22'!F213+'P15-22'!F214+'P15-22'!F216+'P15-22'!F217</f>
        <v>53361860.579999998</v>
      </c>
      <c r="L9" s="472"/>
      <c r="M9" s="536">
        <f>SUM(G9:K9)</f>
        <v>520498353.51000005</v>
      </c>
      <c r="N9" s="321"/>
      <c r="O9" s="321" t="s">
        <v>992</v>
      </c>
    </row>
    <row r="10" spans="1:15" s="531" customFormat="1" ht="24" customHeight="1">
      <c r="A10" s="534" t="s">
        <v>106</v>
      </c>
      <c r="B10" s="537"/>
      <c r="C10" s="537"/>
      <c r="D10" s="538"/>
      <c r="E10" s="348" t="s">
        <v>993</v>
      </c>
      <c r="F10" s="98"/>
      <c r="G10" s="47">
        <v>0</v>
      </c>
      <c r="H10" s="536"/>
      <c r="I10" s="47">
        <f>'P15-22'!F227</f>
        <v>12121938.93</v>
      </c>
      <c r="J10" s="536"/>
      <c r="K10" s="47">
        <f>'P15-22'!F230</f>
        <v>6632734.5199999996</v>
      </c>
      <c r="L10" s="472"/>
      <c r="M10" s="536">
        <f t="shared" ref="M10:M25" si="0">SUM(G10:K10)</f>
        <v>18754673.449999999</v>
      </c>
      <c r="N10" s="539"/>
      <c r="O10" s="321" t="s">
        <v>994</v>
      </c>
    </row>
    <row r="11" spans="1:15" s="531" customFormat="1" ht="24" customHeight="1">
      <c r="A11" s="534" t="s">
        <v>995</v>
      </c>
      <c r="B11" s="537"/>
      <c r="C11" s="537"/>
      <c r="D11" s="538"/>
      <c r="E11" s="348" t="s">
        <v>996</v>
      </c>
      <c r="F11" s="98"/>
      <c r="G11" s="47">
        <v>0</v>
      </c>
      <c r="H11" s="536"/>
      <c r="I11" s="47">
        <v>0</v>
      </c>
      <c r="J11" s="536"/>
      <c r="K11" s="47">
        <f>'P15-22'!F262</f>
        <v>735328950.99999988</v>
      </c>
      <c r="L11" s="472"/>
      <c r="M11" s="536">
        <f t="shared" si="0"/>
        <v>735328950.99999988</v>
      </c>
      <c r="N11" s="539"/>
      <c r="O11" s="321" t="s">
        <v>997</v>
      </c>
    </row>
    <row r="12" spans="1:15" s="531" customFormat="1" ht="24" customHeight="1">
      <c r="A12" s="534" t="s">
        <v>998</v>
      </c>
      <c r="B12" s="537"/>
      <c r="C12" s="537"/>
      <c r="D12" s="538"/>
      <c r="E12" s="348">
        <v>10</v>
      </c>
      <c r="F12" s="98"/>
      <c r="G12" s="47">
        <v>0</v>
      </c>
      <c r="H12" s="536"/>
      <c r="I12" s="47">
        <f>'P23-24'!F11</f>
        <v>183580400</v>
      </c>
      <c r="J12" s="536"/>
      <c r="K12" s="47">
        <v>0</v>
      </c>
      <c r="L12" s="472"/>
      <c r="M12" s="536">
        <f>SUM(G12:K12)</f>
        <v>183580400</v>
      </c>
      <c r="N12" s="539"/>
      <c r="O12" s="540" t="s">
        <v>999</v>
      </c>
    </row>
    <row r="13" spans="1:15" s="531" customFormat="1" ht="24" customHeight="1">
      <c r="A13" s="534" t="s">
        <v>1200</v>
      </c>
      <c r="B13" s="537"/>
      <c r="C13" s="537"/>
      <c r="D13" s="538"/>
      <c r="E13" s="348"/>
      <c r="F13" s="98"/>
      <c r="G13" s="47"/>
      <c r="H13" s="536"/>
      <c r="I13" s="47"/>
      <c r="J13" s="536"/>
      <c r="K13" s="47"/>
      <c r="L13" s="472"/>
      <c r="M13" s="536"/>
      <c r="N13" s="539"/>
      <c r="O13" s="540"/>
    </row>
    <row r="14" spans="1:15" s="531" customFormat="1" ht="24" customHeight="1">
      <c r="A14" s="296" t="s">
        <v>542</v>
      </c>
      <c r="B14" s="537"/>
      <c r="C14" s="537"/>
      <c r="D14" s="538"/>
      <c r="E14" s="348">
        <v>9</v>
      </c>
      <c r="F14" s="98"/>
      <c r="G14" s="47">
        <v>0</v>
      </c>
      <c r="H14" s="536"/>
      <c r="I14" s="47">
        <v>0</v>
      </c>
      <c r="J14" s="536"/>
      <c r="K14" s="47">
        <f>'P15-22'!F286</f>
        <v>527068561.14000005</v>
      </c>
      <c r="L14" s="472"/>
      <c r="M14" s="536">
        <f>SUM(G14:K14)</f>
        <v>527068561.14000005</v>
      </c>
      <c r="N14" s="539"/>
      <c r="O14" s="321" t="s">
        <v>997</v>
      </c>
    </row>
    <row r="15" spans="1:15" s="531" customFormat="1" ht="24" customHeight="1">
      <c r="A15" s="339" t="s">
        <v>108</v>
      </c>
      <c r="B15" s="537"/>
      <c r="C15" s="537"/>
      <c r="D15" s="538"/>
      <c r="E15" s="348">
        <v>15</v>
      </c>
      <c r="F15" s="98"/>
      <c r="G15" s="47">
        <v>0</v>
      </c>
      <c r="H15" s="536"/>
      <c r="I15" s="47">
        <v>0</v>
      </c>
      <c r="J15" s="536"/>
      <c r="K15" s="47">
        <f>+'P26-28'!E14</f>
        <v>238407700</v>
      </c>
      <c r="L15" s="472"/>
      <c r="M15" s="536">
        <f t="shared" si="0"/>
        <v>238407700</v>
      </c>
      <c r="N15" s="539"/>
      <c r="O15" s="321" t="s">
        <v>997</v>
      </c>
    </row>
    <row r="16" spans="1:15" s="531" customFormat="1" ht="24" customHeight="1">
      <c r="A16" s="339" t="s">
        <v>1000</v>
      </c>
      <c r="B16" s="537"/>
      <c r="C16" s="537"/>
      <c r="D16" s="538"/>
      <c r="E16" s="348">
        <v>16</v>
      </c>
      <c r="F16" s="98"/>
      <c r="G16" s="47">
        <v>0</v>
      </c>
      <c r="H16" s="536"/>
      <c r="I16" s="47">
        <f>'P26-28'!I40</f>
        <v>109457700.44999999</v>
      </c>
      <c r="J16" s="536"/>
      <c r="K16" s="47">
        <v>0</v>
      </c>
      <c r="L16" s="472"/>
      <c r="M16" s="536">
        <f t="shared" si="0"/>
        <v>109457700.44999999</v>
      </c>
      <c r="N16" s="539"/>
      <c r="O16" s="540">
        <v>6</v>
      </c>
    </row>
    <row r="17" spans="1:15" s="531" customFormat="1" ht="24" customHeight="1">
      <c r="A17" s="534" t="s">
        <v>1001</v>
      </c>
      <c r="B17" s="537"/>
      <c r="C17" s="537"/>
      <c r="D17" s="538"/>
      <c r="E17" s="348" t="s">
        <v>1002</v>
      </c>
      <c r="F17" s="98"/>
      <c r="G17" s="47">
        <v>0</v>
      </c>
      <c r="H17" s="536"/>
      <c r="I17" s="47">
        <v>158993122.22</v>
      </c>
      <c r="J17" s="536"/>
      <c r="K17" s="47">
        <v>0</v>
      </c>
      <c r="L17" s="472"/>
      <c r="M17" s="536">
        <f t="shared" si="0"/>
        <v>158993122.22</v>
      </c>
      <c r="N17" s="539"/>
      <c r="O17" s="540" t="s">
        <v>1196</v>
      </c>
    </row>
    <row r="18" spans="1:15" s="531" customFormat="1" ht="24" customHeight="1">
      <c r="A18" s="533" t="s">
        <v>1004</v>
      </c>
      <c r="B18" s="541"/>
      <c r="C18" s="541"/>
      <c r="D18" s="541"/>
      <c r="E18" s="348"/>
      <c r="F18" s="98"/>
      <c r="G18" s="47"/>
      <c r="H18" s="536"/>
      <c r="I18" s="47"/>
      <c r="J18" s="536"/>
      <c r="K18" s="47"/>
      <c r="L18" s="472"/>
      <c r="M18" s="536"/>
      <c r="N18" s="539"/>
      <c r="O18" s="127"/>
    </row>
    <row r="19" spans="1:15" s="531" customFormat="1" ht="24" customHeight="1">
      <c r="A19" s="534" t="s">
        <v>1020</v>
      </c>
      <c r="B19" s="541"/>
      <c r="C19" s="541"/>
      <c r="D19" s="541"/>
      <c r="E19" s="348"/>
      <c r="F19" s="98"/>
      <c r="G19" s="536"/>
      <c r="H19" s="536"/>
      <c r="I19" s="536"/>
      <c r="J19" s="536"/>
      <c r="K19" s="536"/>
      <c r="L19" s="472"/>
      <c r="M19" s="536"/>
      <c r="N19" s="539"/>
      <c r="O19" s="542"/>
    </row>
    <row r="20" spans="1:15" s="531" customFormat="1" ht="24" customHeight="1">
      <c r="A20" s="296" t="s">
        <v>1021</v>
      </c>
      <c r="B20" s="541"/>
      <c r="C20" s="541"/>
      <c r="D20" s="541"/>
      <c r="E20" s="348" t="s">
        <v>1022</v>
      </c>
      <c r="F20" s="98"/>
      <c r="G20" s="536">
        <v>100000000</v>
      </c>
      <c r="H20" s="536"/>
      <c r="I20" s="536">
        <v>0</v>
      </c>
      <c r="J20" s="536"/>
      <c r="K20" s="47">
        <v>0</v>
      </c>
      <c r="L20" s="472"/>
      <c r="M20" s="536">
        <f t="shared" ref="M20" si="1">SUM(G20:K20)</f>
        <v>100000000</v>
      </c>
      <c r="N20" s="539"/>
      <c r="O20" s="543" t="s">
        <v>1141</v>
      </c>
    </row>
    <row r="21" spans="1:15" s="531" customFormat="1" ht="24" customHeight="1">
      <c r="A21" s="534" t="s">
        <v>1005</v>
      </c>
      <c r="B21" s="541"/>
      <c r="C21" s="541"/>
      <c r="D21" s="541"/>
      <c r="E21" s="348" t="s">
        <v>1006</v>
      </c>
      <c r="F21" s="98"/>
      <c r="G21" s="47">
        <v>0</v>
      </c>
      <c r="H21" s="536"/>
      <c r="I21" s="47">
        <v>0</v>
      </c>
      <c r="J21" s="536"/>
      <c r="K21" s="47">
        <f>'P33-37'!G60</f>
        <v>818459238.89999986</v>
      </c>
      <c r="L21" s="472"/>
      <c r="M21" s="536">
        <f t="shared" si="0"/>
        <v>818459238.89999986</v>
      </c>
      <c r="N21" s="539"/>
      <c r="O21" s="544" t="s">
        <v>997</v>
      </c>
    </row>
    <row r="22" spans="1:15" s="531" customFormat="1" ht="24" customHeight="1">
      <c r="A22" s="534" t="s">
        <v>1007</v>
      </c>
      <c r="B22" s="541"/>
      <c r="C22" s="541"/>
      <c r="D22" s="541"/>
      <c r="F22" s="98"/>
      <c r="G22" s="47">
        <v>0</v>
      </c>
      <c r="H22" s="536"/>
      <c r="I22" s="47">
        <v>0</v>
      </c>
      <c r="J22" s="536"/>
      <c r="K22" s="47">
        <v>324094100.23000002</v>
      </c>
      <c r="L22" s="472"/>
      <c r="M22" s="536">
        <f t="shared" si="0"/>
        <v>324094100.23000002</v>
      </c>
      <c r="N22" s="539"/>
      <c r="O22" s="544" t="s">
        <v>997</v>
      </c>
    </row>
    <row r="23" spans="1:15" s="531" customFormat="1" ht="24" customHeight="1">
      <c r="A23" s="534" t="s">
        <v>1008</v>
      </c>
      <c r="B23" s="541"/>
      <c r="C23" s="541"/>
      <c r="D23" s="541"/>
      <c r="E23" s="348" t="s">
        <v>1009</v>
      </c>
      <c r="F23" s="98"/>
      <c r="G23" s="47">
        <f>'P33-37'!K112</f>
        <v>607522797.89999998</v>
      </c>
      <c r="H23" s="536"/>
      <c r="I23" s="47">
        <v>0</v>
      </c>
      <c r="J23" s="536"/>
      <c r="K23" s="47">
        <v>0</v>
      </c>
      <c r="L23" s="472"/>
      <c r="M23" s="536">
        <f>SUM(G23:K23)</f>
        <v>607522797.89999998</v>
      </c>
      <c r="N23" s="539"/>
      <c r="O23" s="540" t="s">
        <v>1010</v>
      </c>
    </row>
    <row r="24" spans="1:15" s="531" customFormat="1" ht="24" customHeight="1">
      <c r="A24" s="534" t="s">
        <v>325</v>
      </c>
      <c r="B24" s="541"/>
      <c r="C24" s="541"/>
      <c r="D24" s="541"/>
      <c r="E24" s="348" t="s">
        <v>1011</v>
      </c>
      <c r="F24" s="98"/>
      <c r="G24" s="47">
        <v>0</v>
      </c>
      <c r="H24" s="536"/>
      <c r="I24" s="47">
        <f>'P33-37'!G71</f>
        <v>49704232.960000008</v>
      </c>
      <c r="J24" s="536"/>
      <c r="K24" s="47">
        <v>0</v>
      </c>
      <c r="L24" s="472"/>
      <c r="M24" s="536">
        <f>SUM(G24:K24)</f>
        <v>49704232.960000008</v>
      </c>
      <c r="N24" s="539"/>
      <c r="O24" s="540" t="s">
        <v>1012</v>
      </c>
    </row>
    <row r="25" spans="1:15" s="531" customFormat="1" ht="24" customHeight="1">
      <c r="A25" s="534" t="s">
        <v>764</v>
      </c>
      <c r="B25" s="541"/>
      <c r="C25" s="541"/>
      <c r="D25" s="541"/>
      <c r="E25" s="348" t="s">
        <v>1013</v>
      </c>
      <c r="F25" s="98"/>
      <c r="G25" s="47">
        <v>0</v>
      </c>
      <c r="H25" s="536"/>
      <c r="I25" s="47">
        <v>897600000</v>
      </c>
      <c r="J25" s="536"/>
      <c r="K25" s="47">
        <v>0</v>
      </c>
      <c r="L25" s="472"/>
      <c r="M25" s="536">
        <f t="shared" si="0"/>
        <v>897600000</v>
      </c>
      <c r="N25" s="539"/>
      <c r="O25" s="540" t="s">
        <v>1014</v>
      </c>
    </row>
    <row r="26" spans="1:15" s="531" customFormat="1" ht="24" customHeight="1">
      <c r="A26" s="534"/>
      <c r="B26" s="541"/>
      <c r="C26" s="541"/>
      <c r="D26" s="541"/>
      <c r="E26" s="545"/>
      <c r="F26" s="98"/>
      <c r="G26" s="44"/>
      <c r="H26" s="255"/>
      <c r="I26" s="255"/>
      <c r="J26" s="255"/>
      <c r="K26" s="44"/>
      <c r="L26" s="256"/>
      <c r="M26" s="255"/>
      <c r="N26" s="539"/>
      <c r="O26" s="116" t="s">
        <v>500</v>
      </c>
    </row>
    <row r="27" spans="1:15" s="525" customFormat="1" ht="24" customHeight="1">
      <c r="A27" s="395" t="s">
        <v>780</v>
      </c>
      <c r="B27" s="395"/>
      <c r="C27" s="395"/>
      <c r="D27" s="526"/>
      <c r="E27" s="527"/>
      <c r="F27" s="527"/>
      <c r="G27" s="527"/>
      <c r="H27" s="527"/>
      <c r="I27" s="527"/>
      <c r="J27" s="527" t="s">
        <v>1015</v>
      </c>
      <c r="K27" s="527"/>
      <c r="L27" s="527"/>
      <c r="M27" s="527"/>
      <c r="N27" s="527"/>
      <c r="O27" s="527"/>
    </row>
    <row r="28" spans="1:15" s="531" customFormat="1" ht="24" customHeight="1">
      <c r="A28" s="529"/>
      <c r="B28" s="529"/>
      <c r="C28" s="529"/>
      <c r="D28" s="530"/>
      <c r="E28" s="120"/>
      <c r="F28" s="120"/>
      <c r="G28" s="120" t="s">
        <v>982</v>
      </c>
      <c r="H28" s="120"/>
      <c r="I28" s="321" t="s">
        <v>710</v>
      </c>
      <c r="J28" s="321"/>
      <c r="K28" s="321" t="s">
        <v>983</v>
      </c>
      <c r="L28" s="213"/>
      <c r="M28" s="321"/>
      <c r="N28" s="321"/>
      <c r="O28" s="321" t="s">
        <v>710</v>
      </c>
    </row>
    <row r="29" spans="1:15" s="531" customFormat="1" ht="24" customHeight="1">
      <c r="A29" s="632" t="s">
        <v>984</v>
      </c>
      <c r="B29" s="632"/>
      <c r="C29" s="632"/>
      <c r="D29" s="530"/>
      <c r="E29" s="532" t="s">
        <v>985</v>
      </c>
      <c r="F29" s="120"/>
      <c r="G29" s="532" t="s">
        <v>986</v>
      </c>
      <c r="H29" s="120"/>
      <c r="I29" s="492" t="s">
        <v>987</v>
      </c>
      <c r="J29" s="321"/>
      <c r="K29" s="492" t="s">
        <v>710</v>
      </c>
      <c r="L29" s="213"/>
      <c r="M29" s="492" t="s">
        <v>450</v>
      </c>
      <c r="N29" s="321"/>
      <c r="O29" s="492" t="s">
        <v>988</v>
      </c>
    </row>
    <row r="30" spans="1:15" s="531" customFormat="1" ht="24" customHeight="1">
      <c r="A30" s="533" t="s">
        <v>989</v>
      </c>
      <c r="B30" s="529"/>
      <c r="C30" s="529"/>
      <c r="D30" s="530"/>
      <c r="E30" s="98"/>
      <c r="F30" s="98"/>
      <c r="G30" s="98"/>
      <c r="H30" s="98"/>
      <c r="I30" s="321"/>
      <c r="J30" s="321"/>
      <c r="K30" s="321"/>
      <c r="L30" s="213"/>
      <c r="M30" s="321"/>
      <c r="N30" s="321"/>
      <c r="O30" s="321"/>
    </row>
    <row r="31" spans="1:15" s="531" customFormat="1" ht="24" customHeight="1">
      <c r="A31" s="534" t="s">
        <v>990</v>
      </c>
      <c r="B31" s="529"/>
      <c r="C31" s="529"/>
      <c r="D31" s="530"/>
      <c r="E31" s="535" t="s">
        <v>991</v>
      </c>
      <c r="F31" s="98"/>
      <c r="G31" s="536">
        <v>550588505.57000005</v>
      </c>
      <c r="H31" s="536"/>
      <c r="I31" s="536">
        <v>13741437.25</v>
      </c>
      <c r="J31" s="536"/>
      <c r="K31" s="536">
        <v>3963822.5999999996</v>
      </c>
      <c r="L31" s="472"/>
      <c r="M31" s="536">
        <f>SUM(G31:K31)</f>
        <v>568293765.42000008</v>
      </c>
      <c r="N31" s="321"/>
      <c r="O31" s="321" t="s">
        <v>1016</v>
      </c>
    </row>
    <row r="32" spans="1:15" s="531" customFormat="1" ht="24" customHeight="1">
      <c r="A32" s="534" t="s">
        <v>106</v>
      </c>
      <c r="B32" s="537"/>
      <c r="C32" s="537"/>
      <c r="D32" s="538"/>
      <c r="E32" s="348" t="s">
        <v>993</v>
      </c>
      <c r="F32" s="98"/>
      <c r="G32" s="47">
        <v>0</v>
      </c>
      <c r="H32" s="536"/>
      <c r="I32" s="536">
        <v>11731251.99</v>
      </c>
      <c r="J32" s="536"/>
      <c r="K32" s="47">
        <v>6555047.2999999998</v>
      </c>
      <c r="L32" s="472"/>
      <c r="M32" s="536">
        <f t="shared" ref="M32:M39" si="2">SUM(G32:K32)</f>
        <v>18286299.289999999</v>
      </c>
      <c r="N32" s="539"/>
      <c r="O32" s="540" t="s">
        <v>1017</v>
      </c>
    </row>
    <row r="33" spans="1:18" s="531" customFormat="1" ht="24" customHeight="1">
      <c r="A33" s="534" t="s">
        <v>995</v>
      </c>
      <c r="B33" s="537"/>
      <c r="C33" s="537"/>
      <c r="D33" s="538"/>
      <c r="E33" s="348" t="s">
        <v>996</v>
      </c>
      <c r="F33" s="98"/>
      <c r="G33" s="47">
        <v>0</v>
      </c>
      <c r="H33" s="536"/>
      <c r="I33" s="47">
        <v>0</v>
      </c>
      <c r="J33" s="536"/>
      <c r="K33" s="536">
        <v>647037579.46000004</v>
      </c>
      <c r="L33" s="472"/>
      <c r="M33" s="536">
        <f t="shared" si="2"/>
        <v>647037579.46000004</v>
      </c>
      <c r="N33" s="539"/>
      <c r="O33" s="540" t="s">
        <v>997</v>
      </c>
    </row>
    <row r="34" spans="1:18" s="531" customFormat="1" ht="24" customHeight="1">
      <c r="A34" s="534" t="s">
        <v>998</v>
      </c>
      <c r="B34" s="537"/>
      <c r="C34" s="537"/>
      <c r="D34" s="538"/>
      <c r="E34" s="348">
        <v>10</v>
      </c>
      <c r="F34" s="98"/>
      <c r="G34" s="47">
        <v>0</v>
      </c>
      <c r="H34" s="536"/>
      <c r="I34" s="536">
        <v>146640000</v>
      </c>
      <c r="J34" s="536"/>
      <c r="K34" s="47">
        <v>0</v>
      </c>
      <c r="L34" s="472"/>
      <c r="M34" s="536">
        <f>SUM(G34:K34)</f>
        <v>146640000</v>
      </c>
      <c r="N34" s="539"/>
      <c r="O34" s="540" t="s">
        <v>1018</v>
      </c>
    </row>
    <row r="35" spans="1:18" s="531" customFormat="1" ht="24" customHeight="1">
      <c r="A35" s="534" t="s">
        <v>1200</v>
      </c>
      <c r="B35" s="537"/>
      <c r="C35" s="537"/>
      <c r="D35" s="538"/>
      <c r="E35" s="348"/>
      <c r="F35" s="98"/>
      <c r="G35" s="47"/>
      <c r="H35" s="536"/>
      <c r="I35" s="536"/>
      <c r="J35" s="536"/>
      <c r="K35" s="47"/>
      <c r="L35" s="472"/>
      <c r="M35" s="536"/>
      <c r="N35" s="539"/>
      <c r="O35" s="540"/>
    </row>
    <row r="36" spans="1:18" s="531" customFormat="1" ht="24" customHeight="1">
      <c r="A36" s="296" t="s">
        <v>542</v>
      </c>
      <c r="B36" s="537"/>
      <c r="C36" s="537"/>
      <c r="D36" s="538"/>
      <c r="E36" s="348">
        <v>9</v>
      </c>
      <c r="F36" s="98"/>
      <c r="G36" s="47">
        <v>0</v>
      </c>
      <c r="H36" s="536"/>
      <c r="I36" s="47">
        <v>0</v>
      </c>
      <c r="J36" s="536"/>
      <c r="K36" s="536">
        <v>462781377.21000004</v>
      </c>
      <c r="L36" s="472"/>
      <c r="M36" s="536">
        <f>SUM(G36:K36)</f>
        <v>462781377.21000004</v>
      </c>
      <c r="N36" s="539"/>
      <c r="O36" s="540" t="s">
        <v>997</v>
      </c>
    </row>
    <row r="37" spans="1:18" s="531" customFormat="1" ht="24" customHeight="1">
      <c r="A37" s="339" t="s">
        <v>108</v>
      </c>
      <c r="B37" s="537"/>
      <c r="C37" s="537"/>
      <c r="D37" s="538"/>
      <c r="E37" s="348">
        <v>15</v>
      </c>
      <c r="F37" s="98"/>
      <c r="G37" s="47">
        <v>0</v>
      </c>
      <c r="H37" s="536"/>
      <c r="I37" s="47">
        <v>0</v>
      </c>
      <c r="J37" s="536"/>
      <c r="K37" s="536">
        <v>248835077.75</v>
      </c>
      <c r="L37" s="472"/>
      <c r="M37" s="536">
        <f t="shared" si="2"/>
        <v>248835077.75</v>
      </c>
      <c r="N37" s="539"/>
      <c r="O37" s="540" t="s">
        <v>997</v>
      </c>
    </row>
    <row r="38" spans="1:18" s="531" customFormat="1" ht="24" customHeight="1">
      <c r="A38" s="339" t="s">
        <v>1000</v>
      </c>
      <c r="B38" s="537"/>
      <c r="C38" s="537"/>
      <c r="D38" s="538"/>
      <c r="E38" s="348">
        <v>16</v>
      </c>
      <c r="F38" s="98"/>
      <c r="G38" s="47">
        <v>0</v>
      </c>
      <c r="H38" s="536"/>
      <c r="I38" s="536">
        <v>106907700.34999999</v>
      </c>
      <c r="J38" s="536"/>
      <c r="K38" s="47">
        <v>0</v>
      </c>
      <c r="L38" s="472"/>
      <c r="M38" s="536">
        <f t="shared" si="2"/>
        <v>106907700.34999999</v>
      </c>
      <c r="N38" s="539"/>
      <c r="O38" s="540">
        <v>6</v>
      </c>
    </row>
    <row r="39" spans="1:18" s="531" customFormat="1" ht="24" customHeight="1">
      <c r="A39" s="534" t="s">
        <v>1001</v>
      </c>
      <c r="B39" s="537"/>
      <c r="C39" s="537"/>
      <c r="D39" s="538"/>
      <c r="E39" s="348" t="s">
        <v>1002</v>
      </c>
      <c r="F39" s="98"/>
      <c r="G39" s="536">
        <v>0</v>
      </c>
      <c r="H39" s="536"/>
      <c r="I39" s="536">
        <v>161716202.25999999</v>
      </c>
      <c r="J39" s="536"/>
      <c r="K39" s="47">
        <v>0</v>
      </c>
      <c r="L39" s="472"/>
      <c r="M39" s="536">
        <f t="shared" si="2"/>
        <v>161716202.25999999</v>
      </c>
      <c r="N39" s="539"/>
      <c r="O39" s="540" t="s">
        <v>1019</v>
      </c>
    </row>
    <row r="40" spans="1:18" s="531" customFormat="1" ht="24" customHeight="1">
      <c r="A40" s="533" t="s">
        <v>1004</v>
      </c>
      <c r="B40" s="541"/>
      <c r="C40" s="541"/>
      <c r="D40" s="541"/>
      <c r="E40" s="98"/>
      <c r="F40" s="98"/>
      <c r="G40" s="536"/>
      <c r="H40" s="536"/>
      <c r="I40" s="536"/>
      <c r="J40" s="536"/>
      <c r="K40" s="536"/>
      <c r="L40" s="472"/>
      <c r="M40" s="536"/>
      <c r="N40" s="539"/>
      <c r="O40" s="127"/>
    </row>
    <row r="41" spans="1:18" s="531" customFormat="1" ht="24" customHeight="1">
      <c r="A41" s="534" t="s">
        <v>1020</v>
      </c>
      <c r="B41" s="541"/>
      <c r="C41" s="541"/>
      <c r="D41" s="541"/>
      <c r="E41" s="348"/>
      <c r="F41" s="98"/>
      <c r="G41" s="536"/>
      <c r="H41" s="536"/>
      <c r="I41" s="536"/>
      <c r="J41" s="536"/>
      <c r="K41" s="536"/>
      <c r="L41" s="472"/>
      <c r="M41" s="536"/>
      <c r="N41" s="539"/>
      <c r="O41" s="542"/>
    </row>
    <row r="42" spans="1:18" s="531" customFormat="1" ht="24" customHeight="1">
      <c r="A42" s="296" t="s">
        <v>1021</v>
      </c>
      <c r="B42" s="541"/>
      <c r="C42" s="541"/>
      <c r="D42" s="541"/>
      <c r="E42" s="348" t="s">
        <v>1022</v>
      </c>
      <c r="F42" s="98"/>
      <c r="G42" s="536">
        <v>6482.58</v>
      </c>
      <c r="H42" s="536"/>
      <c r="I42" s="536">
        <v>0</v>
      </c>
      <c r="J42" s="536"/>
      <c r="K42" s="47">
        <v>0</v>
      </c>
      <c r="L42" s="472"/>
      <c r="M42" s="536">
        <f t="shared" ref="M42:M43" si="3">SUM(G42:K42)</f>
        <v>6482.58</v>
      </c>
      <c r="N42" s="539"/>
      <c r="O42" s="543" t="s">
        <v>1023</v>
      </c>
    </row>
    <row r="43" spans="1:18" s="531" customFormat="1" ht="24" customHeight="1">
      <c r="A43" s="534" t="s">
        <v>1005</v>
      </c>
      <c r="B43" s="541"/>
      <c r="C43" s="541"/>
      <c r="D43" s="541"/>
      <c r="E43" s="348" t="s">
        <v>1006</v>
      </c>
      <c r="F43" s="98"/>
      <c r="G43" s="536">
        <v>0</v>
      </c>
      <c r="H43" s="536"/>
      <c r="I43" s="536">
        <v>0</v>
      </c>
      <c r="J43" s="536"/>
      <c r="K43" s="47">
        <v>896483884.71000004</v>
      </c>
      <c r="L43" s="472"/>
      <c r="M43" s="536">
        <f t="shared" si="3"/>
        <v>896483884.71000004</v>
      </c>
      <c r="N43" s="539"/>
      <c r="O43" s="546" t="s">
        <v>997</v>
      </c>
      <c r="R43" s="547"/>
    </row>
    <row r="44" spans="1:18" s="531" customFormat="1" ht="24" customHeight="1">
      <c r="A44" s="534" t="s">
        <v>1007</v>
      </c>
      <c r="B44" s="541"/>
      <c r="C44" s="541"/>
      <c r="D44" s="541"/>
      <c r="E44" s="348"/>
      <c r="F44" s="98"/>
      <c r="G44" s="47">
        <v>0</v>
      </c>
      <c r="H44" s="536"/>
      <c r="I44" s="47">
        <v>0</v>
      </c>
      <c r="J44" s="536"/>
      <c r="K44" s="536">
        <v>324909151.24000001</v>
      </c>
      <c r="L44" s="472"/>
      <c r="M44" s="536">
        <f t="shared" ref="M44:M46" si="4">SUM(G44:K44)</f>
        <v>324909151.24000001</v>
      </c>
      <c r="N44" s="539"/>
      <c r="O44" s="546" t="s">
        <v>997</v>
      </c>
    </row>
    <row r="45" spans="1:18" s="531" customFormat="1" ht="24" customHeight="1">
      <c r="A45" s="534" t="s">
        <v>1008</v>
      </c>
      <c r="B45" s="541"/>
      <c r="C45" s="541"/>
      <c r="D45" s="541"/>
      <c r="E45" s="348" t="s">
        <v>1009</v>
      </c>
      <c r="F45" s="98"/>
      <c r="G45" s="47">
        <v>1345432537.78</v>
      </c>
      <c r="H45" s="536"/>
      <c r="I45" s="536">
        <v>0</v>
      </c>
      <c r="J45" s="536"/>
      <c r="K45" s="47">
        <v>0</v>
      </c>
      <c r="L45" s="472"/>
      <c r="M45" s="536">
        <f t="shared" ref="M45" si="5">SUM(G45:K45)</f>
        <v>1345432537.78</v>
      </c>
      <c r="N45" s="539"/>
      <c r="O45" s="540" t="s">
        <v>1010</v>
      </c>
    </row>
    <row r="46" spans="1:18" s="531" customFormat="1" ht="24" customHeight="1">
      <c r="A46" s="534" t="s">
        <v>325</v>
      </c>
      <c r="B46" s="541"/>
      <c r="C46" s="541"/>
      <c r="D46" s="541"/>
      <c r="E46" s="348" t="s">
        <v>1011</v>
      </c>
      <c r="F46" s="98"/>
      <c r="G46" s="536">
        <v>0</v>
      </c>
      <c r="H46" s="536"/>
      <c r="I46" s="536">
        <v>50028835.640000001</v>
      </c>
      <c r="J46" s="536">
        <v>0</v>
      </c>
      <c r="K46" s="47">
        <v>0</v>
      </c>
      <c r="L46" s="472"/>
      <c r="M46" s="536">
        <f t="shared" si="4"/>
        <v>50028835.640000001</v>
      </c>
      <c r="N46" s="539"/>
      <c r="O46" s="540" t="s">
        <v>999</v>
      </c>
    </row>
    <row r="47" spans="1:18" s="531" customFormat="1" ht="24" customHeight="1">
      <c r="A47" s="534" t="s">
        <v>764</v>
      </c>
      <c r="B47" s="541"/>
      <c r="C47" s="541"/>
      <c r="D47" s="541"/>
      <c r="E47" s="348" t="s">
        <v>1013</v>
      </c>
      <c r="F47" s="98"/>
      <c r="G47" s="47">
        <v>0</v>
      </c>
      <c r="H47" s="536"/>
      <c r="I47" s="536">
        <v>897600000</v>
      </c>
      <c r="J47" s="536"/>
      <c r="K47" s="47">
        <v>0</v>
      </c>
      <c r="L47" s="472"/>
      <c r="M47" s="536">
        <f>SUM(G47:K47)</f>
        <v>897600000</v>
      </c>
      <c r="N47" s="539"/>
      <c r="O47" s="540" t="s">
        <v>1014</v>
      </c>
    </row>
    <row r="48" spans="1:18" s="531" customFormat="1" ht="11.25" customHeight="1">
      <c r="A48" s="266"/>
      <c r="B48" s="541"/>
      <c r="D48" s="541"/>
      <c r="E48" s="545"/>
      <c r="F48" s="98"/>
      <c r="G48" s="548"/>
      <c r="H48" s="548"/>
      <c r="I48" s="548"/>
      <c r="J48" s="548"/>
      <c r="K48" s="540"/>
      <c r="L48" s="125"/>
      <c r="M48" s="548"/>
      <c r="N48" s="539"/>
      <c r="O48" s="549"/>
    </row>
    <row r="49" spans="1:15" s="209" customFormat="1" ht="24" customHeight="1">
      <c r="A49" s="210"/>
      <c r="C49" s="115" t="s">
        <v>1024</v>
      </c>
      <c r="D49" s="93"/>
      <c r="E49" s="93"/>
      <c r="F49" s="96"/>
      <c r="G49" s="127"/>
    </row>
    <row r="50" spans="1:15" s="209" customFormat="1" ht="24" customHeight="1">
      <c r="A50" s="210"/>
      <c r="C50" s="95" t="s">
        <v>1025</v>
      </c>
      <c r="D50" s="93"/>
      <c r="E50" s="93"/>
      <c r="F50" s="96"/>
      <c r="G50" s="127"/>
    </row>
    <row r="51" spans="1:15" s="531" customFormat="1" ht="24" customHeight="1">
      <c r="A51" s="613" t="s">
        <v>1065</v>
      </c>
      <c r="B51" s="613"/>
      <c r="C51" s="613"/>
      <c r="D51" s="613"/>
      <c r="E51" s="613"/>
      <c r="F51" s="613"/>
      <c r="G51" s="613"/>
      <c r="H51" s="613"/>
      <c r="I51" s="613"/>
      <c r="J51" s="613"/>
      <c r="K51" s="613"/>
      <c r="L51" s="613"/>
      <c r="M51" s="613"/>
      <c r="N51" s="613"/>
      <c r="O51" s="613"/>
    </row>
    <row r="52" spans="1:15" s="531" customFormat="1" ht="11.25" customHeight="1">
      <c r="A52" s="526"/>
      <c r="B52" s="526"/>
      <c r="C52" s="526"/>
      <c r="D52" s="526"/>
      <c r="E52" s="526"/>
      <c r="F52" s="526"/>
      <c r="G52" s="526"/>
      <c r="H52" s="526"/>
      <c r="I52" s="526"/>
      <c r="J52" s="526"/>
      <c r="K52" s="526"/>
      <c r="L52" s="526"/>
      <c r="M52" s="526"/>
      <c r="N52" s="526"/>
      <c r="O52" s="526"/>
    </row>
    <row r="53" spans="1:15" s="208" customFormat="1" ht="24" customHeight="1">
      <c r="A53" s="208" t="s">
        <v>980</v>
      </c>
    </row>
    <row r="54" spans="1:15" s="525" customFormat="1" ht="24" customHeight="1">
      <c r="A54" s="395" t="s">
        <v>780</v>
      </c>
      <c r="B54" s="395"/>
      <c r="C54" s="395"/>
      <c r="D54" s="526"/>
      <c r="E54" s="526"/>
      <c r="F54" s="526"/>
      <c r="G54" s="526"/>
      <c r="H54" s="526"/>
      <c r="I54" s="526"/>
      <c r="J54" s="526"/>
      <c r="K54" s="526"/>
      <c r="L54" s="526"/>
      <c r="M54" s="526"/>
      <c r="N54" s="526"/>
      <c r="O54" s="116" t="s">
        <v>500</v>
      </c>
    </row>
    <row r="55" spans="1:15" s="525" customFormat="1" ht="24" customHeight="1">
      <c r="A55" s="395" t="s">
        <v>780</v>
      </c>
      <c r="B55" s="395"/>
      <c r="C55" s="395"/>
      <c r="D55" s="526"/>
      <c r="E55" s="527"/>
      <c r="F55" s="527"/>
      <c r="G55" s="527"/>
      <c r="H55" s="527"/>
      <c r="J55" s="527" t="s">
        <v>1027</v>
      </c>
      <c r="K55" s="528"/>
      <c r="L55" s="527"/>
      <c r="M55" s="527"/>
      <c r="N55" s="527"/>
      <c r="O55" s="527"/>
    </row>
    <row r="56" spans="1:15" s="531" customFormat="1" ht="24" customHeight="1">
      <c r="A56" s="529"/>
      <c r="B56" s="529"/>
      <c r="C56" s="529"/>
      <c r="D56" s="530"/>
      <c r="E56" s="120"/>
      <c r="F56" s="120"/>
      <c r="G56" s="120" t="s">
        <v>982</v>
      </c>
      <c r="H56" s="120"/>
      <c r="I56" s="485" t="s">
        <v>710</v>
      </c>
      <c r="J56" s="321"/>
      <c r="K56" s="321" t="s">
        <v>983</v>
      </c>
      <c r="L56" s="213"/>
      <c r="M56" s="321"/>
      <c r="N56" s="321"/>
      <c r="O56" s="321" t="s">
        <v>710</v>
      </c>
    </row>
    <row r="57" spans="1:15" s="531" customFormat="1" ht="24" customHeight="1">
      <c r="A57" s="632" t="s">
        <v>984</v>
      </c>
      <c r="B57" s="632"/>
      <c r="C57" s="632"/>
      <c r="D57" s="530"/>
      <c r="E57" s="532" t="s">
        <v>985</v>
      </c>
      <c r="F57" s="120"/>
      <c r="G57" s="532" t="s">
        <v>986</v>
      </c>
      <c r="H57" s="120"/>
      <c r="I57" s="492" t="s">
        <v>987</v>
      </c>
      <c r="J57" s="321"/>
      <c r="K57" s="492" t="s">
        <v>710</v>
      </c>
      <c r="L57" s="213"/>
      <c r="M57" s="492" t="s">
        <v>450</v>
      </c>
      <c r="N57" s="321"/>
      <c r="O57" s="492" t="s">
        <v>988</v>
      </c>
    </row>
    <row r="58" spans="1:15" s="531" customFormat="1" ht="24" customHeight="1">
      <c r="A58" s="533" t="s">
        <v>989</v>
      </c>
      <c r="B58" s="529"/>
      <c r="C58" s="529"/>
      <c r="D58" s="530"/>
      <c r="E58" s="98"/>
      <c r="F58" s="98"/>
      <c r="G58" s="98"/>
      <c r="H58" s="98"/>
      <c r="I58" s="321"/>
      <c r="J58" s="321"/>
      <c r="K58" s="321"/>
      <c r="L58" s="213"/>
      <c r="M58" s="321"/>
      <c r="N58" s="321"/>
      <c r="O58" s="321"/>
    </row>
    <row r="59" spans="1:15" s="531" customFormat="1" ht="24" customHeight="1">
      <c r="A59" s="534" t="s">
        <v>990</v>
      </c>
      <c r="B59" s="529"/>
      <c r="C59" s="529"/>
      <c r="D59" s="530"/>
      <c r="E59" s="535" t="s">
        <v>991</v>
      </c>
      <c r="F59" s="98"/>
      <c r="G59" s="47">
        <f>'P15-22'!J215</f>
        <v>76264818.689999998</v>
      </c>
      <c r="H59" s="536"/>
      <c r="I59" s="47">
        <f>'P15-22'!J218</f>
        <v>13773285.720000001</v>
      </c>
      <c r="J59" s="536"/>
      <c r="K59" s="47">
        <f>'P15-22'!J213+'P15-22'!J214+'P15-22'!J217</f>
        <v>14855113.200000001</v>
      </c>
      <c r="L59" s="472"/>
      <c r="M59" s="536">
        <f t="shared" ref="M59:M67" si="6">SUM(G59:K59)</f>
        <v>104893217.61</v>
      </c>
      <c r="N59" s="321"/>
      <c r="O59" s="321" t="s">
        <v>992</v>
      </c>
    </row>
    <row r="60" spans="1:15" s="531" customFormat="1" ht="24" customHeight="1">
      <c r="A60" s="534" t="s">
        <v>106</v>
      </c>
      <c r="B60" s="537"/>
      <c r="C60" s="537"/>
      <c r="D60" s="538"/>
      <c r="E60" s="348" t="s">
        <v>993</v>
      </c>
      <c r="F60" s="98"/>
      <c r="G60" s="47">
        <v>0</v>
      </c>
      <c r="H60" s="536"/>
      <c r="I60" s="47">
        <f>'P15-22'!J231</f>
        <v>12121938.93</v>
      </c>
      <c r="J60" s="536"/>
      <c r="K60" s="47">
        <v>0</v>
      </c>
      <c r="L60" s="472"/>
      <c r="M60" s="536">
        <f t="shared" si="6"/>
        <v>12121938.93</v>
      </c>
      <c r="N60" s="539"/>
      <c r="O60" s="321" t="s">
        <v>994</v>
      </c>
    </row>
    <row r="61" spans="1:15" s="531" customFormat="1" ht="24" customHeight="1">
      <c r="A61" s="534" t="s">
        <v>995</v>
      </c>
      <c r="B61" s="537"/>
      <c r="C61" s="537"/>
      <c r="D61" s="538"/>
      <c r="E61" s="348" t="s">
        <v>996</v>
      </c>
      <c r="F61" s="98"/>
      <c r="G61" s="47">
        <v>0</v>
      </c>
      <c r="H61" s="536"/>
      <c r="I61" s="47">
        <v>0</v>
      </c>
      <c r="J61" s="536"/>
      <c r="K61" s="47">
        <f>'P15-22'!J262</f>
        <v>970232592.02999997</v>
      </c>
      <c r="L61" s="472"/>
      <c r="M61" s="536">
        <f t="shared" si="6"/>
        <v>970232592.02999997</v>
      </c>
      <c r="N61" s="539"/>
      <c r="O61" s="321" t="s">
        <v>997</v>
      </c>
    </row>
    <row r="62" spans="1:15" s="531" customFormat="1" ht="24" customHeight="1">
      <c r="A62" s="534" t="s">
        <v>998</v>
      </c>
      <c r="B62" s="537"/>
      <c r="C62" s="537"/>
      <c r="D62" s="538"/>
      <c r="E62" s="348">
        <v>10</v>
      </c>
      <c r="F62" s="98"/>
      <c r="G62" s="47">
        <v>0</v>
      </c>
      <c r="H62" s="536"/>
      <c r="I62" s="47">
        <f>'P23-24'!J11</f>
        <v>1673681287.6400001</v>
      </c>
      <c r="J62" s="536"/>
      <c r="K62" s="47">
        <v>0</v>
      </c>
      <c r="L62" s="472"/>
      <c r="M62" s="536">
        <f>SUM(G62:K62)</f>
        <v>1673681287.6400001</v>
      </c>
      <c r="N62" s="539"/>
      <c r="O62" s="321">
        <v>4.8499999999999996</v>
      </c>
    </row>
    <row r="63" spans="1:15" s="531" customFormat="1" ht="24" customHeight="1">
      <c r="A63" s="534" t="s">
        <v>1200</v>
      </c>
      <c r="B63" s="537"/>
      <c r="C63" s="537"/>
      <c r="D63" s="538"/>
      <c r="E63" s="348"/>
      <c r="F63" s="98"/>
      <c r="G63" s="47"/>
      <c r="H63" s="536"/>
      <c r="I63" s="47"/>
      <c r="J63" s="536"/>
      <c r="K63" s="47"/>
      <c r="L63" s="472"/>
      <c r="M63" s="536"/>
      <c r="N63" s="539"/>
      <c r="O63" s="321"/>
    </row>
    <row r="64" spans="1:15" s="531" customFormat="1" ht="24" customHeight="1">
      <c r="A64" s="296" t="s">
        <v>542</v>
      </c>
      <c r="B64" s="537"/>
      <c r="C64" s="537"/>
      <c r="D64" s="538"/>
      <c r="E64" s="348">
        <v>9</v>
      </c>
      <c r="F64" s="98"/>
      <c r="G64" s="47">
        <v>0</v>
      </c>
      <c r="H64" s="536"/>
      <c r="I64" s="47">
        <v>0</v>
      </c>
      <c r="J64" s="536"/>
      <c r="K64" s="47">
        <f>'P15-22'!J286</f>
        <v>566837637.57000005</v>
      </c>
      <c r="L64" s="472"/>
      <c r="M64" s="536">
        <f>SUM(G64:K64)</f>
        <v>566837637.57000005</v>
      </c>
      <c r="N64" s="539"/>
      <c r="O64" s="321" t="s">
        <v>997</v>
      </c>
    </row>
    <row r="65" spans="1:18" s="531" customFormat="1" ht="24" customHeight="1">
      <c r="A65" s="339" t="s">
        <v>108</v>
      </c>
      <c r="B65" s="537"/>
      <c r="C65" s="537"/>
      <c r="D65" s="538"/>
      <c r="E65" s="348">
        <v>15</v>
      </c>
      <c r="F65" s="98"/>
      <c r="G65" s="47">
        <v>0</v>
      </c>
      <c r="H65" s="536"/>
      <c r="I65" s="47">
        <v>0</v>
      </c>
      <c r="J65" s="536"/>
      <c r="K65" s="47">
        <f>+'P26-28'!I14</f>
        <v>148407700</v>
      </c>
      <c r="L65" s="472"/>
      <c r="M65" s="536">
        <f t="shared" si="6"/>
        <v>148407700</v>
      </c>
      <c r="N65" s="539"/>
      <c r="O65" s="321" t="s">
        <v>997</v>
      </c>
    </row>
    <row r="66" spans="1:18" s="531" customFormat="1" ht="24" customHeight="1">
      <c r="A66" s="339" t="s">
        <v>1000</v>
      </c>
      <c r="B66" s="537"/>
      <c r="C66" s="537"/>
      <c r="D66" s="538"/>
      <c r="E66" s="348">
        <v>16</v>
      </c>
      <c r="F66" s="98"/>
      <c r="G66" s="47">
        <v>0</v>
      </c>
      <c r="H66" s="536"/>
      <c r="I66" s="47">
        <f>'P26-28'!I40</f>
        <v>109457700.44999999</v>
      </c>
      <c r="J66" s="536"/>
      <c r="K66" s="47">
        <v>0</v>
      </c>
      <c r="L66" s="472"/>
      <c r="M66" s="536">
        <f t="shared" si="6"/>
        <v>109457700.44999999</v>
      </c>
      <c r="N66" s="539"/>
      <c r="O66" s="540">
        <v>6</v>
      </c>
    </row>
    <row r="67" spans="1:18" s="531" customFormat="1" ht="24" customHeight="1">
      <c r="A67" s="534" t="s">
        <v>1001</v>
      </c>
      <c r="B67" s="537"/>
      <c r="C67" s="537"/>
      <c r="D67" s="538"/>
      <c r="E67" s="348" t="s">
        <v>1002</v>
      </c>
      <c r="F67" s="98"/>
      <c r="G67" s="47">
        <v>0</v>
      </c>
      <c r="H67" s="536"/>
      <c r="I67" s="47">
        <v>158993122.22</v>
      </c>
      <c r="J67" s="536"/>
      <c r="K67" s="47">
        <v>0</v>
      </c>
      <c r="L67" s="472"/>
      <c r="M67" s="536">
        <f t="shared" si="6"/>
        <v>158993122.22</v>
      </c>
      <c r="N67" s="539"/>
      <c r="O67" s="540" t="s">
        <v>1196</v>
      </c>
    </row>
    <row r="68" spans="1:18" s="531" customFormat="1" ht="24" customHeight="1">
      <c r="A68" s="533" t="s">
        <v>1004</v>
      </c>
      <c r="B68" s="541"/>
      <c r="C68" s="541"/>
      <c r="D68" s="541"/>
      <c r="E68" s="98"/>
      <c r="F68" s="98"/>
      <c r="G68" s="47"/>
      <c r="H68" s="536"/>
      <c r="I68" s="47"/>
      <c r="J68" s="536"/>
      <c r="K68" s="47"/>
      <c r="L68" s="472"/>
      <c r="M68" s="536"/>
      <c r="N68" s="539"/>
      <c r="O68" s="540"/>
    </row>
    <row r="69" spans="1:18" s="531" customFormat="1" ht="24" customHeight="1">
      <c r="A69" s="534" t="s">
        <v>1020</v>
      </c>
      <c r="B69" s="541"/>
      <c r="C69" s="541"/>
      <c r="D69" s="541"/>
      <c r="E69" s="348"/>
      <c r="F69" s="98"/>
      <c r="G69" s="536"/>
      <c r="H69" s="536"/>
      <c r="I69" s="536"/>
      <c r="J69" s="536"/>
      <c r="K69" s="536"/>
      <c r="L69" s="472"/>
      <c r="M69" s="536"/>
      <c r="N69" s="539"/>
      <c r="O69" s="542"/>
    </row>
    <row r="70" spans="1:18" s="531" customFormat="1" ht="24" customHeight="1">
      <c r="A70" s="296" t="s">
        <v>1021</v>
      </c>
      <c r="B70" s="541"/>
      <c r="C70" s="541"/>
      <c r="D70" s="541"/>
      <c r="E70" s="348" t="s">
        <v>1022</v>
      </c>
      <c r="F70" s="98"/>
      <c r="G70" s="536">
        <v>100000000</v>
      </c>
      <c r="H70" s="536"/>
      <c r="I70" s="536">
        <v>0</v>
      </c>
      <c r="J70" s="536"/>
      <c r="K70" s="47">
        <v>0</v>
      </c>
      <c r="L70" s="472"/>
      <c r="M70" s="536">
        <f t="shared" ref="M70" si="7">SUM(G70:K70)</f>
        <v>100000000</v>
      </c>
      <c r="N70" s="539"/>
      <c r="O70" s="543" t="s">
        <v>1141</v>
      </c>
    </row>
    <row r="71" spans="1:18" s="531" customFormat="1" ht="24" customHeight="1">
      <c r="A71" s="534" t="s">
        <v>1005</v>
      </c>
      <c r="B71" s="541"/>
      <c r="C71" s="541"/>
      <c r="D71" s="541"/>
      <c r="E71" s="348" t="s">
        <v>1006</v>
      </c>
      <c r="F71" s="98"/>
      <c r="G71" s="47">
        <v>0</v>
      </c>
      <c r="H71" s="536"/>
      <c r="I71" s="47">
        <v>0</v>
      </c>
      <c r="J71" s="536"/>
      <c r="K71" s="47">
        <f>'P33-37'!K60</f>
        <v>743927485.45000005</v>
      </c>
      <c r="L71" s="472"/>
      <c r="M71" s="536">
        <f>SUM(G71:K71)</f>
        <v>743927485.45000005</v>
      </c>
      <c r="N71" s="539"/>
      <c r="O71" s="540" t="s">
        <v>997</v>
      </c>
    </row>
    <row r="72" spans="1:18" s="531" customFormat="1" ht="24" customHeight="1">
      <c r="A72" s="534" t="s">
        <v>1007</v>
      </c>
      <c r="B72" s="541"/>
      <c r="C72" s="541"/>
      <c r="D72" s="541"/>
      <c r="E72" s="348"/>
      <c r="F72" s="98"/>
      <c r="G72" s="47">
        <v>0</v>
      </c>
      <c r="H72" s="536"/>
      <c r="I72" s="47">
        <v>0</v>
      </c>
      <c r="J72" s="536"/>
      <c r="K72" s="47">
        <v>302044555.50999999</v>
      </c>
      <c r="L72" s="472"/>
      <c r="M72" s="536">
        <f t="shared" ref="M72" si="8">SUM(G72:K72)</f>
        <v>302044555.50999999</v>
      </c>
      <c r="N72" s="539"/>
      <c r="O72" s="540" t="s">
        <v>997</v>
      </c>
    </row>
    <row r="73" spans="1:18" s="531" customFormat="1" ht="24" customHeight="1">
      <c r="A73" s="534" t="s">
        <v>1008</v>
      </c>
      <c r="B73" s="541"/>
      <c r="C73" s="541"/>
      <c r="D73" s="541"/>
      <c r="E73" s="348" t="s">
        <v>1009</v>
      </c>
      <c r="F73" s="98"/>
      <c r="G73" s="47">
        <f>'P33-37'!K118</f>
        <v>175000000</v>
      </c>
      <c r="H73" s="536"/>
      <c r="I73" s="47">
        <v>0</v>
      </c>
      <c r="J73" s="536"/>
      <c r="K73" s="47">
        <v>0</v>
      </c>
      <c r="L73" s="472"/>
      <c r="M73" s="536">
        <f>SUM(G73:K73)</f>
        <v>175000000</v>
      </c>
      <c r="N73" s="539"/>
      <c r="O73" s="540" t="s">
        <v>1010</v>
      </c>
    </row>
    <row r="74" spans="1:18" s="531" customFormat="1" ht="24" customHeight="1">
      <c r="A74" s="534" t="s">
        <v>325</v>
      </c>
      <c r="B74" s="541"/>
      <c r="C74" s="541"/>
      <c r="D74" s="541"/>
      <c r="E74" s="348" t="s">
        <v>1011</v>
      </c>
      <c r="F74" s="98"/>
      <c r="G74" s="47">
        <v>0</v>
      </c>
      <c r="H74" s="536"/>
      <c r="I74" s="47">
        <f>'P33-37'!K71</f>
        <v>43969801.590000011</v>
      </c>
      <c r="J74" s="536"/>
      <c r="K74" s="47">
        <v>0</v>
      </c>
      <c r="L74" s="472"/>
      <c r="M74" s="536">
        <f>SUM(G74:K74)</f>
        <v>43969801.590000011</v>
      </c>
      <c r="N74" s="539"/>
      <c r="O74" s="540" t="s">
        <v>999</v>
      </c>
      <c r="R74" s="550"/>
    </row>
    <row r="75" spans="1:18" s="525" customFormat="1" ht="24" customHeight="1">
      <c r="A75" s="534" t="s">
        <v>764</v>
      </c>
      <c r="B75" s="395"/>
      <c r="C75" s="395"/>
      <c r="D75" s="526"/>
      <c r="E75" s="348" t="s">
        <v>1013</v>
      </c>
      <c r="F75" s="526"/>
      <c r="G75" s="47">
        <v>0</v>
      </c>
      <c r="H75" s="536"/>
      <c r="I75" s="536">
        <v>897600000</v>
      </c>
      <c r="J75" s="536"/>
      <c r="K75" s="47">
        <v>0</v>
      </c>
      <c r="L75" s="472"/>
      <c r="M75" s="536">
        <f>SUM(G75:K75)</f>
        <v>897600000</v>
      </c>
      <c r="N75" s="539"/>
      <c r="O75" s="540" t="s">
        <v>1014</v>
      </c>
    </row>
    <row r="76" spans="1:18" s="525" customFormat="1" ht="24" customHeight="1">
      <c r="A76" s="534"/>
      <c r="B76" s="395"/>
      <c r="C76" s="395"/>
      <c r="D76" s="526"/>
      <c r="E76" s="348"/>
      <c r="F76" s="526"/>
      <c r="G76" s="526"/>
      <c r="H76" s="526"/>
      <c r="I76" s="526"/>
      <c r="J76" s="526"/>
      <c r="K76" s="526"/>
      <c r="L76" s="526"/>
      <c r="M76" s="526"/>
      <c r="N76" s="526"/>
      <c r="O76" s="116" t="s">
        <v>500</v>
      </c>
    </row>
    <row r="77" spans="1:18" s="525" customFormat="1" ht="24" customHeight="1">
      <c r="A77" s="395" t="s">
        <v>780</v>
      </c>
      <c r="B77" s="395"/>
      <c r="C77" s="395"/>
      <c r="D77" s="526"/>
      <c r="E77" s="527"/>
      <c r="F77" s="527"/>
      <c r="G77" s="527"/>
      <c r="H77" s="527"/>
      <c r="I77" s="527"/>
      <c r="J77" s="527" t="s">
        <v>1028</v>
      </c>
      <c r="K77" s="527"/>
      <c r="L77" s="527"/>
      <c r="M77" s="527"/>
      <c r="N77" s="527"/>
      <c r="O77" s="527"/>
    </row>
    <row r="78" spans="1:18" s="531" customFormat="1" ht="24" customHeight="1">
      <c r="A78" s="529"/>
      <c r="B78" s="529"/>
      <c r="C78" s="529"/>
      <c r="D78" s="530"/>
      <c r="E78" s="120"/>
      <c r="F78" s="120"/>
      <c r="G78" s="120" t="s">
        <v>982</v>
      </c>
      <c r="H78" s="120"/>
      <c r="I78" s="321" t="s">
        <v>710</v>
      </c>
      <c r="J78" s="321"/>
      <c r="K78" s="321" t="s">
        <v>983</v>
      </c>
      <c r="L78" s="213"/>
      <c r="M78" s="321"/>
      <c r="N78" s="321"/>
      <c r="O78" s="321" t="s">
        <v>710</v>
      </c>
    </row>
    <row r="79" spans="1:18" s="531" customFormat="1" ht="24" customHeight="1">
      <c r="A79" s="632" t="s">
        <v>984</v>
      </c>
      <c r="B79" s="632"/>
      <c r="C79" s="632"/>
      <c r="D79" s="530"/>
      <c r="E79" s="532" t="s">
        <v>985</v>
      </c>
      <c r="F79" s="120"/>
      <c r="G79" s="532" t="s">
        <v>986</v>
      </c>
      <c r="H79" s="120"/>
      <c r="I79" s="492" t="s">
        <v>987</v>
      </c>
      <c r="J79" s="321"/>
      <c r="K79" s="492" t="s">
        <v>710</v>
      </c>
      <c r="L79" s="213"/>
      <c r="M79" s="492" t="s">
        <v>450</v>
      </c>
      <c r="N79" s="321"/>
      <c r="O79" s="492" t="s">
        <v>988</v>
      </c>
    </row>
    <row r="80" spans="1:18" s="531" customFormat="1" ht="24" customHeight="1">
      <c r="A80" s="533" t="s">
        <v>989</v>
      </c>
      <c r="B80" s="529"/>
      <c r="C80" s="529"/>
      <c r="D80" s="530"/>
      <c r="E80" s="98"/>
      <c r="F80" s="98"/>
      <c r="G80" s="98"/>
      <c r="H80" s="98"/>
      <c r="I80" s="321"/>
      <c r="J80" s="321"/>
      <c r="K80" s="321"/>
      <c r="L80" s="213"/>
      <c r="M80" s="321"/>
      <c r="N80" s="321"/>
      <c r="O80" s="321"/>
    </row>
    <row r="81" spans="1:15" s="531" customFormat="1" ht="24" customHeight="1">
      <c r="A81" s="534" t="s">
        <v>990</v>
      </c>
      <c r="B81" s="529"/>
      <c r="C81" s="529"/>
      <c r="D81" s="530"/>
      <c r="E81" s="535" t="s">
        <v>991</v>
      </c>
      <c r="F81" s="98"/>
      <c r="G81" s="513">
        <f>'P15-22'!L215</f>
        <v>182777070.96000001</v>
      </c>
      <c r="H81" s="536"/>
      <c r="I81" s="536">
        <f>'P15-22'!L218</f>
        <v>13741437.25</v>
      </c>
      <c r="J81" s="536"/>
      <c r="K81" s="47">
        <f>'P15-22'!L214+'P15-22'!L217</f>
        <v>56257239.310000002</v>
      </c>
      <c r="L81" s="472"/>
      <c r="M81" s="536">
        <f t="shared" ref="M81:M89" si="9">SUM(G81:K81)</f>
        <v>252775747.52000001</v>
      </c>
      <c r="N81" s="321"/>
      <c r="O81" s="321" t="s">
        <v>1016</v>
      </c>
    </row>
    <row r="82" spans="1:15" s="531" customFormat="1" ht="24" customHeight="1">
      <c r="A82" s="534" t="s">
        <v>106</v>
      </c>
      <c r="B82" s="537"/>
      <c r="C82" s="537"/>
      <c r="D82" s="538"/>
      <c r="E82" s="348" t="s">
        <v>993</v>
      </c>
      <c r="F82" s="98"/>
      <c r="G82" s="47">
        <v>0</v>
      </c>
      <c r="H82" s="536"/>
      <c r="I82" s="536">
        <v>11731251.99</v>
      </c>
      <c r="J82" s="536"/>
      <c r="K82" s="47">
        <v>0</v>
      </c>
      <c r="L82" s="472"/>
      <c r="M82" s="536">
        <f t="shared" si="9"/>
        <v>11731251.99</v>
      </c>
      <c r="N82" s="539"/>
      <c r="O82" s="540" t="s">
        <v>1017</v>
      </c>
    </row>
    <row r="83" spans="1:15" s="531" customFormat="1" ht="24" customHeight="1">
      <c r="A83" s="534" t="s">
        <v>995</v>
      </c>
      <c r="B83" s="537"/>
      <c r="C83" s="537"/>
      <c r="D83" s="538"/>
      <c r="E83" s="348" t="s">
        <v>996</v>
      </c>
      <c r="F83" s="98"/>
      <c r="G83" s="47">
        <v>0</v>
      </c>
      <c r="H83" s="536"/>
      <c r="I83" s="47">
        <v>0</v>
      </c>
      <c r="J83" s="536"/>
      <c r="K83" s="536">
        <v>717317207.58000004</v>
      </c>
      <c r="L83" s="472"/>
      <c r="M83" s="536">
        <f t="shared" si="9"/>
        <v>717317207.58000004</v>
      </c>
      <c r="N83" s="539"/>
      <c r="O83" s="540" t="s">
        <v>997</v>
      </c>
    </row>
    <row r="84" spans="1:15" s="531" customFormat="1" ht="24" customHeight="1">
      <c r="A84" s="534" t="s">
        <v>998</v>
      </c>
      <c r="B84" s="537"/>
      <c r="C84" s="537"/>
      <c r="D84" s="538"/>
      <c r="E84" s="348">
        <v>10</v>
      </c>
      <c r="F84" s="98"/>
      <c r="G84" s="47">
        <v>0</v>
      </c>
      <c r="H84" s="536"/>
      <c r="I84" s="513">
        <v>1683681287.6400001</v>
      </c>
      <c r="J84" s="536"/>
      <c r="K84" s="47">
        <v>0</v>
      </c>
      <c r="L84" s="472"/>
      <c r="M84" s="536">
        <f>SUM(G84:K84)</f>
        <v>1683681287.6400001</v>
      </c>
      <c r="N84" s="539"/>
      <c r="O84" s="540" t="s">
        <v>1018</v>
      </c>
    </row>
    <row r="85" spans="1:15" s="531" customFormat="1" ht="24" customHeight="1">
      <c r="A85" s="534" t="s">
        <v>1200</v>
      </c>
      <c r="B85" s="537"/>
      <c r="C85" s="537"/>
      <c r="D85" s="538"/>
      <c r="E85" s="348"/>
      <c r="F85" s="98"/>
      <c r="G85" s="47"/>
      <c r="H85" s="536"/>
      <c r="I85" s="513"/>
      <c r="J85" s="536"/>
      <c r="K85" s="47"/>
      <c r="L85" s="472"/>
      <c r="M85" s="536"/>
      <c r="N85" s="539"/>
      <c r="O85" s="540"/>
    </row>
    <row r="86" spans="1:15" s="531" customFormat="1" ht="24" customHeight="1">
      <c r="A86" s="296" t="s">
        <v>542</v>
      </c>
      <c r="B86" s="537"/>
      <c r="C86" s="537"/>
      <c r="D86" s="538"/>
      <c r="E86" s="348">
        <v>9</v>
      </c>
      <c r="F86" s="98"/>
      <c r="G86" s="47">
        <v>0</v>
      </c>
      <c r="H86" s="536"/>
      <c r="I86" s="47">
        <v>0</v>
      </c>
      <c r="J86" s="536"/>
      <c r="K86" s="536">
        <v>497369401.48000002</v>
      </c>
      <c r="L86" s="472"/>
      <c r="M86" s="536">
        <f>SUM(G86:K86)</f>
        <v>497369401.48000002</v>
      </c>
      <c r="N86" s="539"/>
      <c r="O86" s="540" t="s">
        <v>997</v>
      </c>
    </row>
    <row r="87" spans="1:15" s="531" customFormat="1" ht="24" customHeight="1">
      <c r="A87" s="339" t="s">
        <v>108</v>
      </c>
      <c r="B87" s="537"/>
      <c r="C87" s="537"/>
      <c r="D87" s="538"/>
      <c r="E87" s="348">
        <v>15</v>
      </c>
      <c r="F87" s="98"/>
      <c r="G87" s="47">
        <v>0</v>
      </c>
      <c r="H87" s="536"/>
      <c r="I87" s="47">
        <v>0</v>
      </c>
      <c r="J87" s="536"/>
      <c r="K87" s="536">
        <v>158835077.75</v>
      </c>
      <c r="L87" s="472"/>
      <c r="M87" s="536">
        <f t="shared" si="9"/>
        <v>158835077.75</v>
      </c>
      <c r="N87" s="539"/>
      <c r="O87" s="540" t="s">
        <v>997</v>
      </c>
    </row>
    <row r="88" spans="1:15" s="531" customFormat="1" ht="24" customHeight="1">
      <c r="A88" s="339" t="s">
        <v>1000</v>
      </c>
      <c r="B88" s="537"/>
      <c r="C88" s="537"/>
      <c r="D88" s="538"/>
      <c r="E88" s="348">
        <v>16</v>
      </c>
      <c r="F88" s="98"/>
      <c r="G88" s="47">
        <v>0</v>
      </c>
      <c r="H88" s="536"/>
      <c r="I88" s="513">
        <v>106907700.34999999</v>
      </c>
      <c r="J88" s="536"/>
      <c r="K88" s="47">
        <v>0</v>
      </c>
      <c r="L88" s="472"/>
      <c r="M88" s="536">
        <f t="shared" si="9"/>
        <v>106907700.34999999</v>
      </c>
      <c r="N88" s="539"/>
      <c r="O88" s="540">
        <v>6</v>
      </c>
    </row>
    <row r="89" spans="1:15" s="531" customFormat="1" ht="24" customHeight="1">
      <c r="A89" s="534" t="s">
        <v>1001</v>
      </c>
      <c r="B89" s="537"/>
      <c r="C89" s="537"/>
      <c r="D89" s="538"/>
      <c r="E89" s="348" t="s">
        <v>1002</v>
      </c>
      <c r="F89" s="98"/>
      <c r="G89" s="536">
        <v>0</v>
      </c>
      <c r="H89" s="536"/>
      <c r="I89" s="513">
        <v>161716202.25999999</v>
      </c>
      <c r="J89" s="536"/>
      <c r="K89" s="47">
        <v>0</v>
      </c>
      <c r="L89" s="472"/>
      <c r="M89" s="536">
        <f t="shared" si="9"/>
        <v>161716202.25999999</v>
      </c>
      <c r="N89" s="539"/>
      <c r="O89" s="540" t="s">
        <v>1003</v>
      </c>
    </row>
    <row r="90" spans="1:15" s="531" customFormat="1" ht="24" customHeight="1">
      <c r="A90" s="533" t="s">
        <v>1004</v>
      </c>
      <c r="B90" s="541"/>
      <c r="C90" s="541"/>
      <c r="D90" s="541"/>
      <c r="E90" s="98"/>
      <c r="F90" s="98"/>
      <c r="G90" s="536"/>
      <c r="H90" s="536"/>
      <c r="I90" s="536"/>
      <c r="J90" s="536"/>
      <c r="K90" s="536"/>
      <c r="L90" s="472"/>
      <c r="M90" s="536"/>
      <c r="N90" s="539"/>
      <c r="O90" s="127"/>
    </row>
    <row r="91" spans="1:15" s="531" customFormat="1" ht="24" customHeight="1">
      <c r="A91" s="534" t="s">
        <v>1020</v>
      </c>
      <c r="B91" s="541"/>
      <c r="C91" s="541"/>
      <c r="D91" s="541"/>
      <c r="E91" s="348"/>
      <c r="M91" s="536"/>
      <c r="O91" s="551"/>
    </row>
    <row r="92" spans="1:15" s="531" customFormat="1" ht="24" customHeight="1">
      <c r="A92" s="296" t="s">
        <v>1021</v>
      </c>
      <c r="B92" s="541"/>
      <c r="C92" s="541"/>
      <c r="D92" s="541"/>
      <c r="E92" s="348" t="s">
        <v>1022</v>
      </c>
      <c r="F92" s="98"/>
      <c r="G92" s="47">
        <v>6482.58</v>
      </c>
      <c r="H92" s="536"/>
      <c r="I92" s="47">
        <v>0</v>
      </c>
      <c r="J92" s="536"/>
      <c r="K92" s="47">
        <v>0</v>
      </c>
      <c r="L92" s="472"/>
      <c r="M92" s="536">
        <f>SUM(G92:K92)</f>
        <v>6482.58</v>
      </c>
      <c r="N92" s="539"/>
      <c r="O92" s="543" t="s">
        <v>997</v>
      </c>
    </row>
    <row r="93" spans="1:15" s="531" customFormat="1" ht="24" customHeight="1">
      <c r="A93" s="534" t="s">
        <v>1005</v>
      </c>
      <c r="B93" s="541"/>
      <c r="C93" s="541"/>
      <c r="D93" s="541"/>
      <c r="E93" s="348" t="s">
        <v>1006</v>
      </c>
      <c r="F93" s="98"/>
      <c r="G93" s="47">
        <v>0</v>
      </c>
      <c r="H93" s="536"/>
      <c r="I93" s="47">
        <v>0</v>
      </c>
      <c r="J93" s="536"/>
      <c r="K93" s="536">
        <v>822108952.38999999</v>
      </c>
      <c r="L93" s="472"/>
      <c r="M93" s="536">
        <f>SUM(G93:K93)</f>
        <v>822108952.38999999</v>
      </c>
      <c r="N93" s="539"/>
      <c r="O93" s="540" t="s">
        <v>997</v>
      </c>
    </row>
    <row r="94" spans="1:15" s="531" customFormat="1" ht="24" customHeight="1">
      <c r="A94" s="534" t="s">
        <v>1007</v>
      </c>
      <c r="B94" s="541"/>
      <c r="C94" s="541"/>
      <c r="D94" s="541"/>
      <c r="E94" s="348"/>
      <c r="F94" s="98"/>
      <c r="G94" s="47">
        <v>0</v>
      </c>
      <c r="H94" s="536"/>
      <c r="I94" s="536">
        <v>0</v>
      </c>
      <c r="J94" s="536"/>
      <c r="K94" s="47">
        <v>302066724.38999999</v>
      </c>
      <c r="L94" s="472"/>
      <c r="M94" s="536">
        <f>SUM(G94:K94)</f>
        <v>302066724.38999999</v>
      </c>
      <c r="N94" s="539"/>
      <c r="O94" s="540" t="s">
        <v>997</v>
      </c>
    </row>
    <row r="95" spans="1:15" s="531" customFormat="1" ht="24" customHeight="1">
      <c r="A95" s="534" t="s">
        <v>1008</v>
      </c>
      <c r="B95" s="541"/>
      <c r="C95" s="541"/>
      <c r="D95" s="541"/>
      <c r="E95" s="348" t="s">
        <v>1009</v>
      </c>
      <c r="F95" s="98"/>
      <c r="G95" s="47">
        <v>225000000</v>
      </c>
      <c r="H95" s="536"/>
      <c r="I95" s="536">
        <v>0</v>
      </c>
      <c r="J95" s="536"/>
      <c r="K95" s="47">
        <v>0</v>
      </c>
      <c r="L95" s="472"/>
      <c r="M95" s="536">
        <f t="shared" ref="M95" si="10">SUM(G95:K95)</f>
        <v>225000000</v>
      </c>
      <c r="N95" s="539"/>
      <c r="O95" s="540" t="s">
        <v>1010</v>
      </c>
    </row>
    <row r="96" spans="1:15" s="531" customFormat="1" ht="24" customHeight="1">
      <c r="A96" s="534" t="s">
        <v>325</v>
      </c>
      <c r="B96" s="541"/>
      <c r="C96" s="541"/>
      <c r="D96" s="541"/>
      <c r="E96" s="348" t="s">
        <v>1011</v>
      </c>
      <c r="F96" s="98"/>
      <c r="G96" s="47">
        <v>0</v>
      </c>
      <c r="H96" s="536"/>
      <c r="I96" s="536">
        <v>44203288</v>
      </c>
      <c r="J96" s="536"/>
      <c r="K96" s="47">
        <v>0</v>
      </c>
      <c r="L96" s="472"/>
      <c r="M96" s="536">
        <f t="shared" ref="M96:M97" si="11">SUM(G96:K96)</f>
        <v>44203288</v>
      </c>
      <c r="N96" s="539"/>
      <c r="O96" s="540" t="s">
        <v>999</v>
      </c>
    </row>
    <row r="97" spans="1:15" s="531" customFormat="1" ht="24" customHeight="1">
      <c r="A97" s="534" t="s">
        <v>764</v>
      </c>
      <c r="B97" s="395"/>
      <c r="C97" s="395"/>
      <c r="D97" s="526"/>
      <c r="E97" s="348" t="s">
        <v>1013</v>
      </c>
      <c r="F97" s="98"/>
      <c r="G97" s="44">
        <v>0</v>
      </c>
      <c r="H97" s="256"/>
      <c r="I97" s="255">
        <v>897600000</v>
      </c>
      <c r="J97" s="255"/>
      <c r="K97" s="47">
        <v>0</v>
      </c>
      <c r="L97" s="256"/>
      <c r="M97" s="536">
        <f t="shared" si="11"/>
        <v>897600000</v>
      </c>
      <c r="N97" s="539"/>
      <c r="O97" s="540" t="s">
        <v>1014</v>
      </c>
    </row>
    <row r="98" spans="1:15" s="531" customFormat="1" ht="9.75" customHeight="1">
      <c r="A98" s="266"/>
      <c r="B98" s="541"/>
      <c r="C98" s="541"/>
      <c r="D98" s="541"/>
      <c r="E98" s="545"/>
      <c r="F98" s="98"/>
      <c r="G98" s="44"/>
      <c r="H98" s="255"/>
      <c r="I98" s="255"/>
      <c r="J98" s="255"/>
      <c r="K98" s="44"/>
      <c r="L98" s="256"/>
      <c r="M98" s="255"/>
      <c r="N98" s="539"/>
      <c r="O98" s="540"/>
    </row>
    <row r="99" spans="1:15" s="209" customFormat="1" ht="24" customHeight="1">
      <c r="A99" s="210"/>
      <c r="C99" s="115" t="s">
        <v>1024</v>
      </c>
      <c r="D99" s="93"/>
      <c r="E99" s="93"/>
      <c r="F99" s="96"/>
      <c r="G99" s="127"/>
    </row>
    <row r="100" spans="1:15" s="209" customFormat="1" ht="24" customHeight="1">
      <c r="A100" s="210"/>
      <c r="C100" s="95" t="s">
        <v>1025</v>
      </c>
      <c r="D100" s="93"/>
      <c r="E100" s="93"/>
      <c r="F100" s="96"/>
      <c r="G100" s="127"/>
    </row>
    <row r="101" spans="1:15" s="531" customFormat="1" ht="29.25" customHeight="1">
      <c r="A101" s="613" t="s">
        <v>1067</v>
      </c>
      <c r="B101" s="613"/>
      <c r="C101" s="613"/>
      <c r="D101" s="613"/>
      <c r="E101" s="613"/>
      <c r="F101" s="613"/>
      <c r="G101" s="613"/>
      <c r="H101" s="613"/>
      <c r="I101" s="613"/>
      <c r="J101" s="613"/>
      <c r="K101" s="613"/>
      <c r="L101" s="613"/>
      <c r="M101" s="613"/>
      <c r="N101" s="613"/>
      <c r="O101" s="613"/>
    </row>
    <row r="102" spans="1:15" s="531" customFormat="1" ht="29.25" customHeight="1">
      <c r="A102" s="526"/>
      <c r="B102" s="526"/>
      <c r="C102" s="526"/>
      <c r="D102" s="526"/>
      <c r="E102" s="526"/>
      <c r="F102" s="526"/>
      <c r="G102" s="526"/>
      <c r="H102" s="526"/>
      <c r="I102" s="526"/>
      <c r="J102" s="526"/>
      <c r="K102" s="526"/>
      <c r="L102" s="526"/>
      <c r="M102" s="526"/>
      <c r="N102" s="526"/>
      <c r="O102" s="526"/>
    </row>
    <row r="103" spans="1:15" s="208" customFormat="1" ht="29.25" customHeight="1">
      <c r="A103" s="208" t="s">
        <v>980</v>
      </c>
    </row>
    <row r="104" spans="1:15" s="531" customFormat="1" ht="29.25" customHeight="1">
      <c r="A104" s="208" t="s">
        <v>1029</v>
      </c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538"/>
      <c r="N104" s="538"/>
      <c r="O104" s="538"/>
    </row>
    <row r="105" spans="1:15" s="531" customFormat="1" ht="29.25" customHeight="1">
      <c r="A105" s="208" t="s">
        <v>1030</v>
      </c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538"/>
      <c r="N105" s="538"/>
      <c r="O105" s="538"/>
    </row>
    <row r="106" spans="1:15" s="531" customFormat="1" ht="29.25" customHeight="1">
      <c r="A106" s="552" t="s">
        <v>1031</v>
      </c>
      <c r="B106" s="553"/>
      <c r="C106" s="553"/>
      <c r="E106" s="98"/>
      <c r="F106" s="98"/>
      <c r="G106" s="98"/>
      <c r="H106" s="98"/>
      <c r="I106" s="538"/>
      <c r="J106" s="538"/>
      <c r="K106" s="550"/>
      <c r="L106" s="550"/>
      <c r="M106" s="538"/>
      <c r="N106" s="538"/>
      <c r="O106" s="538"/>
    </row>
    <row r="107" spans="1:15" s="531" customFormat="1" ht="29.25" customHeight="1">
      <c r="A107" s="554" t="s">
        <v>1032</v>
      </c>
      <c r="B107" s="555"/>
      <c r="C107" s="555"/>
      <c r="E107" s="98"/>
      <c r="F107" s="98"/>
      <c r="G107" s="98"/>
      <c r="H107" s="98"/>
      <c r="I107" s="538"/>
      <c r="J107" s="538"/>
      <c r="K107" s="550"/>
      <c r="L107" s="550"/>
      <c r="M107" s="538"/>
      <c r="N107" s="538"/>
      <c r="O107" s="538"/>
    </row>
    <row r="108" spans="1:15" s="531" customFormat="1" ht="29.25" customHeight="1">
      <c r="A108" s="554" t="s">
        <v>1033</v>
      </c>
      <c r="B108" s="555"/>
      <c r="C108" s="555"/>
      <c r="E108" s="98"/>
      <c r="F108" s="98"/>
      <c r="G108" s="98"/>
      <c r="H108" s="98"/>
      <c r="I108" s="538"/>
      <c r="J108" s="538"/>
      <c r="K108" s="550"/>
      <c r="L108" s="550"/>
      <c r="M108" s="538"/>
      <c r="N108" s="538"/>
      <c r="O108" s="538"/>
    </row>
    <row r="109" spans="1:15" s="525" customFormat="1" ht="29.25" customHeight="1">
      <c r="A109" s="556" t="s">
        <v>1034</v>
      </c>
      <c r="B109" s="556"/>
      <c r="C109" s="556"/>
      <c r="D109" s="557"/>
      <c r="E109" s="556"/>
      <c r="F109" s="556"/>
      <c r="G109" s="556"/>
      <c r="I109" s="548"/>
      <c r="J109" s="548"/>
      <c r="K109" s="548"/>
      <c r="L109" s="558"/>
      <c r="M109" s="548"/>
      <c r="N109" s="558"/>
      <c r="O109" s="548"/>
    </row>
    <row r="110" spans="1:15" ht="29.25" customHeight="1">
      <c r="A110" s="553" t="s">
        <v>1035</v>
      </c>
      <c r="D110" s="557"/>
      <c r="E110" s="556"/>
      <c r="F110" s="556"/>
      <c r="G110" s="556"/>
      <c r="H110" s="525"/>
      <c r="I110" s="548"/>
      <c r="J110" s="548"/>
      <c r="K110" s="548"/>
      <c r="L110" s="558"/>
      <c r="M110" s="548"/>
      <c r="N110" s="558"/>
      <c r="O110" s="548"/>
    </row>
    <row r="111" spans="1:15" s="525" customFormat="1" ht="29.25" customHeight="1">
      <c r="A111" s="556"/>
      <c r="B111" s="556"/>
      <c r="C111" s="556"/>
      <c r="D111" s="557"/>
      <c r="E111" s="526"/>
      <c r="F111" s="526"/>
      <c r="G111" s="526"/>
      <c r="H111" s="526"/>
      <c r="I111" s="526"/>
      <c r="J111" s="526"/>
      <c r="K111" s="526"/>
      <c r="L111" s="526"/>
      <c r="M111" s="526"/>
      <c r="N111" s="526"/>
      <c r="O111" s="116" t="s">
        <v>500</v>
      </c>
    </row>
    <row r="112" spans="1:15" s="525" customFormat="1" ht="29.25" customHeight="1">
      <c r="A112" s="556"/>
      <c r="B112" s="556"/>
      <c r="C112" s="556"/>
      <c r="D112" s="557"/>
      <c r="E112" s="526"/>
      <c r="F112" s="526"/>
      <c r="G112" s="526"/>
      <c r="H112" s="526"/>
      <c r="I112" s="634" t="s">
        <v>981</v>
      </c>
      <c r="J112" s="634"/>
      <c r="K112" s="634"/>
      <c r="L112" s="634"/>
      <c r="M112" s="634"/>
      <c r="N112" s="634"/>
      <c r="O112" s="634"/>
    </row>
    <row r="113" spans="1:15" s="525" customFormat="1" ht="29.25" customHeight="1">
      <c r="A113" s="559"/>
      <c r="B113" s="559"/>
      <c r="C113" s="559"/>
      <c r="F113" s="526"/>
      <c r="G113" s="527" t="s">
        <v>985</v>
      </c>
      <c r="H113" s="120"/>
      <c r="I113" s="532" t="s">
        <v>1036</v>
      </c>
      <c r="J113" s="120"/>
      <c r="K113" s="560" t="s">
        <v>1037</v>
      </c>
      <c r="L113" s="321"/>
      <c r="M113" s="492" t="s">
        <v>1038</v>
      </c>
      <c r="N113" s="321"/>
      <c r="O113" s="492" t="s">
        <v>450</v>
      </c>
    </row>
    <row r="114" spans="1:15" s="525" customFormat="1" ht="29.25" customHeight="1">
      <c r="A114" s="561" t="s">
        <v>1039</v>
      </c>
      <c r="B114" s="559"/>
      <c r="C114" s="559"/>
      <c r="F114" s="526"/>
      <c r="G114" s="556"/>
      <c r="I114" s="556"/>
      <c r="K114" s="538"/>
      <c r="L114" s="538"/>
      <c r="M114" s="550"/>
      <c r="N114" s="538"/>
      <c r="O114" s="538"/>
    </row>
    <row r="115" spans="1:15" s="525" customFormat="1" ht="29.25" customHeight="1">
      <c r="A115" s="266" t="s">
        <v>1044</v>
      </c>
      <c r="B115" s="559"/>
      <c r="C115" s="559"/>
      <c r="F115" s="526"/>
    </row>
    <row r="116" spans="1:15" s="525" customFormat="1" ht="29.25" customHeight="1">
      <c r="A116" s="296" t="s">
        <v>1045</v>
      </c>
      <c r="B116" s="559"/>
      <c r="C116" s="559"/>
      <c r="F116" s="526"/>
      <c r="G116" s="353">
        <v>24</v>
      </c>
      <c r="I116" s="556">
        <v>0</v>
      </c>
      <c r="K116" s="536">
        <v>100000000</v>
      </c>
      <c r="L116" s="538"/>
      <c r="M116" s="562">
        <v>0</v>
      </c>
      <c r="N116" s="538"/>
      <c r="O116" s="563">
        <f>SUM(I116:M116)</f>
        <v>100000000</v>
      </c>
    </row>
    <row r="117" spans="1:15" s="531" customFormat="1" ht="29.25" customHeight="1">
      <c r="A117" s="266" t="s">
        <v>1040</v>
      </c>
      <c r="B117" s="541"/>
      <c r="C117" s="541"/>
      <c r="D117" s="541"/>
      <c r="F117" s="98"/>
      <c r="G117" s="353">
        <v>25</v>
      </c>
      <c r="H117" s="255"/>
      <c r="I117" s="556">
        <v>0</v>
      </c>
      <c r="J117" s="536"/>
      <c r="K117" s="47">
        <f>M21</f>
        <v>818459238.89999986</v>
      </c>
      <c r="L117" s="536"/>
      <c r="M117" s="47">
        <v>0</v>
      </c>
      <c r="N117" s="563"/>
      <c r="O117" s="563">
        <f t="shared" ref="O117:O120" si="12">SUM(I117:M117)</f>
        <v>818459238.89999986</v>
      </c>
    </row>
    <row r="118" spans="1:15" s="531" customFormat="1" ht="29.25" customHeight="1">
      <c r="A118" s="309" t="s">
        <v>473</v>
      </c>
      <c r="B118" s="541"/>
      <c r="C118" s="541"/>
      <c r="D118" s="541"/>
      <c r="F118" s="98"/>
      <c r="G118" s="353"/>
      <c r="H118" s="255"/>
      <c r="I118" s="47">
        <v>0</v>
      </c>
      <c r="J118" s="536"/>
      <c r="K118" s="47">
        <f>M22</f>
        <v>324094100.23000002</v>
      </c>
      <c r="L118" s="536"/>
      <c r="M118" s="47">
        <v>0</v>
      </c>
      <c r="N118" s="563"/>
      <c r="O118" s="563">
        <f t="shared" si="12"/>
        <v>324094100.23000002</v>
      </c>
    </row>
    <row r="119" spans="1:15" s="531" customFormat="1" ht="29.25" customHeight="1">
      <c r="A119" s="266" t="s">
        <v>1041</v>
      </c>
      <c r="B119" s="541"/>
      <c r="C119" s="541"/>
      <c r="D119" s="541"/>
      <c r="F119" s="98"/>
      <c r="G119" s="353">
        <v>27</v>
      </c>
      <c r="H119" s="255"/>
      <c r="I119" s="531">
        <v>0</v>
      </c>
      <c r="K119" s="531">
        <f>-'P33-37'!K113</f>
        <v>167590597.50999999</v>
      </c>
      <c r="M119" s="531">
        <f>'P33-37'!K114</f>
        <v>439932200.38999999</v>
      </c>
      <c r="N119" s="563"/>
      <c r="O119" s="563">
        <f t="shared" si="12"/>
        <v>607522797.89999998</v>
      </c>
    </row>
    <row r="120" spans="1:15" s="531" customFormat="1" ht="29.25" customHeight="1">
      <c r="A120" s="266" t="s">
        <v>700</v>
      </c>
      <c r="B120" s="541"/>
      <c r="C120" s="541"/>
      <c r="D120" s="541"/>
      <c r="F120" s="98"/>
      <c r="G120" s="353">
        <v>26</v>
      </c>
      <c r="H120" s="255"/>
      <c r="I120" s="47">
        <v>0</v>
      </c>
      <c r="J120" s="536"/>
      <c r="K120" s="536">
        <f>-'P33-37'!G72</f>
        <v>31575123.009999998</v>
      </c>
      <c r="L120" s="536"/>
      <c r="M120" s="47">
        <f>'P33-37'!G74</f>
        <v>18129109.95000001</v>
      </c>
      <c r="N120" s="563"/>
      <c r="O120" s="563">
        <f t="shared" si="12"/>
        <v>49704232.960000008</v>
      </c>
    </row>
    <row r="121" spans="1:15" s="531" customFormat="1" ht="29.25" customHeight="1">
      <c r="A121" s="266" t="s">
        <v>1042</v>
      </c>
      <c r="B121" s="541"/>
      <c r="C121" s="541"/>
      <c r="D121" s="541"/>
      <c r="F121" s="98"/>
      <c r="G121" s="353">
        <v>28</v>
      </c>
      <c r="H121" s="255"/>
      <c r="I121" s="47">
        <v>0</v>
      </c>
      <c r="J121" s="536"/>
      <c r="K121" s="536">
        <v>437200000</v>
      </c>
      <c r="L121" s="536"/>
      <c r="M121" s="536">
        <f>M25-K121</f>
        <v>460400000</v>
      </c>
      <c r="N121" s="563"/>
      <c r="O121" s="563">
        <f>SUM(I121:M121)</f>
        <v>897600000</v>
      </c>
    </row>
    <row r="122" spans="1:15" s="525" customFormat="1" ht="29.25" customHeight="1" thickBot="1">
      <c r="A122" s="561" t="s">
        <v>1043</v>
      </c>
      <c r="B122" s="559"/>
      <c r="C122" s="559"/>
      <c r="E122" s="564"/>
      <c r="F122" s="526"/>
      <c r="G122" s="44"/>
      <c r="H122" s="255"/>
      <c r="I122" s="565">
        <f>SUM(I116:I121)</f>
        <v>0</v>
      </c>
      <c r="J122" s="536"/>
      <c r="K122" s="565">
        <f>SUM(K116:K121)</f>
        <v>1878919059.6499999</v>
      </c>
      <c r="L122" s="536"/>
      <c r="M122" s="565">
        <f>SUM(M116:M121)</f>
        <v>918461310.33999991</v>
      </c>
      <c r="N122" s="536"/>
      <c r="O122" s="565">
        <f>SUM(O116:O121)</f>
        <v>2797380369.9899998</v>
      </c>
    </row>
    <row r="123" spans="1:15" s="525" customFormat="1" ht="29.25" customHeight="1" thickTop="1">
      <c r="A123" s="561"/>
      <c r="B123" s="559"/>
      <c r="C123" s="559"/>
      <c r="E123" s="564"/>
      <c r="F123" s="526"/>
      <c r="G123" s="44"/>
      <c r="H123" s="255"/>
      <c r="I123" s="47"/>
      <c r="J123" s="536"/>
      <c r="K123" s="536"/>
      <c r="L123" s="536"/>
      <c r="M123" s="536"/>
      <c r="N123" s="536"/>
      <c r="O123" s="536"/>
    </row>
    <row r="124" spans="1:15" s="525" customFormat="1" ht="29.25" customHeight="1">
      <c r="A124" s="556"/>
      <c r="B124" s="556"/>
      <c r="C124" s="556"/>
      <c r="D124" s="557"/>
      <c r="E124" s="526"/>
      <c r="F124" s="526"/>
      <c r="G124" s="526"/>
      <c r="H124" s="526"/>
      <c r="I124" s="526"/>
      <c r="J124" s="526"/>
      <c r="K124" s="526"/>
      <c r="L124" s="526"/>
      <c r="M124" s="526"/>
      <c r="N124" s="526"/>
      <c r="O124" s="116" t="s">
        <v>500</v>
      </c>
    </row>
    <row r="125" spans="1:15" s="525" customFormat="1" ht="29.25" customHeight="1">
      <c r="A125" s="556"/>
      <c r="B125" s="556"/>
      <c r="C125" s="556"/>
      <c r="D125" s="557"/>
      <c r="E125" s="526"/>
      <c r="F125" s="526"/>
      <c r="G125" s="526"/>
      <c r="H125" s="526"/>
      <c r="I125" s="634" t="s">
        <v>1015</v>
      </c>
      <c r="J125" s="634"/>
      <c r="K125" s="634"/>
      <c r="L125" s="634"/>
      <c r="M125" s="634"/>
      <c r="N125" s="634"/>
      <c r="O125" s="634"/>
    </row>
    <row r="126" spans="1:15" s="525" customFormat="1" ht="29.25" customHeight="1">
      <c r="A126" s="559"/>
      <c r="B126" s="559"/>
      <c r="C126" s="559"/>
      <c r="F126" s="526"/>
      <c r="G126" s="527" t="s">
        <v>985</v>
      </c>
      <c r="H126" s="120"/>
      <c r="I126" s="532" t="s">
        <v>1036</v>
      </c>
      <c r="J126" s="120"/>
      <c r="K126" s="560" t="s">
        <v>1037</v>
      </c>
      <c r="L126" s="213"/>
      <c r="M126" s="492" t="s">
        <v>1038</v>
      </c>
      <c r="N126" s="213"/>
      <c r="O126" s="492" t="s">
        <v>450</v>
      </c>
    </row>
    <row r="127" spans="1:15" s="525" customFormat="1" ht="29.25" customHeight="1">
      <c r="A127" s="561" t="s">
        <v>1039</v>
      </c>
      <c r="B127" s="559"/>
      <c r="C127" s="559"/>
      <c r="F127" s="526"/>
      <c r="G127" s="556"/>
      <c r="I127" s="556"/>
      <c r="K127" s="538"/>
      <c r="L127" s="538"/>
      <c r="M127" s="550"/>
      <c r="N127" s="538"/>
      <c r="O127" s="538"/>
    </row>
    <row r="128" spans="1:15" s="525" customFormat="1" ht="29.25" customHeight="1">
      <c r="A128" s="266" t="s">
        <v>1044</v>
      </c>
      <c r="B128" s="559"/>
      <c r="C128" s="559"/>
      <c r="F128" s="526"/>
    </row>
    <row r="129" spans="1:15" s="525" customFormat="1" ht="29.25" customHeight="1">
      <c r="A129" s="296" t="s">
        <v>1045</v>
      </c>
      <c r="B129" s="559"/>
      <c r="C129" s="559"/>
      <c r="F129" s="526"/>
      <c r="G129" s="353">
        <v>24</v>
      </c>
      <c r="I129" s="556">
        <v>0</v>
      </c>
      <c r="K129" s="536">
        <v>6482.58</v>
      </c>
      <c r="L129" s="538"/>
      <c r="M129" s="562">
        <v>0</v>
      </c>
      <c r="N129" s="538"/>
      <c r="O129" s="563">
        <f>SUM(I129:M129)</f>
        <v>6482.58</v>
      </c>
    </row>
    <row r="130" spans="1:15" s="531" customFormat="1" ht="29.25" customHeight="1">
      <c r="A130" s="266" t="s">
        <v>1040</v>
      </c>
      <c r="B130" s="541"/>
      <c r="C130" s="541"/>
      <c r="D130" s="541"/>
      <c r="F130" s="98"/>
      <c r="G130" s="353">
        <v>25</v>
      </c>
      <c r="H130" s="255"/>
      <c r="I130" s="47">
        <v>0</v>
      </c>
      <c r="J130" s="536"/>
      <c r="K130" s="47">
        <v>896483884.71000004</v>
      </c>
      <c r="L130" s="536"/>
      <c r="M130" s="47">
        <v>0</v>
      </c>
      <c r="N130" s="563"/>
      <c r="O130" s="563">
        <f t="shared" ref="O130:O131" si="13">SUM(I130:M130)</f>
        <v>896483884.71000004</v>
      </c>
    </row>
    <row r="131" spans="1:15" s="531" customFormat="1" ht="29.25" customHeight="1">
      <c r="A131" s="309" t="s">
        <v>473</v>
      </c>
      <c r="B131" s="541"/>
      <c r="C131" s="541"/>
      <c r="D131" s="541"/>
      <c r="F131" s="98"/>
      <c r="G131" s="353"/>
      <c r="H131" s="255"/>
      <c r="I131" s="47">
        <v>0</v>
      </c>
      <c r="J131" s="536"/>
      <c r="K131" s="47">
        <v>324909151.24000001</v>
      </c>
      <c r="L131" s="536"/>
      <c r="M131" s="47">
        <v>0</v>
      </c>
      <c r="N131" s="563"/>
      <c r="O131" s="563">
        <f t="shared" si="13"/>
        <v>324909151.24000001</v>
      </c>
    </row>
    <row r="132" spans="1:15" s="531" customFormat="1" ht="29.25" customHeight="1">
      <c r="A132" s="266" t="s">
        <v>1041</v>
      </c>
      <c r="B132" s="541"/>
      <c r="C132" s="541"/>
      <c r="D132" s="541"/>
      <c r="F132" s="98"/>
      <c r="G132" s="353">
        <v>27</v>
      </c>
      <c r="H132" s="255"/>
      <c r="I132" s="47">
        <v>0</v>
      </c>
      <c r="J132" s="536"/>
      <c r="K132" s="536">
        <v>170800000</v>
      </c>
      <c r="L132" s="536"/>
      <c r="M132" s="47">
        <v>1174632537.78</v>
      </c>
      <c r="N132" s="563"/>
      <c r="O132" s="563">
        <f>SUM(I132:M132)</f>
        <v>1345432537.78</v>
      </c>
    </row>
    <row r="133" spans="1:15" s="531" customFormat="1" ht="29.25" customHeight="1">
      <c r="A133" s="266" t="s">
        <v>700</v>
      </c>
      <c r="B133" s="541"/>
      <c r="C133" s="541"/>
      <c r="D133" s="541"/>
      <c r="F133" s="98"/>
      <c r="G133" s="353">
        <v>26</v>
      </c>
      <c r="H133" s="255"/>
      <c r="I133" s="47">
        <v>0</v>
      </c>
      <c r="J133" s="536"/>
      <c r="K133" s="47">
        <v>30402357.260000002</v>
      </c>
      <c r="L133" s="536"/>
      <c r="M133" s="47">
        <v>19626478.379999999</v>
      </c>
      <c r="N133" s="563"/>
      <c r="O133" s="563">
        <f>SUM(I133:M133)</f>
        <v>50028835.640000001</v>
      </c>
    </row>
    <row r="134" spans="1:15" s="531" customFormat="1" ht="29.25" customHeight="1">
      <c r="A134" s="266" t="s">
        <v>1042</v>
      </c>
      <c r="B134" s="541"/>
      <c r="C134" s="541"/>
      <c r="D134" s="541"/>
      <c r="F134" s="98"/>
      <c r="G134" s="353">
        <v>28</v>
      </c>
      <c r="H134" s="255"/>
      <c r="I134" s="47">
        <v>0</v>
      </c>
      <c r="J134" s="536"/>
      <c r="K134" s="536">
        <v>0</v>
      </c>
      <c r="L134" s="536"/>
      <c r="M134" s="536">
        <v>897600000</v>
      </c>
      <c r="N134" s="563"/>
      <c r="O134" s="563">
        <f>SUM(I134:M134)</f>
        <v>897600000</v>
      </c>
    </row>
    <row r="135" spans="1:15" s="525" customFormat="1" ht="29.25" customHeight="1" thickBot="1">
      <c r="A135" s="561" t="s">
        <v>1043</v>
      </c>
      <c r="B135" s="559"/>
      <c r="C135" s="559"/>
      <c r="E135" s="564"/>
      <c r="F135" s="526"/>
      <c r="G135" s="44"/>
      <c r="H135" s="255"/>
      <c r="I135" s="565">
        <f>SUM(I129:I134)</f>
        <v>0</v>
      </c>
      <c r="J135" s="536"/>
      <c r="K135" s="565">
        <f>SUM(K129:K134)</f>
        <v>1422601875.7900002</v>
      </c>
      <c r="L135" s="536"/>
      <c r="M135" s="565">
        <f>SUM(M129:M134)</f>
        <v>2091859016.1600001</v>
      </c>
      <c r="N135" s="536"/>
      <c r="O135" s="565">
        <f>SUM(O129:O134)</f>
        <v>3514460891.9500003</v>
      </c>
    </row>
    <row r="136" spans="1:15" s="525" customFormat="1" ht="29.25" customHeight="1" thickTop="1">
      <c r="A136" s="561"/>
      <c r="B136" s="559"/>
      <c r="C136" s="559"/>
      <c r="E136" s="564"/>
      <c r="F136" s="526"/>
      <c r="G136" s="44"/>
      <c r="H136" s="255"/>
      <c r="I136" s="47"/>
      <c r="J136" s="536"/>
      <c r="K136" s="536"/>
      <c r="L136" s="536"/>
      <c r="M136" s="536"/>
      <c r="N136" s="536"/>
      <c r="O136" s="536"/>
    </row>
    <row r="137" spans="1:15" s="525" customFormat="1" ht="29.25" customHeight="1">
      <c r="A137" s="566"/>
      <c r="B137" s="559"/>
      <c r="C137" s="559"/>
      <c r="E137" s="556"/>
      <c r="F137" s="556"/>
      <c r="G137" s="44"/>
      <c r="H137" s="255"/>
      <c r="I137" s="536"/>
      <c r="J137" s="536"/>
      <c r="K137" s="536"/>
      <c r="L137" s="536"/>
      <c r="M137" s="536"/>
      <c r="N137" s="536"/>
      <c r="O137" s="536"/>
    </row>
    <row r="138" spans="1:15" s="525" customFormat="1" ht="29.25" customHeight="1">
      <c r="A138" s="566"/>
      <c r="B138" s="559"/>
      <c r="C138" s="559"/>
      <c r="E138" s="556"/>
      <c r="F138" s="556"/>
      <c r="G138" s="44"/>
      <c r="H138" s="255"/>
      <c r="I138" s="536"/>
      <c r="J138" s="536"/>
      <c r="K138" s="536"/>
      <c r="L138" s="536"/>
      <c r="M138" s="536"/>
      <c r="N138" s="536"/>
      <c r="O138" s="536"/>
    </row>
    <row r="139" spans="1:15" s="209" customFormat="1" ht="29.25" customHeight="1">
      <c r="A139" s="210"/>
      <c r="C139" s="115" t="s">
        <v>1024</v>
      </c>
      <c r="D139" s="93"/>
      <c r="E139" s="93"/>
      <c r="F139" s="96"/>
      <c r="G139" s="127"/>
    </row>
    <row r="140" spans="1:15" s="209" customFormat="1" ht="29.25" customHeight="1">
      <c r="A140" s="210"/>
      <c r="C140" s="95" t="s">
        <v>1025</v>
      </c>
      <c r="D140" s="93"/>
      <c r="E140" s="93"/>
      <c r="F140" s="96"/>
      <c r="G140" s="127"/>
    </row>
    <row r="141" spans="1:15" s="531" customFormat="1" ht="30.75" customHeight="1">
      <c r="A141" s="613" t="s">
        <v>1077</v>
      </c>
      <c r="B141" s="613"/>
      <c r="C141" s="613"/>
      <c r="D141" s="613"/>
      <c r="E141" s="613"/>
      <c r="F141" s="613"/>
      <c r="G141" s="613"/>
      <c r="H141" s="613"/>
      <c r="I141" s="613"/>
      <c r="J141" s="613"/>
      <c r="K141" s="613"/>
      <c r="L141" s="613"/>
      <c r="M141" s="613"/>
      <c r="N141" s="613"/>
      <c r="O141" s="613"/>
    </row>
    <row r="142" spans="1:15" s="531" customFormat="1" ht="30.75" customHeight="1">
      <c r="A142" s="526"/>
      <c r="B142" s="526"/>
      <c r="C142" s="526"/>
      <c r="D142" s="526"/>
      <c r="E142" s="526"/>
      <c r="F142" s="526"/>
      <c r="G142" s="526"/>
      <c r="H142" s="526"/>
      <c r="I142" s="526"/>
      <c r="J142" s="526"/>
      <c r="K142" s="526"/>
      <c r="L142" s="526"/>
      <c r="M142" s="526"/>
      <c r="N142" s="526"/>
      <c r="O142" s="526"/>
    </row>
    <row r="143" spans="1:15" s="208" customFormat="1" ht="30.75" customHeight="1">
      <c r="A143" s="208" t="s">
        <v>980</v>
      </c>
    </row>
    <row r="144" spans="1:15" s="525" customFormat="1" ht="30.75" customHeight="1">
      <c r="A144" s="559"/>
      <c r="B144" s="559"/>
      <c r="C144" s="559"/>
      <c r="E144" s="526"/>
      <c r="F144" s="526"/>
      <c r="G144" s="526"/>
      <c r="H144" s="526"/>
      <c r="I144" s="251"/>
      <c r="J144" s="251"/>
      <c r="K144" s="251"/>
      <c r="L144" s="251"/>
      <c r="M144" s="251"/>
      <c r="N144" s="251"/>
      <c r="O144" s="567" t="s">
        <v>500</v>
      </c>
    </row>
    <row r="145" spans="1:15" s="525" customFormat="1" ht="30.75" customHeight="1">
      <c r="A145" s="559"/>
      <c r="B145" s="559"/>
      <c r="C145" s="559"/>
      <c r="E145" s="526"/>
      <c r="F145" s="526"/>
      <c r="G145" s="526"/>
      <c r="H145" s="526"/>
      <c r="I145" s="633" t="s">
        <v>1027</v>
      </c>
      <c r="J145" s="633"/>
      <c r="K145" s="633"/>
      <c r="L145" s="633"/>
      <c r="M145" s="633"/>
      <c r="N145" s="633"/>
      <c r="O145" s="633"/>
    </row>
    <row r="146" spans="1:15" s="525" customFormat="1" ht="30.75" customHeight="1">
      <c r="A146" s="559"/>
      <c r="B146" s="559"/>
      <c r="C146" s="559"/>
      <c r="F146" s="526"/>
      <c r="G146" s="527" t="s">
        <v>985</v>
      </c>
      <c r="H146" s="120"/>
      <c r="I146" s="568" t="s">
        <v>1036</v>
      </c>
      <c r="J146" s="569"/>
      <c r="K146" s="570" t="s">
        <v>1037</v>
      </c>
      <c r="L146" s="571"/>
      <c r="M146" s="572" t="s">
        <v>1038</v>
      </c>
      <c r="N146" s="571"/>
      <c r="O146" s="572" t="s">
        <v>450</v>
      </c>
    </row>
    <row r="147" spans="1:15" s="525" customFormat="1" ht="30.75" customHeight="1">
      <c r="A147" s="561" t="s">
        <v>1039</v>
      </c>
      <c r="B147" s="559"/>
      <c r="C147" s="559"/>
      <c r="F147" s="526"/>
      <c r="G147" s="526"/>
      <c r="I147" s="536"/>
      <c r="J147" s="573"/>
      <c r="K147" s="563"/>
      <c r="L147" s="563"/>
      <c r="M147" s="574"/>
      <c r="N147" s="563"/>
      <c r="O147" s="563"/>
    </row>
    <row r="148" spans="1:15" s="525" customFormat="1" ht="29.25" customHeight="1">
      <c r="A148" s="266" t="s">
        <v>1044</v>
      </c>
      <c r="B148" s="559"/>
      <c r="C148" s="559"/>
      <c r="F148" s="526"/>
    </row>
    <row r="149" spans="1:15" s="525" customFormat="1" ht="29.25" customHeight="1">
      <c r="A149" s="296" t="s">
        <v>1045</v>
      </c>
      <c r="B149" s="559"/>
      <c r="C149" s="559"/>
      <c r="F149" s="526"/>
      <c r="G149" s="353">
        <v>24</v>
      </c>
      <c r="I149" s="556">
        <v>0</v>
      </c>
      <c r="K149" s="536">
        <v>100000000</v>
      </c>
      <c r="L149" s="538"/>
      <c r="M149" s="562">
        <v>0</v>
      </c>
      <c r="N149" s="538"/>
      <c r="O149" s="563">
        <f>SUM(I149:M149)</f>
        <v>100000000</v>
      </c>
    </row>
    <row r="150" spans="1:15" s="531" customFormat="1" ht="30.75" customHeight="1">
      <c r="A150" s="266" t="s">
        <v>1040</v>
      </c>
      <c r="B150" s="541"/>
      <c r="C150" s="541"/>
      <c r="D150" s="541"/>
      <c r="F150" s="98"/>
      <c r="G150" s="353">
        <v>25</v>
      </c>
      <c r="H150" s="255"/>
      <c r="I150" s="47">
        <v>0</v>
      </c>
      <c r="J150" s="536"/>
      <c r="K150" s="47">
        <f>M71</f>
        <v>743927485.45000005</v>
      </c>
      <c r="L150" s="536"/>
      <c r="M150" s="47">
        <v>0</v>
      </c>
      <c r="N150" s="563"/>
      <c r="O150" s="563">
        <f t="shared" ref="O150:O151" si="14">SUM(I150:M150)</f>
        <v>743927485.45000005</v>
      </c>
    </row>
    <row r="151" spans="1:15" s="531" customFormat="1" ht="30.75" customHeight="1">
      <c r="A151" s="309" t="s">
        <v>473</v>
      </c>
      <c r="B151" s="541"/>
      <c r="C151" s="541"/>
      <c r="D151" s="541"/>
      <c r="F151" s="98"/>
      <c r="G151" s="353"/>
      <c r="H151" s="255"/>
      <c r="I151" s="47">
        <v>0</v>
      </c>
      <c r="J151" s="536"/>
      <c r="K151" s="47">
        <f>M72</f>
        <v>302044555.50999999</v>
      </c>
      <c r="L151" s="536"/>
      <c r="M151" s="47">
        <v>0</v>
      </c>
      <c r="N151" s="563"/>
      <c r="O151" s="563">
        <f t="shared" si="14"/>
        <v>302044555.50999999</v>
      </c>
    </row>
    <row r="152" spans="1:15" s="531" customFormat="1" ht="30.75" customHeight="1">
      <c r="A152" s="266" t="s">
        <v>1041</v>
      </c>
      <c r="B152" s="541"/>
      <c r="C152" s="541"/>
      <c r="D152" s="541"/>
      <c r="F152" s="98"/>
      <c r="G152" s="353">
        <v>27</v>
      </c>
      <c r="H152" s="255"/>
      <c r="I152" s="47">
        <v>0</v>
      </c>
      <c r="J152" s="536"/>
      <c r="K152" s="47">
        <f>-'P33-37'!K119</f>
        <v>100000000</v>
      </c>
      <c r="L152" s="536"/>
      <c r="M152" s="47">
        <f>'P33-37'!K120</f>
        <v>75000000</v>
      </c>
      <c r="N152" s="563"/>
      <c r="O152" s="563">
        <f>SUM(I152:M152)</f>
        <v>175000000</v>
      </c>
    </row>
    <row r="153" spans="1:15" s="531" customFormat="1" ht="30.75" customHeight="1">
      <c r="A153" s="266" t="s">
        <v>700</v>
      </c>
      <c r="B153" s="541"/>
      <c r="C153" s="541"/>
      <c r="D153" s="541"/>
      <c r="F153" s="98"/>
      <c r="G153" s="353">
        <v>26</v>
      </c>
      <c r="H153" s="255"/>
      <c r="I153" s="47">
        <v>0</v>
      </c>
      <c r="J153" s="536"/>
      <c r="K153" s="47">
        <f>-'P33-37'!K72</f>
        <v>27930940.649999999</v>
      </c>
      <c r="L153" s="536"/>
      <c r="M153" s="47">
        <f>'P33-37'!K74</f>
        <v>16038860.940000013</v>
      </c>
      <c r="N153" s="563"/>
      <c r="O153" s="563">
        <f>SUM(I153:M153)</f>
        <v>43969801.590000011</v>
      </c>
    </row>
    <row r="154" spans="1:15" s="531" customFormat="1" ht="30.75" customHeight="1">
      <c r="A154" s="266" t="s">
        <v>1042</v>
      </c>
      <c r="B154" s="541"/>
      <c r="C154" s="541"/>
      <c r="D154" s="541"/>
      <c r="F154" s="98"/>
      <c r="G154" s="353">
        <v>28</v>
      </c>
      <c r="H154" s="255"/>
      <c r="I154" s="47">
        <v>0</v>
      </c>
      <c r="J154" s="536"/>
      <c r="K154" s="47">
        <v>437200000</v>
      </c>
      <c r="L154" s="536"/>
      <c r="M154" s="47">
        <f>M75-K154</f>
        <v>460400000</v>
      </c>
      <c r="N154" s="563"/>
      <c r="O154" s="563">
        <f>SUM(I154:M154)</f>
        <v>897600000</v>
      </c>
    </row>
    <row r="155" spans="1:15" s="525" customFormat="1" ht="30.75" customHeight="1" thickBot="1">
      <c r="A155" s="566" t="s">
        <v>1043</v>
      </c>
      <c r="B155" s="559"/>
      <c r="C155" s="559"/>
      <c r="E155" s="556"/>
      <c r="F155" s="556"/>
      <c r="G155" s="44"/>
      <c r="H155" s="255"/>
      <c r="I155" s="565">
        <f>SUM(I149:I154)</f>
        <v>0</v>
      </c>
      <c r="J155" s="536"/>
      <c r="K155" s="565">
        <f>SUM(K149:K154)</f>
        <v>1711102981.6100001</v>
      </c>
      <c r="L155" s="536"/>
      <c r="M155" s="565">
        <f>SUM(M149:M154)</f>
        <v>551438860.94000006</v>
      </c>
      <c r="N155" s="536"/>
      <c r="O155" s="565">
        <f>SUM(O149:O154)</f>
        <v>2262541842.5500002</v>
      </c>
    </row>
    <row r="156" spans="1:15" s="525" customFormat="1" ht="30.75" customHeight="1" thickTop="1">
      <c r="A156" s="566"/>
      <c r="B156" s="559"/>
      <c r="C156" s="559"/>
      <c r="E156" s="556"/>
      <c r="F156" s="556"/>
      <c r="G156" s="44"/>
      <c r="H156" s="255"/>
      <c r="I156" s="536"/>
      <c r="J156" s="536"/>
      <c r="K156" s="536"/>
      <c r="L156" s="536"/>
      <c r="M156" s="536"/>
      <c r="N156" s="536"/>
      <c r="O156" s="536"/>
    </row>
    <row r="157" spans="1:15" s="525" customFormat="1" ht="30.75" customHeight="1">
      <c r="A157" s="559"/>
      <c r="B157" s="559"/>
      <c r="C157" s="559"/>
      <c r="E157" s="526"/>
      <c r="F157" s="526"/>
      <c r="G157" s="526"/>
      <c r="H157" s="526"/>
      <c r="I157" s="251"/>
      <c r="J157" s="251"/>
      <c r="K157" s="251"/>
      <c r="L157" s="251"/>
      <c r="M157" s="251"/>
      <c r="N157" s="251"/>
      <c r="O157" s="567" t="s">
        <v>500</v>
      </c>
    </row>
    <row r="158" spans="1:15" s="525" customFormat="1" ht="30.75" customHeight="1">
      <c r="A158" s="559"/>
      <c r="B158" s="559"/>
      <c r="C158" s="559"/>
      <c r="E158" s="526"/>
      <c r="F158" s="526"/>
      <c r="G158" s="526"/>
      <c r="H158" s="526"/>
      <c r="I158" s="633" t="s">
        <v>1028</v>
      </c>
      <c r="J158" s="633"/>
      <c r="K158" s="633"/>
      <c r="L158" s="633"/>
      <c r="M158" s="633"/>
      <c r="N158" s="633"/>
      <c r="O158" s="633"/>
    </row>
    <row r="159" spans="1:15" s="525" customFormat="1" ht="30.75" customHeight="1">
      <c r="A159" s="559"/>
      <c r="B159" s="559"/>
      <c r="C159" s="559"/>
      <c r="F159" s="526"/>
      <c r="G159" s="527" t="s">
        <v>985</v>
      </c>
      <c r="H159" s="526"/>
      <c r="I159" s="568" t="s">
        <v>1036</v>
      </c>
      <c r="J159" s="569"/>
      <c r="K159" s="570" t="s">
        <v>1037</v>
      </c>
      <c r="L159" s="571"/>
      <c r="M159" s="572" t="s">
        <v>1038</v>
      </c>
      <c r="N159" s="571"/>
      <c r="O159" s="572" t="s">
        <v>450</v>
      </c>
    </row>
    <row r="160" spans="1:15" s="525" customFormat="1" ht="30.75" customHeight="1">
      <c r="A160" s="561" t="s">
        <v>1039</v>
      </c>
      <c r="B160" s="559"/>
      <c r="C160" s="559"/>
      <c r="F160" s="526"/>
      <c r="G160" s="526"/>
      <c r="H160" s="526"/>
      <c r="I160" s="536"/>
      <c r="J160" s="573"/>
      <c r="K160" s="563"/>
      <c r="L160" s="563"/>
      <c r="M160" s="574"/>
      <c r="N160" s="563"/>
      <c r="O160" s="563"/>
    </row>
    <row r="161" spans="1:15" s="531" customFormat="1" ht="30.75" customHeight="1">
      <c r="A161" s="266" t="s">
        <v>1044</v>
      </c>
      <c r="B161" s="559"/>
      <c r="C161" s="559"/>
      <c r="D161" s="525"/>
      <c r="E161" s="525"/>
      <c r="F161" s="526"/>
      <c r="G161" s="525"/>
      <c r="H161" s="526"/>
    </row>
    <row r="162" spans="1:15" s="531" customFormat="1" ht="30.75" customHeight="1">
      <c r="A162" s="296" t="s">
        <v>1045</v>
      </c>
      <c r="B162" s="559"/>
      <c r="C162" s="559"/>
      <c r="D162" s="525"/>
      <c r="E162" s="525"/>
      <c r="F162" s="526"/>
      <c r="G162" s="353">
        <v>24</v>
      </c>
      <c r="H162" s="526"/>
      <c r="I162" s="47">
        <v>0</v>
      </c>
      <c r="J162" s="536"/>
      <c r="K162" s="47">
        <v>6482.58</v>
      </c>
      <c r="L162" s="536"/>
      <c r="M162" s="47">
        <v>0</v>
      </c>
      <c r="N162" s="563"/>
      <c r="O162" s="563">
        <f>SUM(I162:M162)</f>
        <v>6482.58</v>
      </c>
    </row>
    <row r="163" spans="1:15" s="531" customFormat="1" ht="30.75" customHeight="1">
      <c r="A163" s="266" t="s">
        <v>1040</v>
      </c>
      <c r="B163" s="541"/>
      <c r="C163" s="541"/>
      <c r="D163" s="541"/>
      <c r="F163" s="98"/>
      <c r="G163" s="353">
        <v>25</v>
      </c>
      <c r="H163" s="526"/>
      <c r="I163" s="47">
        <v>0</v>
      </c>
      <c r="J163" s="536"/>
      <c r="K163" s="536">
        <v>822108952.3900001</v>
      </c>
      <c r="L163" s="536"/>
      <c r="M163" s="47">
        <v>0</v>
      </c>
      <c r="N163" s="563"/>
      <c r="O163" s="563">
        <f t="shared" ref="O163:O165" si="15">SUM(I163:M163)</f>
        <v>822108952.3900001</v>
      </c>
    </row>
    <row r="164" spans="1:15" s="531" customFormat="1" ht="30.75" customHeight="1">
      <c r="A164" s="309" t="s">
        <v>473</v>
      </c>
      <c r="B164" s="541"/>
      <c r="C164" s="541"/>
      <c r="D164" s="541"/>
      <c r="F164" s="98"/>
      <c r="G164" s="353"/>
      <c r="H164" s="526"/>
      <c r="I164" s="47">
        <v>0</v>
      </c>
      <c r="J164" s="536"/>
      <c r="K164" s="536">
        <v>302066724.38999999</v>
      </c>
      <c r="L164" s="536"/>
      <c r="M164" s="47">
        <v>0</v>
      </c>
      <c r="N164" s="563"/>
      <c r="O164" s="563">
        <f t="shared" si="15"/>
        <v>302066724.38999999</v>
      </c>
    </row>
    <row r="165" spans="1:15" s="531" customFormat="1" ht="30.75" customHeight="1">
      <c r="A165" s="266" t="s">
        <v>1041</v>
      </c>
      <c r="B165" s="541"/>
      <c r="C165" s="541"/>
      <c r="D165" s="541"/>
      <c r="F165" s="98"/>
      <c r="G165" s="353">
        <v>27</v>
      </c>
      <c r="H165" s="526"/>
      <c r="I165" s="47">
        <v>0</v>
      </c>
      <c r="J165" s="536"/>
      <c r="K165" s="47">
        <v>100000000</v>
      </c>
      <c r="L165" s="536"/>
      <c r="M165" s="536">
        <v>125000000</v>
      </c>
      <c r="N165" s="563"/>
      <c r="O165" s="563">
        <f t="shared" si="15"/>
        <v>225000000</v>
      </c>
    </row>
    <row r="166" spans="1:15" s="531" customFormat="1" ht="30.75" customHeight="1">
      <c r="A166" s="266" t="s">
        <v>700</v>
      </c>
      <c r="B166" s="541"/>
      <c r="C166" s="541"/>
      <c r="D166" s="541"/>
      <c r="F166" s="98"/>
      <c r="G166" s="353">
        <v>26</v>
      </c>
      <c r="H166" s="526"/>
      <c r="I166" s="47">
        <v>0</v>
      </c>
      <c r="J166" s="536"/>
      <c r="K166" s="536">
        <v>24769589.210000001</v>
      </c>
      <c r="L166" s="536"/>
      <c r="M166" s="536">
        <v>19433698.790000014</v>
      </c>
      <c r="N166" s="563"/>
      <c r="O166" s="563">
        <f>SUM(I166:M166)</f>
        <v>44203288.000000015</v>
      </c>
    </row>
    <row r="167" spans="1:15" s="531" customFormat="1" ht="30.75" customHeight="1">
      <c r="A167" s="266" t="s">
        <v>1042</v>
      </c>
      <c r="B167" s="541"/>
      <c r="C167" s="541"/>
      <c r="D167" s="541"/>
      <c r="F167" s="98"/>
      <c r="G167" s="353">
        <v>28</v>
      </c>
      <c r="H167" s="526"/>
      <c r="I167" s="47">
        <v>0</v>
      </c>
      <c r="J167" s="536"/>
      <c r="K167" s="536">
        <v>0</v>
      </c>
      <c r="L167" s="536"/>
      <c r="M167" s="536">
        <v>897600000</v>
      </c>
      <c r="N167" s="563"/>
      <c r="O167" s="563">
        <f>SUM(I167:M167)</f>
        <v>897600000</v>
      </c>
    </row>
    <row r="168" spans="1:15" s="525" customFormat="1" ht="30.75" customHeight="1" thickBot="1">
      <c r="A168" s="561" t="s">
        <v>1043</v>
      </c>
      <c r="B168" s="559"/>
      <c r="C168" s="559"/>
      <c r="E168" s="556"/>
      <c r="F168" s="556"/>
      <c r="G168" s="526"/>
      <c r="H168" s="526"/>
      <c r="I168" s="565">
        <f>SUM(I161:I167)</f>
        <v>0</v>
      </c>
      <c r="J168" s="536"/>
      <c r="K168" s="565">
        <f>SUM(K161:K167)</f>
        <v>1248951748.5700002</v>
      </c>
      <c r="L168" s="536"/>
      <c r="M168" s="565">
        <f>SUM(M161:M167)</f>
        <v>1042033698.79</v>
      </c>
      <c r="N168" s="536"/>
      <c r="O168" s="565">
        <f>SUM(O161:O167)</f>
        <v>2290985447.3600001</v>
      </c>
    </row>
    <row r="169" spans="1:15" s="208" customFormat="1" ht="37.5" customHeight="1" thickTop="1">
      <c r="A169" s="208" t="s">
        <v>1047</v>
      </c>
      <c r="G169" s="526"/>
      <c r="H169" s="526"/>
      <c r="I169" s="575"/>
      <c r="J169" s="575"/>
      <c r="K169" s="575"/>
      <c r="L169" s="575"/>
      <c r="M169" s="575"/>
      <c r="N169" s="575"/>
      <c r="O169" s="575"/>
    </row>
    <row r="170" spans="1:15" s="208" customFormat="1" ht="30.75" customHeight="1">
      <c r="A170" s="208" t="s">
        <v>1048</v>
      </c>
    </row>
    <row r="171" spans="1:15" s="208" customFormat="1" ht="30.75" customHeight="1">
      <c r="A171" s="208" t="s">
        <v>1049</v>
      </c>
    </row>
    <row r="172" spans="1:15" s="208" customFormat="1" ht="30.75" customHeight="1">
      <c r="A172" s="208" t="s">
        <v>1050</v>
      </c>
    </row>
    <row r="173" spans="1:15" s="208" customFormat="1" ht="30.75" customHeight="1">
      <c r="A173" s="208" t="s">
        <v>1051</v>
      </c>
    </row>
    <row r="174" spans="1:15" s="208" customFormat="1" ht="30.75" customHeight="1">
      <c r="A174" s="557" t="s">
        <v>1052</v>
      </c>
    </row>
    <row r="175" spans="1:15" s="208" customFormat="1" ht="30.75" customHeight="1">
      <c r="A175" s="557"/>
    </row>
    <row r="176" spans="1:15" s="208" customFormat="1" ht="30.75" customHeight="1">
      <c r="A176" s="557"/>
    </row>
    <row r="177" spans="1:15" s="209" customFormat="1" ht="30.75" customHeight="1">
      <c r="A177" s="210"/>
      <c r="C177" s="115" t="s">
        <v>1024</v>
      </c>
      <c r="D177" s="93"/>
      <c r="E177" s="93"/>
      <c r="F177" s="96"/>
      <c r="G177" s="127"/>
    </row>
    <row r="178" spans="1:15" s="209" customFormat="1" ht="30.75" customHeight="1">
      <c r="A178" s="210"/>
      <c r="C178" s="95" t="s">
        <v>1025</v>
      </c>
      <c r="D178" s="93"/>
      <c r="E178" s="93"/>
      <c r="F178" s="96"/>
      <c r="G178" s="127"/>
    </row>
    <row r="179" spans="1:15" s="531" customFormat="1" ht="26.25" customHeight="1">
      <c r="A179" s="613" t="s">
        <v>1134</v>
      </c>
      <c r="B179" s="613"/>
      <c r="C179" s="613"/>
      <c r="D179" s="613"/>
      <c r="E179" s="613"/>
      <c r="F179" s="613"/>
      <c r="G179" s="613"/>
      <c r="H179" s="613"/>
      <c r="I179" s="613"/>
      <c r="J179" s="613"/>
      <c r="K179" s="613"/>
      <c r="L179" s="613"/>
      <c r="M179" s="613"/>
      <c r="N179" s="613"/>
      <c r="O179" s="613"/>
    </row>
    <row r="180" spans="1:15" s="531" customFormat="1" ht="9.75" customHeight="1">
      <c r="A180" s="526"/>
      <c r="B180" s="526"/>
      <c r="C180" s="526"/>
      <c r="D180" s="526"/>
      <c r="E180" s="526"/>
      <c r="F180" s="526"/>
      <c r="G180" s="526"/>
      <c r="H180" s="526"/>
      <c r="I180" s="526"/>
      <c r="J180" s="526"/>
      <c r="K180" s="526"/>
      <c r="L180" s="526"/>
      <c r="M180" s="526"/>
      <c r="N180" s="526"/>
      <c r="O180" s="526"/>
    </row>
    <row r="181" spans="1:15" s="208" customFormat="1" ht="26.1" customHeight="1">
      <c r="A181" s="208" t="s">
        <v>980</v>
      </c>
    </row>
    <row r="182" spans="1:15" s="525" customFormat="1" ht="26.1" customHeight="1">
      <c r="A182" s="557" t="s">
        <v>1054</v>
      </c>
      <c r="B182" s="559"/>
      <c r="C182" s="559"/>
      <c r="D182" s="557"/>
      <c r="E182" s="556"/>
      <c r="F182" s="556"/>
      <c r="G182" s="556"/>
      <c r="I182" s="538"/>
      <c r="J182" s="538"/>
      <c r="K182" s="550"/>
      <c r="L182" s="550"/>
      <c r="M182" s="538"/>
      <c r="N182" s="538"/>
      <c r="O182" s="538"/>
    </row>
    <row r="183" spans="1:15" s="525" customFormat="1" ht="26.1" customHeight="1">
      <c r="A183" s="557"/>
      <c r="B183" s="559"/>
      <c r="C183" s="559"/>
      <c r="D183" s="557"/>
      <c r="E183" s="556"/>
      <c r="F183" s="556"/>
      <c r="G183" s="556"/>
      <c r="I183" s="210"/>
      <c r="J183" s="151"/>
      <c r="K183" s="35"/>
      <c r="L183" s="210"/>
      <c r="M183" s="101"/>
      <c r="N183" s="101"/>
      <c r="O183" s="576" t="s">
        <v>1055</v>
      </c>
    </row>
    <row r="184" spans="1:15" s="525" customFormat="1" ht="26.1" customHeight="1">
      <c r="A184" s="557"/>
      <c r="B184" s="559"/>
      <c r="C184" s="559"/>
      <c r="D184" s="557"/>
      <c r="E184" s="556"/>
      <c r="F184" s="556"/>
      <c r="G184" s="556"/>
      <c r="I184" s="631" t="s">
        <v>981</v>
      </c>
      <c r="J184" s="631"/>
      <c r="K184" s="631"/>
      <c r="L184" s="631"/>
      <c r="M184" s="631"/>
      <c r="N184" s="631"/>
      <c r="O184" s="631"/>
    </row>
    <row r="185" spans="1:15" s="525" customFormat="1" ht="26.1" customHeight="1">
      <c r="A185" s="557"/>
      <c r="B185" s="559"/>
      <c r="C185" s="559"/>
      <c r="D185" s="557"/>
      <c r="E185" s="556"/>
      <c r="F185" s="556"/>
      <c r="G185" s="556"/>
      <c r="I185" s="635" t="s">
        <v>1056</v>
      </c>
      <c r="J185" s="635"/>
      <c r="K185" s="635"/>
      <c r="L185" s="635"/>
      <c r="M185" s="635"/>
      <c r="N185" s="211"/>
      <c r="O185" s="636" t="s">
        <v>1057</v>
      </c>
    </row>
    <row r="186" spans="1:15" s="525" customFormat="1" ht="26.1" customHeight="1">
      <c r="A186" s="557"/>
      <c r="B186" s="559"/>
      <c r="C186" s="559"/>
      <c r="D186" s="557"/>
      <c r="E186" s="556"/>
      <c r="F186" s="556"/>
      <c r="G186" s="556"/>
      <c r="I186" s="211" t="s">
        <v>1058</v>
      </c>
      <c r="J186" s="210"/>
      <c r="K186" s="211" t="s">
        <v>1059</v>
      </c>
      <c r="L186" s="210"/>
      <c r="M186" s="639" t="s">
        <v>450</v>
      </c>
      <c r="N186" s="210"/>
      <c r="O186" s="637"/>
    </row>
    <row r="187" spans="1:15" s="525" customFormat="1" ht="26.1" customHeight="1">
      <c r="A187" s="557"/>
      <c r="B187" s="559"/>
      <c r="C187" s="559"/>
      <c r="D187" s="557"/>
      <c r="E187" s="556"/>
      <c r="F187" s="556"/>
      <c r="G187" s="527" t="s">
        <v>985</v>
      </c>
      <c r="I187" s="41" t="s">
        <v>1060</v>
      </c>
      <c r="J187" s="211"/>
      <c r="K187" s="577" t="s">
        <v>685</v>
      </c>
      <c r="L187" s="289"/>
      <c r="M187" s="640"/>
      <c r="N187" s="289"/>
      <c r="O187" s="638"/>
    </row>
    <row r="188" spans="1:15" s="525" customFormat="1" ht="26.1" customHeight="1">
      <c r="A188" s="557"/>
      <c r="B188" s="578" t="s">
        <v>1061</v>
      </c>
      <c r="C188" s="559"/>
      <c r="D188" s="557"/>
      <c r="E188" s="556"/>
      <c r="F188" s="556"/>
      <c r="G188" s="556"/>
      <c r="I188" s="550"/>
      <c r="J188" s="550"/>
      <c r="K188" s="538"/>
      <c r="L188" s="538"/>
      <c r="M188" s="538"/>
      <c r="N188" s="538"/>
      <c r="O188" s="538"/>
    </row>
    <row r="189" spans="1:15" s="525" customFormat="1" ht="26.1" customHeight="1">
      <c r="A189" s="557"/>
      <c r="B189" s="534" t="s">
        <v>990</v>
      </c>
      <c r="C189" s="559"/>
      <c r="D189" s="557"/>
      <c r="E189" s="556"/>
      <c r="F189" s="556"/>
      <c r="G189" s="579">
        <v>6</v>
      </c>
      <c r="I189" s="47">
        <v>0</v>
      </c>
      <c r="J189" s="563"/>
      <c r="K189" s="563">
        <f>+M9</f>
        <v>520498353.51000005</v>
      </c>
      <c r="L189" s="563"/>
      <c r="M189" s="563">
        <f>SUM(I189:L189)</f>
        <v>520498353.51000005</v>
      </c>
      <c r="N189" s="563"/>
      <c r="O189" s="563">
        <f>+M189</f>
        <v>520498353.51000005</v>
      </c>
    </row>
    <row r="190" spans="1:15" s="525" customFormat="1" ht="26.1" customHeight="1">
      <c r="A190" s="557"/>
      <c r="B190" s="534" t="s">
        <v>106</v>
      </c>
      <c r="C190" s="559"/>
      <c r="D190" s="557"/>
      <c r="E190" s="556"/>
      <c r="F190" s="556"/>
      <c r="G190" s="579">
        <v>7</v>
      </c>
      <c r="I190" s="47">
        <f>+K10</f>
        <v>6632734.5199999996</v>
      </c>
      <c r="J190" s="563"/>
      <c r="K190" s="563">
        <f>+I10</f>
        <v>12121938.93</v>
      </c>
      <c r="L190" s="563"/>
      <c r="M190" s="563">
        <f>SUM(I190:L190)</f>
        <v>18754673.449999999</v>
      </c>
      <c r="N190" s="563"/>
      <c r="O190" s="563">
        <f>+M190</f>
        <v>18754673.449999999</v>
      </c>
    </row>
    <row r="191" spans="1:15" s="525" customFormat="1" ht="26.1" customHeight="1">
      <c r="A191" s="557"/>
      <c r="B191" s="534" t="s">
        <v>995</v>
      </c>
      <c r="C191" s="559"/>
      <c r="D191" s="557"/>
      <c r="E191" s="556"/>
      <c r="F191" s="556"/>
      <c r="G191" s="579">
        <v>8</v>
      </c>
      <c r="I191" s="47">
        <v>0</v>
      </c>
      <c r="J191" s="563"/>
      <c r="K191" s="563">
        <f>+M11</f>
        <v>735328950.99999988</v>
      </c>
      <c r="L191" s="563"/>
      <c r="M191" s="563">
        <f t="shared" ref="M191:M197" si="16">SUM(I191:L191)</f>
        <v>735328950.99999988</v>
      </c>
      <c r="N191" s="563"/>
      <c r="O191" s="563">
        <f>+M191</f>
        <v>735328950.99999988</v>
      </c>
    </row>
    <row r="192" spans="1:15" s="525" customFormat="1" ht="26.1" customHeight="1">
      <c r="A192" s="557"/>
      <c r="B192" s="534" t="s">
        <v>998</v>
      </c>
      <c r="C192" s="559"/>
      <c r="D192" s="557"/>
      <c r="E192" s="556"/>
      <c r="F192" s="556"/>
      <c r="G192" s="579">
        <v>10</v>
      </c>
      <c r="I192" s="47">
        <v>0</v>
      </c>
      <c r="J192" s="563"/>
      <c r="K192" s="563">
        <f>+M12</f>
        <v>183580400</v>
      </c>
      <c r="L192" s="563"/>
      <c r="M192" s="563">
        <f t="shared" si="16"/>
        <v>183580400</v>
      </c>
      <c r="N192" s="563"/>
      <c r="O192" s="563">
        <f t="shared" ref="O192:O197" si="17">+M192</f>
        <v>183580400</v>
      </c>
    </row>
    <row r="193" spans="1:15" s="525" customFormat="1" ht="26.1" customHeight="1">
      <c r="A193" s="557"/>
      <c r="B193" s="534" t="s">
        <v>1200</v>
      </c>
      <c r="C193" s="559"/>
      <c r="D193" s="557"/>
      <c r="E193" s="556"/>
      <c r="F193" s="556"/>
      <c r="G193" s="579"/>
      <c r="I193" s="47"/>
      <c r="J193" s="563"/>
      <c r="K193" s="563"/>
      <c r="L193" s="563"/>
      <c r="M193" s="563"/>
      <c r="N193" s="563"/>
      <c r="O193" s="563"/>
    </row>
    <row r="194" spans="1:15" s="525" customFormat="1" ht="26.1" customHeight="1">
      <c r="A194" s="557"/>
      <c r="B194" s="296" t="s">
        <v>542</v>
      </c>
      <c r="C194" s="559"/>
      <c r="D194" s="557"/>
      <c r="E194" s="556"/>
      <c r="F194" s="556"/>
      <c r="G194" s="579">
        <v>9</v>
      </c>
      <c r="I194" s="47">
        <v>0</v>
      </c>
      <c r="J194" s="563"/>
      <c r="K194" s="563">
        <f>+M14</f>
        <v>527068561.14000005</v>
      </c>
      <c r="L194" s="563"/>
      <c r="M194" s="563">
        <f t="shared" si="16"/>
        <v>527068561.14000005</v>
      </c>
      <c r="N194" s="563"/>
      <c r="O194" s="563">
        <f t="shared" si="17"/>
        <v>527068561.14000005</v>
      </c>
    </row>
    <row r="195" spans="1:15" s="525" customFormat="1" ht="26.1" customHeight="1">
      <c r="A195" s="557"/>
      <c r="B195" s="339" t="s">
        <v>108</v>
      </c>
      <c r="C195" s="559"/>
      <c r="D195" s="557"/>
      <c r="E195" s="556"/>
      <c r="F195" s="556"/>
      <c r="G195" s="579">
        <v>15</v>
      </c>
      <c r="I195" s="563">
        <f>+M15</f>
        <v>238407700</v>
      </c>
      <c r="J195" s="563"/>
      <c r="K195" s="563">
        <v>0</v>
      </c>
      <c r="L195" s="563"/>
      <c r="M195" s="563">
        <f>SUM(I195:L195)</f>
        <v>238407700</v>
      </c>
      <c r="N195" s="563"/>
      <c r="O195" s="563">
        <f t="shared" si="17"/>
        <v>238407700</v>
      </c>
    </row>
    <row r="196" spans="1:15" s="525" customFormat="1" ht="26.1" customHeight="1">
      <c r="A196" s="557"/>
      <c r="B196" s="339" t="s">
        <v>1000</v>
      </c>
      <c r="C196" s="559"/>
      <c r="D196" s="557"/>
      <c r="E196" s="556"/>
      <c r="F196" s="556"/>
      <c r="G196" s="579">
        <v>16</v>
      </c>
      <c r="I196" s="47">
        <v>0</v>
      </c>
      <c r="J196" s="563"/>
      <c r="K196" s="563">
        <f>+M16</f>
        <v>109457700.44999999</v>
      </c>
      <c r="L196" s="563"/>
      <c r="M196" s="563">
        <f t="shared" si="16"/>
        <v>109457700.44999999</v>
      </c>
      <c r="N196" s="563"/>
      <c r="O196" s="563">
        <f t="shared" si="17"/>
        <v>109457700.44999999</v>
      </c>
    </row>
    <row r="197" spans="1:15" s="525" customFormat="1" ht="26.1" customHeight="1">
      <c r="A197" s="557"/>
      <c r="B197" s="534" t="s">
        <v>1001</v>
      </c>
      <c r="C197" s="559"/>
      <c r="D197" s="557"/>
      <c r="E197" s="556"/>
      <c r="F197" s="556"/>
      <c r="G197" s="579">
        <v>23</v>
      </c>
      <c r="I197" s="47">
        <v>0</v>
      </c>
      <c r="J197" s="563"/>
      <c r="K197" s="563">
        <f>+M17</f>
        <v>158993122.22</v>
      </c>
      <c r="L197" s="563"/>
      <c r="M197" s="563">
        <f t="shared" si="16"/>
        <v>158993122.22</v>
      </c>
      <c r="N197" s="563"/>
      <c r="O197" s="563">
        <f t="shared" si="17"/>
        <v>158993122.22</v>
      </c>
    </row>
    <row r="198" spans="1:15" s="525" customFormat="1" ht="26.1" customHeight="1" thickBot="1">
      <c r="A198" s="557"/>
      <c r="B198" s="578" t="s">
        <v>1062</v>
      </c>
      <c r="C198" s="559"/>
      <c r="D198" s="557"/>
      <c r="E198" s="556"/>
      <c r="F198" s="556"/>
      <c r="G198" s="579"/>
      <c r="I198" s="48">
        <f>SUM(I189:I197)</f>
        <v>245040434.52000001</v>
      </c>
      <c r="J198" s="49"/>
      <c r="K198" s="48">
        <f>SUM(K189:K197)</f>
        <v>2247049027.25</v>
      </c>
      <c r="L198" s="49"/>
      <c r="M198" s="48">
        <f>SUM(M189:M197)</f>
        <v>2492089461.77</v>
      </c>
      <c r="N198" s="49"/>
      <c r="O198" s="48">
        <f>SUM(O189:O197)</f>
        <v>2492089461.77</v>
      </c>
    </row>
    <row r="199" spans="1:15" s="525" customFormat="1" ht="26.1" customHeight="1" thickTop="1">
      <c r="A199" s="557"/>
      <c r="B199" s="578" t="s">
        <v>1063</v>
      </c>
      <c r="C199" s="559"/>
      <c r="D199" s="557"/>
      <c r="E199" s="556"/>
      <c r="F199" s="556"/>
      <c r="G199" s="556"/>
      <c r="I199" s="47"/>
      <c r="J199" s="49"/>
      <c r="K199" s="47"/>
      <c r="L199" s="49"/>
      <c r="M199" s="47"/>
      <c r="N199" s="49"/>
      <c r="O199" s="47"/>
    </row>
    <row r="200" spans="1:15" s="525" customFormat="1" ht="26.1" customHeight="1">
      <c r="B200" s="266" t="s">
        <v>1142</v>
      </c>
      <c r="C200" s="559"/>
      <c r="F200" s="526"/>
    </row>
    <row r="201" spans="1:15" s="525" customFormat="1" ht="26.1" customHeight="1">
      <c r="B201" s="296" t="s">
        <v>1143</v>
      </c>
      <c r="C201" s="559"/>
      <c r="F201" s="526"/>
      <c r="G201" s="353">
        <v>24</v>
      </c>
      <c r="I201" s="556">
        <v>0</v>
      </c>
      <c r="K201" s="536">
        <v>100000000</v>
      </c>
      <c r="L201" s="538"/>
      <c r="M201" s="562">
        <v>0</v>
      </c>
      <c r="N201" s="538"/>
      <c r="O201" s="563">
        <f>SUM(I201:M201)</f>
        <v>100000000</v>
      </c>
    </row>
    <row r="202" spans="1:15" s="525" customFormat="1" ht="26.1" customHeight="1">
      <c r="A202" s="557"/>
      <c r="B202" s="534" t="s">
        <v>1005</v>
      </c>
      <c r="C202" s="559"/>
      <c r="D202" s="557"/>
      <c r="E202" s="556"/>
      <c r="F202" s="556"/>
      <c r="G202" s="579">
        <v>25</v>
      </c>
      <c r="I202" s="47">
        <v>0</v>
      </c>
      <c r="J202" s="49"/>
      <c r="K202" s="47">
        <f>+M21</f>
        <v>818459238.89999986</v>
      </c>
      <c r="L202" s="49"/>
      <c r="M202" s="563">
        <f t="shared" ref="M202:M206" si="18">SUM(K202:L202)</f>
        <v>818459238.89999986</v>
      </c>
      <c r="N202" s="49"/>
      <c r="O202" s="47">
        <f t="shared" ref="O202:O206" si="19">+M202</f>
        <v>818459238.89999986</v>
      </c>
    </row>
    <row r="203" spans="1:15" s="525" customFormat="1" ht="26.1" customHeight="1">
      <c r="A203" s="557"/>
      <c r="B203" s="534" t="s">
        <v>1007</v>
      </c>
      <c r="C203" s="559"/>
      <c r="D203" s="557"/>
      <c r="E203" s="556"/>
      <c r="F203" s="556"/>
      <c r="G203" s="579"/>
      <c r="I203" s="47">
        <v>0</v>
      </c>
      <c r="J203" s="49"/>
      <c r="K203" s="47">
        <f>+M22</f>
        <v>324094100.23000002</v>
      </c>
      <c r="L203" s="49"/>
      <c r="M203" s="563">
        <f t="shared" si="18"/>
        <v>324094100.23000002</v>
      </c>
      <c r="N203" s="49"/>
      <c r="O203" s="47">
        <f t="shared" si="19"/>
        <v>324094100.23000002</v>
      </c>
    </row>
    <row r="204" spans="1:15" s="525" customFormat="1" ht="26.1" customHeight="1">
      <c r="A204" s="557"/>
      <c r="B204" s="534" t="s">
        <v>1008</v>
      </c>
      <c r="C204" s="559"/>
      <c r="D204" s="557"/>
      <c r="E204" s="556"/>
      <c r="F204" s="556"/>
      <c r="G204" s="579">
        <v>27</v>
      </c>
      <c r="I204" s="47">
        <v>0</v>
      </c>
      <c r="J204" s="49"/>
      <c r="K204" s="47">
        <f>M23</f>
        <v>607522797.89999998</v>
      </c>
      <c r="L204" s="49"/>
      <c r="M204" s="563">
        <f>SUM(K204:L204)</f>
        <v>607522797.89999998</v>
      </c>
      <c r="N204" s="49"/>
      <c r="O204" s="47">
        <f>+M204</f>
        <v>607522797.89999998</v>
      </c>
    </row>
    <row r="205" spans="1:15" s="525" customFormat="1" ht="26.1" customHeight="1">
      <c r="A205" s="557"/>
      <c r="B205" s="534" t="s">
        <v>325</v>
      </c>
      <c r="C205" s="559"/>
      <c r="D205" s="557"/>
      <c r="E205" s="556"/>
      <c r="F205" s="556"/>
      <c r="G205" s="579">
        <v>26</v>
      </c>
      <c r="I205" s="47">
        <v>0</v>
      </c>
      <c r="J205" s="49"/>
      <c r="K205" s="47">
        <f>+M24</f>
        <v>49704232.960000008</v>
      </c>
      <c r="L205" s="49"/>
      <c r="M205" s="563">
        <f>SUM(K205:L205)</f>
        <v>49704232.960000008</v>
      </c>
      <c r="N205" s="49"/>
      <c r="O205" s="563">
        <f t="shared" ref="O205" si="20">SUM(M205:N205)</f>
        <v>49704232.960000008</v>
      </c>
    </row>
    <row r="206" spans="1:15" s="525" customFormat="1" ht="26.1" customHeight="1">
      <c r="A206" s="557"/>
      <c r="B206" s="534" t="s">
        <v>764</v>
      </c>
      <c r="C206" s="559"/>
      <c r="D206" s="557"/>
      <c r="E206" s="556"/>
      <c r="F206" s="556"/>
      <c r="G206" s="579">
        <v>28</v>
      </c>
      <c r="I206" s="47">
        <v>0</v>
      </c>
      <c r="J206" s="49"/>
      <c r="K206" s="47">
        <f>+M25</f>
        <v>897600000</v>
      </c>
      <c r="L206" s="49"/>
      <c r="M206" s="563">
        <f t="shared" si="18"/>
        <v>897600000</v>
      </c>
      <c r="N206" s="49"/>
      <c r="O206" s="47">
        <f t="shared" si="19"/>
        <v>897600000</v>
      </c>
    </row>
    <row r="207" spans="1:15" s="525" customFormat="1" ht="26.1" customHeight="1" thickBot="1">
      <c r="A207" s="557"/>
      <c r="B207" s="578" t="s">
        <v>1064</v>
      </c>
      <c r="C207" s="559"/>
      <c r="D207" s="557"/>
      <c r="E207" s="556"/>
      <c r="F207" s="556"/>
      <c r="G207" s="556"/>
      <c r="I207" s="48">
        <f>SUM(I201:I206)</f>
        <v>0</v>
      </c>
      <c r="J207" s="49">
        <f t="shared" ref="J207:N207" si="21">SUM(J202:J206)</f>
        <v>0</v>
      </c>
      <c r="K207" s="48">
        <f>SUM(K201:K206)</f>
        <v>2797380369.9899998</v>
      </c>
      <c r="L207" s="49">
        <f t="shared" si="21"/>
        <v>0</v>
      </c>
      <c r="M207" s="48">
        <f>SUM(M201:M206)</f>
        <v>2697380369.9899998</v>
      </c>
      <c r="N207" s="49">
        <f t="shared" si="21"/>
        <v>0</v>
      </c>
      <c r="O207" s="48">
        <f>SUM(O201:O206)</f>
        <v>2797380369.9899998</v>
      </c>
    </row>
    <row r="208" spans="1:15" s="525" customFormat="1" ht="26.1" customHeight="1" thickTop="1">
      <c r="A208" s="557"/>
      <c r="B208" s="559"/>
      <c r="C208" s="559"/>
      <c r="D208" s="557"/>
      <c r="E208" s="556"/>
      <c r="F208" s="556"/>
      <c r="G208" s="556"/>
      <c r="I208" s="580"/>
      <c r="J208" s="580"/>
      <c r="K208" s="50"/>
      <c r="L208" s="580"/>
      <c r="M208" s="581"/>
      <c r="N208" s="581"/>
      <c r="O208" s="582" t="s">
        <v>1055</v>
      </c>
    </row>
    <row r="209" spans="1:15" s="525" customFormat="1" ht="26.1" customHeight="1">
      <c r="A209" s="557"/>
      <c r="B209" s="559"/>
      <c r="C209" s="559"/>
      <c r="D209" s="557"/>
      <c r="E209" s="556"/>
      <c r="F209" s="556"/>
      <c r="G209" s="556"/>
      <c r="I209" s="641" t="s">
        <v>1015</v>
      </c>
      <c r="J209" s="641"/>
      <c r="K209" s="641"/>
      <c r="L209" s="641"/>
      <c r="M209" s="641"/>
      <c r="N209" s="641"/>
      <c r="O209" s="641"/>
    </row>
    <row r="210" spans="1:15" s="525" customFormat="1" ht="26.1" customHeight="1">
      <c r="A210" s="557"/>
      <c r="B210" s="559"/>
      <c r="C210" s="559"/>
      <c r="D210" s="557"/>
      <c r="E210" s="556"/>
      <c r="F210" s="556"/>
      <c r="G210" s="556"/>
      <c r="I210" s="642" t="s">
        <v>1056</v>
      </c>
      <c r="J210" s="642"/>
      <c r="K210" s="642"/>
      <c r="L210" s="642"/>
      <c r="M210" s="642"/>
      <c r="N210" s="583"/>
      <c r="O210" s="643" t="s">
        <v>1057</v>
      </c>
    </row>
    <row r="211" spans="1:15" s="525" customFormat="1" ht="26.1" customHeight="1">
      <c r="A211" s="557"/>
      <c r="B211" s="559"/>
      <c r="C211" s="559"/>
      <c r="D211" s="557"/>
      <c r="E211" s="556"/>
      <c r="F211" s="556"/>
      <c r="G211" s="556"/>
      <c r="I211" s="583" t="s">
        <v>1058</v>
      </c>
      <c r="J211" s="580"/>
      <c r="K211" s="583" t="s">
        <v>1059</v>
      </c>
      <c r="L211" s="580"/>
      <c r="M211" s="646" t="s">
        <v>450</v>
      </c>
      <c r="N211" s="580"/>
      <c r="O211" s="644"/>
    </row>
    <row r="212" spans="1:15" s="525" customFormat="1" ht="26.1" customHeight="1">
      <c r="A212" s="557"/>
      <c r="B212" s="559"/>
      <c r="C212" s="559"/>
      <c r="D212" s="557"/>
      <c r="E212" s="556"/>
      <c r="F212" s="556"/>
      <c r="G212" s="527" t="s">
        <v>985</v>
      </c>
      <c r="I212" s="51" t="s">
        <v>1060</v>
      </c>
      <c r="J212" s="583"/>
      <c r="K212" s="584" t="s">
        <v>685</v>
      </c>
      <c r="L212" s="585"/>
      <c r="M212" s="647"/>
      <c r="N212" s="585"/>
      <c r="O212" s="645"/>
    </row>
    <row r="213" spans="1:15" s="525" customFormat="1" ht="26.1" customHeight="1">
      <c r="A213" s="557"/>
      <c r="B213" s="578" t="s">
        <v>1061</v>
      </c>
      <c r="C213" s="559"/>
      <c r="D213" s="557"/>
      <c r="E213" s="556"/>
      <c r="F213" s="556"/>
      <c r="G213" s="556"/>
      <c r="I213" s="574"/>
      <c r="J213" s="574"/>
      <c r="K213" s="563"/>
      <c r="L213" s="563"/>
      <c r="M213" s="563"/>
      <c r="N213" s="563"/>
      <c r="O213" s="563"/>
    </row>
    <row r="214" spans="1:15" s="525" customFormat="1" ht="26.1" customHeight="1">
      <c r="A214" s="557"/>
      <c r="B214" s="534" t="s">
        <v>990</v>
      </c>
      <c r="C214" s="559"/>
      <c r="D214" s="557"/>
      <c r="E214" s="556"/>
      <c r="F214" s="556"/>
      <c r="G214" s="579">
        <v>6</v>
      </c>
      <c r="I214" s="47">
        <v>0</v>
      </c>
      <c r="J214" s="563"/>
      <c r="K214" s="563">
        <v>568293765.42000008</v>
      </c>
      <c r="L214" s="563"/>
      <c r="M214" s="563">
        <f>SUM(I214:L214)</f>
        <v>568293765.42000008</v>
      </c>
      <c r="N214" s="563"/>
      <c r="O214" s="47">
        <f t="shared" ref="O214:O221" si="22">+M214</f>
        <v>568293765.42000008</v>
      </c>
    </row>
    <row r="215" spans="1:15" s="525" customFormat="1" ht="26.1" customHeight="1">
      <c r="A215" s="557"/>
      <c r="B215" s="534" t="s">
        <v>106</v>
      </c>
      <c r="C215" s="559"/>
      <c r="D215" s="557"/>
      <c r="E215" s="556"/>
      <c r="F215" s="556"/>
      <c r="G215" s="579">
        <v>7</v>
      </c>
      <c r="I215" s="563">
        <v>6555047.2999999998</v>
      </c>
      <c r="J215" s="563"/>
      <c r="K215" s="563">
        <v>11731251.99</v>
      </c>
      <c r="L215" s="563"/>
      <c r="M215" s="563">
        <f t="shared" ref="M215:M221" si="23">SUM(I215:L215)</f>
        <v>18286299.289999999</v>
      </c>
      <c r="N215" s="563"/>
      <c r="O215" s="47">
        <f t="shared" si="22"/>
        <v>18286299.289999999</v>
      </c>
    </row>
    <row r="216" spans="1:15" s="525" customFormat="1" ht="26.1" customHeight="1">
      <c r="A216" s="557"/>
      <c r="B216" s="534" t="s">
        <v>995</v>
      </c>
      <c r="C216" s="559"/>
      <c r="D216" s="557"/>
      <c r="E216" s="556"/>
      <c r="F216" s="556"/>
      <c r="G216" s="579">
        <v>8</v>
      </c>
      <c r="I216" s="47">
        <v>0</v>
      </c>
      <c r="J216" s="563"/>
      <c r="K216" s="563">
        <v>647037579.46000004</v>
      </c>
      <c r="L216" s="563"/>
      <c r="M216" s="563">
        <f t="shared" si="23"/>
        <v>647037579.46000004</v>
      </c>
      <c r="N216" s="563"/>
      <c r="O216" s="47">
        <f t="shared" si="22"/>
        <v>647037579.46000004</v>
      </c>
    </row>
    <row r="217" spans="1:15" s="525" customFormat="1" ht="26.1" customHeight="1">
      <c r="A217" s="557"/>
      <c r="B217" s="534" t="s">
        <v>998</v>
      </c>
      <c r="C217" s="559"/>
      <c r="D217" s="557"/>
      <c r="E217" s="556"/>
      <c r="F217" s="556"/>
      <c r="G217" s="579">
        <v>10</v>
      </c>
      <c r="I217" s="47">
        <v>0</v>
      </c>
      <c r="J217" s="563"/>
      <c r="K217" s="563">
        <v>146640000</v>
      </c>
      <c r="L217" s="563"/>
      <c r="M217" s="563">
        <f t="shared" si="23"/>
        <v>146640000</v>
      </c>
      <c r="N217" s="563"/>
      <c r="O217" s="47">
        <f t="shared" si="22"/>
        <v>146640000</v>
      </c>
    </row>
    <row r="218" spans="1:15" s="525" customFormat="1" ht="26.1" customHeight="1">
      <c r="A218" s="557"/>
      <c r="B218" s="534" t="s">
        <v>1200</v>
      </c>
      <c r="C218" s="559"/>
      <c r="D218" s="557"/>
      <c r="E218" s="556"/>
      <c r="F218" s="556"/>
      <c r="G218" s="579"/>
      <c r="I218" s="47"/>
      <c r="J218" s="563"/>
      <c r="K218" s="563"/>
      <c r="L218" s="563"/>
      <c r="M218" s="563"/>
      <c r="N218" s="563"/>
      <c r="O218" s="47"/>
    </row>
    <row r="219" spans="1:15" s="525" customFormat="1" ht="26.1" customHeight="1">
      <c r="A219" s="557"/>
      <c r="B219" s="296" t="s">
        <v>542</v>
      </c>
      <c r="C219" s="559"/>
      <c r="D219" s="557"/>
      <c r="E219" s="556"/>
      <c r="F219" s="556"/>
      <c r="G219" s="579">
        <v>9</v>
      </c>
      <c r="I219" s="47">
        <v>0</v>
      </c>
      <c r="J219" s="563"/>
      <c r="K219" s="563">
        <v>462781377.21000004</v>
      </c>
      <c r="L219" s="563"/>
      <c r="M219" s="563">
        <f t="shared" si="23"/>
        <v>462781377.21000004</v>
      </c>
      <c r="N219" s="563"/>
      <c r="O219" s="47">
        <f t="shared" si="22"/>
        <v>462781377.21000004</v>
      </c>
    </row>
    <row r="220" spans="1:15" s="525" customFormat="1" ht="26.1" customHeight="1">
      <c r="A220" s="557"/>
      <c r="B220" s="339" t="s">
        <v>108</v>
      </c>
      <c r="C220" s="559"/>
      <c r="D220" s="557"/>
      <c r="E220" s="556"/>
      <c r="F220" s="556"/>
      <c r="G220" s="579">
        <v>15</v>
      </c>
      <c r="I220" s="563">
        <f>+M37</f>
        <v>248835077.75</v>
      </c>
      <c r="J220" s="563"/>
      <c r="K220" s="563">
        <v>0</v>
      </c>
      <c r="L220" s="563"/>
      <c r="M220" s="563">
        <f t="shared" si="23"/>
        <v>248835077.75</v>
      </c>
      <c r="N220" s="563"/>
      <c r="O220" s="47">
        <f t="shared" si="22"/>
        <v>248835077.75</v>
      </c>
    </row>
    <row r="221" spans="1:15" s="525" customFormat="1" ht="26.1" customHeight="1">
      <c r="A221" s="557"/>
      <c r="B221" s="339" t="s">
        <v>1000</v>
      </c>
      <c r="C221" s="559"/>
      <c r="D221" s="557"/>
      <c r="E221" s="556"/>
      <c r="F221" s="556"/>
      <c r="G221" s="579">
        <v>16</v>
      </c>
      <c r="I221" s="47">
        <v>0</v>
      </c>
      <c r="J221" s="563"/>
      <c r="K221" s="563">
        <v>106907700.34999999</v>
      </c>
      <c r="L221" s="563"/>
      <c r="M221" s="563">
        <f t="shared" si="23"/>
        <v>106907700.34999999</v>
      </c>
      <c r="N221" s="563"/>
      <c r="O221" s="47">
        <f t="shared" si="22"/>
        <v>106907700.34999999</v>
      </c>
    </row>
    <row r="222" spans="1:15" s="525" customFormat="1" ht="12" customHeight="1">
      <c r="A222" s="557"/>
      <c r="B222" s="339"/>
      <c r="C222" s="559"/>
      <c r="D222" s="557"/>
      <c r="E222" s="556"/>
      <c r="F222" s="556"/>
      <c r="G222" s="556"/>
      <c r="I222" s="47"/>
      <c r="J222" s="563"/>
      <c r="K222" s="563"/>
      <c r="L222" s="563"/>
      <c r="M222" s="563"/>
      <c r="N222" s="563"/>
      <c r="O222" s="47"/>
    </row>
    <row r="223" spans="1:15" s="209" customFormat="1" ht="26.25" customHeight="1">
      <c r="A223" s="210"/>
      <c r="C223" s="115" t="s">
        <v>1024</v>
      </c>
      <c r="D223" s="93"/>
      <c r="E223" s="93"/>
      <c r="F223" s="96"/>
      <c r="G223" s="127"/>
    </row>
    <row r="224" spans="1:15" s="209" customFormat="1" ht="26.25" customHeight="1">
      <c r="A224" s="210"/>
      <c r="C224" s="95" t="s">
        <v>1025</v>
      </c>
      <c r="D224" s="93"/>
      <c r="E224" s="93"/>
      <c r="F224" s="96"/>
      <c r="G224" s="127"/>
    </row>
    <row r="225" spans="1:15" s="531" customFormat="1" ht="24" customHeight="1">
      <c r="A225" s="613" t="s">
        <v>1135</v>
      </c>
      <c r="B225" s="613"/>
      <c r="C225" s="613"/>
      <c r="D225" s="613"/>
      <c r="E225" s="613"/>
      <c r="F225" s="613"/>
      <c r="G225" s="613"/>
      <c r="H225" s="613"/>
      <c r="I225" s="613"/>
      <c r="J225" s="613"/>
      <c r="K225" s="613"/>
      <c r="L225" s="613"/>
      <c r="M225" s="613"/>
      <c r="N225" s="613"/>
      <c r="O225" s="613"/>
    </row>
    <row r="226" spans="1:15" s="525" customFormat="1" ht="24" customHeight="1">
      <c r="A226" s="557"/>
      <c r="B226" s="578"/>
      <c r="C226" s="559"/>
      <c r="D226" s="557"/>
      <c r="E226" s="556"/>
      <c r="F226" s="556"/>
      <c r="G226" s="556"/>
      <c r="I226" s="43"/>
      <c r="J226" s="42"/>
      <c r="K226" s="43"/>
      <c r="L226" s="42"/>
      <c r="M226" s="43"/>
      <c r="N226" s="42"/>
      <c r="O226" s="43"/>
    </row>
    <row r="227" spans="1:15" s="208" customFormat="1" ht="24" customHeight="1">
      <c r="A227" s="208" t="s">
        <v>980</v>
      </c>
    </row>
    <row r="228" spans="1:15" s="208" customFormat="1" ht="24" customHeight="1">
      <c r="A228" s="557" t="s">
        <v>1054</v>
      </c>
    </row>
    <row r="229" spans="1:15" s="525" customFormat="1" ht="24" customHeight="1">
      <c r="A229" s="557"/>
      <c r="B229" s="559"/>
      <c r="C229" s="559"/>
      <c r="D229" s="557"/>
      <c r="E229" s="556"/>
      <c r="F229" s="556"/>
      <c r="G229" s="556"/>
      <c r="I229" s="210"/>
      <c r="J229" s="151"/>
      <c r="K229" s="35"/>
      <c r="L229" s="210"/>
      <c r="M229" s="101"/>
      <c r="N229" s="101"/>
      <c r="O229" s="576" t="s">
        <v>1055</v>
      </c>
    </row>
    <row r="230" spans="1:15" s="525" customFormat="1" ht="24" customHeight="1">
      <c r="A230" s="557"/>
      <c r="B230" s="559"/>
      <c r="C230" s="559"/>
      <c r="D230" s="557"/>
      <c r="E230" s="556"/>
      <c r="F230" s="556"/>
      <c r="G230" s="556"/>
      <c r="I230" s="631" t="s">
        <v>1015</v>
      </c>
      <c r="J230" s="631"/>
      <c r="K230" s="631"/>
      <c r="L230" s="631"/>
      <c r="M230" s="631"/>
      <c r="N230" s="631"/>
      <c r="O230" s="631"/>
    </row>
    <row r="231" spans="1:15" s="525" customFormat="1" ht="24" customHeight="1">
      <c r="A231" s="557"/>
      <c r="B231" s="559"/>
      <c r="C231" s="559"/>
      <c r="D231" s="557"/>
      <c r="E231" s="556"/>
      <c r="F231" s="556"/>
      <c r="G231" s="556"/>
      <c r="I231" s="635" t="s">
        <v>1056</v>
      </c>
      <c r="J231" s="635"/>
      <c r="K231" s="635"/>
      <c r="L231" s="635"/>
      <c r="M231" s="635"/>
      <c r="N231" s="211"/>
      <c r="O231" s="636" t="s">
        <v>1057</v>
      </c>
    </row>
    <row r="232" spans="1:15" s="525" customFormat="1" ht="24" customHeight="1">
      <c r="A232" s="557"/>
      <c r="B232" s="559"/>
      <c r="C232" s="559"/>
      <c r="D232" s="557"/>
      <c r="E232" s="556"/>
      <c r="F232" s="556"/>
      <c r="G232" s="556"/>
      <c r="I232" s="211" t="s">
        <v>1058</v>
      </c>
      <c r="J232" s="210"/>
      <c r="K232" s="211" t="s">
        <v>1059</v>
      </c>
      <c r="L232" s="210"/>
      <c r="M232" s="639" t="s">
        <v>450</v>
      </c>
      <c r="N232" s="210"/>
      <c r="O232" s="637"/>
    </row>
    <row r="233" spans="1:15" s="525" customFormat="1" ht="24" customHeight="1">
      <c r="A233" s="557"/>
      <c r="B233" s="559"/>
      <c r="C233" s="559"/>
      <c r="D233" s="557"/>
      <c r="E233" s="556"/>
      <c r="F233" s="556"/>
      <c r="G233" s="527" t="s">
        <v>985</v>
      </c>
      <c r="I233" s="41" t="s">
        <v>1060</v>
      </c>
      <c r="J233" s="211"/>
      <c r="K233" s="577" t="s">
        <v>685</v>
      </c>
      <c r="L233" s="289"/>
      <c r="M233" s="640"/>
      <c r="N233" s="289"/>
      <c r="O233" s="638"/>
    </row>
    <row r="234" spans="1:15" s="525" customFormat="1" ht="24" customHeight="1">
      <c r="A234" s="557"/>
      <c r="B234" s="578" t="s">
        <v>1066</v>
      </c>
      <c r="C234" s="559"/>
      <c r="D234" s="557"/>
      <c r="E234" s="556"/>
      <c r="F234" s="556"/>
      <c r="G234" s="526"/>
      <c r="I234" s="91"/>
      <c r="J234" s="211"/>
      <c r="K234" s="586"/>
      <c r="L234" s="289"/>
      <c r="M234" s="289"/>
      <c r="N234" s="289"/>
      <c r="O234" s="587"/>
    </row>
    <row r="235" spans="1:15" s="525" customFormat="1" ht="24" customHeight="1">
      <c r="A235" s="557"/>
      <c r="B235" s="534" t="s">
        <v>1001</v>
      </c>
      <c r="C235" s="559"/>
      <c r="D235" s="557"/>
      <c r="E235" s="556"/>
      <c r="F235" s="556"/>
      <c r="G235" s="579">
        <v>23</v>
      </c>
      <c r="I235" s="47">
        <v>0</v>
      </c>
      <c r="J235" s="563"/>
      <c r="K235" s="563">
        <v>161716202.25999999</v>
      </c>
      <c r="L235" s="563"/>
      <c r="M235" s="563">
        <f t="shared" ref="M235" si="24">SUM(I235:L235)</f>
        <v>161716202.25999999</v>
      </c>
      <c r="N235" s="563"/>
      <c r="O235" s="47">
        <f t="shared" ref="O235" si="25">+M235</f>
        <v>161716202.25999999</v>
      </c>
    </row>
    <row r="236" spans="1:15" s="525" customFormat="1" ht="24" customHeight="1" thickBot="1">
      <c r="A236" s="557"/>
      <c r="B236" s="578" t="s">
        <v>1062</v>
      </c>
      <c r="C236" s="559"/>
      <c r="D236" s="557"/>
      <c r="E236" s="556"/>
      <c r="F236" s="556"/>
      <c r="G236" s="579"/>
      <c r="I236" s="48">
        <f>SUM(I214:I221,I235:I235)</f>
        <v>255390125.05000001</v>
      </c>
      <c r="J236" s="49"/>
      <c r="K236" s="48">
        <f>SUM(K214:K221,K235:K235)</f>
        <v>2105107876.6900001</v>
      </c>
      <c r="L236" s="49"/>
      <c r="M236" s="48">
        <f>SUM(M214:M221,M235:M235)</f>
        <v>2360498001.7399998</v>
      </c>
      <c r="N236" s="49"/>
      <c r="O236" s="48">
        <f>SUM(O214:O221,O235:O235)</f>
        <v>2360498001.7399998</v>
      </c>
    </row>
    <row r="237" spans="1:15" s="525" customFormat="1" ht="24" customHeight="1" thickTop="1">
      <c r="A237" s="557"/>
      <c r="B237" s="578" t="s">
        <v>1063</v>
      </c>
      <c r="C237" s="559"/>
      <c r="D237" s="557"/>
      <c r="E237" s="556"/>
      <c r="F237" s="556"/>
      <c r="G237" s="556"/>
      <c r="I237" s="47"/>
      <c r="J237" s="49"/>
      <c r="K237" s="47"/>
      <c r="L237" s="49"/>
      <c r="M237" s="47"/>
      <c r="N237" s="49"/>
      <c r="O237" s="47"/>
    </row>
    <row r="238" spans="1:15" s="525" customFormat="1" ht="24" customHeight="1">
      <c r="A238" s="557"/>
      <c r="B238" s="339" t="s">
        <v>1020</v>
      </c>
      <c r="C238" s="559"/>
      <c r="D238" s="557"/>
      <c r="E238" s="556"/>
      <c r="F238" s="556"/>
      <c r="G238" s="556"/>
      <c r="I238" s="47"/>
      <c r="J238" s="49"/>
      <c r="K238" s="47"/>
      <c r="L238" s="49"/>
      <c r="M238" s="47"/>
      <c r="N238" s="47"/>
      <c r="O238" s="47"/>
    </row>
    <row r="239" spans="1:15" s="525" customFormat="1" ht="24" customHeight="1">
      <c r="A239" s="557"/>
      <c r="B239" s="296" t="s">
        <v>1021</v>
      </c>
      <c r="C239" s="559"/>
      <c r="D239" s="557"/>
      <c r="E239" s="556"/>
      <c r="F239" s="556"/>
      <c r="G239" s="579">
        <v>24</v>
      </c>
      <c r="I239" s="47">
        <v>0</v>
      </c>
      <c r="J239" s="49"/>
      <c r="K239" s="47">
        <v>6482.58</v>
      </c>
      <c r="L239" s="49"/>
      <c r="M239" s="563">
        <f>SUM(K239:L239)</f>
        <v>6482.58</v>
      </c>
      <c r="N239" s="49"/>
      <c r="O239" s="47">
        <f>+M239</f>
        <v>6482.58</v>
      </c>
    </row>
    <row r="240" spans="1:15" s="525" customFormat="1" ht="24" customHeight="1">
      <c r="A240" s="557"/>
      <c r="B240" s="534" t="s">
        <v>1005</v>
      </c>
      <c r="C240" s="559"/>
      <c r="D240" s="557"/>
      <c r="E240" s="556"/>
      <c r="F240" s="556"/>
      <c r="G240" s="579">
        <v>25</v>
      </c>
      <c r="I240" s="47">
        <v>0</v>
      </c>
      <c r="J240" s="49"/>
      <c r="K240" s="47">
        <v>896483884.71000004</v>
      </c>
      <c r="L240" s="49"/>
      <c r="M240" s="563">
        <f t="shared" ref="M240:M244" si="26">SUM(K240:L240)</f>
        <v>896483884.71000004</v>
      </c>
      <c r="N240" s="49"/>
      <c r="O240" s="47">
        <f t="shared" ref="O240:O244" si="27">+M240</f>
        <v>896483884.71000004</v>
      </c>
    </row>
    <row r="241" spans="1:15" s="525" customFormat="1" ht="24" customHeight="1">
      <c r="A241" s="557"/>
      <c r="B241" s="534" t="s">
        <v>1007</v>
      </c>
      <c r="C241" s="559"/>
      <c r="D241" s="557"/>
      <c r="E241" s="556"/>
      <c r="F241" s="556"/>
      <c r="G241" s="579"/>
      <c r="I241" s="47">
        <v>0</v>
      </c>
      <c r="J241" s="49"/>
      <c r="K241" s="47">
        <v>324909151.24000001</v>
      </c>
      <c r="L241" s="49"/>
      <c r="M241" s="563">
        <f t="shared" si="26"/>
        <v>324909151.24000001</v>
      </c>
      <c r="N241" s="49"/>
      <c r="O241" s="47">
        <f t="shared" si="27"/>
        <v>324909151.24000001</v>
      </c>
    </row>
    <row r="242" spans="1:15" s="525" customFormat="1" ht="24" customHeight="1">
      <c r="A242" s="557"/>
      <c r="B242" s="534" t="s">
        <v>1008</v>
      </c>
      <c r="C242" s="559"/>
      <c r="D242" s="557"/>
      <c r="E242" s="556"/>
      <c r="F242" s="556"/>
      <c r="G242" s="579">
        <v>27</v>
      </c>
      <c r="I242" s="47">
        <v>0</v>
      </c>
      <c r="J242" s="49"/>
      <c r="K242" s="47">
        <v>1345432537.78</v>
      </c>
      <c r="L242" s="49"/>
      <c r="M242" s="563">
        <f>SUM(K242:L242)</f>
        <v>1345432537.78</v>
      </c>
      <c r="N242" s="49"/>
      <c r="O242" s="47">
        <f>+M242</f>
        <v>1345432537.78</v>
      </c>
    </row>
    <row r="243" spans="1:15" s="525" customFormat="1" ht="24" customHeight="1">
      <c r="A243" s="557"/>
      <c r="B243" s="534" t="s">
        <v>325</v>
      </c>
      <c r="C243" s="559"/>
      <c r="D243" s="557"/>
      <c r="E243" s="556"/>
      <c r="F243" s="556"/>
      <c r="G243" s="579">
        <v>26</v>
      </c>
      <c r="I243" s="47">
        <v>0</v>
      </c>
      <c r="J243" s="49"/>
      <c r="K243" s="525">
        <v>50028835.640000001</v>
      </c>
      <c r="L243" s="49"/>
      <c r="M243" s="563">
        <f>SUM(K243:L243)</f>
        <v>50028835.640000001</v>
      </c>
      <c r="N243" s="49"/>
      <c r="O243" s="47">
        <f>+M243</f>
        <v>50028835.640000001</v>
      </c>
    </row>
    <row r="244" spans="1:15" s="525" customFormat="1" ht="24" customHeight="1">
      <c r="A244" s="557"/>
      <c r="B244" s="534" t="s">
        <v>764</v>
      </c>
      <c r="C244" s="559"/>
      <c r="D244" s="557"/>
      <c r="E244" s="556"/>
      <c r="F244" s="556"/>
      <c r="G244" s="579">
        <v>28</v>
      </c>
      <c r="I244" s="47">
        <v>0</v>
      </c>
      <c r="J244" s="49"/>
      <c r="K244" s="47">
        <v>897600000</v>
      </c>
      <c r="L244" s="49"/>
      <c r="M244" s="563">
        <f t="shared" si="26"/>
        <v>897600000</v>
      </c>
      <c r="N244" s="49"/>
      <c r="O244" s="47">
        <f t="shared" si="27"/>
        <v>897600000</v>
      </c>
    </row>
    <row r="245" spans="1:15" s="525" customFormat="1" ht="24" customHeight="1" thickBot="1">
      <c r="A245" s="557"/>
      <c r="B245" s="578" t="s">
        <v>1064</v>
      </c>
      <c r="C245" s="559"/>
      <c r="D245" s="557"/>
      <c r="E245" s="556"/>
      <c r="F245" s="556"/>
      <c r="G245" s="556"/>
      <c r="I245" s="48">
        <f>SUM(I238:I244)</f>
        <v>0</v>
      </c>
      <c r="J245" s="49"/>
      <c r="K245" s="48">
        <f>SUM(K239:K244)</f>
        <v>3514460891.9500003</v>
      </c>
      <c r="L245" s="49"/>
      <c r="M245" s="48">
        <f>SUM(M238:M244)</f>
        <v>3514460891.9500003</v>
      </c>
      <c r="N245" s="49"/>
      <c r="O245" s="48">
        <f>SUM(O238:O244)</f>
        <v>3514460891.9500003</v>
      </c>
    </row>
    <row r="246" spans="1:15" s="525" customFormat="1" ht="24" customHeight="1" thickTop="1">
      <c r="A246" s="557"/>
      <c r="B246" s="559"/>
      <c r="C246" s="559"/>
      <c r="D246" s="557"/>
      <c r="E246" s="556"/>
      <c r="F246" s="556"/>
      <c r="G246" s="579"/>
      <c r="I246" s="563"/>
      <c r="J246" s="563"/>
      <c r="K246" s="50"/>
      <c r="L246" s="580"/>
      <c r="M246" s="581"/>
      <c r="N246" s="581"/>
      <c r="O246" s="582" t="s">
        <v>1055</v>
      </c>
    </row>
    <row r="247" spans="1:15" s="525" customFormat="1" ht="24" customHeight="1">
      <c r="A247" s="557"/>
      <c r="B247" s="559"/>
      <c r="C247" s="559"/>
      <c r="D247" s="557"/>
      <c r="E247" s="556"/>
      <c r="F247" s="556"/>
      <c r="G247" s="579"/>
      <c r="I247" s="641" t="s">
        <v>1027</v>
      </c>
      <c r="J247" s="641"/>
      <c r="K247" s="641"/>
      <c r="L247" s="641"/>
      <c r="M247" s="641"/>
      <c r="N247" s="641"/>
      <c r="O247" s="641"/>
    </row>
    <row r="248" spans="1:15" s="525" customFormat="1" ht="24" customHeight="1">
      <c r="A248" s="557"/>
      <c r="B248" s="559"/>
      <c r="C248" s="559"/>
      <c r="D248" s="557"/>
      <c r="E248" s="556"/>
      <c r="F248" s="556"/>
      <c r="G248" s="579"/>
      <c r="I248" s="642" t="s">
        <v>1056</v>
      </c>
      <c r="J248" s="642"/>
      <c r="K248" s="642"/>
      <c r="L248" s="642"/>
      <c r="M248" s="642"/>
      <c r="N248" s="583"/>
      <c r="O248" s="643" t="s">
        <v>1057</v>
      </c>
    </row>
    <row r="249" spans="1:15" s="525" customFormat="1" ht="24" customHeight="1">
      <c r="A249" s="557"/>
      <c r="B249" s="559"/>
      <c r="C249" s="559"/>
      <c r="D249" s="557"/>
      <c r="E249" s="556"/>
      <c r="F249" s="556"/>
      <c r="G249" s="579"/>
      <c r="I249" s="583" t="s">
        <v>1058</v>
      </c>
      <c r="J249" s="580"/>
      <c r="K249" s="583" t="s">
        <v>1059</v>
      </c>
      <c r="L249" s="580"/>
      <c r="M249" s="646" t="s">
        <v>450</v>
      </c>
      <c r="N249" s="580"/>
      <c r="O249" s="644"/>
    </row>
    <row r="250" spans="1:15" s="525" customFormat="1" ht="24" customHeight="1">
      <c r="A250" s="557"/>
      <c r="B250" s="559"/>
      <c r="C250" s="559"/>
      <c r="D250" s="557"/>
      <c r="E250" s="556"/>
      <c r="F250" s="556"/>
      <c r="G250" s="527" t="s">
        <v>985</v>
      </c>
      <c r="I250" s="51" t="s">
        <v>1060</v>
      </c>
      <c r="J250" s="583"/>
      <c r="K250" s="584" t="s">
        <v>685</v>
      </c>
      <c r="L250" s="585"/>
      <c r="M250" s="647"/>
      <c r="N250" s="585"/>
      <c r="O250" s="645"/>
    </row>
    <row r="251" spans="1:15" s="525" customFormat="1" ht="24" customHeight="1">
      <c r="A251" s="557"/>
      <c r="B251" s="578" t="s">
        <v>1061</v>
      </c>
      <c r="C251" s="559"/>
      <c r="D251" s="557"/>
      <c r="E251" s="556"/>
      <c r="F251" s="556"/>
      <c r="G251" s="556"/>
      <c r="I251" s="574"/>
      <c r="J251" s="574"/>
      <c r="K251" s="563"/>
      <c r="L251" s="563"/>
      <c r="M251" s="563"/>
      <c r="N251" s="563"/>
      <c r="O251" s="563"/>
    </row>
    <row r="252" spans="1:15" s="525" customFormat="1" ht="24" customHeight="1">
      <c r="A252" s="557"/>
      <c r="B252" s="534" t="s">
        <v>990</v>
      </c>
      <c r="C252" s="559"/>
      <c r="D252" s="557"/>
      <c r="E252" s="556"/>
      <c r="F252" s="556"/>
      <c r="G252" s="579">
        <v>6</v>
      </c>
      <c r="I252" s="47">
        <v>0</v>
      </c>
      <c r="J252" s="563"/>
      <c r="K252" s="563">
        <f>+M59</f>
        <v>104893217.61</v>
      </c>
      <c r="L252" s="563"/>
      <c r="M252" s="563">
        <f>SUM(I252:L252)</f>
        <v>104893217.61</v>
      </c>
      <c r="N252" s="563"/>
      <c r="O252" s="563">
        <f>+M252</f>
        <v>104893217.61</v>
      </c>
    </row>
    <row r="253" spans="1:15" s="525" customFormat="1" ht="24" customHeight="1">
      <c r="A253" s="557"/>
      <c r="B253" s="534" t="s">
        <v>106</v>
      </c>
      <c r="C253" s="559"/>
      <c r="D253" s="557"/>
      <c r="E253" s="556"/>
      <c r="F253" s="556"/>
      <c r="G253" s="579">
        <v>7</v>
      </c>
      <c r="I253" s="563">
        <v>0</v>
      </c>
      <c r="J253" s="563"/>
      <c r="K253" s="563">
        <f>+M60</f>
        <v>12121938.93</v>
      </c>
      <c r="L253" s="563"/>
      <c r="M253" s="563">
        <f>SUM(I253:L253)</f>
        <v>12121938.93</v>
      </c>
      <c r="N253" s="563"/>
      <c r="O253" s="563">
        <f t="shared" ref="O253:O260" si="28">+M253</f>
        <v>12121938.93</v>
      </c>
    </row>
    <row r="254" spans="1:15" s="525" customFormat="1" ht="24" customHeight="1">
      <c r="A254" s="557"/>
      <c r="B254" s="534" t="s">
        <v>995</v>
      </c>
      <c r="C254" s="559"/>
      <c r="D254" s="557"/>
      <c r="E254" s="556"/>
      <c r="F254" s="556"/>
      <c r="G254" s="579">
        <v>8</v>
      </c>
      <c r="I254" s="47">
        <v>0</v>
      </c>
      <c r="J254" s="563"/>
      <c r="K254" s="563">
        <f>+M61</f>
        <v>970232592.02999997</v>
      </c>
      <c r="L254" s="563"/>
      <c r="M254" s="563">
        <f>SUM(I254:L254)</f>
        <v>970232592.02999997</v>
      </c>
      <c r="N254" s="563"/>
      <c r="O254" s="563">
        <f t="shared" si="28"/>
        <v>970232592.02999997</v>
      </c>
    </row>
    <row r="255" spans="1:15" s="525" customFormat="1" ht="24" customHeight="1">
      <c r="A255" s="557"/>
      <c r="B255" s="534" t="s">
        <v>998</v>
      </c>
      <c r="C255" s="559"/>
      <c r="D255" s="557"/>
      <c r="E255" s="556"/>
      <c r="F255" s="556"/>
      <c r="G255" s="579">
        <v>10</v>
      </c>
      <c r="I255" s="47">
        <v>0</v>
      </c>
      <c r="J255" s="563"/>
      <c r="K255" s="563">
        <f>+M62</f>
        <v>1673681287.6400001</v>
      </c>
      <c r="L255" s="563"/>
      <c r="M255" s="563">
        <f t="shared" ref="M255:M260" si="29">SUM(I255:L255)</f>
        <v>1673681287.6400001</v>
      </c>
      <c r="N255" s="563"/>
      <c r="O255" s="563">
        <f t="shared" si="28"/>
        <v>1673681287.6400001</v>
      </c>
    </row>
    <row r="256" spans="1:15" s="525" customFormat="1" ht="24" customHeight="1">
      <c r="A256" s="557"/>
      <c r="B256" s="534" t="s">
        <v>1200</v>
      </c>
      <c r="C256" s="559"/>
      <c r="D256" s="557"/>
      <c r="E256" s="556"/>
      <c r="F256" s="556"/>
      <c r="G256" s="579"/>
      <c r="I256" s="47"/>
      <c r="J256" s="563"/>
      <c r="K256" s="563"/>
      <c r="L256" s="563"/>
      <c r="M256" s="563"/>
      <c r="N256" s="563"/>
      <c r="O256" s="563"/>
    </row>
    <row r="257" spans="1:15" s="525" customFormat="1" ht="24" customHeight="1">
      <c r="A257" s="557"/>
      <c r="B257" s="296" t="s">
        <v>542</v>
      </c>
      <c r="C257" s="559"/>
      <c r="D257" s="557"/>
      <c r="E257" s="556"/>
      <c r="F257" s="556"/>
      <c r="G257" s="579">
        <v>9</v>
      </c>
      <c r="I257" s="47">
        <v>0</v>
      </c>
      <c r="J257" s="563"/>
      <c r="K257" s="563">
        <f>+M64</f>
        <v>566837637.57000005</v>
      </c>
      <c r="L257" s="563"/>
      <c r="M257" s="563">
        <f t="shared" si="29"/>
        <v>566837637.57000005</v>
      </c>
      <c r="N257" s="563"/>
      <c r="O257" s="563">
        <f t="shared" si="28"/>
        <v>566837637.57000005</v>
      </c>
    </row>
    <row r="258" spans="1:15" s="525" customFormat="1" ht="24" customHeight="1">
      <c r="A258" s="557"/>
      <c r="B258" s="339" t="s">
        <v>108</v>
      </c>
      <c r="C258" s="559"/>
      <c r="D258" s="557"/>
      <c r="E258" s="556"/>
      <c r="F258" s="556"/>
      <c r="G258" s="579">
        <v>15</v>
      </c>
      <c r="I258" s="47">
        <f>+M65</f>
        <v>148407700</v>
      </c>
      <c r="J258" s="563"/>
      <c r="K258" s="563">
        <v>0</v>
      </c>
      <c r="L258" s="563"/>
      <c r="M258" s="563">
        <f>SUM(I258:L258)</f>
        <v>148407700</v>
      </c>
      <c r="N258" s="563"/>
      <c r="O258" s="563">
        <f t="shared" si="28"/>
        <v>148407700</v>
      </c>
    </row>
    <row r="259" spans="1:15" s="525" customFormat="1" ht="24" customHeight="1">
      <c r="A259" s="557"/>
      <c r="B259" s="339" t="s">
        <v>1000</v>
      </c>
      <c r="C259" s="559"/>
      <c r="D259" s="557"/>
      <c r="E259" s="556"/>
      <c r="F259" s="556"/>
      <c r="G259" s="579">
        <v>16</v>
      </c>
      <c r="I259" s="47">
        <v>0</v>
      </c>
      <c r="J259" s="563"/>
      <c r="K259" s="563">
        <f>+M66</f>
        <v>109457700.44999999</v>
      </c>
      <c r="L259" s="563"/>
      <c r="M259" s="563">
        <f t="shared" si="29"/>
        <v>109457700.44999999</v>
      </c>
      <c r="N259" s="563"/>
      <c r="O259" s="563">
        <f t="shared" si="28"/>
        <v>109457700.44999999</v>
      </c>
    </row>
    <row r="260" spans="1:15" s="525" customFormat="1" ht="24" customHeight="1">
      <c r="A260" s="557"/>
      <c r="B260" s="339" t="s">
        <v>1001</v>
      </c>
      <c r="C260" s="559"/>
      <c r="D260" s="557"/>
      <c r="E260" s="556"/>
      <c r="F260" s="556"/>
      <c r="G260" s="579">
        <v>23</v>
      </c>
      <c r="I260" s="47">
        <v>0</v>
      </c>
      <c r="J260" s="563"/>
      <c r="K260" s="563">
        <f>+M67</f>
        <v>158993122.22</v>
      </c>
      <c r="L260" s="563"/>
      <c r="M260" s="563">
        <f t="shared" si="29"/>
        <v>158993122.22</v>
      </c>
      <c r="N260" s="563"/>
      <c r="O260" s="563">
        <f t="shared" si="28"/>
        <v>158993122.22</v>
      </c>
    </row>
    <row r="261" spans="1:15" s="525" customFormat="1" ht="24" customHeight="1" thickBot="1">
      <c r="A261" s="557"/>
      <c r="B261" s="578" t="s">
        <v>1062</v>
      </c>
      <c r="C261" s="559"/>
      <c r="D261" s="557"/>
      <c r="E261" s="556"/>
      <c r="F261" s="556"/>
      <c r="G261" s="579"/>
      <c r="I261" s="48">
        <f>SUM(I252:I260)</f>
        <v>148407700</v>
      </c>
      <c r="J261" s="49"/>
      <c r="K261" s="48">
        <f>SUM(K252:K260)</f>
        <v>3596217496.4499998</v>
      </c>
      <c r="L261" s="49"/>
      <c r="M261" s="48">
        <f>SUM(M252:M260)</f>
        <v>3744625196.4499998</v>
      </c>
      <c r="N261" s="49"/>
      <c r="O261" s="48">
        <f>SUM(O252:O260)</f>
        <v>3744625196.4499998</v>
      </c>
    </row>
    <row r="262" spans="1:15" s="525" customFormat="1" ht="24" customHeight="1" thickTop="1">
      <c r="A262" s="557"/>
      <c r="B262" s="578" t="s">
        <v>1004</v>
      </c>
      <c r="C262" s="559"/>
      <c r="D262" s="557"/>
      <c r="E262" s="556"/>
      <c r="F262" s="556"/>
      <c r="G262" s="579"/>
      <c r="I262" s="47"/>
      <c r="J262" s="49"/>
      <c r="K262" s="47"/>
      <c r="L262" s="49"/>
      <c r="M262" s="47"/>
      <c r="N262" s="49"/>
      <c r="O262" s="47"/>
    </row>
    <row r="263" spans="1:15" s="525" customFormat="1" ht="24" customHeight="1">
      <c r="A263" s="557"/>
      <c r="B263" s="339" t="s">
        <v>1020</v>
      </c>
      <c r="C263" s="559"/>
      <c r="D263" s="557"/>
      <c r="E263" s="556"/>
      <c r="F263" s="556"/>
      <c r="G263" s="556"/>
      <c r="I263" s="47"/>
      <c r="J263" s="49"/>
      <c r="K263" s="47"/>
      <c r="L263" s="49"/>
      <c r="M263" s="47"/>
      <c r="N263" s="47"/>
      <c r="O263" s="47"/>
    </row>
    <row r="264" spans="1:15" s="525" customFormat="1" ht="24" customHeight="1">
      <c r="A264" s="557"/>
      <c r="B264" s="296" t="s">
        <v>1021</v>
      </c>
      <c r="C264" s="559"/>
      <c r="D264" s="557"/>
      <c r="E264" s="556"/>
      <c r="F264" s="556"/>
      <c r="G264" s="579">
        <v>24</v>
      </c>
      <c r="I264" s="47">
        <v>0</v>
      </c>
      <c r="J264" s="49"/>
      <c r="K264" s="47">
        <v>100000000</v>
      </c>
      <c r="L264" s="49"/>
      <c r="M264" s="563">
        <f>SUM(K264:L264)</f>
        <v>100000000</v>
      </c>
      <c r="N264" s="49"/>
      <c r="O264" s="47">
        <f>+M264</f>
        <v>100000000</v>
      </c>
    </row>
    <row r="265" spans="1:15" s="525" customFormat="1" ht="24" customHeight="1">
      <c r="A265" s="557"/>
      <c r="B265" s="339" t="s">
        <v>1005</v>
      </c>
      <c r="C265" s="559"/>
      <c r="D265" s="557"/>
      <c r="E265" s="556"/>
      <c r="F265" s="556"/>
      <c r="G265" s="579">
        <v>25</v>
      </c>
      <c r="I265" s="47">
        <v>0</v>
      </c>
      <c r="J265" s="49"/>
      <c r="K265" s="47">
        <f>+M71</f>
        <v>743927485.45000005</v>
      </c>
      <c r="L265" s="49"/>
      <c r="M265" s="563">
        <f t="shared" ref="M265:M269" si="30">SUM(K265:L265)</f>
        <v>743927485.45000005</v>
      </c>
      <c r="N265" s="49"/>
      <c r="O265" s="563">
        <f t="shared" ref="O265:O266" si="31">SUM(M265:N265)</f>
        <v>743927485.45000005</v>
      </c>
    </row>
    <row r="266" spans="1:15" s="525" customFormat="1" ht="24" customHeight="1">
      <c r="A266" s="557"/>
      <c r="B266" s="339" t="s">
        <v>1007</v>
      </c>
      <c r="C266" s="559"/>
      <c r="D266" s="557"/>
      <c r="E266" s="556"/>
      <c r="F266" s="556"/>
      <c r="G266" s="579"/>
      <c r="I266" s="47">
        <v>0</v>
      </c>
      <c r="J266" s="49"/>
      <c r="K266" s="47">
        <f>+M72</f>
        <v>302044555.50999999</v>
      </c>
      <c r="L266" s="49"/>
      <c r="M266" s="563">
        <f t="shared" si="30"/>
        <v>302044555.50999999</v>
      </c>
      <c r="N266" s="49"/>
      <c r="O266" s="563">
        <f t="shared" si="31"/>
        <v>302044555.50999999</v>
      </c>
    </row>
    <row r="267" spans="1:15" s="525" customFormat="1" ht="24" customHeight="1">
      <c r="A267" s="557"/>
      <c r="B267" s="339" t="s">
        <v>1008</v>
      </c>
      <c r="C267" s="559"/>
      <c r="D267" s="557"/>
      <c r="E267" s="556"/>
      <c r="F267" s="556"/>
      <c r="G267" s="579">
        <v>27</v>
      </c>
      <c r="I267" s="47">
        <v>0</v>
      </c>
      <c r="J267" s="49"/>
      <c r="K267" s="47">
        <f>+M73</f>
        <v>175000000</v>
      </c>
      <c r="L267" s="49"/>
      <c r="M267" s="563">
        <f t="shared" si="30"/>
        <v>175000000</v>
      </c>
      <c r="N267" s="49"/>
      <c r="O267" s="47">
        <f>+M267</f>
        <v>175000000</v>
      </c>
    </row>
    <row r="268" spans="1:15" s="525" customFormat="1" ht="24" customHeight="1">
      <c r="A268" s="557"/>
      <c r="B268" s="339" t="s">
        <v>325</v>
      </c>
      <c r="C268" s="559"/>
      <c r="D268" s="557"/>
      <c r="E268" s="556"/>
      <c r="F268" s="556"/>
      <c r="G268" s="579">
        <v>26</v>
      </c>
      <c r="I268" s="47">
        <v>0</v>
      </c>
      <c r="J268" s="49"/>
      <c r="K268" s="47">
        <f>+M74</f>
        <v>43969801.590000011</v>
      </c>
      <c r="L268" s="49"/>
      <c r="M268" s="563">
        <f>SUM(K268:L268)</f>
        <v>43969801.590000011</v>
      </c>
      <c r="N268" s="49"/>
      <c r="O268" s="563">
        <f>SUM(M268:N268)</f>
        <v>43969801.590000011</v>
      </c>
    </row>
    <row r="269" spans="1:15" s="525" customFormat="1" ht="24" customHeight="1">
      <c r="A269" s="557"/>
      <c r="B269" s="339" t="s">
        <v>764</v>
      </c>
      <c r="C269" s="559"/>
      <c r="D269" s="557"/>
      <c r="E269" s="556"/>
      <c r="F269" s="556"/>
      <c r="G269" s="579">
        <v>28</v>
      </c>
      <c r="I269" s="47">
        <v>0</v>
      </c>
      <c r="J269" s="49"/>
      <c r="K269" s="47">
        <f>+M75</f>
        <v>897600000</v>
      </c>
      <c r="L269" s="49"/>
      <c r="M269" s="563">
        <f t="shared" si="30"/>
        <v>897600000</v>
      </c>
      <c r="N269" s="49"/>
      <c r="O269" s="563">
        <f t="shared" ref="O269" si="32">SUM(M269:N269)</f>
        <v>897600000</v>
      </c>
    </row>
    <row r="270" spans="1:15" s="525" customFormat="1" ht="24" customHeight="1" thickBot="1">
      <c r="A270" s="557"/>
      <c r="B270" s="578" t="s">
        <v>1064</v>
      </c>
      <c r="C270" s="559"/>
      <c r="D270" s="557"/>
      <c r="E270" s="556"/>
      <c r="F270" s="556"/>
      <c r="G270" s="579"/>
      <c r="I270" s="48">
        <f>SUM(I264:I269)</f>
        <v>0</v>
      </c>
      <c r="J270" s="49"/>
      <c r="K270" s="48">
        <f>SUM(K264:K269)</f>
        <v>2262541842.5500002</v>
      </c>
      <c r="L270" s="49"/>
      <c r="M270" s="48">
        <f>SUM(M264:M269)</f>
        <v>2262541842.5500002</v>
      </c>
      <c r="N270" s="49"/>
      <c r="O270" s="48">
        <f>SUM(O264:O269)</f>
        <v>2262541842.5500002</v>
      </c>
    </row>
    <row r="271" spans="1:15" s="525" customFormat="1" ht="11.25" customHeight="1" thickTop="1">
      <c r="A271" s="557"/>
      <c r="B271" s="578"/>
      <c r="C271" s="559"/>
      <c r="D271" s="557"/>
      <c r="E271" s="556"/>
      <c r="F271" s="556"/>
      <c r="G271" s="579"/>
      <c r="I271" s="47"/>
      <c r="J271" s="49"/>
      <c r="K271" s="47"/>
      <c r="L271" s="49"/>
      <c r="M271" s="47"/>
      <c r="N271" s="49"/>
      <c r="O271" s="47"/>
    </row>
    <row r="272" spans="1:15" s="209" customFormat="1" ht="24" customHeight="1">
      <c r="A272" s="210"/>
      <c r="C272" s="115" t="s">
        <v>1024</v>
      </c>
      <c r="D272" s="93"/>
      <c r="E272" s="93"/>
      <c r="F272" s="96"/>
      <c r="G272" s="127"/>
    </row>
    <row r="273" spans="1:15" s="209" customFormat="1" ht="24" customHeight="1">
      <c r="A273" s="210"/>
      <c r="C273" s="95" t="s">
        <v>1025</v>
      </c>
      <c r="D273" s="93"/>
      <c r="E273" s="93"/>
      <c r="F273" s="96"/>
      <c r="G273" s="127"/>
    </row>
    <row r="274" spans="1:15" s="531" customFormat="1" ht="23.25" customHeight="1">
      <c r="A274" s="613" t="s">
        <v>1136</v>
      </c>
      <c r="B274" s="613"/>
      <c r="C274" s="613"/>
      <c r="D274" s="613"/>
      <c r="E274" s="613"/>
      <c r="F274" s="613"/>
      <c r="G274" s="613"/>
      <c r="H274" s="613"/>
      <c r="I274" s="613"/>
      <c r="J274" s="613"/>
      <c r="K274" s="613"/>
      <c r="L274" s="613"/>
      <c r="M274" s="613"/>
      <c r="N274" s="613"/>
      <c r="O274" s="613"/>
    </row>
    <row r="275" spans="1:15" s="525" customFormat="1" ht="23.25" customHeight="1">
      <c r="A275" s="557"/>
      <c r="B275" s="578"/>
      <c r="C275" s="559"/>
      <c r="D275" s="557"/>
      <c r="E275" s="556"/>
      <c r="F275" s="556"/>
      <c r="G275" s="556"/>
      <c r="I275" s="43"/>
      <c r="J275" s="42"/>
      <c r="K275" s="43"/>
      <c r="L275" s="42"/>
      <c r="M275" s="43"/>
      <c r="N275" s="42"/>
      <c r="O275" s="43"/>
    </row>
    <row r="276" spans="1:15" s="208" customFormat="1" ht="23.25" customHeight="1">
      <c r="A276" s="208" t="s">
        <v>980</v>
      </c>
    </row>
    <row r="277" spans="1:15" s="525" customFormat="1" ht="23.25" customHeight="1">
      <c r="A277" s="557"/>
      <c r="B277" s="559"/>
      <c r="C277" s="559"/>
      <c r="D277" s="557"/>
      <c r="E277" s="556"/>
      <c r="F277" s="556"/>
      <c r="G277" s="556"/>
      <c r="I277" s="538"/>
      <c r="J277" s="538"/>
      <c r="K277" s="35"/>
      <c r="L277" s="210"/>
      <c r="M277" s="101"/>
      <c r="N277" s="101"/>
      <c r="O277" s="576" t="s">
        <v>1055</v>
      </c>
    </row>
    <row r="278" spans="1:15" s="525" customFormat="1" ht="23.25" customHeight="1">
      <c r="A278" s="557"/>
      <c r="B278" s="559"/>
      <c r="C278" s="559"/>
      <c r="D278" s="557"/>
      <c r="E278" s="556"/>
      <c r="F278" s="556"/>
      <c r="G278" s="556"/>
      <c r="I278" s="631" t="s">
        <v>1028</v>
      </c>
      <c r="J278" s="631"/>
      <c r="K278" s="631"/>
      <c r="L278" s="631"/>
      <c r="M278" s="631"/>
      <c r="N278" s="631"/>
      <c r="O278" s="631"/>
    </row>
    <row r="279" spans="1:15" s="525" customFormat="1" ht="23.25" customHeight="1">
      <c r="A279" s="557"/>
      <c r="B279" s="559"/>
      <c r="C279" s="559"/>
      <c r="D279" s="557"/>
      <c r="E279" s="556"/>
      <c r="F279" s="556"/>
      <c r="G279" s="556"/>
      <c r="I279" s="635" t="s">
        <v>1056</v>
      </c>
      <c r="J279" s="635"/>
      <c r="K279" s="635"/>
      <c r="L279" s="635"/>
      <c r="M279" s="635"/>
      <c r="N279" s="211"/>
      <c r="O279" s="636" t="s">
        <v>1057</v>
      </c>
    </row>
    <row r="280" spans="1:15" s="525" customFormat="1" ht="23.25" customHeight="1">
      <c r="A280" s="557"/>
      <c r="B280" s="559"/>
      <c r="C280" s="559"/>
      <c r="D280" s="557"/>
      <c r="E280" s="556"/>
      <c r="F280" s="556"/>
      <c r="G280" s="556"/>
      <c r="I280" s="211" t="s">
        <v>1058</v>
      </c>
      <c r="J280" s="210"/>
      <c r="K280" s="211" t="s">
        <v>1059</v>
      </c>
      <c r="L280" s="210"/>
      <c r="M280" s="639" t="s">
        <v>450</v>
      </c>
      <c r="N280" s="210"/>
      <c r="O280" s="637"/>
    </row>
    <row r="281" spans="1:15" s="525" customFormat="1" ht="23.25" customHeight="1">
      <c r="A281" s="557"/>
      <c r="B281" s="559"/>
      <c r="C281" s="559"/>
      <c r="D281" s="557"/>
      <c r="E281" s="556"/>
      <c r="F281" s="556"/>
      <c r="G281" s="527" t="s">
        <v>985</v>
      </c>
      <c r="I281" s="41" t="s">
        <v>1060</v>
      </c>
      <c r="J281" s="211"/>
      <c r="K281" s="577" t="s">
        <v>685</v>
      </c>
      <c r="L281" s="289"/>
      <c r="M281" s="640"/>
      <c r="N281" s="289"/>
      <c r="O281" s="638"/>
    </row>
    <row r="282" spans="1:15" s="525" customFormat="1" ht="23.25" customHeight="1">
      <c r="A282" s="557"/>
      <c r="B282" s="578" t="s">
        <v>1061</v>
      </c>
      <c r="C282" s="559"/>
      <c r="D282" s="557"/>
      <c r="E282" s="556"/>
      <c r="F282" s="556"/>
      <c r="G282" s="556"/>
      <c r="I282" s="550"/>
      <c r="J282" s="550"/>
      <c r="K282" s="538"/>
      <c r="L282" s="538"/>
      <c r="M282" s="538"/>
      <c r="N282" s="538"/>
      <c r="O282" s="538"/>
    </row>
    <row r="283" spans="1:15" s="525" customFormat="1" ht="23.25" customHeight="1">
      <c r="A283" s="557"/>
      <c r="B283" s="534" t="s">
        <v>990</v>
      </c>
      <c r="C283" s="559"/>
      <c r="D283" s="557"/>
      <c r="E283" s="556"/>
      <c r="F283" s="556"/>
      <c r="G283" s="579">
        <v>6</v>
      </c>
      <c r="I283" s="47">
        <v>0</v>
      </c>
      <c r="J283" s="563"/>
      <c r="K283" s="563">
        <v>252775747.52000001</v>
      </c>
      <c r="L283" s="563"/>
      <c r="M283" s="563">
        <f>SUM(I283:L283)</f>
        <v>252775747.52000001</v>
      </c>
      <c r="N283" s="563"/>
      <c r="O283" s="563">
        <f>+M283</f>
        <v>252775747.52000001</v>
      </c>
    </row>
    <row r="284" spans="1:15" s="525" customFormat="1" ht="23.25" customHeight="1">
      <c r="A284" s="557"/>
      <c r="B284" s="534" t="s">
        <v>106</v>
      </c>
      <c r="C284" s="559"/>
      <c r="D284" s="557"/>
      <c r="E284" s="556"/>
      <c r="F284" s="556"/>
      <c r="G284" s="579">
        <v>7</v>
      </c>
      <c r="I284" s="563">
        <v>0</v>
      </c>
      <c r="J284" s="563"/>
      <c r="K284" s="563">
        <v>11731251.99</v>
      </c>
      <c r="L284" s="563"/>
      <c r="M284" s="563">
        <f t="shared" ref="M284:M291" si="33">SUM(I284:L284)</f>
        <v>11731251.99</v>
      </c>
      <c r="N284" s="563"/>
      <c r="O284" s="563">
        <f t="shared" ref="O284:O291" si="34">+M284</f>
        <v>11731251.99</v>
      </c>
    </row>
    <row r="285" spans="1:15" s="525" customFormat="1" ht="23.25" customHeight="1">
      <c r="A285" s="557"/>
      <c r="B285" s="534" t="s">
        <v>995</v>
      </c>
      <c r="C285" s="559"/>
      <c r="D285" s="557"/>
      <c r="E285" s="556"/>
      <c r="F285" s="556"/>
      <c r="G285" s="579">
        <v>8</v>
      </c>
      <c r="I285" s="47">
        <v>0</v>
      </c>
      <c r="J285" s="563"/>
      <c r="K285" s="563">
        <v>717317207.58000004</v>
      </c>
      <c r="L285" s="563"/>
      <c r="M285" s="563">
        <f t="shared" si="33"/>
        <v>717317207.58000004</v>
      </c>
      <c r="N285" s="563"/>
      <c r="O285" s="563">
        <f t="shared" si="34"/>
        <v>717317207.58000004</v>
      </c>
    </row>
    <row r="286" spans="1:15" s="525" customFormat="1" ht="23.25" customHeight="1">
      <c r="A286" s="557"/>
      <c r="B286" s="534" t="s">
        <v>998</v>
      </c>
      <c r="C286" s="559"/>
      <c r="D286" s="557"/>
      <c r="E286" s="556"/>
      <c r="F286" s="556"/>
      <c r="G286" s="579">
        <v>10</v>
      </c>
      <c r="I286" s="47">
        <v>0</v>
      </c>
      <c r="J286" s="563"/>
      <c r="K286" s="563">
        <v>1683681287.6400001</v>
      </c>
      <c r="L286" s="563"/>
      <c r="M286" s="563">
        <f t="shared" si="33"/>
        <v>1683681287.6400001</v>
      </c>
      <c r="N286" s="563"/>
      <c r="O286" s="563">
        <f t="shared" si="34"/>
        <v>1683681287.6400001</v>
      </c>
    </row>
    <row r="287" spans="1:15" s="525" customFormat="1" ht="23.25" customHeight="1">
      <c r="A287" s="557"/>
      <c r="B287" s="534" t="s">
        <v>1200</v>
      </c>
      <c r="C287" s="559"/>
      <c r="D287" s="557"/>
      <c r="E287" s="556"/>
      <c r="F287" s="556"/>
      <c r="G287" s="579"/>
      <c r="I287" s="47"/>
      <c r="J287" s="563"/>
      <c r="K287" s="563"/>
      <c r="L287" s="563"/>
      <c r="M287" s="563"/>
      <c r="N287" s="563"/>
      <c r="O287" s="563"/>
    </row>
    <row r="288" spans="1:15" s="525" customFormat="1" ht="23.25" customHeight="1">
      <c r="A288" s="557"/>
      <c r="B288" s="296" t="s">
        <v>542</v>
      </c>
      <c r="C288" s="559"/>
      <c r="D288" s="557"/>
      <c r="E288" s="556"/>
      <c r="F288" s="556"/>
      <c r="G288" s="579">
        <v>9</v>
      </c>
      <c r="I288" s="47">
        <v>0</v>
      </c>
      <c r="J288" s="563"/>
      <c r="K288" s="563">
        <v>497369401.48000002</v>
      </c>
      <c r="L288" s="563"/>
      <c r="M288" s="563">
        <f t="shared" si="33"/>
        <v>497369401.48000002</v>
      </c>
      <c r="N288" s="563"/>
      <c r="O288" s="563">
        <f t="shared" si="34"/>
        <v>497369401.48000002</v>
      </c>
    </row>
    <row r="289" spans="1:15" s="525" customFormat="1" ht="23.25" customHeight="1">
      <c r="A289" s="557"/>
      <c r="B289" s="339" t="s">
        <v>108</v>
      </c>
      <c r="C289" s="559"/>
      <c r="D289" s="557"/>
      <c r="E289" s="556"/>
      <c r="F289" s="556"/>
      <c r="G289" s="579">
        <v>15</v>
      </c>
      <c r="I289" s="563">
        <v>158835077.75</v>
      </c>
      <c r="J289" s="563"/>
      <c r="K289" s="47">
        <v>0</v>
      </c>
      <c r="L289" s="563"/>
      <c r="M289" s="563">
        <f t="shared" si="33"/>
        <v>158835077.75</v>
      </c>
      <c r="N289" s="563"/>
      <c r="O289" s="563">
        <f t="shared" si="34"/>
        <v>158835077.75</v>
      </c>
    </row>
    <row r="290" spans="1:15" s="525" customFormat="1" ht="23.25" customHeight="1">
      <c r="A290" s="557"/>
      <c r="B290" s="339" t="s">
        <v>1000</v>
      </c>
      <c r="C290" s="559"/>
      <c r="D290" s="557"/>
      <c r="E290" s="556"/>
      <c r="F290" s="556"/>
      <c r="G290" s="579">
        <v>16</v>
      </c>
      <c r="I290" s="47">
        <v>0</v>
      </c>
      <c r="J290" s="563"/>
      <c r="K290" s="563">
        <v>106907700.34999999</v>
      </c>
      <c r="L290" s="563"/>
      <c r="M290" s="563">
        <f t="shared" si="33"/>
        <v>106907700.34999999</v>
      </c>
      <c r="N290" s="563"/>
      <c r="O290" s="563">
        <f>+M290</f>
        <v>106907700.34999999</v>
      </c>
    </row>
    <row r="291" spans="1:15" s="525" customFormat="1" ht="23.25" customHeight="1">
      <c r="A291" s="557"/>
      <c r="B291" s="534" t="s">
        <v>1001</v>
      </c>
      <c r="C291" s="559"/>
      <c r="D291" s="557"/>
      <c r="E291" s="556"/>
      <c r="F291" s="556"/>
      <c r="G291" s="579">
        <v>23</v>
      </c>
      <c r="I291" s="47">
        <v>0</v>
      </c>
      <c r="J291" s="563"/>
      <c r="K291" s="563">
        <v>161716202.25999999</v>
      </c>
      <c r="L291" s="563"/>
      <c r="M291" s="563">
        <f t="shared" si="33"/>
        <v>161716202.25999999</v>
      </c>
      <c r="N291" s="563"/>
      <c r="O291" s="563">
        <f t="shared" si="34"/>
        <v>161716202.25999999</v>
      </c>
    </row>
    <row r="292" spans="1:15" s="525" customFormat="1" ht="23.25" customHeight="1" thickBot="1">
      <c r="A292" s="557"/>
      <c r="B292" s="578" t="s">
        <v>1062</v>
      </c>
      <c r="C292" s="559"/>
      <c r="D292" s="557"/>
      <c r="E292" s="556"/>
      <c r="F292" s="556"/>
      <c r="G292" s="579"/>
      <c r="I292" s="48">
        <f>SUM(I283:I291)</f>
        <v>158835077.75</v>
      </c>
      <c r="J292" s="49"/>
      <c r="K292" s="48">
        <f>SUM(K283:K291)</f>
        <v>3431498798.8199997</v>
      </c>
      <c r="L292" s="49"/>
      <c r="M292" s="48">
        <f>SUM(M283:M291)</f>
        <v>3590333876.5699997</v>
      </c>
      <c r="N292" s="49"/>
      <c r="O292" s="48">
        <f>SUM(O283:O291)</f>
        <v>3590333876.5699997</v>
      </c>
    </row>
    <row r="293" spans="1:15" s="525" customFormat="1" ht="23.25" customHeight="1" thickTop="1">
      <c r="A293" s="557"/>
      <c r="B293" s="578" t="s">
        <v>1063</v>
      </c>
      <c r="C293" s="559"/>
      <c r="D293" s="557"/>
      <c r="E293" s="556"/>
      <c r="F293" s="556"/>
      <c r="G293" s="579"/>
      <c r="I293" s="47"/>
      <c r="J293" s="49"/>
      <c r="K293" s="47"/>
      <c r="L293" s="49"/>
      <c r="M293" s="47"/>
      <c r="N293" s="49"/>
      <c r="O293" s="47"/>
    </row>
    <row r="294" spans="1:15" s="525" customFormat="1" ht="23.25" customHeight="1">
      <c r="A294" s="557"/>
      <c r="B294" s="534" t="s">
        <v>1020</v>
      </c>
      <c r="C294" s="559"/>
      <c r="D294" s="557"/>
      <c r="E294" s="556"/>
      <c r="F294" s="556"/>
      <c r="G294" s="579"/>
    </row>
    <row r="295" spans="1:15" s="525" customFormat="1" ht="23.25" customHeight="1">
      <c r="A295" s="557"/>
      <c r="B295" s="296" t="s">
        <v>1021</v>
      </c>
      <c r="C295" s="559"/>
      <c r="D295" s="557"/>
      <c r="E295" s="556"/>
      <c r="F295" s="556"/>
      <c r="G295" s="579">
        <v>24</v>
      </c>
      <c r="I295" s="47">
        <v>0</v>
      </c>
      <c r="J295" s="49"/>
      <c r="K295" s="47">
        <v>6482.58</v>
      </c>
      <c r="L295" s="49"/>
      <c r="M295" s="563">
        <v>6482.58</v>
      </c>
      <c r="N295" s="49"/>
      <c r="O295" s="563">
        <f>SUM(M295:N295)</f>
        <v>6482.58</v>
      </c>
    </row>
    <row r="296" spans="1:15" s="525" customFormat="1" ht="23.25" customHeight="1">
      <c r="A296" s="557"/>
      <c r="B296" s="534" t="s">
        <v>1005</v>
      </c>
      <c r="C296" s="559"/>
      <c r="D296" s="557"/>
      <c r="E296" s="556"/>
      <c r="F296" s="556"/>
      <c r="G296" s="579">
        <v>25</v>
      </c>
      <c r="I296" s="47">
        <v>0</v>
      </c>
      <c r="J296" s="49"/>
      <c r="K296" s="47">
        <v>822108952.3900001</v>
      </c>
      <c r="L296" s="49"/>
      <c r="M296" s="563">
        <v>822108952.3900001</v>
      </c>
      <c r="N296" s="49"/>
      <c r="O296" s="563">
        <f t="shared" ref="O296:O299" si="35">SUM(M296:N296)</f>
        <v>822108952.3900001</v>
      </c>
    </row>
    <row r="297" spans="1:15" s="525" customFormat="1" ht="23.25" customHeight="1">
      <c r="A297" s="557"/>
      <c r="B297" s="534" t="s">
        <v>1007</v>
      </c>
      <c r="C297" s="559"/>
      <c r="D297" s="557"/>
      <c r="E297" s="556"/>
      <c r="F297" s="556"/>
      <c r="G297" s="579"/>
      <c r="I297" s="47">
        <v>0</v>
      </c>
      <c r="J297" s="49"/>
      <c r="K297" s="47">
        <v>302066724.38999999</v>
      </c>
      <c r="L297" s="49"/>
      <c r="M297" s="563">
        <v>302066724.38999999</v>
      </c>
      <c r="N297" s="49"/>
      <c r="O297" s="563">
        <f t="shared" si="35"/>
        <v>302066724.38999999</v>
      </c>
    </row>
    <row r="298" spans="1:15" s="525" customFormat="1" ht="23.25" customHeight="1">
      <c r="A298" s="557"/>
      <c r="B298" s="534" t="s">
        <v>1008</v>
      </c>
      <c r="C298" s="559"/>
      <c r="D298" s="557"/>
      <c r="E298" s="556"/>
      <c r="F298" s="556"/>
      <c r="G298" s="579">
        <v>27</v>
      </c>
      <c r="I298" s="47">
        <v>0</v>
      </c>
      <c r="J298" s="49"/>
      <c r="K298" s="47">
        <v>225000000</v>
      </c>
      <c r="L298" s="49"/>
      <c r="M298" s="563">
        <v>225000000</v>
      </c>
      <c r="N298" s="49"/>
      <c r="O298" s="563">
        <f t="shared" ref="O298" si="36">SUM(M298:N298)</f>
        <v>225000000</v>
      </c>
    </row>
    <row r="299" spans="1:15" s="525" customFormat="1" ht="23.25" customHeight="1">
      <c r="A299" s="557"/>
      <c r="B299" s="534" t="s">
        <v>325</v>
      </c>
      <c r="C299" s="559"/>
      <c r="D299" s="557"/>
      <c r="E299" s="556"/>
      <c r="F299" s="556"/>
      <c r="G299" s="579">
        <v>26</v>
      </c>
      <c r="I299" s="47">
        <v>0</v>
      </c>
      <c r="J299" s="49"/>
      <c r="K299" s="47">
        <v>44203288.000000015</v>
      </c>
      <c r="L299" s="49"/>
      <c r="M299" s="563">
        <v>44203288.000000015</v>
      </c>
      <c r="N299" s="49"/>
      <c r="O299" s="563">
        <f t="shared" si="35"/>
        <v>44203288.000000015</v>
      </c>
    </row>
    <row r="300" spans="1:15" s="525" customFormat="1" ht="23.25" customHeight="1">
      <c r="A300" s="557"/>
      <c r="B300" s="534" t="s">
        <v>764</v>
      </c>
      <c r="C300" s="559"/>
      <c r="D300" s="557"/>
      <c r="E300" s="556"/>
      <c r="F300" s="556"/>
      <c r="G300" s="579">
        <v>28</v>
      </c>
      <c r="I300" s="47">
        <v>0</v>
      </c>
      <c r="J300" s="49"/>
      <c r="K300" s="47">
        <v>897600000</v>
      </c>
      <c r="L300" s="49"/>
      <c r="M300" s="563">
        <v>897600000</v>
      </c>
      <c r="N300" s="49"/>
      <c r="O300" s="563">
        <f>SUM(M300:N300)</f>
        <v>897600000</v>
      </c>
    </row>
    <row r="301" spans="1:15" s="525" customFormat="1" ht="23.25" customHeight="1" thickBot="1">
      <c r="A301" s="557"/>
      <c r="B301" s="578" t="s">
        <v>1064</v>
      </c>
      <c r="C301" s="559"/>
      <c r="D301" s="557"/>
      <c r="E301" s="556"/>
      <c r="F301" s="556"/>
      <c r="G301" s="579"/>
      <c r="I301" s="48">
        <f>SUM(I295:I300)</f>
        <v>0</v>
      </c>
      <c r="J301" s="49"/>
      <c r="K301" s="48">
        <f>SUM(K295:K300)</f>
        <v>2290985447.3600001</v>
      </c>
      <c r="L301" s="49">
        <f>SUM(L295:L300)</f>
        <v>0</v>
      </c>
      <c r="M301" s="48">
        <f>SUM(M295:M300)</f>
        <v>2290985447.3600001</v>
      </c>
      <c r="N301" s="49">
        <f>SUM(N295:N300)</f>
        <v>0</v>
      </c>
      <c r="O301" s="48">
        <f>SUM(O295:O300)</f>
        <v>2290985447.3600001</v>
      </c>
    </row>
    <row r="302" spans="1:15" s="525" customFormat="1" ht="23.25" customHeight="1" thickTop="1">
      <c r="A302" s="557"/>
      <c r="B302" s="578"/>
      <c r="C302" s="559"/>
      <c r="D302" s="557"/>
      <c r="E302" s="556"/>
      <c r="F302" s="556"/>
      <c r="G302" s="579"/>
      <c r="I302" s="47"/>
      <c r="J302" s="49"/>
      <c r="K302" s="47"/>
      <c r="L302" s="49"/>
      <c r="M302" s="47"/>
      <c r="N302" s="49"/>
      <c r="O302" s="47"/>
    </row>
    <row r="303" spans="1:15" s="525" customFormat="1" ht="23.25" customHeight="1">
      <c r="A303" s="557" t="s">
        <v>1068</v>
      </c>
      <c r="B303" s="559"/>
      <c r="C303" s="559"/>
      <c r="D303" s="557"/>
      <c r="E303" s="556"/>
      <c r="F303" s="556"/>
      <c r="G303" s="556"/>
      <c r="I303" s="563"/>
      <c r="J303" s="563"/>
      <c r="K303" s="574"/>
      <c r="L303" s="574"/>
      <c r="M303" s="563"/>
      <c r="N303" s="563"/>
      <c r="O303" s="563"/>
    </row>
    <row r="304" spans="1:15" s="525" customFormat="1" ht="23.25" customHeight="1">
      <c r="A304" s="557" t="s">
        <v>1069</v>
      </c>
      <c r="B304" s="559"/>
      <c r="C304" s="559"/>
      <c r="D304" s="557"/>
      <c r="E304" s="556"/>
      <c r="F304" s="556"/>
      <c r="G304" s="556"/>
      <c r="I304" s="538"/>
      <c r="J304" s="538"/>
      <c r="K304" s="550"/>
      <c r="L304" s="550"/>
      <c r="M304" s="538"/>
      <c r="N304" s="538"/>
      <c r="O304" s="538"/>
    </row>
    <row r="305" spans="1:15" s="525" customFormat="1" ht="23.25" customHeight="1">
      <c r="A305" s="557" t="s">
        <v>1070</v>
      </c>
      <c r="B305" s="559"/>
      <c r="C305" s="559"/>
      <c r="D305" s="557"/>
      <c r="E305" s="556"/>
      <c r="F305" s="556"/>
      <c r="G305" s="556"/>
      <c r="I305" s="538"/>
      <c r="J305" s="538"/>
      <c r="K305" s="550"/>
      <c r="L305" s="550"/>
      <c r="M305" s="538"/>
      <c r="N305" s="538"/>
      <c r="O305" s="538"/>
    </row>
    <row r="306" spans="1:15" s="525" customFormat="1" ht="23.25" customHeight="1">
      <c r="A306" s="557" t="s">
        <v>1071</v>
      </c>
      <c r="B306" s="559"/>
      <c r="C306" s="559"/>
      <c r="D306" s="557"/>
      <c r="E306" s="556"/>
      <c r="F306" s="556"/>
      <c r="G306" s="556"/>
      <c r="I306" s="538"/>
      <c r="J306" s="538"/>
      <c r="K306" s="550"/>
      <c r="L306" s="550"/>
      <c r="M306" s="538"/>
      <c r="N306" s="538"/>
      <c r="O306" s="538"/>
    </row>
    <row r="307" spans="1:15" s="525" customFormat="1" ht="23.25" customHeight="1">
      <c r="A307" s="557" t="s">
        <v>1072</v>
      </c>
      <c r="B307" s="559"/>
      <c r="C307" s="559"/>
      <c r="D307" s="557"/>
      <c r="E307" s="556"/>
      <c r="F307" s="556"/>
      <c r="G307" s="556"/>
      <c r="I307" s="538"/>
      <c r="J307" s="538"/>
      <c r="K307" s="550"/>
      <c r="L307" s="550"/>
      <c r="M307" s="538"/>
      <c r="N307" s="538"/>
      <c r="O307" s="538"/>
    </row>
    <row r="308" spans="1:15" s="525" customFormat="1" ht="23.25" customHeight="1">
      <c r="A308" s="557"/>
      <c r="B308" s="559"/>
      <c r="C308" s="559"/>
      <c r="D308" s="557"/>
      <c r="E308" s="556"/>
      <c r="F308" s="556"/>
      <c r="G308" s="556"/>
      <c r="I308" s="538"/>
      <c r="J308" s="538"/>
      <c r="K308" s="550"/>
      <c r="L308" s="550"/>
      <c r="M308" s="538"/>
      <c r="N308" s="538"/>
      <c r="O308" s="538"/>
    </row>
    <row r="309" spans="1:15" s="525" customFormat="1" ht="23.25" customHeight="1">
      <c r="A309" s="209" t="s">
        <v>1073</v>
      </c>
      <c r="B309" s="209"/>
      <c r="C309" s="209"/>
      <c r="D309" s="209"/>
      <c r="E309" s="209"/>
      <c r="I309" s="209"/>
      <c r="J309" s="209"/>
      <c r="K309" s="34"/>
      <c r="L309" s="209"/>
      <c r="M309" s="38"/>
      <c r="N309" s="209"/>
      <c r="O309" s="38"/>
    </row>
    <row r="310" spans="1:15" s="525" customFormat="1" ht="23.25" customHeight="1">
      <c r="A310" s="100" t="s">
        <v>1074</v>
      </c>
      <c r="B310" s="209"/>
      <c r="C310" s="209"/>
      <c r="D310" s="209"/>
      <c r="E310" s="209"/>
      <c r="I310" s="209"/>
      <c r="J310" s="209"/>
      <c r="K310" s="34"/>
      <c r="L310" s="209"/>
      <c r="M310" s="38"/>
      <c r="N310" s="209"/>
      <c r="O310" s="38"/>
    </row>
    <row r="311" spans="1:15" s="525" customFormat="1" ht="23.25" customHeight="1">
      <c r="A311" s="100" t="s">
        <v>1075</v>
      </c>
      <c r="B311" s="209"/>
      <c r="C311" s="209"/>
      <c r="D311" s="209"/>
      <c r="E311" s="209"/>
      <c r="I311" s="209"/>
      <c r="J311" s="209"/>
      <c r="K311" s="34"/>
      <c r="L311" s="209"/>
      <c r="M311" s="38"/>
      <c r="N311" s="209"/>
      <c r="O311" s="38"/>
    </row>
    <row r="312" spans="1:15" s="525" customFormat="1" ht="23.25" customHeight="1">
      <c r="A312" s="100"/>
      <c r="B312" s="100"/>
      <c r="C312" s="100"/>
      <c r="D312" s="100"/>
      <c r="E312" s="100"/>
      <c r="I312" s="100"/>
      <c r="J312" s="100"/>
      <c r="K312" s="100"/>
      <c r="L312" s="100"/>
      <c r="M312" s="100"/>
      <c r="N312" s="100"/>
      <c r="O312" s="102" t="s">
        <v>500</v>
      </c>
    </row>
    <row r="313" spans="1:15" s="525" customFormat="1" ht="23.25" customHeight="1">
      <c r="A313" s="100"/>
      <c r="B313" s="100"/>
      <c r="C313" s="100"/>
      <c r="D313" s="100"/>
      <c r="E313" s="100"/>
      <c r="I313" s="104"/>
      <c r="J313" s="215" t="s">
        <v>445</v>
      </c>
      <c r="K313" s="215"/>
      <c r="L313" s="117"/>
      <c r="M313" s="104"/>
      <c r="N313" s="215" t="s">
        <v>446</v>
      </c>
      <c r="O313" s="104"/>
    </row>
    <row r="314" spans="1:15" s="525" customFormat="1" ht="23.25" customHeight="1">
      <c r="A314" s="100"/>
      <c r="B314" s="588"/>
      <c r="C314" s="100"/>
      <c r="D314" s="100"/>
      <c r="E314" s="100"/>
      <c r="I314" s="118" t="s">
        <v>123</v>
      </c>
      <c r="J314" s="108"/>
      <c r="K314" s="118" t="s">
        <v>124</v>
      </c>
      <c r="L314" s="174"/>
      <c r="M314" s="108" t="str">
        <f>+I314</f>
        <v>30 มิถุนายน 2567</v>
      </c>
      <c r="N314" s="108"/>
      <c r="O314" s="108" t="str">
        <f>+K314</f>
        <v>31 ธันวาคม 2566</v>
      </c>
    </row>
    <row r="315" spans="1:15" s="525" customFormat="1" ht="23.25" customHeight="1" thickBot="1">
      <c r="A315" s="209"/>
      <c r="B315" s="100" t="s">
        <v>1076</v>
      </c>
      <c r="C315" s="97"/>
      <c r="D315" s="97"/>
      <c r="E315" s="97"/>
      <c r="I315" s="589">
        <v>1.5478308318785445</v>
      </c>
      <c r="J315" s="214"/>
      <c r="K315" s="589">
        <v>1.7421517275299632</v>
      </c>
      <c r="L315" s="214"/>
      <c r="M315" s="589">
        <v>1.4613804076757728</v>
      </c>
      <c r="N315" s="214"/>
      <c r="O315" s="589">
        <v>1.3222198968419034</v>
      </c>
    </row>
    <row r="316" spans="1:15" s="525" customFormat="1" ht="23.25" customHeight="1" thickTop="1">
      <c r="A316" s="209"/>
      <c r="B316" s="100"/>
      <c r="C316" s="97"/>
      <c r="D316" s="97"/>
      <c r="E316" s="97"/>
      <c r="I316" s="214"/>
      <c r="J316" s="214"/>
      <c r="K316" s="214"/>
      <c r="L316" s="214"/>
      <c r="M316" s="214"/>
      <c r="N316" s="214"/>
      <c r="O316" s="214"/>
    </row>
    <row r="317" spans="1:15" s="209" customFormat="1" ht="23.25" customHeight="1">
      <c r="B317" s="100"/>
      <c r="C317" s="97"/>
      <c r="D317" s="97"/>
      <c r="E317" s="97"/>
      <c r="F317" s="214"/>
      <c r="G317" s="214"/>
      <c r="H317" s="214"/>
      <c r="I317" s="214"/>
      <c r="J317" s="214"/>
      <c r="K317" s="214"/>
      <c r="L317" s="214"/>
    </row>
    <row r="318" spans="1:15" s="209" customFormat="1" ht="23.25" customHeight="1">
      <c r="A318" s="95"/>
      <c r="B318" s="100"/>
      <c r="C318" s="97"/>
      <c r="D318" s="97"/>
      <c r="E318" s="97"/>
      <c r="F318" s="214"/>
      <c r="G318" s="214"/>
      <c r="H318" s="214"/>
      <c r="I318" s="214"/>
      <c r="J318" s="214"/>
      <c r="K318" s="214"/>
      <c r="L318" s="214"/>
    </row>
    <row r="319" spans="1:15" s="209" customFormat="1" ht="23.25" customHeight="1">
      <c r="B319" s="100"/>
      <c r="C319" s="97"/>
      <c r="D319" s="97"/>
      <c r="E319" s="97"/>
      <c r="F319" s="214"/>
      <c r="G319" s="214"/>
      <c r="H319" s="214"/>
      <c r="I319" s="214"/>
      <c r="J319" s="214"/>
      <c r="K319" s="214"/>
      <c r="L319" s="214"/>
    </row>
    <row r="320" spans="1:15" s="525" customFormat="1" ht="23.25" customHeight="1">
      <c r="A320" s="557"/>
      <c r="B320" s="559"/>
      <c r="C320" s="559"/>
      <c r="D320" s="557"/>
      <c r="E320" s="556"/>
      <c r="F320" s="556"/>
      <c r="G320" s="556"/>
      <c r="I320" s="538"/>
      <c r="J320" s="538"/>
      <c r="K320" s="550"/>
      <c r="L320" s="550"/>
      <c r="M320" s="538"/>
      <c r="N320" s="538"/>
      <c r="O320" s="538"/>
    </row>
    <row r="321" spans="1:15" s="525" customFormat="1" ht="23.25" customHeight="1">
      <c r="A321" s="557"/>
      <c r="B321" s="559"/>
      <c r="C321" s="559"/>
      <c r="D321" s="557"/>
      <c r="E321" s="556"/>
      <c r="F321" s="556"/>
      <c r="G321" s="556"/>
      <c r="I321" s="538"/>
      <c r="J321" s="538"/>
      <c r="K321" s="550"/>
      <c r="L321" s="550"/>
      <c r="M321" s="538"/>
      <c r="N321" s="538"/>
      <c r="O321" s="538"/>
    </row>
    <row r="322" spans="1:15" s="209" customFormat="1" ht="23.25" customHeight="1">
      <c r="A322" s="210"/>
      <c r="C322" s="115" t="s">
        <v>1024</v>
      </c>
      <c r="D322" s="93"/>
      <c r="E322" s="93"/>
      <c r="F322" s="96"/>
      <c r="G322" s="127"/>
    </row>
    <row r="323" spans="1:15" s="209" customFormat="1" ht="23.25" customHeight="1">
      <c r="A323" s="210"/>
      <c r="C323" s="95" t="s">
        <v>1025</v>
      </c>
      <c r="D323" s="93"/>
      <c r="E323" s="93"/>
      <c r="F323" s="96"/>
      <c r="G323" s="127"/>
    </row>
    <row r="324" spans="1:15" s="531" customFormat="1" ht="23.25" customHeight="1">
      <c r="A324" s="526"/>
      <c r="B324" s="526"/>
      <c r="C324" s="526"/>
      <c r="D324" s="526"/>
      <c r="E324" s="526"/>
      <c r="F324" s="526"/>
      <c r="G324" s="526"/>
      <c r="H324" s="526"/>
      <c r="I324" s="526"/>
      <c r="J324" s="526"/>
      <c r="K324" s="526"/>
      <c r="L324" s="526"/>
      <c r="M324" s="526"/>
      <c r="N324" s="526"/>
      <c r="O324" s="526"/>
    </row>
    <row r="325" spans="1:15" s="538" customFormat="1" ht="24" customHeight="1">
      <c r="A325" s="117"/>
      <c r="B325" s="117"/>
      <c r="C325" s="117"/>
      <c r="E325" s="303"/>
      <c r="F325" s="303"/>
      <c r="G325" s="303"/>
      <c r="H325" s="117"/>
      <c r="J325" s="213"/>
      <c r="L325" s="213"/>
      <c r="N325" s="213"/>
    </row>
    <row r="326" spans="1:15" s="538" customFormat="1" ht="24" customHeight="1">
      <c r="A326" s="117"/>
      <c r="B326" s="117"/>
      <c r="C326" s="117"/>
      <c r="E326" s="303"/>
      <c r="F326" s="303"/>
      <c r="G326" s="303"/>
      <c r="H326" s="117"/>
      <c r="J326" s="213"/>
      <c r="L326" s="213"/>
      <c r="N326" s="213"/>
    </row>
    <row r="327" spans="1:15" s="538" customFormat="1" ht="24" customHeight="1">
      <c r="A327" s="117"/>
      <c r="B327" s="117"/>
      <c r="C327" s="117"/>
      <c r="E327" s="303"/>
      <c r="F327" s="303"/>
      <c r="G327" s="303"/>
      <c r="H327" s="117"/>
      <c r="J327" s="213"/>
      <c r="L327" s="213"/>
      <c r="N327" s="213"/>
    </row>
    <row r="328" spans="1:15" s="538" customFormat="1" ht="24" customHeight="1">
      <c r="A328" s="117"/>
      <c r="B328" s="117"/>
      <c r="C328" s="117"/>
      <c r="E328" s="303"/>
      <c r="F328" s="303"/>
      <c r="G328" s="303"/>
      <c r="H328" s="117"/>
      <c r="J328" s="213"/>
      <c r="L328" s="213"/>
      <c r="N328" s="213"/>
    </row>
    <row r="329" spans="1:15" s="538" customFormat="1" ht="24" customHeight="1">
      <c r="A329" s="117"/>
      <c r="B329" s="117"/>
      <c r="C329" s="117"/>
      <c r="E329" s="303"/>
      <c r="F329" s="303"/>
      <c r="G329" s="303"/>
      <c r="H329" s="117"/>
      <c r="J329" s="213"/>
      <c r="L329" s="213"/>
      <c r="N329" s="213"/>
    </row>
    <row r="330" spans="1:15" s="538" customFormat="1" ht="24" customHeight="1">
      <c r="A330" s="117"/>
      <c r="B330" s="117"/>
      <c r="C330" s="117"/>
      <c r="E330" s="303"/>
      <c r="F330" s="303"/>
      <c r="G330" s="303"/>
      <c r="H330" s="117"/>
      <c r="J330" s="213"/>
      <c r="L330" s="213"/>
      <c r="N330" s="213"/>
    </row>
    <row r="331" spans="1:15" ht="24" customHeight="1">
      <c r="A331" s="590"/>
      <c r="B331" s="590"/>
      <c r="C331" s="590"/>
      <c r="D331" s="590"/>
      <c r="E331" s="591"/>
      <c r="F331" s="591"/>
      <c r="G331" s="591"/>
      <c r="H331" s="592"/>
      <c r="I331" s="548"/>
      <c r="J331" s="548"/>
      <c r="K331" s="548"/>
      <c r="L331" s="558"/>
      <c r="M331" s="548"/>
      <c r="N331" s="558"/>
      <c r="O331" s="548"/>
    </row>
    <row r="332" spans="1:15" ht="24" customHeight="1">
      <c r="A332" s="590"/>
      <c r="B332" s="590"/>
      <c r="C332" s="590"/>
      <c r="D332" s="590"/>
      <c r="E332" s="593"/>
      <c r="F332" s="593"/>
      <c r="G332" s="593"/>
      <c r="H332" s="592"/>
      <c r="I332" s="548"/>
      <c r="J332" s="548"/>
      <c r="K332" s="548"/>
      <c r="L332" s="558"/>
      <c r="M332" s="548"/>
      <c r="N332" s="558"/>
      <c r="O332" s="548"/>
    </row>
    <row r="333" spans="1:15" ht="24" customHeight="1">
      <c r="A333" s="590"/>
      <c r="B333" s="590"/>
      <c r="C333" s="590"/>
      <c r="D333" s="590"/>
      <c r="E333" s="593"/>
      <c r="F333" s="593"/>
      <c r="G333" s="593"/>
      <c r="H333" s="592"/>
      <c r="I333" s="548"/>
      <c r="J333" s="548"/>
      <c r="K333" s="548"/>
      <c r="L333" s="558"/>
      <c r="M333" s="548"/>
      <c r="N333" s="558"/>
      <c r="O333" s="548"/>
    </row>
  </sheetData>
  <mergeCells count="35">
    <mergeCell ref="I279:M279"/>
    <mergeCell ref="O279:O281"/>
    <mergeCell ref="M280:M281"/>
    <mergeCell ref="A225:O225"/>
    <mergeCell ref="I230:O230"/>
    <mergeCell ref="I231:M231"/>
    <mergeCell ref="O231:O233"/>
    <mergeCell ref="M232:M233"/>
    <mergeCell ref="I247:O247"/>
    <mergeCell ref="I248:M248"/>
    <mergeCell ref="O248:O250"/>
    <mergeCell ref="M249:M250"/>
    <mergeCell ref="A274:O274"/>
    <mergeCell ref="I278:O278"/>
    <mergeCell ref="I185:M185"/>
    <mergeCell ref="O185:O187"/>
    <mergeCell ref="M186:M187"/>
    <mergeCell ref="I209:O209"/>
    <mergeCell ref="I210:M210"/>
    <mergeCell ref="O210:O212"/>
    <mergeCell ref="M211:M212"/>
    <mergeCell ref="I184:O184"/>
    <mergeCell ref="A1:O1"/>
    <mergeCell ref="A7:C7"/>
    <mergeCell ref="A29:C29"/>
    <mergeCell ref="A51:O51"/>
    <mergeCell ref="A57:C57"/>
    <mergeCell ref="A79:C79"/>
    <mergeCell ref="A101:O101"/>
    <mergeCell ref="A141:O141"/>
    <mergeCell ref="I158:O158"/>
    <mergeCell ref="A179:O179"/>
    <mergeCell ref="I112:O112"/>
    <mergeCell ref="I145:O145"/>
    <mergeCell ref="I125:O125"/>
  </mergeCells>
  <pageMargins left="0.59055118110236227" right="0.19685039370078741" top="0.59055118110236227" bottom="0.39370078740157483" header="0.31496062992125984" footer="0.15748031496062992"/>
  <pageSetup paperSize="9" scale="70" fitToHeight="0" orientation="portrait" r:id="rId1"/>
  <ignoredErrors>
    <ignoredError sqref="O267 K190" formula="1"/>
    <ignoredError sqref="E31:E33 E40 E48 E86:E88 E98 E18 E14:E16 E9:E12 E81:E84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BreakPreview" zoomScale="110" zoomScaleNormal="92" zoomScaleSheetLayoutView="110" workbookViewId="0">
      <selection activeCell="J78" sqref="J78"/>
    </sheetView>
  </sheetViews>
  <sheetFormatPr defaultColWidth="9.140625" defaultRowHeight="27.75" customHeight="1"/>
  <cols>
    <col min="1" max="3" width="9.140625" style="208" customWidth="1"/>
    <col min="4" max="4" width="10.5703125" style="208" customWidth="1"/>
    <col min="5" max="5" width="3.7109375" style="208" customWidth="1"/>
    <col min="6" max="6" width="15.28515625" style="208" customWidth="1"/>
    <col min="7" max="7" width="0.85546875" style="208" customWidth="1"/>
    <col min="8" max="8" width="15.28515625" style="208" customWidth="1"/>
    <col min="9" max="9" width="0.85546875" style="208" customWidth="1"/>
    <col min="10" max="10" width="15.28515625" style="208" customWidth="1"/>
    <col min="11" max="11" width="0.85546875" style="208" customWidth="1"/>
    <col min="12" max="12" width="15.28515625" style="208" customWidth="1"/>
    <col min="13" max="13" width="1.140625" style="208" customWidth="1"/>
    <col min="14" max="16384" width="9.140625" style="208"/>
  </cols>
  <sheetData>
    <row r="1" spans="1:13" s="100" customFormat="1" ht="27.75" customHeight="1">
      <c r="A1" s="628" t="s">
        <v>1137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</row>
    <row r="2" spans="1:13" s="100" customFormat="1" ht="27.75" customHeight="1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</row>
    <row r="3" spans="1:13" s="209" customFormat="1" ht="27.75" customHeight="1">
      <c r="A3" s="331" t="s">
        <v>1078</v>
      </c>
      <c r="B3" s="594"/>
      <c r="C3" s="594"/>
      <c r="D3" s="594"/>
      <c r="E3" s="594"/>
      <c r="F3" s="594"/>
      <c r="G3" s="595"/>
      <c r="H3" s="594"/>
      <c r="I3" s="594"/>
      <c r="J3" s="594"/>
      <c r="K3" s="101"/>
      <c r="L3" s="101"/>
      <c r="M3" s="38"/>
    </row>
    <row r="4" spans="1:13" s="209" customFormat="1" ht="27.75" customHeight="1">
      <c r="A4" s="596" t="s">
        <v>1079</v>
      </c>
      <c r="B4" s="95"/>
      <c r="C4" s="95"/>
      <c r="D4" s="95"/>
      <c r="E4" s="95"/>
      <c r="F4" s="95"/>
      <c r="G4" s="597"/>
      <c r="H4" s="95"/>
      <c r="I4" s="95"/>
      <c r="J4" s="95"/>
      <c r="K4" s="101"/>
      <c r="L4" s="101"/>
      <c r="M4" s="38"/>
    </row>
    <row r="5" spans="1:13" s="209" customFormat="1" ht="27.75" customHeight="1">
      <c r="A5" s="596" t="s">
        <v>1080</v>
      </c>
      <c r="B5" s="95"/>
      <c r="C5" s="95"/>
      <c r="D5" s="95"/>
      <c r="E5" s="95"/>
      <c r="F5" s="95"/>
      <c r="G5" s="597"/>
      <c r="H5" s="95"/>
      <c r="I5" s="95"/>
      <c r="J5" s="95"/>
      <c r="K5" s="101"/>
      <c r="L5" s="101"/>
      <c r="M5" s="38"/>
    </row>
    <row r="6" spans="1:13" s="209" customFormat="1" ht="27.75" customHeight="1">
      <c r="A6" s="596"/>
      <c r="B6" s="95"/>
      <c r="C6" s="95"/>
      <c r="D6" s="597"/>
      <c r="E6" s="597"/>
      <c r="F6" s="95"/>
      <c r="G6" s="95"/>
      <c r="H6" s="95"/>
      <c r="I6" s="95"/>
      <c r="J6" s="208"/>
      <c r="K6" s="101"/>
      <c r="L6" s="598" t="s">
        <v>1081</v>
      </c>
    </row>
    <row r="7" spans="1:13" s="209" customFormat="1" ht="27.75" customHeight="1">
      <c r="A7" s="596"/>
      <c r="B7" s="95"/>
      <c r="C7" s="208"/>
      <c r="D7" s="208"/>
      <c r="E7" s="208"/>
      <c r="F7" s="599" t="s">
        <v>1082</v>
      </c>
      <c r="G7" s="597"/>
      <c r="H7" s="599" t="s">
        <v>1083</v>
      </c>
      <c r="I7" s="597"/>
      <c r="J7" s="599" t="s">
        <v>1084</v>
      </c>
      <c r="K7" s="597"/>
      <c r="L7" s="599" t="s">
        <v>450</v>
      </c>
    </row>
    <row r="8" spans="1:13" s="209" customFormat="1" ht="27.75" customHeight="1">
      <c r="A8" s="596" t="s">
        <v>1085</v>
      </c>
      <c r="B8" s="95"/>
      <c r="C8" s="208"/>
      <c r="D8" s="208"/>
      <c r="E8" s="208"/>
      <c r="F8" s="597"/>
      <c r="G8" s="597"/>
      <c r="H8" s="597"/>
      <c r="I8" s="597"/>
      <c r="J8" s="597"/>
      <c r="K8" s="597"/>
      <c r="L8" s="597"/>
    </row>
    <row r="9" spans="1:13" s="209" customFormat="1" ht="27.75" customHeight="1">
      <c r="A9" s="596"/>
      <c r="B9" s="95" t="s">
        <v>1198</v>
      </c>
      <c r="C9" s="208"/>
      <c r="D9" s="208"/>
      <c r="E9" s="208"/>
      <c r="F9" s="597"/>
      <c r="G9" s="597"/>
      <c r="H9" s="597"/>
      <c r="I9" s="597"/>
      <c r="J9" s="597"/>
      <c r="K9" s="597"/>
      <c r="L9" s="597"/>
    </row>
    <row r="10" spans="1:13" s="209" customFormat="1" ht="27.75" customHeight="1">
      <c r="B10" s="606" t="s">
        <v>106</v>
      </c>
      <c r="C10" s="208"/>
      <c r="D10" s="208"/>
      <c r="E10" s="208"/>
      <c r="F10" s="32">
        <v>0</v>
      </c>
      <c r="G10" s="33"/>
      <c r="H10" s="588">
        <f>'P15-22'!F230</f>
        <v>6632734.5199999996</v>
      </c>
      <c r="I10" s="32"/>
      <c r="J10" s="32">
        <v>0</v>
      </c>
      <c r="K10" s="32"/>
      <c r="L10" s="32">
        <f>+F10+H10+J10</f>
        <v>6632734.5199999996</v>
      </c>
    </row>
    <row r="11" spans="1:13" s="209" customFormat="1" ht="27.75" customHeight="1">
      <c r="A11" s="247"/>
      <c r="B11" s="607" t="s">
        <v>108</v>
      </c>
      <c r="C11" s="208"/>
      <c r="D11" s="208"/>
      <c r="E11" s="208"/>
      <c r="F11" s="68">
        <v>0</v>
      </c>
      <c r="G11" s="69"/>
      <c r="H11" s="588">
        <v>0</v>
      </c>
      <c r="I11" s="68"/>
      <c r="J11" s="68">
        <f>+'P26-28'!E14</f>
        <v>238407700</v>
      </c>
      <c r="K11" s="68"/>
      <c r="L11" s="68">
        <f>+F11+H11+J11</f>
        <v>238407700</v>
      </c>
    </row>
    <row r="12" spans="1:13" s="209" customFormat="1" ht="27.75" customHeight="1" thickBot="1">
      <c r="A12" s="247"/>
      <c r="B12" s="95"/>
      <c r="C12" s="208" t="s">
        <v>450</v>
      </c>
      <c r="D12" s="208"/>
      <c r="E12" s="208"/>
      <c r="F12" s="52">
        <f>SUM(F10:F11)</f>
        <v>0</v>
      </c>
      <c r="G12" s="33"/>
      <c r="H12" s="52">
        <f>SUM(H10:H11)</f>
        <v>6632734.5199999996</v>
      </c>
      <c r="I12" s="32"/>
      <c r="J12" s="52">
        <f>SUM(J10:J11)</f>
        <v>238407700</v>
      </c>
      <c r="K12" s="32"/>
      <c r="L12" s="52">
        <f>SUM(L10:L11)</f>
        <v>245040434.52000001</v>
      </c>
    </row>
    <row r="13" spans="1:13" s="209" customFormat="1" ht="27.75" customHeight="1" thickTop="1">
      <c r="A13" s="247"/>
      <c r="B13" s="95" t="s">
        <v>1199</v>
      </c>
      <c r="C13" s="208"/>
      <c r="D13" s="208"/>
      <c r="E13" s="208"/>
      <c r="F13" s="68"/>
      <c r="G13" s="33"/>
      <c r="H13" s="68"/>
      <c r="I13" s="32"/>
      <c r="J13" s="68"/>
      <c r="K13" s="32"/>
      <c r="L13" s="68"/>
    </row>
    <row r="14" spans="1:13" s="209" customFormat="1" ht="27.75" customHeight="1">
      <c r="A14" s="247"/>
      <c r="B14" s="606" t="s">
        <v>764</v>
      </c>
      <c r="C14" s="208"/>
      <c r="D14" s="208"/>
      <c r="E14" s="208"/>
      <c r="F14" s="68">
        <v>0</v>
      </c>
      <c r="G14" s="33"/>
      <c r="H14" s="68">
        <v>0</v>
      </c>
      <c r="I14" s="32"/>
      <c r="J14" s="68">
        <v>897600000</v>
      </c>
      <c r="K14" s="32"/>
      <c r="L14" s="68">
        <f>SUM(F14:J14)</f>
        <v>897600000</v>
      </c>
    </row>
    <row r="15" spans="1:13" s="209" customFormat="1" ht="27.75" customHeight="1" thickBot="1">
      <c r="A15" s="101"/>
      <c r="B15" s="95"/>
      <c r="C15" s="95" t="s">
        <v>450</v>
      </c>
      <c r="D15" s="208"/>
      <c r="E15" s="208"/>
      <c r="F15" s="602">
        <f>SUM(F14:F14)</f>
        <v>0</v>
      </c>
      <c r="G15" s="588"/>
      <c r="H15" s="602">
        <f>SUM(H14:H14)</f>
        <v>0</v>
      </c>
      <c r="I15" s="601"/>
      <c r="J15" s="602">
        <f>SUM(J14:J14)</f>
        <v>897600000</v>
      </c>
      <c r="K15" s="588"/>
      <c r="L15" s="602">
        <f>SUM(L14:L14)</f>
        <v>897600000</v>
      </c>
    </row>
    <row r="16" spans="1:13" s="209" customFormat="1" ht="27.75" customHeight="1" thickTop="1">
      <c r="A16" s="596"/>
      <c r="B16" s="95"/>
      <c r="C16" s="95"/>
      <c r="D16" s="597"/>
      <c r="E16" s="597"/>
      <c r="F16" s="95"/>
      <c r="G16" s="95"/>
      <c r="H16" s="95"/>
      <c r="I16" s="95"/>
      <c r="J16" s="208"/>
      <c r="K16" s="101"/>
      <c r="L16" s="598" t="s">
        <v>1081</v>
      </c>
    </row>
    <row r="17" spans="1:13" s="209" customFormat="1" ht="27.75" customHeight="1">
      <c r="A17" s="596"/>
      <c r="B17" s="95"/>
      <c r="C17" s="208"/>
      <c r="D17" s="208"/>
      <c r="E17" s="208"/>
      <c r="F17" s="599" t="s">
        <v>1082</v>
      </c>
      <c r="G17" s="597"/>
      <c r="H17" s="599" t="s">
        <v>1083</v>
      </c>
      <c r="I17" s="597"/>
      <c r="J17" s="599" t="s">
        <v>1084</v>
      </c>
      <c r="K17" s="597"/>
      <c r="L17" s="599" t="s">
        <v>450</v>
      </c>
    </row>
    <row r="18" spans="1:13" s="209" customFormat="1" ht="27.75" customHeight="1">
      <c r="A18" s="596" t="s">
        <v>1086</v>
      </c>
      <c r="B18" s="95"/>
      <c r="C18" s="208"/>
      <c r="D18" s="208"/>
      <c r="E18" s="208"/>
      <c r="F18" s="32"/>
      <c r="G18" s="33"/>
      <c r="H18" s="32"/>
      <c r="I18" s="32"/>
      <c r="J18" s="32"/>
      <c r="K18" s="32"/>
      <c r="L18" s="32"/>
    </row>
    <row r="19" spans="1:13" s="209" customFormat="1" ht="27.75" customHeight="1">
      <c r="A19" s="596"/>
      <c r="B19" s="95" t="s">
        <v>1198</v>
      </c>
      <c r="C19" s="208"/>
      <c r="D19" s="208"/>
      <c r="E19" s="208"/>
      <c r="F19" s="32"/>
      <c r="G19" s="33"/>
      <c r="H19" s="32"/>
      <c r="I19" s="32"/>
      <c r="J19" s="32"/>
      <c r="K19" s="32"/>
      <c r="L19" s="32"/>
    </row>
    <row r="20" spans="1:13" s="209" customFormat="1" ht="27.75" customHeight="1">
      <c r="A20" s="101"/>
      <c r="B20" s="607" t="s">
        <v>108</v>
      </c>
      <c r="C20" s="95"/>
      <c r="D20" s="208"/>
      <c r="E20" s="208"/>
      <c r="F20" s="600">
        <v>0</v>
      </c>
      <c r="G20" s="588"/>
      <c r="H20" s="40">
        <v>0</v>
      </c>
      <c r="I20" s="601"/>
      <c r="J20" s="40">
        <f>+'P26-28'!I14</f>
        <v>148407700</v>
      </c>
      <c r="K20" s="588"/>
      <c r="L20" s="40">
        <f>+F20+H20+J20</f>
        <v>148407700</v>
      </c>
    </row>
    <row r="21" spans="1:13" s="209" customFormat="1" ht="27.75" customHeight="1" thickBot="1">
      <c r="A21" s="101"/>
      <c r="B21" s="95"/>
      <c r="C21" s="95" t="s">
        <v>450</v>
      </c>
      <c r="D21" s="208"/>
      <c r="E21" s="208"/>
      <c r="F21" s="602">
        <f>SUM(F20:F20)</f>
        <v>0</v>
      </c>
      <c r="G21" s="588"/>
      <c r="H21" s="602">
        <f>SUM(H20:H20)</f>
        <v>0</v>
      </c>
      <c r="I21" s="601"/>
      <c r="J21" s="602">
        <f>SUM(J20:J20)</f>
        <v>148407700</v>
      </c>
      <c r="K21" s="588"/>
      <c r="L21" s="602">
        <f>SUM(L20:L20)</f>
        <v>148407700</v>
      </c>
    </row>
    <row r="22" spans="1:13" s="209" customFormat="1" ht="10.5" customHeight="1" thickTop="1">
      <c r="A22" s="101"/>
      <c r="B22" s="95"/>
      <c r="C22" s="95"/>
      <c r="D22" s="208"/>
      <c r="E22" s="208"/>
      <c r="F22" s="588"/>
      <c r="G22" s="588"/>
      <c r="H22" s="588"/>
      <c r="I22" s="601"/>
      <c r="J22" s="588"/>
      <c r="K22" s="588"/>
      <c r="L22" s="588"/>
    </row>
    <row r="23" spans="1:13" s="209" customFormat="1" ht="27.75" customHeight="1">
      <c r="A23" s="95" t="s">
        <v>1087</v>
      </c>
      <c r="B23" s="95"/>
      <c r="C23" s="95"/>
      <c r="D23" s="95"/>
      <c r="E23" s="95"/>
      <c r="F23" s="95"/>
      <c r="G23" s="597"/>
      <c r="H23" s="95"/>
      <c r="I23" s="95"/>
      <c r="J23" s="95"/>
      <c r="K23" s="101"/>
      <c r="L23" s="101"/>
    </row>
    <row r="24" spans="1:13" ht="33" customHeight="1">
      <c r="A24" s="209" t="s">
        <v>1088</v>
      </c>
      <c r="B24" s="209"/>
      <c r="C24" s="603"/>
      <c r="D24" s="603"/>
      <c r="E24" s="603"/>
      <c r="F24" s="209"/>
      <c r="G24" s="597"/>
      <c r="H24" s="95"/>
      <c r="I24" s="95"/>
      <c r="J24" s="604"/>
      <c r="K24" s="605"/>
      <c r="L24" s="604"/>
      <c r="M24" s="603"/>
    </row>
    <row r="25" spans="1:13" ht="27.75" customHeight="1">
      <c r="A25" s="209" t="s">
        <v>1089</v>
      </c>
      <c r="B25" s="209"/>
      <c r="C25" s="209"/>
      <c r="D25" s="209"/>
      <c r="E25" s="209"/>
      <c r="F25" s="209"/>
      <c r="G25" s="209"/>
      <c r="H25" s="34"/>
      <c r="I25" s="209"/>
      <c r="J25" s="38"/>
      <c r="K25" s="209"/>
      <c r="L25" s="38"/>
      <c r="M25" s="603"/>
    </row>
    <row r="26" spans="1:13" s="209" customFormat="1" ht="27.75" customHeight="1">
      <c r="A26" s="95"/>
      <c r="B26" s="95"/>
      <c r="C26" s="95"/>
      <c r="D26" s="95"/>
      <c r="E26" s="95"/>
      <c r="F26" s="95"/>
      <c r="G26" s="597"/>
      <c r="H26" s="95"/>
      <c r="I26" s="95"/>
      <c r="J26" s="95"/>
      <c r="K26" s="101"/>
      <c r="L26" s="101"/>
    </row>
    <row r="27" spans="1:13" s="209" customFormat="1" ht="27.75" customHeight="1">
      <c r="A27" s="95"/>
      <c r="B27" s="95"/>
      <c r="C27" s="95"/>
      <c r="D27" s="95"/>
      <c r="E27" s="95"/>
      <c r="F27" s="95"/>
      <c r="G27" s="597"/>
      <c r="H27" s="95"/>
      <c r="I27" s="95"/>
      <c r="J27" s="95"/>
      <c r="K27" s="101"/>
      <c r="L27" s="101"/>
    </row>
    <row r="28" spans="1:13" s="209" customFormat="1" ht="27.75" customHeight="1">
      <c r="A28" s="95"/>
      <c r="B28" s="95"/>
      <c r="C28" s="95"/>
      <c r="D28" s="95"/>
      <c r="E28" s="95"/>
      <c r="F28" s="95"/>
      <c r="G28" s="597"/>
      <c r="H28" s="95"/>
      <c r="I28" s="95"/>
      <c r="J28" s="95"/>
      <c r="K28" s="101"/>
      <c r="L28" s="101"/>
    </row>
    <row r="29" spans="1:13" s="209" customFormat="1" ht="27.75" customHeight="1">
      <c r="A29" s="95"/>
      <c r="B29" s="95"/>
      <c r="C29" s="95"/>
      <c r="D29" s="95"/>
      <c r="E29" s="95"/>
      <c r="F29" s="95"/>
      <c r="G29" s="597"/>
      <c r="H29" s="95"/>
      <c r="I29" s="95"/>
      <c r="J29" s="95"/>
      <c r="K29" s="101"/>
      <c r="L29" s="101"/>
    </row>
    <row r="30" spans="1:13" s="209" customFormat="1" ht="27.75" customHeight="1">
      <c r="A30" s="95"/>
      <c r="B30" s="95"/>
      <c r="C30" s="95"/>
      <c r="D30" s="95"/>
      <c r="E30" s="95"/>
      <c r="F30" s="95"/>
      <c r="G30" s="597"/>
      <c r="H30" s="95"/>
      <c r="I30" s="95"/>
      <c r="J30" s="95"/>
      <c r="K30" s="101"/>
      <c r="L30" s="101"/>
    </row>
    <row r="31" spans="1:13" s="209" customFormat="1" ht="27.75" customHeight="1">
      <c r="A31" s="95"/>
      <c r="B31" s="95"/>
      <c r="C31" s="95"/>
      <c r="D31" s="95"/>
      <c r="E31" s="95"/>
      <c r="F31" s="95"/>
      <c r="G31" s="597"/>
      <c r="H31" s="95"/>
      <c r="I31" s="95"/>
      <c r="J31" s="95"/>
      <c r="K31" s="101"/>
      <c r="L31" s="101"/>
    </row>
    <row r="32" spans="1:13" s="209" customFormat="1" ht="27.75" customHeight="1">
      <c r="A32" s="210"/>
      <c r="C32" s="115" t="s">
        <v>31</v>
      </c>
      <c r="D32" s="93"/>
      <c r="E32" s="93"/>
      <c r="F32" s="96"/>
      <c r="G32" s="127"/>
    </row>
    <row r="33" spans="1:7" s="209" customFormat="1" ht="27.75" customHeight="1">
      <c r="A33" s="210"/>
      <c r="C33" s="95" t="s">
        <v>645</v>
      </c>
      <c r="D33" s="93"/>
      <c r="E33" s="93"/>
      <c r="F33" s="96"/>
      <c r="G33" s="127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648" t="s">
        <v>1090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649"/>
      <c r="Y1" s="649"/>
      <c r="Z1" s="649"/>
      <c r="AA1" s="649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1091</v>
      </c>
      <c r="B3" s="1" t="s">
        <v>928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1092</v>
      </c>
    </row>
    <row r="4" spans="1:27" ht="26.1" customHeight="1">
      <c r="E4" s="6" t="s">
        <v>1093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3" t="s">
        <v>1094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 spans="1:27" ht="26.1" customHeight="1">
      <c r="E6" s="650" t="s">
        <v>906</v>
      </c>
      <c r="F6" s="650"/>
      <c r="G6" s="650"/>
      <c r="I6" s="650" t="s">
        <v>907</v>
      </c>
      <c r="J6" s="650"/>
      <c r="K6" s="650"/>
      <c r="M6" s="650" t="s">
        <v>908</v>
      </c>
      <c r="N6" s="650"/>
      <c r="O6" s="650"/>
      <c r="P6" s="21"/>
      <c r="Q6" s="650" t="s">
        <v>1095</v>
      </c>
      <c r="R6" s="650"/>
      <c r="S6" s="650"/>
      <c r="T6" s="21"/>
      <c r="U6" s="651" t="s">
        <v>910</v>
      </c>
      <c r="V6" s="651"/>
      <c r="W6" s="651"/>
      <c r="Y6" s="650" t="s">
        <v>450</v>
      </c>
      <c r="Z6" s="650"/>
      <c r="AA6" s="650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1096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1097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1098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1099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1100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1101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1102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1103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1104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1105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1106</v>
      </c>
      <c r="D18" s="12"/>
      <c r="E18" s="54">
        <f t="shared" ref="E18:I18" si="4">SUM(E13:E17)</f>
        <v>-142934788.71000001</v>
      </c>
      <c r="F18" s="14"/>
      <c r="G18" s="54">
        <f t="shared" si="4"/>
        <v>-115047115.29000001</v>
      </c>
      <c r="H18" s="14"/>
      <c r="I18" s="54">
        <f t="shared" si="4"/>
        <v>-41193468.880000003</v>
      </c>
      <c r="J18" s="14"/>
      <c r="K18" s="54">
        <f t="shared" ref="K18:O18" si="5">SUM(K13:K17)</f>
        <v>-53486797.920000002</v>
      </c>
      <c r="L18" s="11"/>
      <c r="M18" s="54">
        <f t="shared" si="5"/>
        <v>-45204691.490000002</v>
      </c>
      <c r="N18" s="14"/>
      <c r="O18" s="54">
        <f t="shared" si="5"/>
        <v>-98313146.799999997</v>
      </c>
      <c r="P18" s="14"/>
      <c r="Q18" s="54">
        <f>SUM(Q13:Q17)</f>
        <v>-362561.01</v>
      </c>
      <c r="R18" s="14"/>
      <c r="S18" s="54">
        <f>SUM(S13:S17)</f>
        <v>-335910.09</v>
      </c>
      <c r="T18" s="14"/>
      <c r="U18" s="1"/>
      <c r="V18" s="13"/>
      <c r="W18" s="13"/>
      <c r="X18" s="13"/>
      <c r="Y18" s="54">
        <f>SUM(Y13:Y17)</f>
        <v>-228347467.38</v>
      </c>
      <c r="Z18" s="14"/>
      <c r="AA18" s="54">
        <f>SUM(AA13:AA17)</f>
        <v>-264620299.48000002</v>
      </c>
    </row>
    <row r="19" spans="1:27" ht="26.1" customHeight="1">
      <c r="A19" s="1" t="s">
        <v>1107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1108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1109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1110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1111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1112</v>
      </c>
      <c r="E24" s="55">
        <f t="shared" ref="E24:I24" si="10">SUM(E21:E22)</f>
        <v>195878986.25999951</v>
      </c>
      <c r="F24" s="11"/>
      <c r="G24" s="55">
        <f t="shared" si="10"/>
        <v>125368281.28000021</v>
      </c>
      <c r="H24" s="11"/>
      <c r="I24" s="55">
        <f t="shared" si="10"/>
        <v>16630560.84000003</v>
      </c>
      <c r="J24" s="11"/>
      <c r="K24" s="55">
        <f t="shared" ref="K24:O24" si="11">SUM(K21:K22)</f>
        <v>12780275.620000029</v>
      </c>
      <c r="L24" s="11"/>
      <c r="M24" s="55">
        <f t="shared" si="11"/>
        <v>8859255.2599999942</v>
      </c>
      <c r="N24" s="11"/>
      <c r="O24" s="55">
        <f t="shared" si="11"/>
        <v>95516905.290000021</v>
      </c>
      <c r="P24" s="11"/>
      <c r="Q24" s="55">
        <f>SUM(Q21:Q22)</f>
        <v>745531.03999999992</v>
      </c>
      <c r="R24" s="11"/>
      <c r="S24" s="55">
        <f>SUM(S21:S22)</f>
        <v>1056077.1100000001</v>
      </c>
      <c r="T24" s="11"/>
      <c r="Y24" s="55">
        <f>SUM(Y21:Y22)</f>
        <v>226992893.21999961</v>
      </c>
      <c r="Z24" s="11"/>
      <c r="AA24" s="55">
        <f>SUM(AA21:AA22)</f>
        <v>249561191.6400004</v>
      </c>
    </row>
    <row r="25" spans="1:27" ht="26.1" customHeight="1">
      <c r="B25" s="17" t="s">
        <v>1113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1114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1115</v>
      </c>
      <c r="Y27" s="28"/>
      <c r="AA27" s="28"/>
    </row>
    <row r="28" spans="1:27" ht="26.1" customHeight="1">
      <c r="B28" s="20" t="s">
        <v>1116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1117</v>
      </c>
    </row>
    <row r="32" spans="1:27" ht="26.1" customHeight="1">
      <c r="I32" s="1"/>
      <c r="K32" s="24" t="s">
        <v>1118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aeb20faf-ee09-43f9-85f9-09a82ee6bc2d" xsi:nil="true"/>
    <ReviewerSign_x002d_off xmlns="aeb20faf-ee09-43f9-85f9-09a82ee6bc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8" ma:contentTypeDescription="Create a new document." ma:contentTypeScope="" ma:versionID="164c0a73e526dda9491cf9a06ec0d2aa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15a37ffc3f454e30debfc57058f46255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eparerSign_x002d_off" ma:index="12" nillable="true" ma:displayName=" 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3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aeb20faf-ee09-43f9-85f9-09a82ee6bc2d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FB29D2-7067-4A8A-BA92-BEDDE4743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P1-5</vt:lpstr>
      <vt:lpstr>P6-14</vt:lpstr>
      <vt:lpstr>P15-22</vt:lpstr>
      <vt:lpstr>P23-24</vt:lpstr>
      <vt:lpstr>P25</vt:lpstr>
      <vt:lpstr>P26-28</vt:lpstr>
      <vt:lpstr>P29</vt:lpstr>
      <vt:lpstr>P30</vt:lpstr>
      <vt:lpstr>P31</vt:lpstr>
      <vt:lpstr>P32</vt:lpstr>
      <vt:lpstr>P33-37</vt:lpstr>
      <vt:lpstr>P38-42</vt:lpstr>
      <vt:lpstr>P43-44</vt:lpstr>
      <vt:lpstr>P45-47</vt:lpstr>
      <vt:lpstr>P48-54</vt:lpstr>
      <vt:lpstr>P55</vt:lpstr>
      <vt:lpstr>QP30</vt:lpstr>
      <vt:lpstr>'P25'!Print_Area</vt:lpstr>
      <vt:lpstr>'P43-44'!Print_Area</vt:lpstr>
      <vt:lpstr>'P45-47'!Print_Area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NUN</cp:lastModifiedBy>
  <cp:revision/>
  <cp:lastPrinted>2024-08-13T14:15:19Z</cp:lastPrinted>
  <dcterms:created xsi:type="dcterms:W3CDTF">1998-10-03T06:02:00Z</dcterms:created>
  <dcterms:modified xsi:type="dcterms:W3CDTF">2024-08-13T14:16:00Z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0x010100F9D32E317F2F6B47857A88F008DFFA9D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