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-Built\2567\Q2\"/>
    </mc:Choice>
  </mc:AlternateContent>
  <bookViews>
    <workbookView xWindow="-120" yWindow="-120" windowWidth="29040" windowHeight="15720" activeTab="2"/>
  </bookViews>
  <sheets>
    <sheet name="BS" sheetId="2" r:id="rId1"/>
    <sheet name="PL 3 month" sheetId="13" r:id="rId2"/>
    <sheet name="PL 6 month" sheetId="12" r:id="rId3"/>
    <sheet name="CHE_C" sheetId="3" r:id="rId4"/>
    <sheet name="CHE_S" sheetId="7" r:id="rId5"/>
    <sheet name=" CF " sheetId="5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3" l="1"/>
  <c r="U19" i="3" s="1"/>
  <c r="L71" i="2"/>
  <c r="H71" i="2"/>
  <c r="O115" i="5" l="1"/>
  <c r="M115" i="5"/>
  <c r="I115" i="5"/>
  <c r="K115" i="5"/>
  <c r="O104" i="5" l="1"/>
  <c r="M104" i="5"/>
  <c r="I104" i="5"/>
  <c r="K104" i="5"/>
  <c r="R18" i="7" l="1"/>
  <c r="R12" i="7"/>
  <c r="I57" i="12"/>
  <c r="M57" i="12"/>
  <c r="K57" i="12"/>
  <c r="G57" i="12"/>
  <c r="S20" i="3" s="1"/>
  <c r="Q13" i="3"/>
  <c r="U13" i="3" s="1"/>
  <c r="K57" i="13"/>
  <c r="G57" i="13"/>
  <c r="I57" i="13"/>
  <c r="M50" i="13"/>
  <c r="K50" i="13"/>
  <c r="B45" i="13"/>
  <c r="M26" i="13"/>
  <c r="K26" i="13"/>
  <c r="I26" i="13"/>
  <c r="G26" i="13"/>
  <c r="M18" i="13"/>
  <c r="K18" i="13"/>
  <c r="I18" i="13"/>
  <c r="G18" i="13"/>
  <c r="M13" i="13"/>
  <c r="K13" i="13"/>
  <c r="I13" i="13"/>
  <c r="G13" i="13"/>
  <c r="M8" i="13"/>
  <c r="K8" i="13"/>
  <c r="J90" i="2"/>
  <c r="H90" i="2"/>
  <c r="J53" i="2"/>
  <c r="H53" i="2"/>
  <c r="M19" i="13" l="1"/>
  <c r="M21" i="13" s="1"/>
  <c r="M27" i="13" s="1"/>
  <c r="M32" i="13" s="1"/>
  <c r="M34" i="13" s="1"/>
  <c r="M36" i="13" s="1"/>
  <c r="G19" i="13"/>
  <c r="G21" i="13" s="1"/>
  <c r="G27" i="13" s="1"/>
  <c r="G32" i="13" s="1"/>
  <c r="G34" i="13" s="1"/>
  <c r="K19" i="13"/>
  <c r="K21" i="13" s="1"/>
  <c r="K27" i="13" s="1"/>
  <c r="K32" i="13" s="1"/>
  <c r="K34" i="13" s="1"/>
  <c r="I19" i="13"/>
  <c r="I21" i="13" s="1"/>
  <c r="I27" i="13" s="1"/>
  <c r="I32" i="13" s="1"/>
  <c r="I34" i="13" s="1"/>
  <c r="I36" i="13" s="1"/>
  <c r="K52" i="13" l="1"/>
  <c r="K56" i="13" s="1"/>
  <c r="K58" i="13" s="1"/>
  <c r="K36" i="13"/>
  <c r="G52" i="13"/>
  <c r="G54" i="13" s="1"/>
  <c r="G36" i="13"/>
  <c r="K54" i="13"/>
  <c r="I52" i="13"/>
  <c r="I61" i="13" s="1"/>
  <c r="I56" i="13"/>
  <c r="I58" i="13" s="1"/>
  <c r="M52" i="13"/>
  <c r="M61" i="13" s="1"/>
  <c r="M56" i="13"/>
  <c r="M58" i="13" s="1"/>
  <c r="G56" i="13"/>
  <c r="G58" i="13" s="1"/>
  <c r="G61" i="13"/>
  <c r="K61" i="13" l="1"/>
  <c r="I54" i="13"/>
  <c r="M54" i="13"/>
  <c r="N20" i="7" l="1"/>
  <c r="L20" i="7"/>
  <c r="M21" i="3"/>
  <c r="M15" i="3"/>
  <c r="J107" i="2" s="1"/>
  <c r="K15" i="3"/>
  <c r="G15" i="3"/>
  <c r="H20" i="7"/>
  <c r="K21" i="3"/>
  <c r="I21" i="3"/>
  <c r="G21" i="3"/>
  <c r="J20" i="7"/>
  <c r="N7" i="2"/>
  <c r="L7" i="2"/>
  <c r="N53" i="2"/>
  <c r="L53" i="2"/>
  <c r="N90" i="2"/>
  <c r="L90" i="2"/>
  <c r="N22" i="2"/>
  <c r="J110" i="2"/>
  <c r="J108" i="2"/>
  <c r="N108" i="2"/>
  <c r="K15" i="5" l="1"/>
  <c r="O13" i="5"/>
  <c r="K13" i="5"/>
  <c r="S14" i="3" l="1"/>
  <c r="K49" i="5" l="1"/>
  <c r="K88" i="5" s="1"/>
  <c r="I49" i="5"/>
  <c r="I88" i="5" s="1"/>
  <c r="R16" i="7" l="1"/>
  <c r="R10" i="7"/>
  <c r="I15" i="3" l="1"/>
  <c r="Q11" i="3" l="1"/>
  <c r="S15" i="3"/>
  <c r="U11" i="3" l="1"/>
  <c r="M50" i="12" l="1"/>
  <c r="K50" i="12"/>
  <c r="K8" i="12"/>
  <c r="L73" i="2"/>
  <c r="I13" i="5" l="1"/>
  <c r="M13" i="5"/>
  <c r="J22" i="2"/>
  <c r="H22" i="2"/>
  <c r="L22" i="2"/>
  <c r="B86" i="2" l="1"/>
  <c r="I117" i="5" l="1"/>
  <c r="M117" i="5"/>
  <c r="N14" i="7"/>
  <c r="L14" i="7"/>
  <c r="J14" i="7"/>
  <c r="H14" i="7"/>
  <c r="M26" i="12" l="1"/>
  <c r="K26" i="12"/>
  <c r="I26" i="12"/>
  <c r="G26" i="12"/>
  <c r="M18" i="12"/>
  <c r="K18" i="12"/>
  <c r="I18" i="12"/>
  <c r="G18" i="12"/>
  <c r="M13" i="12"/>
  <c r="K13" i="12"/>
  <c r="I13" i="12"/>
  <c r="G13" i="12"/>
  <c r="N73" i="2"/>
  <c r="J73" i="2"/>
  <c r="H73" i="2"/>
  <c r="L67" i="2"/>
  <c r="L74" i="2" s="1"/>
  <c r="J67" i="2"/>
  <c r="H67" i="2"/>
  <c r="N67" i="2"/>
  <c r="N37" i="2"/>
  <c r="L37" i="2"/>
  <c r="J37" i="2"/>
  <c r="H37" i="2"/>
  <c r="G19" i="12" l="1"/>
  <c r="G21" i="12" s="1"/>
  <c r="K19" i="12"/>
  <c r="M19" i="12"/>
  <c r="M21" i="12" s="1"/>
  <c r="M27" i="12" s="1"/>
  <c r="M32" i="12" s="1"/>
  <c r="M34" i="12" s="1"/>
  <c r="M36" i="12" s="1"/>
  <c r="I19" i="12"/>
  <c r="I21" i="12" s="1"/>
  <c r="I27" i="12" s="1"/>
  <c r="I32" i="12" s="1"/>
  <c r="I34" i="12" s="1"/>
  <c r="I36" i="12" s="1"/>
  <c r="H107" i="2"/>
  <c r="H74" i="2"/>
  <c r="L38" i="2"/>
  <c r="K21" i="12"/>
  <c r="J74" i="2"/>
  <c r="N74" i="2"/>
  <c r="N38" i="2"/>
  <c r="H38" i="2"/>
  <c r="J38" i="2"/>
  <c r="M52" i="12" l="1"/>
  <c r="M56" i="12"/>
  <c r="P13" i="7" s="1"/>
  <c r="K10" i="5"/>
  <c r="K31" i="5" s="1"/>
  <c r="K66" i="5" s="1"/>
  <c r="K72" i="5" s="1"/>
  <c r="K116" i="5" s="1"/>
  <c r="K118" i="5" s="1"/>
  <c r="I56" i="12"/>
  <c r="O14" i="3" s="1"/>
  <c r="O10" i="5"/>
  <c r="I52" i="12"/>
  <c r="I61" i="12" s="1"/>
  <c r="G27" i="12"/>
  <c r="G32" i="12" s="1"/>
  <c r="G34" i="12" s="1"/>
  <c r="K27" i="12"/>
  <c r="K32" i="12" s="1"/>
  <c r="K34" i="12" s="1"/>
  <c r="S21" i="3"/>
  <c r="H110" i="2" s="1"/>
  <c r="J109" i="2"/>
  <c r="J111" i="2" s="1"/>
  <c r="J112" i="2" s="1"/>
  <c r="K56" i="12" l="1"/>
  <c r="P19" i="7" s="1"/>
  <c r="K36" i="12"/>
  <c r="G56" i="12"/>
  <c r="G36" i="12"/>
  <c r="P14" i="7"/>
  <c r="R13" i="7"/>
  <c r="R14" i="7" s="1"/>
  <c r="O20" i="3"/>
  <c r="G58" i="12"/>
  <c r="O15" i="3"/>
  <c r="Q14" i="3"/>
  <c r="K52" i="12"/>
  <c r="M10" i="5"/>
  <c r="G52" i="12"/>
  <c r="I10" i="5"/>
  <c r="L107" i="2"/>
  <c r="Q20" i="3" l="1"/>
  <c r="U20" i="3" s="1"/>
  <c r="O21" i="3"/>
  <c r="Q15" i="3"/>
  <c r="U14" i="3"/>
  <c r="U15" i="3" s="1"/>
  <c r="I15" i="5"/>
  <c r="I31" i="5" s="1"/>
  <c r="I66" i="5" s="1"/>
  <c r="I72" i="5" s="1"/>
  <c r="O15" i="5"/>
  <c r="O31" i="5" s="1"/>
  <c r="M15" i="5"/>
  <c r="M31" i="5" s="1"/>
  <c r="M66" i="5" s="1"/>
  <c r="O88" i="5" l="1"/>
  <c r="M88" i="5"/>
  <c r="O49" i="5"/>
  <c r="M49" i="5"/>
  <c r="I58" i="12" l="1"/>
  <c r="O8" i="5" l="1"/>
  <c r="M8" i="5"/>
  <c r="O66" i="5" l="1"/>
  <c r="O72" i="5" s="1"/>
  <c r="N109" i="2"/>
  <c r="N111" i="2" s="1"/>
  <c r="N112" i="2" s="1"/>
  <c r="Q21" i="3"/>
  <c r="M72" i="5"/>
  <c r="K58" i="12"/>
  <c r="P20" i="7" l="1"/>
  <c r="L108" i="2" s="1"/>
  <c r="U21" i="3"/>
  <c r="H108" i="2"/>
  <c r="H109" i="2" s="1"/>
  <c r="H111" i="2" s="1"/>
  <c r="H112" i="2" s="1"/>
  <c r="M8" i="12"/>
  <c r="R19" i="7" l="1"/>
  <c r="R20" i="7" s="1"/>
  <c r="O116" i="5"/>
  <c r="O118" i="5" s="1"/>
  <c r="M58" i="12"/>
  <c r="B3" i="7"/>
  <c r="B3" i="5" l="1"/>
  <c r="M116" i="5" l="1"/>
  <c r="M118" i="5" s="1"/>
  <c r="B45" i="12"/>
  <c r="I54" i="12" l="1"/>
  <c r="M61" i="12"/>
  <c r="K54" i="12"/>
  <c r="K61" i="12"/>
  <c r="M54" i="12" l="1"/>
  <c r="I116" i="5"/>
  <c r="I118" i="5" l="1"/>
  <c r="B44" i="5" l="1"/>
  <c r="B84" i="5" s="1"/>
  <c r="B49" i="2" l="1"/>
  <c r="G54" i="12" l="1"/>
  <c r="G61" i="12" l="1"/>
  <c r="L109" i="2" l="1"/>
  <c r="L111" i="2" s="1"/>
  <c r="L112" i="2" s="1"/>
</calcChain>
</file>

<file path=xl/sharedStrings.xml><?xml version="1.0" encoding="utf-8"?>
<sst xmlns="http://schemas.openxmlformats.org/spreadsheetml/2006/main" count="417" uniqueCount="240">
  <si>
    <t>PRE-BUILT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</si>
  <si>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</si>
  <si>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</si>
  <si>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</si>
  <si>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</si>
  <si>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</t>
  </si>
  <si>
    <t>December 31, 2023</t>
  </si>
  <si>
    <t>Assets</t>
  </si>
  <si>
    <t>(Unaudited</t>
  </si>
  <si>
    <t>(Audited)</t>
  </si>
  <si>
    <t>/Reviewed only)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</si>
  <si>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</si>
  <si>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</si>
  <si>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</si>
  <si>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</si>
  <si>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</si>
  <si>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</si>
  <si>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</si>
  <si>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</si>
  <si>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</si>
  <si>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</si>
  <si>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</si>
  <si>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</si>
  <si>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</si>
  <si>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</si>
  <si>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</si>
  <si>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</si>
  <si>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</si>
  <si>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</si>
  <si>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</si>
  <si>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Investment property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</si>
  <si>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</si>
  <si>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</si>
  <si>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</si>
  <si>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</si>
  <si>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</si>
  <si>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</si>
  <si>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</si>
  <si>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</si>
  <si>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</si>
  <si>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</si>
  <si>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</si>
  <si>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 xml:space="preserve">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</si>
  <si>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</si>
  <si>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</si>
  <si>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</si>
  <si>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</si>
  <si>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Bank overdrafts and short-term borrowings </t>
  </si>
  <si>
    <t xml:space="preserve">         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</si>
  <si>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</si>
  <si>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</si>
  <si>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</si>
  <si>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</si>
  <si>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</si>
  <si>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</si>
  <si>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</si>
  <si>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</si>
  <si>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</si>
  <si>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</si>
  <si>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</si>
  <si>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</si>
  <si>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</si>
  <si>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</si>
  <si>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</si>
  <si>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</si>
  <si>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</si>
  <si>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</si>
  <si>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</si>
  <si>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</si>
  <si>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</si>
  <si>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</si>
  <si>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</si>
  <si>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</si>
  <si>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</si>
  <si>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</si>
  <si>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</si>
  <si>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</si>
  <si>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</si>
  <si>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</si>
  <si>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</si>
  <si>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</si>
  <si>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</si>
  <si>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</si>
  <si>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</si>
  <si>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(UNAUDITED / REVIEWED ONLY)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</si>
  <si>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</si>
  <si>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</si>
  <si>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</si>
  <si>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</si>
  <si>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</si>
  <si>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</si>
  <si>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</si>
  <si>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</si>
  <si>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</si>
  <si>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</si>
  <si>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</si>
  <si>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</si>
  <si>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</si>
  <si>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</si>
  <si>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</si>
  <si>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</si>
  <si>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Expected credit losses</t>
  </si>
  <si>
    <t xml:space="preserve">            Total expenses</t>
  </si>
  <si>
    <t>Profit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</si>
  <si>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</si>
  <si>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</si>
  <si>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</si>
  <si>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</si>
  <si>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</si>
  <si>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</si>
  <si>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Profit for the period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</si>
  <si>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</si>
  <si>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</si>
  <si>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</si>
  <si>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</si>
  <si>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</si>
  <si>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</si>
  <si>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</si>
  <si>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</si>
  <si>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</si>
  <si>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</si>
  <si>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</si>
  <si>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</si>
  <si>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</si>
  <si>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</si>
  <si>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</si>
  <si>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</si>
  <si>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</si>
  <si>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</si>
  <si>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</si>
  <si>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</si>
  <si>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</si>
  <si>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</si>
  <si>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</si>
  <si>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</si>
  <si>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</si>
  <si>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2023</t>
  </si>
  <si>
    <t xml:space="preserve">Changes in shareholders' equity </t>
  </si>
  <si>
    <t>Total comprehensive income for the period</t>
  </si>
  <si>
    <t>Balance as at January 1, 2024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</si>
  <si>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</si>
  <si>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</si>
  <si>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</si>
  <si>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</si>
  <si>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</si>
  <si>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</si>
  <si>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</si>
  <si>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</si>
  <si>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Profit for the periods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</si>
  <si>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</si>
  <si>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</si>
  <si>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</si>
  <si>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</si>
  <si>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</si>
  <si>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</si>
  <si>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</si>
  <si>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</si>
  <si>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Expected credit losses</t>
  </si>
  <si>
    <t xml:space="preserve">         Income from confiscated retention</t>
  </si>
  <si>
    <t xml:space="preserve">         (Gain) on changes in securities value</t>
  </si>
  <si>
    <t xml:space="preserve">         (Gain) Loss on sales of assets</t>
  </si>
  <si>
    <t xml:space="preserve">         Loss on write off assets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</si>
  <si>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</si>
  <si>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</si>
  <si>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</si>
  <si>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       Dividend received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</si>
  <si>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</si>
  <si>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</si>
  <si>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</si>
  <si>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</si>
  <si>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</si>
  <si>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</si>
  <si>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Other current financial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</si>
  <si>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</si>
  <si>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</si>
  <si>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</si>
  <si>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</si>
  <si>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Deposits</t>
  </si>
  <si>
    <t xml:space="preserve">          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</si>
  <si>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</si>
  <si>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</si>
  <si>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</si>
  <si>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</si>
  <si>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</si>
  <si>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</si>
  <si>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</si>
  <si>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Cash generated from operation </t>
  </si>
  <si>
    <t xml:space="preserve">          Cash received-finance income</t>
  </si>
  <si>
    <t xml:space="preserve">          Cash payments-finance costs </t>
  </si>
  <si>
    <t xml:space="preserve">          Income tax refunded</t>
  </si>
  <si>
    <t xml:space="preserve">          Income tax paid </t>
  </si>
  <si>
    <t>Net cash provided by (used in) operating activities</t>
  </si>
  <si>
    <t xml:space="preserve">                  (                                                                                                      ) </t>
  </si>
  <si>
    <t xml:space="preserve"> - 3 -</t>
  </si>
  <si>
    <t xml:space="preserve">         </t>
  </si>
  <si>
    <t>Cash flows from investing activities</t>
  </si>
  <si>
    <t xml:space="preserve">          Payments for short-term loans to related party</t>
  </si>
  <si>
    <t xml:space="preserve">          Payments for long-term loans to related party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</si>
  <si>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</si>
  <si>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</si>
  <si>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</si>
  <si>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</si>
  <si>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</si>
  <si>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(Payments for) bank overdrafts</t>
  </si>
  <si>
    <t xml:space="preserve">          Payments for lease liabilities </t>
  </si>
  <si>
    <t xml:space="preserve">          Finance costs </t>
  </si>
  <si>
    <t>Net cash provided by (used in) financing activities</t>
  </si>
  <si>
    <t>Net increase (decrease) in cash and cash equivalents</t>
  </si>
  <si>
    <t>Cash and cash equivalents, beginning of the periods</t>
  </si>
  <si>
    <t>Cash and cash equivalents, end of the periods</t>
  </si>
  <si>
    <t>June 30, 2024</t>
  </si>
  <si>
    <t>FOR THE THREE -MONTH PERIODS ENDED JUNE 30, 2024</t>
  </si>
  <si>
    <t>FOR THE SIX-MONTH PERIODS ENDED JUNE 30, 2024</t>
  </si>
  <si>
    <t>Balance as at June 30, 2023</t>
  </si>
  <si>
    <t>Balance as at June 30, 2024</t>
  </si>
  <si>
    <t>Dividend paid</t>
  </si>
  <si>
    <t xml:space="preserve">         Dividend received</t>
  </si>
  <si>
    <t xml:space="preserve">         Income tax deducted at source</t>
  </si>
  <si>
    <t xml:space="preserve">          Proceeds from non-current non-cash financial assets </t>
  </si>
  <si>
    <t xml:space="preserve">                pledged as collateral</t>
  </si>
  <si>
    <t xml:space="preserve">          Proceeds from debentures issuance</t>
  </si>
  <si>
    <t xml:space="preserve">          Dividend paid</t>
  </si>
  <si>
    <t>AS AT JUNE 30, 2024</t>
  </si>
  <si>
    <t xml:space="preserve">          Proceeds from long-term borrowings from financial institutions</t>
  </si>
  <si>
    <t xml:space="preserve">          Payment for short-term borrowings from financial institutions</t>
  </si>
  <si>
    <t xml:space="preserve">          Payment for long-term borrowings from financial  institutions</t>
  </si>
  <si>
    <t xml:space="preserve">          Proceeds from short-term borrowings from financial institutions</t>
  </si>
  <si>
    <t xml:space="preserve">     Current portion of debentures</t>
  </si>
  <si>
    <t xml:space="preserve">     Current portion of long-term loans</t>
  </si>
  <si>
    <t xml:space="preserve">     Debentures</t>
  </si>
  <si>
    <t xml:space="preserve">          Proceeds from short-term loans to related party</t>
  </si>
  <si>
    <t xml:space="preserve">          Proceeds from sales of  building and equipment</t>
  </si>
  <si>
    <t xml:space="preserve">         Loss on measurement of investment (reversal)</t>
  </si>
  <si>
    <t xml:space="preserve">         (Gain) on sales of land and costs of project held for development</t>
  </si>
  <si>
    <t xml:space="preserve">          Proceeds from decrease of investment in joint ventures</t>
  </si>
  <si>
    <t xml:space="preserve">          Proceeds from sales of  land and costs of project </t>
  </si>
  <si>
    <t xml:space="preserve">                held for development</t>
  </si>
  <si>
    <t>Other comprehensive income for the period</t>
  </si>
  <si>
    <t xml:space="preserve">         Other current assets - retention receivable</t>
  </si>
  <si>
    <t xml:space="preserve">          Payments for investment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</si>
</sst>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\ ;\(#,##0.00\)"/>
    <numFmt numFmtId="190" formatCode="#,##0.00_);[Blue]\(#,##0.00\)"/>
    <numFmt numFmtId="191" formatCode="_-* #,##0_-;\-* #,##0_-;_-* &quot;-&quot;??_-;_-@_-"/>
    <numFmt numFmtId="192" formatCode="dd\-mmm\-yy_)"/>
    <numFmt numFmtId="193" formatCode="0.00_)"/>
    <numFmt numFmtId="194" formatCode="0.0%"/>
    <numFmt numFmtId="195" formatCode="[$-1070000]d/m/yy;@"/>
    <numFmt numFmtId="196" formatCode="d\ mmm\ yy;@"/>
    <numFmt numFmtId="197" formatCode="#,##0.00;\(###0.00\)"/>
    <numFmt numFmtId="198" formatCode="#,##0.00\ &quot;F&quot;;\-#,##0.00\ &quot;F&quot;"/>
    <numFmt numFmtId="199" formatCode="#,##0_);[Blue]\(#,##0\)"/>
    <numFmt numFmtId="200" formatCode="#,##0\ &quot;F&quot;;[Red]\-#,##0\ &quot;F&quot;"/>
    <numFmt numFmtId="201" formatCode="0%_);\(0%\)"/>
    <numFmt numFmtId="202" formatCode="_-* #,##0.00_-;\-* #,##0.00_-;_-* \-??_-;_-@_-"/>
    <numFmt numFmtId="203" formatCode="#,##0.000_);\(#,##0.000\)"/>
    <numFmt numFmtId="204" formatCode="#,##0.00\ ;\(#,##0.00\)\ "/>
    <numFmt numFmtId="205" formatCode="#,##0.00_);\(#,##0.00\)"/>
  </numFmts>
  <fonts count="70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27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" fillId="0" borderId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9" fontId="9" fillId="0" borderId="0" applyFont="0" applyFill="0" applyBorder="0" applyAlignment="0" applyProtection="0"/>
    <xf numFmtId="0" fontId="1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25" fillId="8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6" fillId="3" borderId="0" applyNumberFormat="0" applyBorder="0" applyAlignment="0" applyProtection="0"/>
    <xf numFmtId="193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9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9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1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9" fillId="0" borderId="4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2" fontId="9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1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9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6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3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5" fontId="1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9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1" fillId="0" borderId="0" applyFont="0" applyFill="0" applyBorder="0" applyAlignment="0" applyProtection="0"/>
    <xf numFmtId="0" fontId="15" fillId="7" borderId="0" applyNumberFormat="0" applyBorder="0" applyAlignment="0" applyProtection="0"/>
    <xf numFmtId="43" fontId="9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9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24" fillId="0" borderId="8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7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3" borderId="14" applyNumberFormat="0" applyAlignment="0" applyProtection="0"/>
    <xf numFmtId="0" fontId="46" fillId="33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0" fontId="46" fillId="35" borderId="14" applyNumberFormat="0" applyAlignment="0" applyProtection="0"/>
    <xf numFmtId="9" fontId="17" fillId="0" borderId="0" applyFont="0" applyFill="0" applyBorder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ont="0" applyFill="0" applyBorder="0" applyAlignment="0" applyProtection="0"/>
    <xf numFmtId="0" fontId="48" fillId="45" borderId="15" applyNumberFormat="0" applyAlignment="0" applyProtection="0"/>
    <xf numFmtId="9" fontId="9" fillId="0" borderId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1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9" fontId="39" fillId="0" borderId="0" applyFont="0" applyFill="0" applyBorder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9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6" borderId="15" applyNumberFormat="0" applyAlignment="0" applyProtection="0"/>
    <xf numFmtId="0" fontId="48" fillId="46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48" fillId="45" borderId="15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1" fontId="11" fillId="0" borderId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2" fontId="9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9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3" fillId="0" borderId="0" applyFont="0" applyFill="0" applyBorder="0" applyAlignment="0" applyProtection="0"/>
    <xf numFmtId="187" fontId="9" fillId="0" borderId="0" applyFill="0" applyBorder="0" applyAlignment="0" applyProtection="0"/>
    <xf numFmtId="198" fontId="9" fillId="0" borderId="0"/>
    <xf numFmtId="0" fontId="14" fillId="0" borderId="0"/>
    <xf numFmtId="0" fontId="14" fillId="0" borderId="0"/>
    <xf numFmtId="198" fontId="9" fillId="0" borderId="0"/>
    <xf numFmtId="0" fontId="20" fillId="0" borderId="7" applyNumberFormat="0" applyFill="0" applyAlignment="0" applyProtection="0"/>
    <xf numFmtId="0" fontId="14" fillId="0" borderId="0"/>
    <xf numFmtId="198" fontId="9" fillId="0" borderId="0"/>
    <xf numFmtId="0" fontId="14" fillId="0" borderId="0"/>
    <xf numFmtId="198" fontId="9" fillId="0" borderId="0"/>
    <xf numFmtId="198" fontId="9" fillId="0" borderId="0"/>
    <xf numFmtId="44" fontId="17" fillId="0" borderId="0" applyFont="0" applyFill="0" applyBorder="0" applyAlignment="0" applyProtection="0"/>
    <xf numFmtId="0" fontId="11" fillId="18" borderId="6" applyNumberFormat="0" applyAlignment="0" applyProtection="0"/>
    <xf numFmtId="192" fontId="9" fillId="0" borderId="0"/>
    <xf numFmtId="195" fontId="1" fillId="0" borderId="0"/>
    <xf numFmtId="195" fontId="1" fillId="0" borderId="0"/>
    <xf numFmtId="193" fontId="9" fillId="0" borderId="0"/>
    <xf numFmtId="194" fontId="9" fillId="0" borderId="0"/>
    <xf numFmtId="194" fontId="9" fillId="0" borderId="0"/>
    <xf numFmtId="194" fontId="9" fillId="0" borderId="0"/>
    <xf numFmtId="194" fontId="9" fillId="0" borderId="0"/>
    <xf numFmtId="200" fontId="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4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27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55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1" fillId="14" borderId="14" applyNumberFormat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56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57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5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42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27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1" fillId="33" borderId="9" applyNumberFormat="0" applyAlignment="0" applyProtection="0"/>
    <xf numFmtId="43" fontId="13" fillId="0" borderId="0" applyFont="0" applyFill="0" applyBorder="0" applyAlignment="0" applyProtection="0"/>
    <xf numFmtId="0" fontId="41" fillId="14" borderId="14" applyNumberFormat="0" applyAlignment="0" applyProtection="0"/>
    <xf numFmtId="0" fontId="41" fillId="14" borderId="14" applyNumberFormat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60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7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9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1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1" fillId="0" borderId="0"/>
    <xf numFmtId="0" fontId="17" fillId="0" borderId="0"/>
    <xf numFmtId="0" fontId="13" fillId="0" borderId="0"/>
    <xf numFmtId="0" fontId="13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9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6" fillId="0" borderId="0"/>
    <xf numFmtId="0" fontId="13" fillId="0" borderId="0"/>
    <xf numFmtId="0" fontId="17" fillId="0" borderId="0"/>
    <xf numFmtId="0" fontId="1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1" fillId="0" borderId="0"/>
    <xf numFmtId="0" fontId="17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" fillId="0" borderId="0"/>
    <xf numFmtId="0" fontId="63" fillId="0" borderId="0"/>
    <xf numFmtId="0" fontId="16" fillId="0" borderId="0"/>
    <xf numFmtId="0" fontId="9" fillId="0" borderId="0"/>
    <xf numFmtId="0" fontId="16" fillId="0" borderId="0"/>
    <xf numFmtId="0" fontId="39" fillId="0" borderId="0"/>
    <xf numFmtId="0" fontId="9" fillId="0" borderId="0"/>
    <xf numFmtId="0" fontId="13" fillId="0" borderId="0"/>
    <xf numFmtId="0" fontId="9" fillId="0" borderId="0">
      <protection locked="0"/>
    </xf>
    <xf numFmtId="0" fontId="13" fillId="0" borderId="0"/>
    <xf numFmtId="0" fontId="39" fillId="0" borderId="0"/>
    <xf numFmtId="195" fontId="1" fillId="0" borderId="0"/>
    <xf numFmtId="195" fontId="1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6" fillId="0" borderId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64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3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9" applyNumberFormat="0" applyAlignment="0" applyProtection="0"/>
    <xf numFmtId="201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7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5" applyNumberFormat="0" applyAlignment="0" applyProtection="0"/>
    <xf numFmtId="0" fontId="32" fillId="0" borderId="10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3"/>
    <xf numFmtId="0" fontId="13" fillId="0" borderId="13"/>
    <xf numFmtId="0" fontId="13" fillId="0" borderId="13"/>
    <xf numFmtId="0" fontId="16" fillId="0" borderId="0"/>
    <xf numFmtId="0" fontId="13" fillId="0" borderId="13"/>
    <xf numFmtId="0" fontId="21" fillId="32" borderId="0" applyNumberFormat="0" applyBorder="0" applyAlignment="0" applyProtection="0"/>
    <xf numFmtId="0" fontId="46" fillId="33" borderId="14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9" fillId="0" borderId="0"/>
    <xf numFmtId="0" fontId="9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4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7" applyNumberFormat="0" applyFill="0" applyAlignment="0" applyProtection="0"/>
    <xf numFmtId="0" fontId="16" fillId="17" borderId="6" applyNumberFormat="0" applyFont="0" applyAlignment="0" applyProtection="0"/>
    <xf numFmtId="0" fontId="24" fillId="0" borderId="8" applyNumberFormat="0" applyFill="0" applyAlignment="0" applyProtection="0"/>
    <xf numFmtId="0" fontId="19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10" fontId="30" fillId="17" borderId="19" applyNumberFormat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7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3" borderId="20" applyNumberFormat="0" applyAlignment="0" applyProtection="0"/>
    <xf numFmtId="0" fontId="46" fillId="33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0" fontId="46" fillId="35" borderId="20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17" applyNumberFormat="0" applyFill="0" applyAlignment="0" applyProtection="0"/>
    <xf numFmtId="44" fontId="17" fillId="0" borderId="0" applyFont="0" applyFill="0" applyBorder="0" applyAlignment="0" applyProtection="0"/>
    <xf numFmtId="0" fontId="11" fillId="18" borderId="16" applyNumberFormat="0" applyAlignment="0" applyProtection="0"/>
    <xf numFmtId="0" fontId="54" fillId="27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27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3" fillId="0" borderId="0" applyFont="0" applyFill="0" applyBorder="0" applyAlignment="0" applyProtection="0"/>
    <xf numFmtId="0" fontId="41" fillId="14" borderId="20" applyNumberFormat="0" applyAlignment="0" applyProtection="0"/>
    <xf numFmtId="0" fontId="41" fillId="14" borderId="20" applyNumberFormat="0" applyAlignment="0" applyProtection="0"/>
    <xf numFmtId="0" fontId="31" fillId="33" borderId="18" applyNumberFormat="0" applyAlignment="0" applyProtection="0"/>
    <xf numFmtId="43" fontId="1" fillId="0" borderId="0" applyFont="0" applyFill="0" applyBorder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" fillId="17" borderId="16" applyNumberFormat="0" applyFon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11" fillId="18" borderId="16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64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3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31" fillId="35" borderId="18" applyNumberFormat="0" applyAlignment="0" applyProtection="0"/>
    <xf numFmtId="0" fontId="29" fillId="0" borderId="17" applyNumberFormat="0" applyFill="0" applyAlignment="0" applyProtection="0"/>
    <xf numFmtId="0" fontId="20" fillId="0" borderId="17" applyNumberFormat="0" applyFill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33" borderId="20" applyNumberFormat="0" applyAlignment="0" applyProtection="0"/>
    <xf numFmtId="0" fontId="41" fillId="27" borderId="20" applyNumberFormat="0" applyAlignment="0" applyProtection="0"/>
    <xf numFmtId="0" fontId="20" fillId="0" borderId="17" applyNumberFormat="0" applyFill="0" applyAlignment="0" applyProtection="0"/>
    <xf numFmtId="0" fontId="16" fillId="17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37">
    <xf numFmtId="0" fontId="0" fillId="0" borderId="0" xfId="0"/>
    <xf numFmtId="189" fontId="5" fillId="0" borderId="0" xfId="12" applyNumberFormat="1" applyFont="1" applyFill="1" applyBorder="1" applyAlignment="1"/>
    <xf numFmtId="189" fontId="5" fillId="0" borderId="2" xfId="12" applyNumberFormat="1" applyFont="1" applyFill="1" applyBorder="1" applyAlignment="1"/>
    <xf numFmtId="189" fontId="5" fillId="0" borderId="0" xfId="139" applyNumberFormat="1" applyFont="1" applyFill="1" applyBorder="1"/>
    <xf numFmtId="39" fontId="5" fillId="0" borderId="0" xfId="1" applyNumberFormat="1" applyFont="1" applyFill="1" applyAlignment="1"/>
    <xf numFmtId="39" fontId="5" fillId="0" borderId="0" xfId="1" applyNumberFormat="1" applyFont="1" applyFill="1" applyBorder="1" applyAlignment="1"/>
    <xf numFmtId="39" fontId="10" fillId="0" borderId="0" xfId="139" applyNumberFormat="1" applyFont="1" applyFill="1" applyBorder="1" applyAlignment="1"/>
    <xf numFmtId="39" fontId="5" fillId="0" borderId="0" xfId="139" applyNumberFormat="1" applyFont="1" applyFill="1" applyAlignment="1"/>
    <xf numFmtId="204" fontId="5" fillId="0" borderId="3" xfId="12" applyNumberFormat="1" applyFont="1" applyFill="1" applyBorder="1" applyAlignment="1"/>
    <xf numFmtId="204" fontId="5" fillId="0" borderId="0" xfId="12" applyNumberFormat="1" applyFont="1" applyFill="1" applyAlignment="1"/>
    <xf numFmtId="204" fontId="5" fillId="0" borderId="0" xfId="12" applyNumberFormat="1" applyFont="1" applyFill="1" applyBorder="1" applyAlignment="1"/>
    <xf numFmtId="204" fontId="5" fillId="0" borderId="0" xfId="12" applyNumberFormat="1" applyFont="1" applyFill="1" applyBorder="1" applyAlignment="1" applyProtection="1"/>
    <xf numFmtId="204" fontId="5" fillId="0" borderId="2" xfId="12" applyNumberFormat="1" applyFont="1" applyFill="1" applyBorder="1" applyAlignment="1"/>
    <xf numFmtId="191" fontId="5" fillId="0" borderId="0" xfId="139" applyNumberFormat="1" applyFont="1" applyFill="1" applyAlignment="1"/>
    <xf numFmtId="43" fontId="5" fillId="0" borderId="0" xfId="139" applyFont="1" applyFill="1"/>
    <xf numFmtId="204" fontId="5" fillId="0" borderId="22" xfId="12" applyNumberFormat="1" applyFont="1" applyFill="1" applyBorder="1" applyAlignment="1"/>
    <xf numFmtId="0" fontId="5" fillId="0" borderId="0" xfId="0" applyFont="1"/>
    <xf numFmtId="189" fontId="5" fillId="0" borderId="0" xfId="0" applyNumberFormat="1" applyFont="1"/>
    <xf numFmtId="40" fontId="5" fillId="0" borderId="0" xfId="0" applyNumberFormat="1" applyFont="1"/>
    <xf numFmtId="39" fontId="5" fillId="0" borderId="0" xfId="141" applyFont="1"/>
    <xf numFmtId="39" fontId="5" fillId="0" borderId="0" xfId="141" applyFont="1" applyAlignment="1">
      <alignment horizontal="left"/>
    </xf>
    <xf numFmtId="39" fontId="5" fillId="0" borderId="0" xfId="70" applyNumberFormat="1" applyFont="1"/>
    <xf numFmtId="0" fontId="5" fillId="0" borderId="0" xfId="141" quotePrefix="1" applyNumberFormat="1" applyFont="1" applyAlignment="1">
      <alignment horizontal="center"/>
    </xf>
    <xf numFmtId="204" fontId="5" fillId="0" borderId="0" xfId="141" applyNumberFormat="1" applyFont="1"/>
    <xf numFmtId="204" fontId="5" fillId="0" borderId="0" xfId="81" applyNumberFormat="1" applyFont="1"/>
    <xf numFmtId="39" fontId="5" fillId="0" borderId="0" xfId="71" applyNumberFormat="1" applyFont="1"/>
    <xf numFmtId="0" fontId="5" fillId="0" borderId="0" xfId="141" applyNumberFormat="1" applyFont="1" applyAlignment="1">
      <alignment horizontal="center"/>
    </xf>
    <xf numFmtId="40" fontId="5" fillId="0" borderId="0" xfId="141" applyNumberFormat="1" applyFont="1"/>
    <xf numFmtId="40" fontId="5" fillId="0" borderId="0" xfId="141" applyNumberFormat="1" applyFont="1" applyAlignment="1">
      <alignment horizontal="center"/>
    </xf>
    <xf numFmtId="4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right"/>
    </xf>
    <xf numFmtId="0" fontId="5" fillId="0" borderId="21" xfId="141" applyNumberFormat="1" applyFont="1" applyBorder="1" applyAlignment="1">
      <alignment horizontal="center"/>
    </xf>
    <xf numFmtId="0" fontId="5" fillId="0" borderId="21" xfId="141" quotePrefix="1" applyNumberFormat="1" applyFont="1" applyBorder="1" applyAlignment="1">
      <alignment horizontal="center"/>
    </xf>
    <xf numFmtId="39" fontId="5" fillId="0" borderId="0" xfId="0" applyNumberFormat="1" applyFont="1"/>
    <xf numFmtId="189" fontId="5" fillId="0" borderId="0" xfId="0" applyNumberFormat="1" applyFont="1" applyAlignment="1">
      <alignment horizontal="right"/>
    </xf>
    <xf numFmtId="189" fontId="5" fillId="0" borderId="21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49" fontId="5" fillId="0" borderId="0" xfId="141" applyNumberFormat="1" applyFont="1" applyAlignment="1">
      <alignment horizontal="center"/>
    </xf>
    <xf numFmtId="49" fontId="5" fillId="0" borderId="0" xfId="141" quotePrefix="1" applyNumberFormat="1" applyFont="1" applyAlignment="1">
      <alignment horizontal="center"/>
    </xf>
    <xf numFmtId="39" fontId="4" fillId="0" borderId="0" xfId="71" applyNumberFormat="1" applyFont="1"/>
    <xf numFmtId="39" fontId="5" fillId="0" borderId="0" xfId="81" applyNumberFormat="1" applyFont="1"/>
    <xf numFmtId="189" fontId="5" fillId="0" borderId="21" xfId="0" applyNumberFormat="1" applyFont="1" applyBorder="1" applyAlignment="1">
      <alignment horizontal="right"/>
    </xf>
    <xf numFmtId="189" fontId="5" fillId="0" borderId="22" xfId="0" applyNumberFormat="1" applyFont="1" applyBorder="1" applyAlignment="1">
      <alignment horizontal="right"/>
    </xf>
    <xf numFmtId="39" fontId="7" fillId="0" borderId="0" xfId="0" applyNumberFormat="1" applyFont="1"/>
    <xf numFmtId="0" fontId="4" fillId="0" borderId="0" xfId="0" applyFont="1"/>
    <xf numFmtId="189" fontId="5" fillId="0" borderId="2" xfId="0" applyNumberFormat="1" applyFont="1" applyBorder="1"/>
    <xf numFmtId="39" fontId="5" fillId="0" borderId="0" xfId="141" applyFont="1" applyAlignment="1">
      <alignment horizontal="center"/>
    </xf>
    <xf numFmtId="39" fontId="5" fillId="0" borderId="0" xfId="141" quotePrefix="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69" fillId="0" borderId="0" xfId="139" applyNumberFormat="1" applyFont="1" applyFill="1" applyBorder="1" applyAlignment="1"/>
    <xf numFmtId="190" fontId="5" fillId="0" borderId="0" xfId="141" applyNumberFormat="1" applyFont="1" applyAlignment="1">
      <alignment horizontal="center"/>
    </xf>
    <xf numFmtId="39" fontId="4" fillId="0" borderId="21" xfId="141" applyFont="1" applyBorder="1" applyAlignment="1">
      <alignment horizontal="center"/>
    </xf>
    <xf numFmtId="39" fontId="4" fillId="0" borderId="21" xfId="141" quotePrefix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5" fillId="0" borderId="21" xfId="141" applyFont="1" applyBorder="1" applyAlignment="1">
      <alignment horizontal="center"/>
    </xf>
    <xf numFmtId="39" fontId="5" fillId="0" borderId="21" xfId="141" quotePrefix="1" applyFont="1" applyBorder="1" applyAlignment="1">
      <alignment horizontal="center"/>
    </xf>
    <xf numFmtId="39" fontId="4" fillId="0" borderId="0" xfId="141" quotePrefix="1" applyFont="1" applyAlignment="1">
      <alignment horizontal="center"/>
    </xf>
    <xf numFmtId="39" fontId="4" fillId="0" borderId="0" xfId="141" applyFont="1"/>
    <xf numFmtId="189" fontId="5" fillId="0" borderId="0" xfId="81" applyNumberFormat="1" applyFont="1"/>
    <xf numFmtId="190" fontId="5" fillId="0" borderId="0" xfId="141" applyNumberFormat="1" applyFont="1" applyAlignment="1">
      <alignment horizontal="left"/>
    </xf>
    <xf numFmtId="190" fontId="5" fillId="0" borderId="0" xfId="0" applyNumberFormat="1" applyFont="1"/>
    <xf numFmtId="190" fontId="10" fillId="0" borderId="0" xfId="141" applyNumberFormat="1" applyFont="1" applyAlignment="1">
      <alignment horizontal="left"/>
    </xf>
    <xf numFmtId="204" fontId="5" fillId="0" borderId="22" xfId="141" applyNumberFormat="1" applyFont="1" applyBorder="1"/>
    <xf numFmtId="39" fontId="5" fillId="0" borderId="0" xfId="70" quotePrefix="1" applyNumberFormat="1" applyFont="1" applyAlignment="1">
      <alignment horizontal="center"/>
    </xf>
    <xf numFmtId="39" fontId="10" fillId="0" borderId="0" xfId="141" applyFont="1" applyAlignment="1">
      <alignment horizontal="left"/>
    </xf>
    <xf numFmtId="204" fontId="5" fillId="0" borderId="2" xfId="141" applyNumberFormat="1" applyFont="1" applyBorder="1"/>
    <xf numFmtId="39" fontId="5" fillId="0" borderId="0" xfId="70" applyNumberFormat="1" applyFont="1" applyAlignment="1">
      <alignment horizontal="center"/>
    </xf>
    <xf numFmtId="0" fontId="4" fillId="0" borderId="0" xfId="141" quotePrefix="1" applyNumberFormat="1" applyFont="1" applyAlignment="1">
      <alignment horizontal="center"/>
    </xf>
    <xf numFmtId="0" fontId="4" fillId="0" borderId="0" xfId="141" applyNumberFormat="1" applyFont="1" applyAlignment="1">
      <alignment horizontal="center"/>
    </xf>
    <xf numFmtId="39" fontId="1" fillId="0" borderId="0" xfId="0" applyNumberFormat="1" applyFont="1"/>
    <xf numFmtId="204" fontId="5" fillId="0" borderId="0" xfId="141" applyNumberFormat="1" applyFont="1" applyAlignment="1">
      <alignment horizontal="right"/>
    </xf>
    <xf numFmtId="39" fontId="10" fillId="0" borderId="0" xfId="141" applyFont="1"/>
    <xf numFmtId="39" fontId="10" fillId="0" borderId="0" xfId="70" applyNumberFormat="1" applyFont="1"/>
    <xf numFmtId="39" fontId="5" fillId="0" borderId="0" xfId="141" quotePrefix="1" applyFont="1" applyAlignment="1">
      <alignment horizontal="centerContinuous"/>
    </xf>
    <xf numFmtId="190" fontId="5" fillId="0" borderId="0" xfId="141" applyNumberFormat="1" applyFont="1"/>
    <xf numFmtId="39" fontId="5" fillId="0" borderId="0" xfId="71" applyNumberFormat="1" applyFont="1" applyAlignment="1">
      <alignment horizontal="center"/>
    </xf>
    <xf numFmtId="39" fontId="5" fillId="0" borderId="0" xfId="71" quotePrefix="1" applyNumberFormat="1" applyFont="1" applyAlignment="1">
      <alignment horizontal="center"/>
    </xf>
    <xf numFmtId="204" fontId="5" fillId="0" borderId="1" xfId="81" applyNumberFormat="1" applyFont="1" applyBorder="1"/>
    <xf numFmtId="189" fontId="5" fillId="0" borderId="0" xfId="141" applyNumberFormat="1" applyFont="1"/>
    <xf numFmtId="189" fontId="5" fillId="0" borderId="22" xfId="141" applyNumberFormat="1" applyFont="1" applyBorder="1"/>
    <xf numFmtId="39" fontId="5" fillId="0" borderId="22" xfId="141" applyFont="1" applyBorder="1"/>
    <xf numFmtId="190" fontId="5" fillId="0" borderId="0" xfId="141" applyNumberFormat="1" applyFont="1" applyAlignment="1">
      <alignment horizontal="left" indent="2"/>
    </xf>
    <xf numFmtId="189" fontId="5" fillId="0" borderId="21" xfId="141" applyNumberFormat="1" applyFont="1" applyBorder="1"/>
    <xf numFmtId="189" fontId="5" fillId="0" borderId="1" xfId="81" applyNumberFormat="1" applyFont="1" applyBorder="1"/>
    <xf numFmtId="189" fontId="5" fillId="0" borderId="3" xfId="139" applyNumberFormat="1" applyFont="1" applyFill="1" applyBorder="1"/>
    <xf numFmtId="205" fontId="5" fillId="0" borderId="0" xfId="139" applyNumberFormat="1" applyFont="1" applyFill="1"/>
    <xf numFmtId="39" fontId="5" fillId="0" borderId="21" xfId="141" applyFont="1" applyBorder="1"/>
    <xf numFmtId="39" fontId="4" fillId="0" borderId="0" xfId="70" applyNumberFormat="1" applyFont="1"/>
    <xf numFmtId="189" fontId="5" fillId="0" borderId="2" xfId="81" applyNumberFormat="1" applyFont="1" applyBorder="1"/>
    <xf numFmtId="37" fontId="5" fillId="0" borderId="0" xfId="141" applyNumberFormat="1" applyFont="1"/>
    <xf numFmtId="39" fontId="5" fillId="0" borderId="1" xfId="141" applyFont="1" applyBorder="1"/>
    <xf numFmtId="39" fontId="5" fillId="0" borderId="0" xfId="141" quotePrefix="1" applyFont="1" applyAlignment="1">
      <alignment horizontal="left"/>
    </xf>
    <xf numFmtId="1" fontId="5" fillId="0" borderId="21" xfId="139" applyNumberFormat="1" applyFont="1" applyFill="1" applyBorder="1" applyAlignment="1">
      <alignment horizontal="center"/>
    </xf>
    <xf numFmtId="1" fontId="5" fillId="0" borderId="21" xfId="139" quotePrefix="1" applyNumberFormat="1" applyFont="1" applyFill="1" applyBorder="1" applyAlignment="1">
      <alignment horizontal="center"/>
    </xf>
    <xf numFmtId="1" fontId="5" fillId="0" borderId="0" xfId="139" applyNumberFormat="1" applyFont="1" applyFill="1" applyAlignment="1">
      <alignment horizontal="center"/>
    </xf>
    <xf numFmtId="190" fontId="4" fillId="0" borderId="0" xfId="141" applyNumberFormat="1" applyFont="1" applyAlignment="1">
      <alignment horizontal="left"/>
    </xf>
    <xf numFmtId="190" fontId="4" fillId="0" borderId="0" xfId="141" applyNumberFormat="1" applyFont="1"/>
    <xf numFmtId="39" fontId="5" fillId="0" borderId="0" xfId="139" quotePrefix="1" applyNumberFormat="1" applyFont="1" applyFill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40" fontId="5" fillId="0" borderId="0" xfId="141" applyNumberFormat="1" applyFont="1" applyAlignment="1">
      <alignment horizontal="left"/>
    </xf>
    <xf numFmtId="203" fontId="5" fillId="0" borderId="0" xfId="141" applyNumberFormat="1" applyFont="1"/>
    <xf numFmtId="40" fontId="5" fillId="0" borderId="0" xfId="81" applyNumberFormat="1" applyFont="1"/>
    <xf numFmtId="190" fontId="5" fillId="0" borderId="0" xfId="141" applyNumberFormat="1" applyFont="1" applyAlignment="1">
      <alignment horizontal="centerContinuous"/>
    </xf>
    <xf numFmtId="190" fontId="5" fillId="0" borderId="1" xfId="141" applyNumberFormat="1" applyFont="1" applyBorder="1" applyAlignment="1">
      <alignment horizontal="center"/>
    </xf>
    <xf numFmtId="190" fontId="5" fillId="0" borderId="1" xfId="141" applyNumberFormat="1" applyFont="1" applyBorder="1" applyAlignment="1">
      <alignment horizontal="right"/>
    </xf>
    <xf numFmtId="190" fontId="5" fillId="0" borderId="21" xfId="141" applyNumberFormat="1" applyFont="1" applyBorder="1" applyAlignment="1">
      <alignment horizontal="center"/>
    </xf>
    <xf numFmtId="190" fontId="5" fillId="0" borderId="1" xfId="0" applyNumberFormat="1" applyFont="1" applyBorder="1"/>
    <xf numFmtId="40" fontId="4" fillId="0" borderId="0" xfId="0" applyNumberFormat="1" applyFont="1" applyAlignment="1">
      <alignment horizontal="left"/>
    </xf>
    <xf numFmtId="40" fontId="5" fillId="0" borderId="0" xfId="141" applyNumberFormat="1" applyFont="1" applyAlignment="1">
      <alignment horizontal="left" indent="1"/>
    </xf>
    <xf numFmtId="38" fontId="5" fillId="0" borderId="0" xfId="141" applyNumberFormat="1" applyFont="1" applyAlignment="1">
      <alignment horizontal="center"/>
    </xf>
    <xf numFmtId="40" fontId="4" fillId="0" borderId="0" xfId="0" applyNumberFormat="1" applyFont="1" applyAlignment="1">
      <alignment horizontal="left" indent="1"/>
    </xf>
    <xf numFmtId="189" fontId="5" fillId="0" borderId="2" xfId="141" applyNumberFormat="1" applyFont="1" applyBorder="1"/>
    <xf numFmtId="39" fontId="4" fillId="0" borderId="0" xfId="70" applyNumberFormat="1" applyFont="1" applyAlignment="1">
      <alignment horizontal="left"/>
    </xf>
    <xf numFmtId="40" fontId="4" fillId="0" borderId="0" xfId="141" quotePrefix="1" applyNumberFormat="1" applyFont="1"/>
    <xf numFmtId="190" fontId="5" fillId="0" borderId="1" xfId="141" applyNumberFormat="1" applyFont="1" applyBorder="1"/>
    <xf numFmtId="40" fontId="5" fillId="0" borderId="22" xfId="81" applyNumberFormat="1" applyFont="1" applyBorder="1"/>
    <xf numFmtId="190" fontId="5" fillId="0" borderId="22" xfId="141" applyNumberFormat="1" applyFont="1" applyBorder="1" applyAlignment="1">
      <alignment horizontal="center"/>
    </xf>
    <xf numFmtId="40" fontId="5" fillId="0" borderId="1" xfId="81" applyNumberFormat="1" applyFont="1" applyBorder="1"/>
    <xf numFmtId="189" fontId="5" fillId="0" borderId="1" xfId="0" applyNumberFormat="1" applyFont="1" applyBorder="1" applyAlignment="1">
      <alignment horizontal="right"/>
    </xf>
    <xf numFmtId="39" fontId="4" fillId="0" borderId="0" xfId="0" applyNumberFormat="1" applyFont="1"/>
    <xf numFmtId="189" fontId="10" fillId="0" borderId="0" xfId="0" applyNumberFormat="1" applyFont="1" applyAlignment="1">
      <alignment horizontal="right"/>
    </xf>
    <xf numFmtId="189" fontId="10" fillId="0" borderId="0" xfId="0" applyNumberFormat="1" applyFont="1"/>
    <xf numFmtId="39" fontId="5" fillId="0" borderId="0" xfId="0" applyNumberFormat="1" applyFont="1" applyAlignment="1"/>
    <xf numFmtId="189" fontId="5" fillId="0" borderId="0" xfId="0" applyNumberFormat="1" applyFont="1" applyBorder="1"/>
    <xf numFmtId="39" fontId="4" fillId="0" borderId="0" xfId="14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39" fontId="5" fillId="0" borderId="0" xfId="141" quotePrefix="1" applyFont="1" applyAlignment="1">
      <alignment horizontal="center"/>
    </xf>
    <xf numFmtId="190" fontId="5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190" fontId="5" fillId="0" borderId="22" xfId="141" applyNumberFormat="1" applyFont="1" applyBorder="1" applyAlignment="1">
      <alignment horizontal="center"/>
    </xf>
  </cellXfs>
  <cellStyles count="2627">
    <cellStyle name="20% - Accent1 10" xfId="237"/>
    <cellStyle name="20% - Accent1 11" xfId="242"/>
    <cellStyle name="20% - Accent1 12" xfId="246"/>
    <cellStyle name="20% - Accent1 13" xfId="159"/>
    <cellStyle name="20% - Accent1 14" xfId="248"/>
    <cellStyle name="20% - Accent1 15" xfId="251"/>
    <cellStyle name="20% - Accent1 16" xfId="254"/>
    <cellStyle name="20% - Accent1 17" xfId="180"/>
    <cellStyle name="20% - Accent1 18" xfId="197"/>
    <cellStyle name="20% - Accent1 19" xfId="149"/>
    <cellStyle name="20% - Accent1 2" xfId="238"/>
    <cellStyle name="20% - Accent1 20" xfId="250"/>
    <cellStyle name="20% - Accent1 21" xfId="253"/>
    <cellStyle name="20% - Accent1 22" xfId="179"/>
    <cellStyle name="20% - Accent1 23" xfId="196"/>
    <cellStyle name="20% - Accent1 24" xfId="148"/>
    <cellStyle name="20% - Accent1 25" xfId="176"/>
    <cellStyle name="20% - Accent1 26" xfId="255"/>
    <cellStyle name="20% - Accent1 27" xfId="257"/>
    <cellStyle name="20% - Accent1 28" xfId="260"/>
    <cellStyle name="20% - Accent1 29" xfId="263"/>
    <cellStyle name="20% - Accent1 3" xfId="266"/>
    <cellStyle name="20% - Accent1 30" xfId="177"/>
    <cellStyle name="20% - Accent1 31" xfId="256"/>
    <cellStyle name="20% - Accent1 32" xfId="258"/>
    <cellStyle name="20% - Accent1 33" xfId="261"/>
    <cellStyle name="20% - Accent1 34" xfId="264"/>
    <cellStyle name="20% - Accent1 35" xfId="268"/>
    <cellStyle name="20% - Accent1 36" xfId="272"/>
    <cellStyle name="20% - Accent1 37" xfId="275"/>
    <cellStyle name="20% - Accent1 38" xfId="278"/>
    <cellStyle name="20% - Accent1 39" xfId="281"/>
    <cellStyle name="20% - Accent1 4" xfId="283"/>
    <cellStyle name="20% - Accent1 40" xfId="269"/>
    <cellStyle name="20% - Accent1 5" xfId="284"/>
    <cellStyle name="20% - Accent1 6" xfId="286"/>
    <cellStyle name="20% - Accent1 7" xfId="288"/>
    <cellStyle name="20% - Accent1 8" xfId="290"/>
    <cellStyle name="20% - Accent1 9" xfId="292"/>
    <cellStyle name="20% - Accent2 10" xfId="295"/>
    <cellStyle name="20% - Accent2 11" xfId="298"/>
    <cellStyle name="20% - Accent2 12" xfId="301"/>
    <cellStyle name="20% - Accent2 13" xfId="304"/>
    <cellStyle name="20% - Accent2 14" xfId="307"/>
    <cellStyle name="20% - Accent2 15" xfId="310"/>
    <cellStyle name="20% - Accent2 16" xfId="161"/>
    <cellStyle name="20% - Accent2 17" xfId="313"/>
    <cellStyle name="20% - Accent2 18" xfId="315"/>
    <cellStyle name="20% - Accent2 19" xfId="317"/>
    <cellStyle name="20% - Accent2 2" xfId="319"/>
    <cellStyle name="20% - Accent2 20" xfId="311"/>
    <cellStyle name="20% - Accent2 21" xfId="162"/>
    <cellStyle name="20% - Accent2 22" xfId="314"/>
    <cellStyle name="20% - Accent2 23" xfId="316"/>
    <cellStyle name="20% - Accent2 24" xfId="318"/>
    <cellStyle name="20% - Accent2 25" xfId="320"/>
    <cellStyle name="20% - Accent2 26" xfId="322"/>
    <cellStyle name="20% - Accent2 27" xfId="324"/>
    <cellStyle name="20% - Accent2 28" xfId="326"/>
    <cellStyle name="20% - Accent2 29" xfId="172"/>
    <cellStyle name="20% - Accent2 3" xfId="328"/>
    <cellStyle name="20% - Accent2 30" xfId="321"/>
    <cellStyle name="20% - Accent2 31" xfId="323"/>
    <cellStyle name="20% - Accent2 32" xfId="325"/>
    <cellStyle name="20% - Accent2 33" xfId="327"/>
    <cellStyle name="20% - Accent2 34" xfId="173"/>
    <cellStyle name="20% - Accent2 35" xfId="329"/>
    <cellStyle name="20% - Accent2 36" xfId="331"/>
    <cellStyle name="20% - Accent2 37" xfId="332"/>
    <cellStyle name="20% - Accent2 38" xfId="333"/>
    <cellStyle name="20% - Accent2 39" xfId="334"/>
    <cellStyle name="20% - Accent2 4" xfId="335"/>
    <cellStyle name="20% - Accent2 40" xfId="330"/>
    <cellStyle name="20% - Accent2 5" xfId="336"/>
    <cellStyle name="20% - Accent2 6" xfId="338"/>
    <cellStyle name="20% - Accent2 7" xfId="340"/>
    <cellStyle name="20% - Accent2 8" xfId="342"/>
    <cellStyle name="20% - Accent2 9" xfId="344"/>
    <cellStyle name="20% - Accent3 10" xfId="345"/>
    <cellStyle name="20% - Accent3 11" xfId="346"/>
    <cellStyle name="20% - Accent3 12" xfId="347"/>
    <cellStyle name="20% - Accent3 13" xfId="348"/>
    <cellStyle name="20% - Accent3 14" xfId="349"/>
    <cellStyle name="20% - Accent3 15" xfId="350"/>
    <cellStyle name="20% - Accent3 16" xfId="352"/>
    <cellStyle name="20% - Accent3 17" xfId="354"/>
    <cellStyle name="20% - Accent3 18" xfId="356"/>
    <cellStyle name="20% - Accent3 19" xfId="358"/>
    <cellStyle name="20% - Accent3 2" xfId="182"/>
    <cellStyle name="20% - Accent3 20" xfId="351"/>
    <cellStyle name="20% - Accent3 21" xfId="353"/>
    <cellStyle name="20% - Accent3 22" xfId="355"/>
    <cellStyle name="20% - Accent3 23" xfId="357"/>
    <cellStyle name="20% - Accent3 24" xfId="359"/>
    <cellStyle name="20% - Accent3 25" xfId="360"/>
    <cellStyle name="20% - Accent3 26" xfId="362"/>
    <cellStyle name="20% - Accent3 27" xfId="364"/>
    <cellStyle name="20% - Accent3 28" xfId="366"/>
    <cellStyle name="20% - Accent3 29" xfId="368"/>
    <cellStyle name="20% - Accent3 3" xfId="186"/>
    <cellStyle name="20% - Accent3 30" xfId="361"/>
    <cellStyle name="20% - Accent3 31" xfId="363"/>
    <cellStyle name="20% - Accent3 32" xfId="365"/>
    <cellStyle name="20% - Accent3 33" xfId="367"/>
    <cellStyle name="20% - Accent3 34" xfId="369"/>
    <cellStyle name="20% - Accent3 35" xfId="370"/>
    <cellStyle name="20% - Accent3 36" xfId="372"/>
    <cellStyle name="20% - Accent3 37" xfId="373"/>
    <cellStyle name="20% - Accent3 38" xfId="374"/>
    <cellStyle name="20% - Accent3 39" xfId="375"/>
    <cellStyle name="20% - Accent3 4" xfId="380"/>
    <cellStyle name="20% - Accent3 40" xfId="371"/>
    <cellStyle name="20% - Accent3 5" xfId="384"/>
    <cellStyle name="20% - Accent3 6" xfId="389"/>
    <cellStyle name="20% - Accent3 7" xfId="394"/>
    <cellStyle name="20% - Accent3 8" xfId="401"/>
    <cellStyle name="20% - Accent3 9" xfId="408"/>
    <cellStyle name="20% - Accent4 10" xfId="411"/>
    <cellStyle name="20% - Accent4 11" xfId="189"/>
    <cellStyle name="20% - Accent4 12" xfId="414"/>
    <cellStyle name="20% - Accent4 13" xfId="417"/>
    <cellStyle name="20% - Accent4 14" xfId="420"/>
    <cellStyle name="20% - Accent4 15" xfId="423"/>
    <cellStyle name="20% - Accent4 16" xfId="427"/>
    <cellStyle name="20% - Accent4 17" xfId="430"/>
    <cellStyle name="20% - Accent4 18" xfId="433"/>
    <cellStyle name="20% - Accent4 19" xfId="436"/>
    <cellStyle name="20% - Accent4 2" xfId="259"/>
    <cellStyle name="20% - Accent4 20" xfId="424"/>
    <cellStyle name="20% - Accent4 21" xfId="428"/>
    <cellStyle name="20% - Accent4 22" xfId="431"/>
    <cellStyle name="20% - Accent4 23" xfId="434"/>
    <cellStyle name="20% - Accent4 24" xfId="437"/>
    <cellStyle name="20% - Accent4 25" xfId="439"/>
    <cellStyle name="20% - Accent4 26" xfId="441"/>
    <cellStyle name="20% - Accent4 27" xfId="443"/>
    <cellStyle name="20% - Accent4 28" xfId="445"/>
    <cellStyle name="20% - Accent4 29" xfId="447"/>
    <cellStyle name="20% - Accent4 3" xfId="262"/>
    <cellStyle name="20% - Accent4 30" xfId="440"/>
    <cellStyle name="20% - Accent4 31" xfId="442"/>
    <cellStyle name="20% - Accent4 32" xfId="444"/>
    <cellStyle name="20% - Accent4 33" xfId="446"/>
    <cellStyle name="20% - Accent4 34" xfId="448"/>
    <cellStyle name="20% - Accent4 35" xfId="449"/>
    <cellStyle name="20% - Accent4 36" xfId="181"/>
    <cellStyle name="20% - Accent4 37" xfId="451"/>
    <cellStyle name="20% - Accent4 38" xfId="151"/>
    <cellStyle name="20% - Accent4 39" xfId="175"/>
    <cellStyle name="20% - Accent4 4" xfId="265"/>
    <cellStyle name="20% - Accent4 40" xfId="450"/>
    <cellStyle name="20% - Accent4 5" xfId="270"/>
    <cellStyle name="20% - Accent4 6" xfId="273"/>
    <cellStyle name="20% - Accent4 7" xfId="276"/>
    <cellStyle name="20% - Accent4 8" xfId="279"/>
    <cellStyle name="20% - Accent4 9" xfId="282"/>
    <cellStyle name="20% - Accent5 10" xfId="185"/>
    <cellStyle name="20% - Accent5 11" xfId="379"/>
    <cellStyle name="20% - Accent5 12" xfId="383"/>
    <cellStyle name="20% - Accent5 13" xfId="388"/>
    <cellStyle name="20% - Accent5 14" xfId="393"/>
    <cellStyle name="20% - Accent5 15" xfId="398"/>
    <cellStyle name="20% - Accent5 16" xfId="405"/>
    <cellStyle name="20% - Accent5 17" xfId="455"/>
    <cellStyle name="20% - Accent5 18" xfId="460"/>
    <cellStyle name="20% - Accent5 19" xfId="465"/>
    <cellStyle name="20% - Accent5 2" xfId="468"/>
    <cellStyle name="20% - Accent5 20" xfId="399"/>
    <cellStyle name="20% - Accent5 21" xfId="406"/>
    <cellStyle name="20% - Accent5 22" xfId="456"/>
    <cellStyle name="20% - Accent5 23" xfId="461"/>
    <cellStyle name="20% - Accent5 24" xfId="466"/>
    <cellStyle name="20% - Accent5 25" xfId="472"/>
    <cellStyle name="20% - Accent5 26" xfId="476"/>
    <cellStyle name="20% - Accent5 27" xfId="235"/>
    <cellStyle name="20% - Accent5 28" xfId="240"/>
    <cellStyle name="20% - Accent5 29" xfId="244"/>
    <cellStyle name="20% - Accent5 3" xfId="479"/>
    <cellStyle name="20% - Accent5 30" xfId="473"/>
    <cellStyle name="20% - Accent5 31" xfId="477"/>
    <cellStyle name="20% - Accent5 32" xfId="236"/>
    <cellStyle name="20% - Accent5 33" xfId="241"/>
    <cellStyle name="20% - Accent5 34" xfId="245"/>
    <cellStyle name="20% - Accent5 35" xfId="157"/>
    <cellStyle name="20% - Accent5 36" xfId="247"/>
    <cellStyle name="20% - Accent5 37" xfId="249"/>
    <cellStyle name="20% - Accent5 38" xfId="252"/>
    <cellStyle name="20% - Accent5 39" xfId="178"/>
    <cellStyle name="20% - Accent5 4" xfId="481"/>
    <cellStyle name="20% - Accent5 40" xfId="158"/>
    <cellStyle name="20% - Accent5 5" xfId="482"/>
    <cellStyle name="20% - Accent5 6" xfId="483"/>
    <cellStyle name="20% - Accent5 7" xfId="484"/>
    <cellStyle name="20% - Accent5 8" xfId="210"/>
    <cellStyle name="20% - Accent5 9" xfId="217"/>
    <cellStyle name="20% - Accent6 10" xfId="486"/>
    <cellStyle name="20% - Accent6 11" xfId="488"/>
    <cellStyle name="20% - Accent6 12" xfId="489"/>
    <cellStyle name="20% - Accent6 13" xfId="490"/>
    <cellStyle name="20% - Accent6 14" xfId="491"/>
    <cellStyle name="20% - Accent6 15" xfId="492"/>
    <cellStyle name="20% - Accent6 16" xfId="494"/>
    <cellStyle name="20% - Accent6 17" xfId="496"/>
    <cellStyle name="20% - Accent6 18" xfId="498"/>
    <cellStyle name="20% - Accent6 19" xfId="500"/>
    <cellStyle name="20% - Accent6 2" xfId="502"/>
    <cellStyle name="20% - Accent6 20" xfId="493"/>
    <cellStyle name="20% - Accent6 21" xfId="495"/>
    <cellStyle name="20% - Accent6 22" xfId="497"/>
    <cellStyle name="20% - Accent6 23" xfId="499"/>
    <cellStyle name="20% - Accent6 24" xfId="501"/>
    <cellStyle name="20% - Accent6 25" xfId="503"/>
    <cellStyle name="20% - Accent6 26" xfId="505"/>
    <cellStyle name="20% - Accent6 27" xfId="293"/>
    <cellStyle name="20% - Accent6 28" xfId="296"/>
    <cellStyle name="20% - Accent6 29" xfId="299"/>
    <cellStyle name="20% - Accent6 3" xfId="204"/>
    <cellStyle name="20% - Accent6 30" xfId="504"/>
    <cellStyle name="20% - Accent6 31" xfId="506"/>
    <cellStyle name="20% - Accent6 32" xfId="294"/>
    <cellStyle name="20% - Accent6 33" xfId="297"/>
    <cellStyle name="20% - Accent6 34" xfId="300"/>
    <cellStyle name="20% - Accent6 35" xfId="302"/>
    <cellStyle name="20% - Accent6 36" xfId="305"/>
    <cellStyle name="20% - Accent6 37" xfId="308"/>
    <cellStyle name="20% - Accent6 38" xfId="160"/>
    <cellStyle name="20% - Accent6 39" xfId="312"/>
    <cellStyle name="20% - Accent6 4" xfId="507"/>
    <cellStyle name="20% - Accent6 40" xfId="303"/>
    <cellStyle name="20% - Accent6 5" xfId="508"/>
    <cellStyle name="20% - Accent6 6" xfId="509"/>
    <cellStyle name="20% - Accent6 7" xfId="510"/>
    <cellStyle name="20% - Accent6 8" xfId="511"/>
    <cellStyle name="20% - Accent6 9" xfId="512"/>
    <cellStyle name="20% - ส่วนที่ถูกเน้น1 2" xfId="513"/>
    <cellStyle name="20% - ส่วนที่ถูกเน้น2 2" xfId="514"/>
    <cellStyle name="20% - ส่วนที่ถูกเน้น3 2" xfId="515"/>
    <cellStyle name="20% - ส่วนที่ถูกเน้น4 2" xfId="516"/>
    <cellStyle name="20% - ส่วนที่ถูกเน้น5 2" xfId="517"/>
    <cellStyle name="20% - ส่วนที่ถูกเน้น6 2" xfId="518"/>
    <cellStyle name="40% - Accent1 10" xfId="523"/>
    <cellStyle name="40% - Accent1 11" xfId="528"/>
    <cellStyle name="40% - Accent1 12" xfId="533"/>
    <cellStyle name="40% - Accent1 13" xfId="538"/>
    <cellStyle name="40% - Accent1 14" xfId="542"/>
    <cellStyle name="40% - Accent1 15" xfId="546"/>
    <cellStyle name="40% - Accent1 16" xfId="551"/>
    <cellStyle name="40% - Accent1 17" xfId="556"/>
    <cellStyle name="40% - Accent1 18" xfId="559"/>
    <cellStyle name="40% - Accent1 19" xfId="562"/>
    <cellStyle name="40% - Accent1 2" xfId="566"/>
    <cellStyle name="40% - Accent1 20" xfId="547"/>
    <cellStyle name="40% - Accent1 21" xfId="552"/>
    <cellStyle name="40% - Accent1 22" xfId="557"/>
    <cellStyle name="40% - Accent1 23" xfId="560"/>
    <cellStyle name="40% - Accent1 24" xfId="563"/>
    <cellStyle name="40% - Accent1 25" xfId="568"/>
    <cellStyle name="40% - Accent1 26" xfId="570"/>
    <cellStyle name="40% - Accent1 27" xfId="572"/>
    <cellStyle name="40% - Accent1 28" xfId="574"/>
    <cellStyle name="40% - Accent1 29" xfId="576"/>
    <cellStyle name="40% - Accent1 3" xfId="580"/>
    <cellStyle name="40% - Accent1 30" xfId="569"/>
    <cellStyle name="40% - Accent1 31" xfId="571"/>
    <cellStyle name="40% - Accent1 32" xfId="573"/>
    <cellStyle name="40% - Accent1 33" xfId="575"/>
    <cellStyle name="40% - Accent1 34" xfId="577"/>
    <cellStyle name="40% - Accent1 35" xfId="581"/>
    <cellStyle name="40% - Accent1 36" xfId="583"/>
    <cellStyle name="40% - Accent1 37" xfId="584"/>
    <cellStyle name="40% - Accent1 38" xfId="585"/>
    <cellStyle name="40% - Accent1 39" xfId="586"/>
    <cellStyle name="40% - Accent1 4" xfId="589"/>
    <cellStyle name="40% - Accent1 40" xfId="582"/>
    <cellStyle name="40% - Accent1 5" xfId="592"/>
    <cellStyle name="40% - Accent1 6" xfId="200"/>
    <cellStyle name="40% - Accent1 7" xfId="595"/>
    <cellStyle name="40% - Accent1 8" xfId="599"/>
    <cellStyle name="40% - Accent1 9" xfId="603"/>
    <cellStyle name="40% - Accent2 10" xfId="201"/>
    <cellStyle name="40% - Accent2 11" xfId="596"/>
    <cellStyle name="40% - Accent2 12" xfId="600"/>
    <cellStyle name="40% - Accent2 13" xfId="604"/>
    <cellStyle name="40% - Accent2 14" xfId="607"/>
    <cellStyle name="40% - Accent2 15" xfId="608"/>
    <cellStyle name="40% - Accent2 16" xfId="610"/>
    <cellStyle name="40% - Accent2 17" xfId="612"/>
    <cellStyle name="40% - Accent2 18" xfId="614"/>
    <cellStyle name="40% - Accent2 19" xfId="616"/>
    <cellStyle name="40% - Accent2 2" xfId="618"/>
    <cellStyle name="40% - Accent2 20" xfId="609"/>
    <cellStyle name="40% - Accent2 21" xfId="611"/>
    <cellStyle name="40% - Accent2 22" xfId="613"/>
    <cellStyle name="40% - Accent2 23" xfId="615"/>
    <cellStyle name="40% - Accent2 24" xfId="617"/>
    <cellStyle name="40% - Accent2 25" xfId="619"/>
    <cellStyle name="40% - Accent2 26" xfId="621"/>
    <cellStyle name="40% - Accent2 27" xfId="163"/>
    <cellStyle name="40% - Accent2 28" xfId="623"/>
    <cellStyle name="40% - Accent2 29" xfId="625"/>
    <cellStyle name="40% - Accent2 3" xfId="627"/>
    <cellStyle name="40% - Accent2 30" xfId="620"/>
    <cellStyle name="40% - Accent2 31" xfId="622"/>
    <cellStyle name="40% - Accent2 32" xfId="164"/>
    <cellStyle name="40% - Accent2 33" xfId="624"/>
    <cellStyle name="40% - Accent2 34" xfId="626"/>
    <cellStyle name="40% - Accent2 35" xfId="628"/>
    <cellStyle name="40% - Accent2 36" xfId="630"/>
    <cellStyle name="40% - Accent2 37" xfId="631"/>
    <cellStyle name="40% - Accent2 38" xfId="632"/>
    <cellStyle name="40% - Accent2 39" xfId="633"/>
    <cellStyle name="40% - Accent2 4" xfId="635"/>
    <cellStyle name="40% - Accent2 40" xfId="629"/>
    <cellStyle name="40% - Accent2 5" xfId="637"/>
    <cellStyle name="40% - Accent2 6" xfId="639"/>
    <cellStyle name="40% - Accent2 7" xfId="641"/>
    <cellStyle name="40% - Accent2 8" xfId="643"/>
    <cellStyle name="40% - Accent2 9" xfId="646"/>
    <cellStyle name="40% - Accent3 10" xfId="648"/>
    <cellStyle name="40% - Accent3 11" xfId="650"/>
    <cellStyle name="40% - Accent3 12" xfId="652"/>
    <cellStyle name="40% - Accent3 13" xfId="654"/>
    <cellStyle name="40% - Accent3 14" xfId="655"/>
    <cellStyle name="40% - Accent3 15" xfId="656"/>
    <cellStyle name="40% - Accent3 16" xfId="658"/>
    <cellStyle name="40% - Accent3 17" xfId="660"/>
    <cellStyle name="40% - Accent3 18" xfId="662"/>
    <cellStyle name="40% - Accent3 19" xfId="664"/>
    <cellStyle name="40% - Accent3 2" xfId="285"/>
    <cellStyle name="40% - Accent3 20" xfId="657"/>
    <cellStyle name="40% - Accent3 21" xfId="659"/>
    <cellStyle name="40% - Accent3 22" xfId="661"/>
    <cellStyle name="40% - Accent3 23" xfId="663"/>
    <cellStyle name="40% - Accent3 24" xfId="665"/>
    <cellStyle name="40% - Accent3 25" xfId="666"/>
    <cellStyle name="40% - Accent3 26" xfId="668"/>
    <cellStyle name="40% - Accent3 27" xfId="671"/>
    <cellStyle name="40% - Accent3 28" xfId="154"/>
    <cellStyle name="40% - Accent3 29" xfId="166"/>
    <cellStyle name="40% - Accent3 3" xfId="287"/>
    <cellStyle name="40% - Accent3 30" xfId="667"/>
    <cellStyle name="40% - Accent3 31" xfId="669"/>
    <cellStyle name="40% - Accent3 32" xfId="672"/>
    <cellStyle name="40% - Accent3 33" xfId="155"/>
    <cellStyle name="40% - Accent3 34" xfId="167"/>
    <cellStyle name="40% - Accent3 35" xfId="673"/>
    <cellStyle name="40% - Accent3 36" xfId="675"/>
    <cellStyle name="40% - Accent3 37" xfId="467"/>
    <cellStyle name="40% - Accent3 38" xfId="478"/>
    <cellStyle name="40% - Accent3 39" xfId="480"/>
    <cellStyle name="40% - Accent3 4" xfId="289"/>
    <cellStyle name="40% - Accent3 40" xfId="674"/>
    <cellStyle name="40% - Accent3 5" xfId="291"/>
    <cellStyle name="40% - Accent3 6" xfId="676"/>
    <cellStyle name="40% - Accent3 7" xfId="677"/>
    <cellStyle name="40% - Accent3 8" xfId="678"/>
    <cellStyle name="40% - Accent3 9" xfId="679"/>
    <cellStyle name="40% - Accent4 10" xfId="680"/>
    <cellStyle name="40% - Accent4 11" xfId="681"/>
    <cellStyle name="40% - Accent4 12" xfId="682"/>
    <cellStyle name="40% - Accent4 13" xfId="683"/>
    <cellStyle name="40% - Accent4 14" xfId="684"/>
    <cellStyle name="40% - Accent4 15" xfId="685"/>
    <cellStyle name="40% - Accent4 16" xfId="687"/>
    <cellStyle name="40% - Accent4 17" xfId="689"/>
    <cellStyle name="40% - Accent4 18" xfId="691"/>
    <cellStyle name="40% - Accent4 19" xfId="693"/>
    <cellStyle name="40% - Accent4 2" xfId="337"/>
    <cellStyle name="40% - Accent4 20" xfId="686"/>
    <cellStyle name="40% - Accent4 21" xfId="688"/>
    <cellStyle name="40% - Accent4 22" xfId="690"/>
    <cellStyle name="40% - Accent4 23" xfId="692"/>
    <cellStyle name="40% - Accent4 24" xfId="694"/>
    <cellStyle name="40% - Accent4 25" xfId="695"/>
    <cellStyle name="40% - Accent4 26" xfId="697"/>
    <cellStyle name="40% - Accent4 27" xfId="699"/>
    <cellStyle name="40% - Accent4 28" xfId="701"/>
    <cellStyle name="40% - Accent4 29" xfId="703"/>
    <cellStyle name="40% - Accent4 3" xfId="339"/>
    <cellStyle name="40% - Accent4 30" xfId="696"/>
    <cellStyle name="40% - Accent4 31" xfId="698"/>
    <cellStyle name="40% - Accent4 32" xfId="700"/>
    <cellStyle name="40% - Accent4 33" xfId="702"/>
    <cellStyle name="40% - Accent4 34" xfId="704"/>
    <cellStyle name="40% - Accent4 35" xfId="705"/>
    <cellStyle name="40% - Accent4 36" xfId="707"/>
    <cellStyle name="40% - Accent4 37" xfId="708"/>
    <cellStyle name="40% - Accent4 38" xfId="709"/>
    <cellStyle name="40% - Accent4 39" xfId="710"/>
    <cellStyle name="40% - Accent4 4" xfId="341"/>
    <cellStyle name="40% - Accent4 40" xfId="706"/>
    <cellStyle name="40% - Accent4 5" xfId="343"/>
    <cellStyle name="40% - Accent4 6" xfId="712"/>
    <cellStyle name="40% - Accent4 7" xfId="713"/>
    <cellStyle name="40% - Accent4 8" xfId="715"/>
    <cellStyle name="40% - Accent4 9" xfId="716"/>
    <cellStyle name="40% - Accent5 10" xfId="717"/>
    <cellStyle name="40% - Accent5 11" xfId="718"/>
    <cellStyle name="40% - Accent5 12" xfId="719"/>
    <cellStyle name="40% - Accent5 13" xfId="720"/>
    <cellStyle name="40% - Accent5 14" xfId="721"/>
    <cellStyle name="40% - Accent5 15" xfId="722"/>
    <cellStyle name="40% - Accent5 16" xfId="725"/>
    <cellStyle name="40% - Accent5 17" xfId="728"/>
    <cellStyle name="40% - Accent5 18" xfId="731"/>
    <cellStyle name="40% - Accent5 19" xfId="734"/>
    <cellStyle name="40% - Accent5 2" xfId="385"/>
    <cellStyle name="40% - Accent5 20" xfId="723"/>
    <cellStyle name="40% - Accent5 21" xfId="726"/>
    <cellStyle name="40% - Accent5 22" xfId="729"/>
    <cellStyle name="40% - Accent5 23" xfId="732"/>
    <cellStyle name="40% - Accent5 24" xfId="735"/>
    <cellStyle name="40% - Accent5 25" xfId="737"/>
    <cellStyle name="40% - Accent5 26" xfId="741"/>
    <cellStyle name="40% - Accent5 27" xfId="521"/>
    <cellStyle name="40% - Accent5 28" xfId="526"/>
    <cellStyle name="40% - Accent5 29" xfId="531"/>
    <cellStyle name="40% - Accent5 3" xfId="390"/>
    <cellStyle name="40% - Accent5 30" xfId="738"/>
    <cellStyle name="40% - Accent5 31" xfId="742"/>
    <cellStyle name="40% - Accent5 32" xfId="522"/>
    <cellStyle name="40% - Accent5 33" xfId="527"/>
    <cellStyle name="40% - Accent5 34" xfId="532"/>
    <cellStyle name="40% - Accent5 35" xfId="536"/>
    <cellStyle name="40% - Accent5 36" xfId="541"/>
    <cellStyle name="40% - Accent5 37" xfId="545"/>
    <cellStyle name="40% - Accent5 38" xfId="550"/>
    <cellStyle name="40% - Accent5 39" xfId="555"/>
    <cellStyle name="40% - Accent5 4" xfId="395"/>
    <cellStyle name="40% - Accent5 40" xfId="537"/>
    <cellStyle name="40% - Accent5 5" xfId="402"/>
    <cellStyle name="40% - Accent5 6" xfId="452"/>
    <cellStyle name="40% - Accent5 7" xfId="457"/>
    <cellStyle name="40% - Accent5 8" xfId="462"/>
    <cellStyle name="40% - Accent5 9" xfId="469"/>
    <cellStyle name="40% - Accent6 10" xfId="171"/>
    <cellStyle name="40% - Accent6 11" xfId="226"/>
    <cellStyle name="40% - Accent6 12" xfId="228"/>
    <cellStyle name="40% - Accent6 13" xfId="231"/>
    <cellStyle name="40% - Accent6 14" xfId="743"/>
    <cellStyle name="40% - Accent6 15" xfId="744"/>
    <cellStyle name="40% - Accent6 16" xfId="746"/>
    <cellStyle name="40% - Accent6 17" xfId="748"/>
    <cellStyle name="40% - Accent6 18" xfId="564"/>
    <cellStyle name="40% - Accent6 19" xfId="578"/>
    <cellStyle name="40% - Accent6 2" xfId="271"/>
    <cellStyle name="40% - Accent6 20" xfId="745"/>
    <cellStyle name="40% - Accent6 21" xfId="747"/>
    <cellStyle name="40% - Accent6 22" xfId="749"/>
    <cellStyle name="40% - Accent6 23" xfId="565"/>
    <cellStyle name="40% - Accent6 24" xfId="579"/>
    <cellStyle name="40% - Accent6 25" xfId="587"/>
    <cellStyle name="40% - Accent6 26" xfId="590"/>
    <cellStyle name="40% - Accent6 27" xfId="198"/>
    <cellStyle name="40% - Accent6 28" xfId="593"/>
    <cellStyle name="40% - Accent6 29" xfId="597"/>
    <cellStyle name="40% - Accent6 3" xfId="274"/>
    <cellStyle name="40% - Accent6 30" xfId="588"/>
    <cellStyle name="40% - Accent6 31" xfId="591"/>
    <cellStyle name="40% - Accent6 32" xfId="199"/>
    <cellStyle name="40% - Accent6 33" xfId="594"/>
    <cellStyle name="40% - Accent6 34" xfId="598"/>
    <cellStyle name="40% - Accent6 35" xfId="602"/>
    <cellStyle name="40% - Accent6 36" xfId="605"/>
    <cellStyle name="40% - Accent6 37" xfId="750"/>
    <cellStyle name="40% - Accent6 38" xfId="751"/>
    <cellStyle name="40% - Accent6 39" xfId="752"/>
    <cellStyle name="40% - Accent6 4" xfId="753"/>
    <cellStyle name="40% - Accent6 40" xfId="601"/>
    <cellStyle name="40% - Accent6 5" xfId="754"/>
    <cellStyle name="40% - Accent6 6" xfId="647"/>
    <cellStyle name="40% - Accent6 7" xfId="649"/>
    <cellStyle name="40% - Accent6 8" xfId="651"/>
    <cellStyle name="40% - Accent6 9" xfId="653"/>
    <cellStyle name="40% - ส่วนที่ถูกเน้น1 2" xfId="755"/>
    <cellStyle name="40% - ส่วนที่ถูกเน้น2 2" xfId="756"/>
    <cellStyle name="40% - ส่วนที่ถูกเน้น3 2" xfId="757"/>
    <cellStyle name="40% - ส่วนที่ถูกเน้น4 2" xfId="758"/>
    <cellStyle name="40% - ส่วนที่ถูกเน้น5 2" xfId="759"/>
    <cellStyle name="40% - ส่วนที่ถูกเน้น6 2" xfId="760"/>
    <cellStyle name="60% - Accent1 10" xfId="761"/>
    <cellStyle name="60% - Accent1 11" xfId="762"/>
    <cellStyle name="60% - Accent1 12" xfId="763"/>
    <cellStyle name="60% - Accent1 13" xfId="764"/>
    <cellStyle name="60% - Accent1 14" xfId="765"/>
    <cellStyle name="60% - Accent1 15" xfId="767"/>
    <cellStyle name="60% - Accent1 16" xfId="769"/>
    <cellStyle name="60% - Accent1 17" xfId="771"/>
    <cellStyle name="60% - Accent1 18" xfId="773"/>
    <cellStyle name="60% - Accent1 19" xfId="775"/>
    <cellStyle name="60% - Accent1 2" xfId="776"/>
    <cellStyle name="60% - Accent1 20" xfId="766"/>
    <cellStyle name="60% - Accent1 21" xfId="768"/>
    <cellStyle name="60% - Accent1 22" xfId="770"/>
    <cellStyle name="60% - Accent1 23" xfId="772"/>
    <cellStyle name="60% - Accent1 24" xfId="774"/>
    <cellStyle name="60% - Accent1 25" xfId="778"/>
    <cellStyle name="60% - Accent1 26" xfId="780"/>
    <cellStyle name="60% - Accent1 27" xfId="782"/>
    <cellStyle name="60% - Accent1 28" xfId="784"/>
    <cellStyle name="60% - Accent1 29" xfId="786"/>
    <cellStyle name="60% - Accent1 3" xfId="787"/>
    <cellStyle name="60% - Accent1 30" xfId="777"/>
    <cellStyle name="60% - Accent1 31" xfId="779"/>
    <cellStyle name="60% - Accent1 32" xfId="781"/>
    <cellStyle name="60% - Accent1 33" xfId="783"/>
    <cellStyle name="60% - Accent1 34" xfId="785"/>
    <cellStyle name="60% - Accent1 35" xfId="789"/>
    <cellStyle name="60% - Accent1 36" xfId="790"/>
    <cellStyle name="60% - Accent1 37" xfId="791"/>
    <cellStyle name="60% - Accent1 38" xfId="793"/>
    <cellStyle name="60% - Accent1 39" xfId="794"/>
    <cellStyle name="60% - Accent1 4" xfId="795"/>
    <cellStyle name="60% - Accent1 40" xfId="788"/>
    <cellStyle name="60% - Accent1 5" xfId="796"/>
    <cellStyle name="60% - Accent1 6" xfId="797"/>
    <cellStyle name="60% - Accent1 7" xfId="798"/>
    <cellStyle name="60% - Accent1 8" xfId="799"/>
    <cellStyle name="60% - Accent1 9" xfId="800"/>
    <cellStyle name="60% - Accent2 10" xfId="801"/>
    <cellStyle name="60% - Accent2 11" xfId="803"/>
    <cellStyle name="60% - Accent2 12" xfId="805"/>
    <cellStyle name="60% - Accent2 13" xfId="807"/>
    <cellStyle name="60% - Accent2 14" xfId="810"/>
    <cellStyle name="60% - Accent2 15" xfId="814"/>
    <cellStyle name="60% - Accent2 16" xfId="818"/>
    <cellStyle name="60% - Accent2 17" xfId="820"/>
    <cellStyle name="60% - Accent2 18" xfId="822"/>
    <cellStyle name="60% - Accent2 19" xfId="824"/>
    <cellStyle name="60% - Accent2 2" xfId="825"/>
    <cellStyle name="60% - Accent2 20" xfId="813"/>
    <cellStyle name="60% - Accent2 21" xfId="817"/>
    <cellStyle name="60% - Accent2 22" xfId="819"/>
    <cellStyle name="60% - Accent2 23" xfId="821"/>
    <cellStyle name="60% - Accent2 24" xfId="823"/>
    <cellStyle name="60% - Accent2 25" xfId="827"/>
    <cellStyle name="60% - Accent2 26" xfId="829"/>
    <cellStyle name="60% - Accent2 27" xfId="831"/>
    <cellStyle name="60% - Accent2 28" xfId="833"/>
    <cellStyle name="60% - Accent2 29" xfId="835"/>
    <cellStyle name="60% - Accent2 3" xfId="836"/>
    <cellStyle name="60% - Accent2 30" xfId="826"/>
    <cellStyle name="60% - Accent2 31" xfId="828"/>
    <cellStyle name="60% - Accent2 32" xfId="830"/>
    <cellStyle name="60% - Accent2 33" xfId="832"/>
    <cellStyle name="60% - Accent2 34" xfId="834"/>
    <cellStyle name="60% - Accent2 35" xfId="838"/>
    <cellStyle name="60% - Accent2 36" xfId="839"/>
    <cellStyle name="60% - Accent2 37" xfId="840"/>
    <cellStyle name="60% - Accent2 38" xfId="841"/>
    <cellStyle name="60% - Accent2 39" xfId="842"/>
    <cellStyle name="60% - Accent2 4" xfId="843"/>
    <cellStyle name="60% - Accent2 40" xfId="837"/>
    <cellStyle name="60% - Accent2 5" xfId="845"/>
    <cellStyle name="60% - Accent2 6" xfId="846"/>
    <cellStyle name="60% - Accent2 7" xfId="847"/>
    <cellStyle name="60% - Accent2 8" xfId="848"/>
    <cellStyle name="60% - Accent2 9" xfId="849"/>
    <cellStyle name="60% - Accent3 10" xfId="851"/>
    <cellStyle name="60% - Accent3 11" xfId="852"/>
    <cellStyle name="60% - Accent3 12" xfId="853"/>
    <cellStyle name="60% - Accent3 13" xfId="854"/>
    <cellStyle name="60% - Accent3 14" xfId="855"/>
    <cellStyle name="60% - Accent3 15" xfId="857"/>
    <cellStyle name="60% - Accent3 16" xfId="859"/>
    <cellStyle name="60% - Accent3 17" xfId="861"/>
    <cellStyle name="60% - Accent3 18" xfId="863"/>
    <cellStyle name="60% - Accent3 19" xfId="865"/>
    <cellStyle name="60% - Accent3 2" xfId="866"/>
    <cellStyle name="60% - Accent3 20" xfId="856"/>
    <cellStyle name="60% - Accent3 21" xfId="858"/>
    <cellStyle name="60% - Accent3 22" xfId="860"/>
    <cellStyle name="60% - Accent3 23" xfId="862"/>
    <cellStyle name="60% - Accent3 24" xfId="864"/>
    <cellStyle name="60% - Accent3 25" xfId="868"/>
    <cellStyle name="60% - Accent3 26" xfId="870"/>
    <cellStyle name="60% - Accent3 27" xfId="872"/>
    <cellStyle name="60% - Accent3 28" xfId="874"/>
    <cellStyle name="60% - Accent3 29" xfId="876"/>
    <cellStyle name="60% - Accent3 3" xfId="877"/>
    <cellStyle name="60% - Accent3 30" xfId="867"/>
    <cellStyle name="60% - Accent3 31" xfId="869"/>
    <cellStyle name="60% - Accent3 32" xfId="871"/>
    <cellStyle name="60% - Accent3 33" xfId="873"/>
    <cellStyle name="60% - Accent3 34" xfId="875"/>
    <cellStyle name="60% - Accent3 35" xfId="879"/>
    <cellStyle name="60% - Accent3 36" xfId="880"/>
    <cellStyle name="60% - Accent3 37" xfId="881"/>
    <cellStyle name="60% - Accent3 38" xfId="882"/>
    <cellStyle name="60% - Accent3 39" xfId="883"/>
    <cellStyle name="60% - Accent3 4" xfId="885"/>
    <cellStyle name="60% - Accent3 40" xfId="878"/>
    <cellStyle name="60% - Accent3 5" xfId="887"/>
    <cellStyle name="60% - Accent3 6" xfId="889"/>
    <cellStyle name="60% - Accent3 7" xfId="890"/>
    <cellStyle name="60% - Accent3 8" xfId="891"/>
    <cellStyle name="60% - Accent3 9" xfId="892"/>
    <cellStyle name="60% - Accent4 10" xfId="893"/>
    <cellStyle name="60% - Accent4 11" xfId="894"/>
    <cellStyle name="60% - Accent4 12" xfId="895"/>
    <cellStyle name="60% - Accent4 13" xfId="896"/>
    <cellStyle name="60% - Accent4 14" xfId="897"/>
    <cellStyle name="60% - Accent4 15" xfId="900"/>
    <cellStyle name="60% - Accent4 16" xfId="903"/>
    <cellStyle name="60% - Accent4 17" xfId="906"/>
    <cellStyle name="60% - Accent4 18" xfId="909"/>
    <cellStyle name="60% - Accent4 19" xfId="912"/>
    <cellStyle name="60% - Accent4 2" xfId="899"/>
    <cellStyle name="60% - Accent4 20" xfId="898"/>
    <cellStyle name="60% - Accent4 21" xfId="902"/>
    <cellStyle name="60% - Accent4 22" xfId="905"/>
    <cellStyle name="60% - Accent4 23" xfId="908"/>
    <cellStyle name="60% - Accent4 24" xfId="911"/>
    <cellStyle name="60% - Accent4 25" xfId="915"/>
    <cellStyle name="60% - Accent4 26" xfId="918"/>
    <cellStyle name="60% - Accent4 27" xfId="921"/>
    <cellStyle name="60% - Accent4 28" xfId="923"/>
    <cellStyle name="60% - Accent4 29" xfId="925"/>
    <cellStyle name="60% - Accent4 3" xfId="901"/>
    <cellStyle name="60% - Accent4 30" xfId="914"/>
    <cellStyle name="60% - Accent4 31" xfId="917"/>
    <cellStyle name="60% - Accent4 32" xfId="920"/>
    <cellStyle name="60% - Accent4 33" xfId="922"/>
    <cellStyle name="60% - Accent4 34" xfId="924"/>
    <cellStyle name="60% - Accent4 35" xfId="927"/>
    <cellStyle name="60% - Accent4 36" xfId="928"/>
    <cellStyle name="60% - Accent4 37" xfId="930"/>
    <cellStyle name="60% - Accent4 38" xfId="931"/>
    <cellStyle name="60% - Accent4 39" xfId="932"/>
    <cellStyle name="60% - Accent4 4" xfId="904"/>
    <cellStyle name="60% - Accent4 40" xfId="926"/>
    <cellStyle name="60% - Accent4 5" xfId="907"/>
    <cellStyle name="60% - Accent4 6" xfId="910"/>
    <cellStyle name="60% - Accent4 7" xfId="913"/>
    <cellStyle name="60% - Accent4 8" xfId="916"/>
    <cellStyle name="60% - Accent4 9" xfId="919"/>
    <cellStyle name="60% - Accent5 10" xfId="934"/>
    <cellStyle name="60% - Accent5 11" xfId="935"/>
    <cellStyle name="60% - Accent5 12" xfId="936"/>
    <cellStyle name="60% - Accent5 13" xfId="937"/>
    <cellStyle name="60% - Accent5 14" xfId="939"/>
    <cellStyle name="60% - Accent5 15" xfId="942"/>
    <cellStyle name="60% - Accent5 16" xfId="945"/>
    <cellStyle name="60% - Accent5 17" xfId="948"/>
    <cellStyle name="60% - Accent5 18" xfId="951"/>
    <cellStyle name="60% - Accent5 19" xfId="954"/>
    <cellStyle name="60% - Accent5 2" xfId="955"/>
    <cellStyle name="60% - Accent5 20" xfId="941"/>
    <cellStyle name="60% - Accent5 21" xfId="944"/>
    <cellStyle name="60% - Accent5 22" xfId="947"/>
    <cellStyle name="60% - Accent5 23" xfId="950"/>
    <cellStyle name="60% - Accent5 24" xfId="953"/>
    <cellStyle name="60% - Accent5 25" xfId="958"/>
    <cellStyle name="60% - Accent5 26" xfId="961"/>
    <cellStyle name="60% - Accent5 27" xfId="963"/>
    <cellStyle name="60% - Accent5 28" xfId="965"/>
    <cellStyle name="60% - Accent5 29" xfId="967"/>
    <cellStyle name="60% - Accent5 3" xfId="968"/>
    <cellStyle name="60% - Accent5 30" xfId="957"/>
    <cellStyle name="60% - Accent5 31" xfId="960"/>
    <cellStyle name="60% - Accent5 32" xfId="962"/>
    <cellStyle name="60% - Accent5 33" xfId="964"/>
    <cellStyle name="60% - Accent5 34" xfId="966"/>
    <cellStyle name="60% - Accent5 35" xfId="970"/>
    <cellStyle name="60% - Accent5 36" xfId="971"/>
    <cellStyle name="60% - Accent5 37" xfId="972"/>
    <cellStyle name="60% - Accent5 38" xfId="973"/>
    <cellStyle name="60% - Accent5 39" xfId="974"/>
    <cellStyle name="60% - Accent5 4" xfId="975"/>
    <cellStyle name="60% - Accent5 40" xfId="969"/>
    <cellStyle name="60% - Accent5 5" xfId="976"/>
    <cellStyle name="60% - Accent5 6" xfId="977"/>
    <cellStyle name="60% - Accent5 7" xfId="978"/>
    <cellStyle name="60% - Accent5 8" xfId="979"/>
    <cellStyle name="60% - Accent5 9" xfId="980"/>
    <cellStyle name="60% - Accent6 10" xfId="981"/>
    <cellStyle name="60% - Accent6 11" xfId="982"/>
    <cellStyle name="60% - Accent6 12" xfId="983"/>
    <cellStyle name="60% - Accent6 13" xfId="984"/>
    <cellStyle name="60% - Accent6 14" xfId="985"/>
    <cellStyle name="60% - Accent6 15" xfId="987"/>
    <cellStyle name="60% - Accent6 16" xfId="989"/>
    <cellStyle name="60% - Accent6 17" xfId="991"/>
    <cellStyle name="60% - Accent6 18" xfId="993"/>
    <cellStyle name="60% - Accent6 19" xfId="996"/>
    <cellStyle name="60% - Accent6 2" xfId="997"/>
    <cellStyle name="60% - Accent6 20" xfId="986"/>
    <cellStyle name="60% - Accent6 21" xfId="988"/>
    <cellStyle name="60% - Accent6 22" xfId="990"/>
    <cellStyle name="60% - Accent6 23" xfId="992"/>
    <cellStyle name="60% - Accent6 24" xfId="995"/>
    <cellStyle name="60% - Accent6 25" xfId="1000"/>
    <cellStyle name="60% - Accent6 26" xfId="1003"/>
    <cellStyle name="60% - Accent6 27" xfId="1006"/>
    <cellStyle name="60% - Accent6 28" xfId="1009"/>
    <cellStyle name="60% - Accent6 29" xfId="1012"/>
    <cellStyle name="60% - Accent6 3" xfId="1013"/>
    <cellStyle name="60% - Accent6 30" xfId="999"/>
    <cellStyle name="60% - Accent6 31" xfId="1002"/>
    <cellStyle name="60% - Accent6 32" xfId="1005"/>
    <cellStyle name="60% - Accent6 33" xfId="1008"/>
    <cellStyle name="60% - Accent6 34" xfId="1011"/>
    <cellStyle name="60% - Accent6 35" xfId="1016"/>
    <cellStyle name="60% - Accent6 36" xfId="1018"/>
    <cellStyle name="60% - Accent6 37" xfId="1019"/>
    <cellStyle name="60% - Accent6 38" xfId="1020"/>
    <cellStyle name="60% - Accent6 39" xfId="1021"/>
    <cellStyle name="60% - Accent6 4" xfId="1022"/>
    <cellStyle name="60% - Accent6 40" xfId="1015"/>
    <cellStyle name="60% - Accent6 5" xfId="1023"/>
    <cellStyle name="60% - Accent6 6" xfId="1024"/>
    <cellStyle name="60% - Accent6 7" xfId="1025"/>
    <cellStyle name="60% - Accent6 8" xfId="1026"/>
    <cellStyle name="60% - Accent6 9" xfId="1027"/>
    <cellStyle name="60% - ส่วนที่ถูกเน้น1 2" xfId="1028"/>
    <cellStyle name="60% - ส่วนที่ถูกเน้น2 2" xfId="1029"/>
    <cellStyle name="60% - ส่วนที่ถูกเน้น3 2" xfId="1030"/>
    <cellStyle name="60% - ส่วนที่ถูกเน้น4 2" xfId="1031"/>
    <cellStyle name="60% - ส่วนที่ถูกเน้น5 2" xfId="1032"/>
    <cellStyle name="60% - ส่วนที่ถูกเน้น6 2" xfId="1033"/>
    <cellStyle name="Accent1 10" xfId="1034"/>
    <cellStyle name="Accent1 11" xfId="1035"/>
    <cellStyle name="Accent1 12" xfId="1036"/>
    <cellStyle name="Accent1 13" xfId="1037"/>
    <cellStyle name="Accent1 14" xfId="1040"/>
    <cellStyle name="Accent1 15" xfId="1043"/>
    <cellStyle name="Accent1 16" xfId="1045"/>
    <cellStyle name="Accent1 17" xfId="212"/>
    <cellStyle name="Accent1 18" xfId="219"/>
    <cellStyle name="Accent1 19" xfId="191"/>
    <cellStyle name="Accent1 2" xfId="1046"/>
    <cellStyle name="Accent1 20" xfId="1042"/>
    <cellStyle name="Accent1 21" xfId="1044"/>
    <cellStyle name="Accent1 22" xfId="211"/>
    <cellStyle name="Accent1 23" xfId="218"/>
    <cellStyle name="Accent1 24" xfId="190"/>
    <cellStyle name="Accent1 25" xfId="170"/>
    <cellStyle name="Accent1 26" xfId="230"/>
    <cellStyle name="Accent1 27" xfId="233"/>
    <cellStyle name="Accent1 28" xfId="1048"/>
    <cellStyle name="Accent1 29" xfId="1050"/>
    <cellStyle name="Accent1 3" xfId="1051"/>
    <cellStyle name="Accent1 30" xfId="169"/>
    <cellStyle name="Accent1 31" xfId="229"/>
    <cellStyle name="Accent1 32" xfId="232"/>
    <cellStyle name="Accent1 33" xfId="1047"/>
    <cellStyle name="Accent1 34" xfId="1049"/>
    <cellStyle name="Accent1 35" xfId="1053"/>
    <cellStyle name="Accent1 36" xfId="1054"/>
    <cellStyle name="Accent1 37" xfId="1055"/>
    <cellStyle name="Accent1 38" xfId="1056"/>
    <cellStyle name="Accent1 39" xfId="1057"/>
    <cellStyle name="Accent1 4" xfId="1058"/>
    <cellStyle name="Accent1 40" xfId="1052"/>
    <cellStyle name="Accent1 5" xfId="1059"/>
    <cellStyle name="Accent1 6" xfId="1060"/>
    <cellStyle name="Accent1 7" xfId="1061"/>
    <cellStyle name="Accent1 8" xfId="1062"/>
    <cellStyle name="Accent1 9" xfId="1063"/>
    <cellStyle name="Accent2 10" xfId="1064"/>
    <cellStyle name="Accent2 11" xfId="1065"/>
    <cellStyle name="Accent2 12" xfId="1066"/>
    <cellStyle name="Accent2 13" xfId="1067"/>
    <cellStyle name="Accent2 14" xfId="1068"/>
    <cellStyle name="Accent2 15" xfId="1070"/>
    <cellStyle name="Accent2 16" xfId="1072"/>
    <cellStyle name="Accent2 17" xfId="1074"/>
    <cellStyle name="Accent2 18" xfId="1076"/>
    <cellStyle name="Accent2 19" xfId="1078"/>
    <cellStyle name="Accent2 2" xfId="994"/>
    <cellStyle name="Accent2 20" xfId="1069"/>
    <cellStyle name="Accent2 21" xfId="1071"/>
    <cellStyle name="Accent2 22" xfId="1073"/>
    <cellStyle name="Accent2 23" xfId="1075"/>
    <cellStyle name="Accent2 24" xfId="1077"/>
    <cellStyle name="Accent2 25" xfId="1080"/>
    <cellStyle name="Accent2 26" xfId="1082"/>
    <cellStyle name="Accent2 27" xfId="1084"/>
    <cellStyle name="Accent2 28" xfId="1086"/>
    <cellStyle name="Accent2 29" xfId="1088"/>
    <cellStyle name="Accent2 3" xfId="998"/>
    <cellStyle name="Accent2 30" xfId="1079"/>
    <cellStyle name="Accent2 31" xfId="1081"/>
    <cellStyle name="Accent2 32" xfId="1083"/>
    <cellStyle name="Accent2 33" xfId="1085"/>
    <cellStyle name="Accent2 34" xfId="1087"/>
    <cellStyle name="Accent2 35" xfId="1090"/>
    <cellStyle name="Accent2 36" xfId="1091"/>
    <cellStyle name="Accent2 37" xfId="1092"/>
    <cellStyle name="Accent2 38" xfId="1093"/>
    <cellStyle name="Accent2 39" xfId="1094"/>
    <cellStyle name="Accent2 4" xfId="1001"/>
    <cellStyle name="Accent2 40" xfId="1089"/>
    <cellStyle name="Accent2 5" xfId="1004"/>
    <cellStyle name="Accent2 6" xfId="1007"/>
    <cellStyle name="Accent2 7" xfId="1010"/>
    <cellStyle name="Accent2 8" xfId="1014"/>
    <cellStyle name="Accent2 9" xfId="1017"/>
    <cellStyle name="Accent3 10" xfId="1095"/>
    <cellStyle name="Accent3 11" xfId="1096"/>
    <cellStyle name="Accent3 12" xfId="1097"/>
    <cellStyle name="Accent3 13" xfId="1098"/>
    <cellStyle name="Accent3 14" xfId="1099"/>
    <cellStyle name="Accent3 15" xfId="1101"/>
    <cellStyle name="Accent3 16" xfId="1103"/>
    <cellStyle name="Accent3 17" xfId="1106"/>
    <cellStyle name="Accent3 18" xfId="1109"/>
    <cellStyle name="Accent3 19" xfId="1112"/>
    <cellStyle name="Accent3 2" xfId="1113"/>
    <cellStyle name="Accent3 20" xfId="1100"/>
    <cellStyle name="Accent3 21" xfId="1102"/>
    <cellStyle name="Accent3 22" xfId="1105"/>
    <cellStyle name="Accent3 23" xfId="1108"/>
    <cellStyle name="Accent3 24" xfId="1111"/>
    <cellStyle name="Accent3 25" xfId="1116"/>
    <cellStyle name="Accent3 26" xfId="1119"/>
    <cellStyle name="Accent3 27" xfId="1121"/>
    <cellStyle name="Accent3 28" xfId="1123"/>
    <cellStyle name="Accent3 29" xfId="1125"/>
    <cellStyle name="Accent3 3" xfId="1126"/>
    <cellStyle name="Accent3 30" xfId="1115"/>
    <cellStyle name="Accent3 31" xfId="1118"/>
    <cellStyle name="Accent3 32" xfId="1120"/>
    <cellStyle name="Accent3 33" xfId="1122"/>
    <cellStyle name="Accent3 34" xfId="1124"/>
    <cellStyle name="Accent3 35" xfId="1128"/>
    <cellStyle name="Accent3 36" xfId="1129"/>
    <cellStyle name="Accent3 37" xfId="1130"/>
    <cellStyle name="Accent3 38" xfId="1131"/>
    <cellStyle name="Accent3 39" xfId="1132"/>
    <cellStyle name="Accent3 4" xfId="152"/>
    <cellStyle name="Accent3 40" xfId="1127"/>
    <cellStyle name="Accent3 5" xfId="1133"/>
    <cellStyle name="Accent3 6" xfId="1134"/>
    <cellStyle name="Accent3 7" xfId="1135"/>
    <cellStyle name="Accent3 8" xfId="1136"/>
    <cellStyle name="Accent3 9" xfId="1137"/>
    <cellStyle name="Accent4 10" xfId="1138"/>
    <cellStyle name="Accent4 11" xfId="1139"/>
    <cellStyle name="Accent4 12" xfId="1140"/>
    <cellStyle name="Accent4 13" xfId="1141"/>
    <cellStyle name="Accent4 14" xfId="1142"/>
    <cellStyle name="Accent4 15" xfId="1144"/>
    <cellStyle name="Accent4 16" xfId="1146"/>
    <cellStyle name="Accent4 17" xfId="1148"/>
    <cellStyle name="Accent4 18" xfId="1150"/>
    <cellStyle name="Accent4 19" xfId="1152"/>
    <cellStyle name="Accent4 2" xfId="1153"/>
    <cellStyle name="Accent4 20" xfId="1143"/>
    <cellStyle name="Accent4 21" xfId="1145"/>
    <cellStyle name="Accent4 22" xfId="1147"/>
    <cellStyle name="Accent4 23" xfId="1149"/>
    <cellStyle name="Accent4 24" xfId="1151"/>
    <cellStyle name="Accent4 25" xfId="1155"/>
    <cellStyle name="Accent4 26" xfId="1157"/>
    <cellStyle name="Accent4 27" xfId="1159"/>
    <cellStyle name="Accent4 28" xfId="1161"/>
    <cellStyle name="Accent4 29" xfId="1163"/>
    <cellStyle name="Accent4 3" xfId="1164"/>
    <cellStyle name="Accent4 30" xfId="1154"/>
    <cellStyle name="Accent4 31" xfId="1156"/>
    <cellStyle name="Accent4 32" xfId="1158"/>
    <cellStyle name="Accent4 33" xfId="1160"/>
    <cellStyle name="Accent4 34" xfId="1162"/>
    <cellStyle name="Accent4 35" xfId="1166"/>
    <cellStyle name="Accent4 36" xfId="1167"/>
    <cellStyle name="Accent4 37" xfId="1168"/>
    <cellStyle name="Accent4 38" xfId="1169"/>
    <cellStyle name="Accent4 39" xfId="1170"/>
    <cellStyle name="Accent4 4" xfId="1171"/>
    <cellStyle name="Accent4 40" xfId="1165"/>
    <cellStyle name="Accent4 5" xfId="1172"/>
    <cellStyle name="Accent4 6" xfId="1173"/>
    <cellStyle name="Accent4 7" xfId="1174"/>
    <cellStyle name="Accent4 8" xfId="1175"/>
    <cellStyle name="Accent4 9" xfId="1176"/>
    <cellStyle name="Accent5 10" xfId="1178"/>
    <cellStyle name="Accent5 11" xfId="1180"/>
    <cellStyle name="Accent5 12" xfId="1182"/>
    <cellStyle name="Accent5 13" xfId="1184"/>
    <cellStyle name="Accent5 14" xfId="1185"/>
    <cellStyle name="Accent5 15" xfId="1187"/>
    <cellStyle name="Accent5 16" xfId="1189"/>
    <cellStyle name="Accent5 17" xfId="1191"/>
    <cellStyle name="Accent5 18" xfId="1193"/>
    <cellStyle name="Accent5 19" xfId="1195"/>
    <cellStyle name="Accent5 2" xfId="1196"/>
    <cellStyle name="Accent5 20" xfId="1186"/>
    <cellStyle name="Accent5 21" xfId="1188"/>
    <cellStyle name="Accent5 22" xfId="1190"/>
    <cellStyle name="Accent5 23" xfId="1192"/>
    <cellStyle name="Accent5 24" xfId="1194"/>
    <cellStyle name="Accent5 25" xfId="1198"/>
    <cellStyle name="Accent5 26" xfId="1200"/>
    <cellStyle name="Accent5 27" xfId="1202"/>
    <cellStyle name="Accent5 28" xfId="1204"/>
    <cellStyle name="Accent5 29" xfId="1206"/>
    <cellStyle name="Accent5 3" xfId="1207"/>
    <cellStyle name="Accent5 30" xfId="1197"/>
    <cellStyle name="Accent5 31" xfId="1199"/>
    <cellStyle name="Accent5 32" xfId="1201"/>
    <cellStyle name="Accent5 33" xfId="1203"/>
    <cellStyle name="Accent5 34" xfId="1205"/>
    <cellStyle name="Accent5 35" xfId="1209"/>
    <cellStyle name="Accent5 36" xfId="1210"/>
    <cellStyle name="Accent5 37" xfId="1211"/>
    <cellStyle name="Accent5 38" xfId="1212"/>
    <cellStyle name="Accent5 39" xfId="1213"/>
    <cellStyle name="Accent5 4" xfId="1214"/>
    <cellStyle name="Accent5 40" xfId="1208"/>
    <cellStyle name="Accent5 5" xfId="1215"/>
    <cellStyle name="Accent5 6" xfId="1216"/>
    <cellStyle name="Accent5 7" xfId="1217"/>
    <cellStyle name="Accent5 8" xfId="1218"/>
    <cellStyle name="Accent5 9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6"/>
    <cellStyle name="Accent6 16" xfId="1228"/>
    <cellStyle name="Accent6 17" xfId="1230"/>
    <cellStyle name="Accent6 18" xfId="1232"/>
    <cellStyle name="Accent6 19" xfId="1235"/>
    <cellStyle name="Accent6 2" xfId="1236"/>
    <cellStyle name="Accent6 20" xfId="1225"/>
    <cellStyle name="Accent6 21" xfId="1227"/>
    <cellStyle name="Accent6 22" xfId="1229"/>
    <cellStyle name="Accent6 23" xfId="1231"/>
    <cellStyle name="Accent6 24" xfId="1234"/>
    <cellStyle name="Accent6 25" xfId="1239"/>
    <cellStyle name="Accent6 26" xfId="1241"/>
    <cellStyle name="Accent6 27" xfId="1243"/>
    <cellStyle name="Accent6 28" xfId="1245"/>
    <cellStyle name="Accent6 29" xfId="1247"/>
    <cellStyle name="Accent6 3" xfId="1248"/>
    <cellStyle name="Accent6 30" xfId="1238"/>
    <cellStyle name="Accent6 31" xfId="1240"/>
    <cellStyle name="Accent6 32" xfId="1242"/>
    <cellStyle name="Accent6 33" xfId="1244"/>
    <cellStyle name="Accent6 34" xfId="1246"/>
    <cellStyle name="Accent6 35" xfId="1250"/>
    <cellStyle name="Accent6 36" xfId="1251"/>
    <cellStyle name="Accent6 37" xfId="1252"/>
    <cellStyle name="Accent6 38" xfId="1253"/>
    <cellStyle name="Accent6 39" xfId="1254"/>
    <cellStyle name="Accent6 4" xfId="1255"/>
    <cellStyle name="Accent6 40" xfId="1249"/>
    <cellStyle name="Accent6 5" xfId="1256"/>
    <cellStyle name="Accent6 6" xfId="1257"/>
    <cellStyle name="Accent6 7" xfId="1258"/>
    <cellStyle name="Accent6 8" xfId="1259"/>
    <cellStyle name="Accent6 9" xfId="1260"/>
    <cellStyle name="Bad 10" xfId="1265"/>
    <cellStyle name="Bad 11" xfId="1269"/>
    <cellStyle name="Bad 12" xfId="1271"/>
    <cellStyle name="Bad 13" xfId="1273"/>
    <cellStyle name="Bad 14" xfId="184"/>
    <cellStyle name="Bad 15" xfId="378"/>
    <cellStyle name="Bad 16" xfId="382"/>
    <cellStyle name="Bad 17" xfId="387"/>
    <cellStyle name="Bad 18" xfId="392"/>
    <cellStyle name="Bad 19" xfId="397"/>
    <cellStyle name="Bad 2" xfId="1274"/>
    <cellStyle name="Bad 20" xfId="377"/>
    <cellStyle name="Bad 21" xfId="381"/>
    <cellStyle name="Bad 22" xfId="386"/>
    <cellStyle name="Bad 23" xfId="391"/>
    <cellStyle name="Bad 24" xfId="396"/>
    <cellStyle name="Bad 25" xfId="404"/>
    <cellStyle name="Bad 26" xfId="454"/>
    <cellStyle name="Bad 27" xfId="459"/>
    <cellStyle name="Bad 28" xfId="464"/>
    <cellStyle name="Bad 29" xfId="471"/>
    <cellStyle name="Bad 3" xfId="1275"/>
    <cellStyle name="Bad 30" xfId="403"/>
    <cellStyle name="Bad 31" xfId="453"/>
    <cellStyle name="Bad 32" xfId="458"/>
    <cellStyle name="Bad 33" xfId="463"/>
    <cellStyle name="Bad 34" xfId="470"/>
    <cellStyle name="Bad 35" xfId="475"/>
    <cellStyle name="Bad 36" xfId="234"/>
    <cellStyle name="Bad 37" xfId="239"/>
    <cellStyle name="Bad 38" xfId="243"/>
    <cellStyle name="Bad 39" xfId="156"/>
    <cellStyle name="Bad 4" xfId="1276"/>
    <cellStyle name="Bad 40" xfId="474"/>
    <cellStyle name="Bad 5" xfId="1277"/>
    <cellStyle name="Bad 6" xfId="1278"/>
    <cellStyle name="Bad 7" xfId="1279"/>
    <cellStyle name="Bad 8" xfId="1280"/>
    <cellStyle name="Bad 9" xfId="1281"/>
    <cellStyle name="Calculation 10" xfId="1282"/>
    <cellStyle name="Calculation 10 2" xfId="2264"/>
    <cellStyle name="Calculation 11" xfId="1283"/>
    <cellStyle name="Calculation 11 2" xfId="2265"/>
    <cellStyle name="Calculation 12" xfId="1284"/>
    <cellStyle name="Calculation 12 2" xfId="2266"/>
    <cellStyle name="Calculation 13" xfId="1285"/>
    <cellStyle name="Calculation 13 2" xfId="2267"/>
    <cellStyle name="Calculation 14" xfId="1286"/>
    <cellStyle name="Calculation 14 2" xfId="2268"/>
    <cellStyle name="Calculation 15" xfId="1288"/>
    <cellStyle name="Calculation 15 2" xfId="2270"/>
    <cellStyle name="Calculation 16" xfId="1290"/>
    <cellStyle name="Calculation 16 2" xfId="2272"/>
    <cellStyle name="Calculation 17" xfId="1292"/>
    <cellStyle name="Calculation 17 2" xfId="2274"/>
    <cellStyle name="Calculation 18" xfId="1294"/>
    <cellStyle name="Calculation 18 2" xfId="2276"/>
    <cellStyle name="Calculation 19" xfId="1296"/>
    <cellStyle name="Calculation 19 2" xfId="2278"/>
    <cellStyle name="Calculation 2" xfId="1297"/>
    <cellStyle name="Calculation 2 2" xfId="2279"/>
    <cellStyle name="Calculation 20" xfId="1287"/>
    <cellStyle name="Calculation 20 2" xfId="2269"/>
    <cellStyle name="Calculation 21" xfId="1289"/>
    <cellStyle name="Calculation 21 2" xfId="2271"/>
    <cellStyle name="Calculation 22" xfId="1291"/>
    <cellStyle name="Calculation 22 2" xfId="2273"/>
    <cellStyle name="Calculation 23" xfId="1293"/>
    <cellStyle name="Calculation 23 2" xfId="2275"/>
    <cellStyle name="Calculation 24" xfId="1295"/>
    <cellStyle name="Calculation 24 2" xfId="2277"/>
    <cellStyle name="Calculation 25" xfId="1299"/>
    <cellStyle name="Calculation 25 2" xfId="2281"/>
    <cellStyle name="Calculation 26" xfId="1301"/>
    <cellStyle name="Calculation 26 2" xfId="2283"/>
    <cellStyle name="Calculation 27" xfId="1303"/>
    <cellStyle name="Calculation 27 2" xfId="2285"/>
    <cellStyle name="Calculation 28" xfId="1305"/>
    <cellStyle name="Calculation 28 2" xfId="2287"/>
    <cellStyle name="Calculation 29" xfId="1307"/>
    <cellStyle name="Calculation 29 2" xfId="2289"/>
    <cellStyle name="Calculation 3" xfId="1308"/>
    <cellStyle name="Calculation 3 2" xfId="2290"/>
    <cellStyle name="Calculation 30" xfId="1298"/>
    <cellStyle name="Calculation 30 2" xfId="2280"/>
    <cellStyle name="Calculation 31" xfId="1300"/>
    <cellStyle name="Calculation 31 2" xfId="2282"/>
    <cellStyle name="Calculation 32" xfId="1302"/>
    <cellStyle name="Calculation 32 2" xfId="2284"/>
    <cellStyle name="Calculation 33" xfId="1304"/>
    <cellStyle name="Calculation 33 2" xfId="2286"/>
    <cellStyle name="Calculation 34" xfId="1306"/>
    <cellStyle name="Calculation 34 2" xfId="2288"/>
    <cellStyle name="Calculation 35" xfId="1310"/>
    <cellStyle name="Calculation 35 2" xfId="2292"/>
    <cellStyle name="Calculation 36" xfId="1311"/>
    <cellStyle name="Calculation 36 2" xfId="2293"/>
    <cellStyle name="Calculation 37" xfId="1312"/>
    <cellStyle name="Calculation 37 2" xfId="2294"/>
    <cellStyle name="Calculation 38" xfId="1313"/>
    <cellStyle name="Calculation 38 2" xfId="2295"/>
    <cellStyle name="Calculation 39" xfId="1314"/>
    <cellStyle name="Calculation 39 2" xfId="2296"/>
    <cellStyle name="Calculation 4" xfId="1315"/>
    <cellStyle name="Calculation 4 2" xfId="2297"/>
    <cellStyle name="Calculation 40" xfId="1309"/>
    <cellStyle name="Calculation 40 2" xfId="2291"/>
    <cellStyle name="Calculation 5" xfId="1316"/>
    <cellStyle name="Calculation 5 2" xfId="2298"/>
    <cellStyle name="Calculation 6" xfId="1317"/>
    <cellStyle name="Calculation 6 2" xfId="2299"/>
    <cellStyle name="Calculation 7" xfId="1318"/>
    <cellStyle name="Calculation 7 2" xfId="2300"/>
    <cellStyle name="Calculation 8" xfId="1319"/>
    <cellStyle name="Calculation 8 2" xfId="2301"/>
    <cellStyle name="Calculation 9" xfId="1320"/>
    <cellStyle name="Calculation 9 2" xfId="2302"/>
    <cellStyle name="Check Cell 10" xfId="1322"/>
    <cellStyle name="Check Cell 11" xfId="1324"/>
    <cellStyle name="Check Cell 12" xfId="1326"/>
    <cellStyle name="Check Cell 13" xfId="1328"/>
    <cellStyle name="Check Cell 14" xfId="1330"/>
    <cellStyle name="Check Cell 15" xfId="1333"/>
    <cellStyle name="Check Cell 16" xfId="1336"/>
    <cellStyle name="Check Cell 17" xfId="1339"/>
    <cellStyle name="Check Cell 18" xfId="1341"/>
    <cellStyle name="Check Cell 19" xfId="1343"/>
    <cellStyle name="Check Cell 2" xfId="1344"/>
    <cellStyle name="Check Cell 20" xfId="1332"/>
    <cellStyle name="Check Cell 21" xfId="1335"/>
    <cellStyle name="Check Cell 22" xfId="1338"/>
    <cellStyle name="Check Cell 23" xfId="1340"/>
    <cellStyle name="Check Cell 24" xfId="1342"/>
    <cellStyle name="Check Cell 25" xfId="1346"/>
    <cellStyle name="Check Cell 26" xfId="1348"/>
    <cellStyle name="Check Cell 27" xfId="1350"/>
    <cellStyle name="Check Cell 28" xfId="1352"/>
    <cellStyle name="Check Cell 29" xfId="1354"/>
    <cellStyle name="Check Cell 3" xfId="1355"/>
    <cellStyle name="Check Cell 30" xfId="1345"/>
    <cellStyle name="Check Cell 31" xfId="1347"/>
    <cellStyle name="Check Cell 32" xfId="1349"/>
    <cellStyle name="Check Cell 33" xfId="1351"/>
    <cellStyle name="Check Cell 34" xfId="1353"/>
    <cellStyle name="Check Cell 35" xfId="1357"/>
    <cellStyle name="Check Cell 36" xfId="1358"/>
    <cellStyle name="Check Cell 37" xfId="1359"/>
    <cellStyle name="Check Cell 38" xfId="1360"/>
    <cellStyle name="Check Cell 39" xfId="1361"/>
    <cellStyle name="Check Cell 4" xfId="1362"/>
    <cellStyle name="Check Cell 40" xfId="1356"/>
    <cellStyle name="Check Cell 5" xfId="1363"/>
    <cellStyle name="Check Cell 6" xfId="1364"/>
    <cellStyle name="Check Cell 7" xfId="1365"/>
    <cellStyle name="Check Cell 8" xfId="1366"/>
    <cellStyle name="Check Cell 9" xfId="1367"/>
    <cellStyle name="Comma" xfId="139" builtinId="3"/>
    <cellStyle name="Comma 10" xfId="1369"/>
    <cellStyle name="Comma 10 2" xfId="1370"/>
    <cellStyle name="Comma 10 2 2" xfId="2304"/>
    <cellStyle name="Comma 10 2 3" xfId="2530"/>
    <cellStyle name="Comma 10 3" xfId="2303"/>
    <cellStyle name="Comma 10 4" xfId="2529"/>
    <cellStyle name="Comma 11" xfId="1372"/>
    <cellStyle name="Comma 12" xfId="1374"/>
    <cellStyle name="Comma 12 2" xfId="850"/>
    <cellStyle name="Comma 12_Lead -  NU 31-3-54" xfId="1375"/>
    <cellStyle name="Comma 13" xfId="1377"/>
    <cellStyle name="Comma 14" xfId="1379"/>
    <cellStyle name="Comma 15" xfId="1382"/>
    <cellStyle name="Comma 16" xfId="1385"/>
    <cellStyle name="Comma 17" xfId="1387"/>
    <cellStyle name="Comma 18" xfId="1389"/>
    <cellStyle name="Comma 19" xfId="1391"/>
    <cellStyle name="Comma 2" xfId="1"/>
    <cellStyle name="Comma 2 10" xfId="2"/>
    <cellStyle name="Comma 2 10 2" xfId="2197"/>
    <cellStyle name="Comma 2 11" xfId="3"/>
    <cellStyle name="Comma 2 11 2" xfId="2235"/>
    <cellStyle name="Comma 2 12" xfId="4"/>
    <cellStyle name="Comma 2 12 2" xfId="2192"/>
    <cellStyle name="Comma 2 13" xfId="5"/>
    <cellStyle name="Comma 2 13 2" xfId="2215"/>
    <cellStyle name="Comma 2 14" xfId="6"/>
    <cellStyle name="Comma 2 14 2" xfId="2177"/>
    <cellStyle name="Comma 2 15" xfId="7"/>
    <cellStyle name="Comma 2 15 2" xfId="2218"/>
    <cellStyle name="Comma 2 16" xfId="8"/>
    <cellStyle name="Comma 2 16 2" xfId="2219"/>
    <cellStyle name="Comma 2 17" xfId="9"/>
    <cellStyle name="Comma 2 17 2" xfId="2217"/>
    <cellStyle name="Comma 2 18" xfId="10"/>
    <cellStyle name="Comma 2 18 2" xfId="2216"/>
    <cellStyle name="Comma 2 19" xfId="11"/>
    <cellStyle name="Comma 2 19 2" xfId="2173"/>
    <cellStyle name="Comma 2 2" xfId="12"/>
    <cellStyle name="Comma 2 2 2" xfId="1394"/>
    <cellStyle name="Comma 2 2 2 2" xfId="1395"/>
    <cellStyle name="Comma 2 2 2 2 2" xfId="2308"/>
    <cellStyle name="Comma 2 2 2 2 3" xfId="2534"/>
    <cellStyle name="Comma 2 2 2 3" xfId="1396"/>
    <cellStyle name="Comma 2 2 2 3 2" xfId="2309"/>
    <cellStyle name="Comma 2 2 2 3 3" xfId="2535"/>
    <cellStyle name="Comma 2 2 2 4" xfId="2307"/>
    <cellStyle name="Comma 2 2 2 5" xfId="2533"/>
    <cellStyle name="Comma 2 2 3" xfId="1397"/>
    <cellStyle name="Comma 2 2 3 2" xfId="2310"/>
    <cellStyle name="Comma 2 2 3 3" xfId="2536"/>
    <cellStyle name="Comma 2 2 4" xfId="1398"/>
    <cellStyle name="Comma 2 2 4 2" xfId="2311"/>
    <cellStyle name="Comma 2 2 4 3" xfId="2537"/>
    <cellStyle name="Comma 2 2 5" xfId="1399"/>
    <cellStyle name="Comma 2 2 5 2" xfId="2312"/>
    <cellStyle name="Comma 2 2 5 3" xfId="2538"/>
    <cellStyle name="Comma 2 2 6" xfId="1393"/>
    <cellStyle name="Comma 2 2 6 2" xfId="2306"/>
    <cellStyle name="Comma 2 2 6 3" xfId="2532"/>
    <cellStyle name="Comma 2 2 7" xfId="145"/>
    <cellStyle name="Comma 2 2 8" xfId="2240"/>
    <cellStyle name="Comma 2 2 9" xfId="2518"/>
    <cellStyle name="Comma 2 2_ทะเบียนที่ดิน" xfId="1401"/>
    <cellStyle name="Comma 2 20" xfId="13"/>
    <cellStyle name="Comma 2 20 2" xfId="2180"/>
    <cellStyle name="Comma 2 21" xfId="14"/>
    <cellStyle name="Comma 2 21 2" xfId="2208"/>
    <cellStyle name="Comma 2 22" xfId="15"/>
    <cellStyle name="Comma 2 22 2" xfId="2221"/>
    <cellStyle name="Comma 2 23" xfId="16"/>
    <cellStyle name="Comma 2 23 2" xfId="2193"/>
    <cellStyle name="Comma 2 24" xfId="17"/>
    <cellStyle name="Comma 2 24 2" xfId="2187"/>
    <cellStyle name="Comma 2 25" xfId="18"/>
    <cellStyle name="Comma 2 25 2" xfId="2198"/>
    <cellStyle name="Comma 2 26" xfId="19"/>
    <cellStyle name="Comma 2 26 2" xfId="2190"/>
    <cellStyle name="Comma 2 27" xfId="20"/>
    <cellStyle name="Comma 2 27 2" xfId="2196"/>
    <cellStyle name="Comma 2 28" xfId="21"/>
    <cellStyle name="Comma 2 28 2" xfId="2189"/>
    <cellStyle name="Comma 2 29" xfId="22"/>
    <cellStyle name="Comma 2 29 2" xfId="2186"/>
    <cellStyle name="Comma 2 3" xfId="23"/>
    <cellStyle name="Comma 2 3 2" xfId="1404"/>
    <cellStyle name="Comma 2 3 2 2" xfId="2315"/>
    <cellStyle name="Comma 2 3 2 3" xfId="2541"/>
    <cellStyle name="Comma 2 3 3" xfId="1406"/>
    <cellStyle name="Comma 2 3 3 2" xfId="2317"/>
    <cellStyle name="Comma 2 3 3 3" xfId="2543"/>
    <cellStyle name="Comma 2 3 4" xfId="1408"/>
    <cellStyle name="Comma 2 3 4 2" xfId="2319"/>
    <cellStyle name="Comma 2 3 4 3" xfId="2545"/>
    <cellStyle name="Comma 2 3 5" xfId="1402"/>
    <cellStyle name="Comma 2 3 6" xfId="2313"/>
    <cellStyle name="Comma 2 3 7" xfId="2539"/>
    <cellStyle name="Comma 2 30" xfId="24"/>
    <cellStyle name="Comma 2 30 2" xfId="2194"/>
    <cellStyle name="Comma 2 31" xfId="25"/>
    <cellStyle name="Comma 2 31 2" xfId="2195"/>
    <cellStyle name="Comma 2 32" xfId="26"/>
    <cellStyle name="Comma 2 32 2" xfId="2213"/>
    <cellStyle name="Comma 2 33" xfId="27"/>
    <cellStyle name="Comma 2 33 2" xfId="2188"/>
    <cellStyle name="Comma 2 34" xfId="28"/>
    <cellStyle name="Comma 2 34 2" xfId="2202"/>
    <cellStyle name="Comma 2 35" xfId="29"/>
    <cellStyle name="Comma 2 35 2" xfId="2212"/>
    <cellStyle name="Comma 2 36" xfId="30"/>
    <cellStyle name="Comma 2 36 2" xfId="2223"/>
    <cellStyle name="Comma 2 37" xfId="31"/>
    <cellStyle name="Comma 2 37 2" xfId="2199"/>
    <cellStyle name="Comma 2 38" xfId="32"/>
    <cellStyle name="Comma 2 38 2" xfId="2176"/>
    <cellStyle name="Comma 2 39" xfId="33"/>
    <cellStyle name="Comma 2 39 2" xfId="2174"/>
    <cellStyle name="Comma 2 4" xfId="34"/>
    <cellStyle name="Comma 2 4 2" xfId="1409"/>
    <cellStyle name="Comma 2 4 3" xfId="2320"/>
    <cellStyle name="Comma 2 4 4" xfId="2546"/>
    <cellStyle name="Comma 2 40" xfId="35"/>
    <cellStyle name="Comma 2 40 2" xfId="2178"/>
    <cellStyle name="Comma 2 41" xfId="36"/>
    <cellStyle name="Comma 2 41 2" xfId="2203"/>
    <cellStyle name="Comma 2 42" xfId="37"/>
    <cellStyle name="Comma 2 42 2" xfId="2220"/>
    <cellStyle name="Comma 2 43" xfId="38"/>
    <cellStyle name="Comma 2 43 2" xfId="2222"/>
    <cellStyle name="Comma 2 44" xfId="39"/>
    <cellStyle name="Comma 2 44 2" xfId="2175"/>
    <cellStyle name="Comma 2 45" xfId="40"/>
    <cellStyle name="Comma 2 45 2" xfId="2182"/>
    <cellStyle name="Comma 2 46" xfId="41"/>
    <cellStyle name="Comma 2 46 2" xfId="2211"/>
    <cellStyle name="Comma 2 47" xfId="42"/>
    <cellStyle name="Comma 2 47 2" xfId="2181"/>
    <cellStyle name="Comma 2 48" xfId="43"/>
    <cellStyle name="Comma 2 48 2" xfId="2236"/>
    <cellStyle name="Comma 2 49" xfId="44"/>
    <cellStyle name="Comma 2 49 2" xfId="2226"/>
    <cellStyle name="Comma 2 5" xfId="45"/>
    <cellStyle name="Comma 2 5 2" xfId="309"/>
    <cellStyle name="Comma 2 5 2 2" xfId="714"/>
    <cellStyle name="Comma 2 5 2 2 2" xfId="2253"/>
    <cellStyle name="Comma 2 5 2 2 3" xfId="2522"/>
    <cellStyle name="Comma 2 5 2 3" xfId="2243"/>
    <cellStyle name="Comma 2 5 2 4" xfId="2521"/>
    <cellStyle name="Comma 2 5 3" xfId="1410"/>
    <cellStyle name="Comma 2 5 4" xfId="2321"/>
    <cellStyle name="Comma 2 5 5" xfId="2547"/>
    <cellStyle name="Comma 2 50" xfId="46"/>
    <cellStyle name="Comma 2 50 2" xfId="2224"/>
    <cellStyle name="Comma 2 51" xfId="47"/>
    <cellStyle name="Comma 2 51 2" xfId="2179"/>
    <cellStyle name="Comma 2 52" xfId="48"/>
    <cellStyle name="Comma 2 52 2" xfId="2209"/>
    <cellStyle name="Comma 2 53" xfId="49"/>
    <cellStyle name="Comma 2 53 2" xfId="2232"/>
    <cellStyle name="Comma 2 54" xfId="50"/>
    <cellStyle name="Comma 2 54 2" xfId="2185"/>
    <cellStyle name="Comma 2 55" xfId="51"/>
    <cellStyle name="Comma 2 55 2" xfId="2172"/>
    <cellStyle name="Comma 2 56" xfId="52"/>
    <cellStyle name="Comma 2 56 2" xfId="2184"/>
    <cellStyle name="Comma 2 57" xfId="53"/>
    <cellStyle name="Comma 2 57 2" xfId="2237"/>
    <cellStyle name="Comma 2 58" xfId="54"/>
    <cellStyle name="Comma 2 58 2" xfId="2229"/>
    <cellStyle name="Comma 2 59" xfId="55"/>
    <cellStyle name="Comma 2 59 2" xfId="2204"/>
    <cellStyle name="Comma 2 6" xfId="56"/>
    <cellStyle name="Comma 2 6 2" xfId="1411"/>
    <cellStyle name="Comma 2 6 3" xfId="2201"/>
    <cellStyle name="Comma 2 6 4" xfId="2322"/>
    <cellStyle name="Comma 2 6 5" xfId="2548"/>
    <cellStyle name="Comma 2 60" xfId="57"/>
    <cellStyle name="Comma 2 60 2" xfId="2206"/>
    <cellStyle name="Comma 2 61" xfId="58"/>
    <cellStyle name="Comma 2 61 2" xfId="2207"/>
    <cellStyle name="Comma 2 62" xfId="59"/>
    <cellStyle name="Comma 2 62 2" xfId="2210"/>
    <cellStyle name="Comma 2 63" xfId="60"/>
    <cellStyle name="Comma 2 63 2" xfId="2225"/>
    <cellStyle name="Comma 2 64" xfId="61"/>
    <cellStyle name="Comma 2 64 2" xfId="2205"/>
    <cellStyle name="Comma 2 65" xfId="62"/>
    <cellStyle name="Comma 2 65 2" xfId="2234"/>
    <cellStyle name="Comma 2 66" xfId="63"/>
    <cellStyle name="Comma 2 66 2" xfId="2233"/>
    <cellStyle name="Comma 2 67" xfId="64"/>
    <cellStyle name="Comma 2 67 2" xfId="2227"/>
    <cellStyle name="Comma 2 68" xfId="65"/>
    <cellStyle name="Comma 2 68 2" xfId="2214"/>
    <cellStyle name="Comma 2 69" xfId="66"/>
    <cellStyle name="Comma 2 69 2" xfId="2228"/>
    <cellStyle name="Comma 2 7" xfId="67"/>
    <cellStyle name="Comma 2 7 2" xfId="1392"/>
    <cellStyle name="Comma 2 7 3" xfId="2305"/>
    <cellStyle name="Comma 2 7 4" xfId="2531"/>
    <cellStyle name="Comma 2 70" xfId="146"/>
    <cellStyle name="Comma 2 71" xfId="2241"/>
    <cellStyle name="Comma 2 72" xfId="2519"/>
    <cellStyle name="Comma 2 8" xfId="68"/>
    <cellStyle name="Comma 2 8 2" xfId="2183"/>
    <cellStyle name="Comma 2 9" xfId="69"/>
    <cellStyle name="Comma 2 9 2" xfId="1413"/>
    <cellStyle name="Comma 2 9 3" xfId="2200"/>
    <cellStyle name="Comma 2_ประหน้าecl-19-4-54(แพน)" xfId="1414"/>
    <cellStyle name="Comma 20" xfId="1381"/>
    <cellStyle name="Comma 21" xfId="1384"/>
    <cellStyle name="Comma 22" xfId="1386"/>
    <cellStyle name="Comma 23" xfId="1388"/>
    <cellStyle name="Comma 24" xfId="1390"/>
    <cellStyle name="Comma 25" xfId="1416"/>
    <cellStyle name="Comma 26" xfId="1418"/>
    <cellStyle name="Comma 27" xfId="1420"/>
    <cellStyle name="Comma 28" xfId="1422"/>
    <cellStyle name="Comma 29" xfId="1424"/>
    <cellStyle name="Comma 3" xfId="1425"/>
    <cellStyle name="Comma 3 2" xfId="1426"/>
    <cellStyle name="Comma 3 2 2" xfId="1427"/>
    <cellStyle name="Comma 3 2 2 2" xfId="1428"/>
    <cellStyle name="Comma 3 2 2 2 2" xfId="2330"/>
    <cellStyle name="Comma 3 2 2 2 3" xfId="2556"/>
    <cellStyle name="Comma 3 2 2 3" xfId="2329"/>
    <cellStyle name="Comma 3 2 2 4" xfId="2555"/>
    <cellStyle name="Comma 3 2 3" xfId="1429"/>
    <cellStyle name="Comma 3 2 3 2" xfId="2331"/>
    <cellStyle name="Comma 3 2 3 3" xfId="2557"/>
    <cellStyle name="Comma 3 2 4" xfId="2328"/>
    <cellStyle name="Comma 3 2 5" xfId="2554"/>
    <cellStyle name="Comma 3 3" xfId="1430"/>
    <cellStyle name="Comma 3 3 2" xfId="1431"/>
    <cellStyle name="Comma 3 3 2 2" xfId="2333"/>
    <cellStyle name="Comma 3 3 2 3" xfId="2559"/>
    <cellStyle name="Comma 3 3 3" xfId="2332"/>
    <cellStyle name="Comma 3 3 4" xfId="2558"/>
    <cellStyle name="Comma 3 4" xfId="1432"/>
    <cellStyle name="Comma 3 4 2" xfId="2334"/>
    <cellStyle name="Comma 3 4 3" xfId="2560"/>
    <cellStyle name="Comma 3 5" xfId="2327"/>
    <cellStyle name="Comma 3 6" xfId="2553"/>
    <cellStyle name="Comma 3_ประหน้าecl-19-4-54(แพน)" xfId="1433"/>
    <cellStyle name="Comma 30" xfId="1415"/>
    <cellStyle name="Comma 30 2" xfId="1434"/>
    <cellStyle name="Comma 30 2 2" xfId="2335"/>
    <cellStyle name="Comma 30 2 3" xfId="2561"/>
    <cellStyle name="Comma 30 3" xfId="2323"/>
    <cellStyle name="Comma 30 4" xfId="2549"/>
    <cellStyle name="Comma 31" xfId="1417"/>
    <cellStyle name="Comma 31 2" xfId="1435"/>
    <cellStyle name="Comma 32" xfId="1419"/>
    <cellStyle name="Comma 32 2" xfId="933"/>
    <cellStyle name="Comma 32 3" xfId="2324"/>
    <cellStyle name="Comma 32 4" xfId="2550"/>
    <cellStyle name="Comma 33" xfId="1421"/>
    <cellStyle name="Comma 33 2" xfId="2325"/>
    <cellStyle name="Comma 33 3" xfId="2551"/>
    <cellStyle name="Comma 34" xfId="1423"/>
    <cellStyle name="Comma 34 2" xfId="1436"/>
    <cellStyle name="Comma 34 2 2" xfId="1437"/>
    <cellStyle name="Comma 34 2 2 2" xfId="2337"/>
    <cellStyle name="Comma 34 2 2 3" xfId="2563"/>
    <cellStyle name="Comma 34 2 3" xfId="2336"/>
    <cellStyle name="Comma 34 2 4" xfId="2562"/>
    <cellStyle name="Comma 34 3" xfId="2326"/>
    <cellStyle name="Comma 34 4" xfId="2552"/>
    <cellStyle name="Comma 35" xfId="1439"/>
    <cellStyle name="Comma 35 2" xfId="1440"/>
    <cellStyle name="Comma 35 2 2" xfId="2340"/>
    <cellStyle name="Comma 35 2 3" xfId="2566"/>
    <cellStyle name="Comma 35 3" xfId="2339"/>
    <cellStyle name="Comma 35 4" xfId="2565"/>
    <cellStyle name="Comma 36" xfId="1442"/>
    <cellStyle name="Comma 36 2" xfId="1443"/>
    <cellStyle name="Comma 36 2 2" xfId="2343"/>
    <cellStyle name="Comma 36 2 3" xfId="2569"/>
    <cellStyle name="Comma 36 3" xfId="2342"/>
    <cellStyle name="Comma 36 4" xfId="2568"/>
    <cellStyle name="Comma 37" xfId="1444"/>
    <cellStyle name="Comma 37 2" xfId="2344"/>
    <cellStyle name="Comma 37 3" xfId="2570"/>
    <cellStyle name="Comma 38" xfId="1445"/>
    <cellStyle name="Comma 38 2" xfId="2345"/>
    <cellStyle name="Comma 38 3" xfId="2571"/>
    <cellStyle name="Comma 39" xfId="1446"/>
    <cellStyle name="Comma 39 2" xfId="2346"/>
    <cellStyle name="Comma 39 3" xfId="2572"/>
    <cellStyle name="Comma 4" xfId="1447"/>
    <cellStyle name="Comma 4 2" xfId="1450"/>
    <cellStyle name="Comma 4 2 2" xfId="2348"/>
    <cellStyle name="Comma 4 2 3" xfId="2574"/>
    <cellStyle name="Comma 4 3" xfId="1453"/>
    <cellStyle name="Comma 4 3 2" xfId="2349"/>
    <cellStyle name="Comma 4 3 3" xfId="2575"/>
    <cellStyle name="Comma 4 4" xfId="1456"/>
    <cellStyle name="Comma 4 4 2" xfId="2350"/>
    <cellStyle name="Comma 4 4 3" xfId="2576"/>
    <cellStyle name="Comma 4 5" xfId="1459"/>
    <cellStyle name="Comma 4 5 2" xfId="2351"/>
    <cellStyle name="Comma 4 5 3" xfId="2577"/>
    <cellStyle name="Comma 4 6" xfId="2347"/>
    <cellStyle name="Comma 4 7" xfId="2573"/>
    <cellStyle name="Comma 40" xfId="1438"/>
    <cellStyle name="Comma 40 2" xfId="2338"/>
    <cellStyle name="Comma 40 3" xfId="2564"/>
    <cellStyle name="Comma 41" xfId="1441"/>
    <cellStyle name="Comma 41 2" xfId="2341"/>
    <cellStyle name="Comma 41 3" xfId="2567"/>
    <cellStyle name="Comma 42" xfId="2239"/>
    <cellStyle name="Comma 43" xfId="2517"/>
    <cellStyle name="Comma 46" xfId="1460"/>
    <cellStyle name="Comma 5" xfId="1461"/>
    <cellStyle name="Comma 5 2" xfId="1177"/>
    <cellStyle name="Comma 5 2 2" xfId="2256"/>
    <cellStyle name="Comma 5 2 3" xfId="2523"/>
    <cellStyle name="Comma 5 3" xfId="1179"/>
    <cellStyle name="Comma 5 3 2" xfId="2257"/>
    <cellStyle name="Comma 5 3 3" xfId="2524"/>
    <cellStyle name="Comma 5 4" xfId="1181"/>
    <cellStyle name="Comma 5 4 2" xfId="2258"/>
    <cellStyle name="Comma 5 4 3" xfId="2525"/>
    <cellStyle name="Comma 5 5" xfId="1183"/>
    <cellStyle name="Comma 5 5 2" xfId="2259"/>
    <cellStyle name="Comma 5 5 3" xfId="2526"/>
    <cellStyle name="Comma 5 6" xfId="2352"/>
    <cellStyle name="Comma 5 7" xfId="2578"/>
    <cellStyle name="Comma 53" xfId="1462"/>
    <cellStyle name="Comma 6" xfId="1463"/>
    <cellStyle name="Comma 6 2" xfId="1464"/>
    <cellStyle name="Comma 6 2 2" xfId="2354"/>
    <cellStyle name="Comma 6 2 3" xfId="2580"/>
    <cellStyle name="Comma 6 3" xfId="1465"/>
    <cellStyle name="Comma 6 3 2" xfId="2355"/>
    <cellStyle name="Comma 6 3 3" xfId="2581"/>
    <cellStyle name="Comma 6 4" xfId="1466"/>
    <cellStyle name="Comma 6 4 2" xfId="2356"/>
    <cellStyle name="Comma 6 4 3" xfId="2582"/>
    <cellStyle name="Comma 6 5" xfId="2353"/>
    <cellStyle name="Comma 6 6" xfId="2579"/>
    <cellStyle name="Comma 7" xfId="1467"/>
    <cellStyle name="Comma 7 10" xfId="2254"/>
    <cellStyle name="Comma 7 11" xfId="2583"/>
    <cellStyle name="Comma 7 2" xfId="1468"/>
    <cellStyle name="Comma 7 2 2" xfId="1469"/>
    <cellStyle name="Comma 7 2 2 2" xfId="2359"/>
    <cellStyle name="Comma 7 2 2 3" xfId="2585"/>
    <cellStyle name="Comma 7 2 3" xfId="2358"/>
    <cellStyle name="Comma 7 2 4" xfId="2584"/>
    <cellStyle name="Comma 7 2_Lead -  NU 31-3-54" xfId="1471"/>
    <cellStyle name="Comma 7 3" xfId="1472"/>
    <cellStyle name="Comma 7 3 2" xfId="2360"/>
    <cellStyle name="Comma 7 3 3" xfId="2586"/>
    <cellStyle name="Comma 7 4" xfId="1473"/>
    <cellStyle name="Comma 7 4 2" xfId="2361"/>
    <cellStyle name="Comma 7 4 3" xfId="2587"/>
    <cellStyle name="Comma 7 5" xfId="1474"/>
    <cellStyle name="Comma 7 5 2" xfId="2362"/>
    <cellStyle name="Comma 7 5 3" xfId="2588"/>
    <cellStyle name="Comma 7 6" xfId="1475"/>
    <cellStyle name="Comma 7 6 2" xfId="2363"/>
    <cellStyle name="Comma 7 6 3" xfId="2589"/>
    <cellStyle name="Comma 7 7" xfId="2357"/>
    <cellStyle name="Comma 7 8" xfId="2244"/>
    <cellStyle name="Comma 7 9" xfId="2255"/>
    <cellStyle name="Comma 7_PRE-BUILTQ1-54" xfId="1476"/>
    <cellStyle name="Comma 8" xfId="1477"/>
    <cellStyle name="Comma 8 2" xfId="1478"/>
    <cellStyle name="Comma 8 2 2" xfId="2365"/>
    <cellStyle name="Comma 8 2 3" xfId="2591"/>
    <cellStyle name="Comma 8 3" xfId="1479"/>
    <cellStyle name="Comma 8 3 2" xfId="2366"/>
    <cellStyle name="Comma 8 3 3" xfId="2592"/>
    <cellStyle name="Comma 8 4" xfId="1480"/>
    <cellStyle name="Comma 8 4 2" xfId="2367"/>
    <cellStyle name="Comma 8 4 3" xfId="2593"/>
    <cellStyle name="Comma 8 5" xfId="2364"/>
    <cellStyle name="Comma 8 6" xfId="2590"/>
    <cellStyle name="Comma 9" xfId="1481"/>
    <cellStyle name="Comma 9 2" xfId="1482"/>
    <cellStyle name="Comma 9 2 2" xfId="2369"/>
    <cellStyle name="Comma 9 2 3" xfId="2595"/>
    <cellStyle name="Comma 9 3" xfId="1483"/>
    <cellStyle name="Comma 9 4" xfId="2368"/>
    <cellStyle name="Comma 9 5" xfId="2594"/>
    <cellStyle name="Comma 9_Q2-54+บิล แลนด์-นุ่น(1)" xfId="1484"/>
    <cellStyle name="comma zerodec" xfId="1485"/>
    <cellStyle name="comma zerodec 2" xfId="1488"/>
    <cellStyle name="comma zerodec 3" xfId="1491"/>
    <cellStyle name="comma zerodec 4" xfId="1493"/>
    <cellStyle name="comma zerodec_Lead -  NU 31-3-54" xfId="1494"/>
    <cellStyle name="Currency 2" xfId="1495"/>
    <cellStyle name="Currency 2 2" xfId="2371"/>
    <cellStyle name="Currency 2 3" xfId="2596"/>
    <cellStyle name="Currency1" xfId="1497"/>
    <cellStyle name="Currency1 2" xfId="558"/>
    <cellStyle name="Currency1 28" xfId="1498"/>
    <cellStyle name="Currency1 28 2" xfId="1499"/>
    <cellStyle name="Currency1 3" xfId="561"/>
    <cellStyle name="Currency1 4" xfId="567"/>
    <cellStyle name="Currency1_FA" xfId="1500"/>
    <cellStyle name="Dollar (zero dec)" xfId="1501"/>
    <cellStyle name="Dollar (zero dec) 2" xfId="1502"/>
    <cellStyle name="Dollar (zero dec) 3" xfId="1503"/>
    <cellStyle name="Dollar (zero dec) 4" xfId="1504"/>
    <cellStyle name="Dollar (zero dec)_FA" xfId="1505"/>
    <cellStyle name="Explanatory Text 10" xfId="1506"/>
    <cellStyle name="Explanatory Text 11" xfId="1400"/>
    <cellStyle name="Explanatory Text 12" xfId="1507"/>
    <cellStyle name="Explanatory Text 13" xfId="1508"/>
    <cellStyle name="Explanatory Text 14" xfId="1509"/>
    <cellStyle name="Explanatory Text 15" xfId="1511"/>
    <cellStyle name="Explanatory Text 16" xfId="1513"/>
    <cellStyle name="Explanatory Text 17" xfId="1515"/>
    <cellStyle name="Explanatory Text 18" xfId="1517"/>
    <cellStyle name="Explanatory Text 19" xfId="1519"/>
    <cellStyle name="Explanatory Text 2" xfId="1520"/>
    <cellStyle name="Explanatory Text 20" xfId="1510"/>
    <cellStyle name="Explanatory Text 21" xfId="1512"/>
    <cellStyle name="Explanatory Text 22" xfId="1514"/>
    <cellStyle name="Explanatory Text 23" xfId="1516"/>
    <cellStyle name="Explanatory Text 24" xfId="1518"/>
    <cellStyle name="Explanatory Text 25" xfId="1522"/>
    <cellStyle name="Explanatory Text 26" xfId="1524"/>
    <cellStyle name="Explanatory Text 27" xfId="1526"/>
    <cellStyle name="Explanatory Text 28" xfId="1528"/>
    <cellStyle name="Explanatory Text 29" xfId="203"/>
    <cellStyle name="Explanatory Text 3" xfId="1529"/>
    <cellStyle name="Explanatory Text 30" xfId="1521"/>
    <cellStyle name="Explanatory Text 31" xfId="1523"/>
    <cellStyle name="Explanatory Text 32" xfId="1525"/>
    <cellStyle name="Explanatory Text 33" xfId="1527"/>
    <cellStyle name="Explanatory Text 34" xfId="202"/>
    <cellStyle name="Explanatory Text 35" xfId="1531"/>
    <cellStyle name="Explanatory Text 36" xfId="1532"/>
    <cellStyle name="Explanatory Text 37" xfId="1533"/>
    <cellStyle name="Explanatory Text 38" xfId="1534"/>
    <cellStyle name="Explanatory Text 39" xfId="1535"/>
    <cellStyle name="Explanatory Text 4" xfId="1536"/>
    <cellStyle name="Explanatory Text 40" xfId="1530"/>
    <cellStyle name="Explanatory Text 5" xfId="1537"/>
    <cellStyle name="Explanatory Text 6" xfId="1538"/>
    <cellStyle name="Explanatory Text 7" xfId="1539"/>
    <cellStyle name="Explanatory Text 8" xfId="1540"/>
    <cellStyle name="Explanatory Text 9" xfId="1541"/>
    <cellStyle name="Good 10" xfId="1542"/>
    <cellStyle name="Good 11" xfId="1543"/>
    <cellStyle name="Good 12" xfId="1544"/>
    <cellStyle name="Good 13" xfId="1545"/>
    <cellStyle name="Good 14" xfId="1546"/>
    <cellStyle name="Good 15" xfId="1548"/>
    <cellStyle name="Good 16" xfId="1550"/>
    <cellStyle name="Good 17" xfId="1552"/>
    <cellStyle name="Good 18" xfId="1554"/>
    <cellStyle name="Good 19" xfId="410"/>
    <cellStyle name="Good 2" xfId="1555"/>
    <cellStyle name="Good 20" xfId="1547"/>
    <cellStyle name="Good 21" xfId="1549"/>
    <cellStyle name="Good 22" xfId="1551"/>
    <cellStyle name="Good 23" xfId="1553"/>
    <cellStyle name="Good 24" xfId="409"/>
    <cellStyle name="Good 25" xfId="188"/>
    <cellStyle name="Good 26" xfId="413"/>
    <cellStyle name="Good 27" xfId="416"/>
    <cellStyle name="Good 28" xfId="419"/>
    <cellStyle name="Good 29" xfId="422"/>
    <cellStyle name="Good 3" xfId="1556"/>
    <cellStyle name="Good 30" xfId="187"/>
    <cellStyle name="Good 31" xfId="412"/>
    <cellStyle name="Good 32" xfId="415"/>
    <cellStyle name="Good 33" xfId="418"/>
    <cellStyle name="Good 34" xfId="421"/>
    <cellStyle name="Good 35" xfId="426"/>
    <cellStyle name="Good 36" xfId="429"/>
    <cellStyle name="Good 37" xfId="432"/>
    <cellStyle name="Good 38" xfId="435"/>
    <cellStyle name="Good 39" xfId="438"/>
    <cellStyle name="Good 4" xfId="1557"/>
    <cellStyle name="Good 40" xfId="425"/>
    <cellStyle name="Good 5" xfId="1558"/>
    <cellStyle name="Good 6" xfId="205"/>
    <cellStyle name="Good 7" xfId="213"/>
    <cellStyle name="Good 8" xfId="220"/>
    <cellStyle name="Good 9" xfId="223"/>
    <cellStyle name="Grey" xfId="606"/>
    <cellStyle name="Heading" xfId="1559"/>
    <cellStyle name="Heading 1 10" xfId="1560"/>
    <cellStyle name="Heading 1 11" xfId="1561"/>
    <cellStyle name="Heading 1 12" xfId="1562"/>
    <cellStyle name="Heading 1 13" xfId="1563"/>
    <cellStyle name="Heading 1 14" xfId="1564"/>
    <cellStyle name="Heading 1 15" xfId="1566"/>
    <cellStyle name="Heading 1 16" xfId="1568"/>
    <cellStyle name="Heading 1 17" xfId="1571"/>
    <cellStyle name="Heading 1 18" xfId="1574"/>
    <cellStyle name="Heading 1 19" xfId="1577"/>
    <cellStyle name="Heading 1 2" xfId="1578"/>
    <cellStyle name="Heading 1 20" xfId="1565"/>
    <cellStyle name="Heading 1 21" xfId="1567"/>
    <cellStyle name="Heading 1 22" xfId="1570"/>
    <cellStyle name="Heading 1 23" xfId="1573"/>
    <cellStyle name="Heading 1 24" xfId="1576"/>
    <cellStyle name="Heading 1 25" xfId="1581"/>
    <cellStyle name="Heading 1 26" xfId="1584"/>
    <cellStyle name="Heading 1 27" xfId="1587"/>
    <cellStyle name="Heading 1 28" xfId="1590"/>
    <cellStyle name="Heading 1 29" xfId="1264"/>
    <cellStyle name="Heading 1 3" xfId="1591"/>
    <cellStyle name="Heading 1 30" xfId="1580"/>
    <cellStyle name="Heading 1 31" xfId="1583"/>
    <cellStyle name="Heading 1 32" xfId="1586"/>
    <cellStyle name="Heading 1 33" xfId="1589"/>
    <cellStyle name="Heading 1 34" xfId="1263"/>
    <cellStyle name="Heading 1 35" xfId="1268"/>
    <cellStyle name="Heading 1 36" xfId="1270"/>
    <cellStyle name="Heading 1 37" xfId="1272"/>
    <cellStyle name="Heading 1 38" xfId="183"/>
    <cellStyle name="Heading 1 39" xfId="376"/>
    <cellStyle name="Heading 1 4" xfId="1592"/>
    <cellStyle name="Heading 1 40" xfId="1267"/>
    <cellStyle name="Heading 1 5" xfId="1593"/>
    <cellStyle name="Heading 1 6" xfId="1594"/>
    <cellStyle name="Heading 1 7" xfId="1595"/>
    <cellStyle name="Heading 1 8" xfId="1596"/>
    <cellStyle name="Heading 1 9" xfId="1597"/>
    <cellStyle name="Heading 2 10" xfId="1598"/>
    <cellStyle name="Heading 2 11" xfId="1599"/>
    <cellStyle name="Heading 2 12" xfId="1600"/>
    <cellStyle name="Heading 2 13" xfId="1601"/>
    <cellStyle name="Heading 2 14" xfId="1602"/>
    <cellStyle name="Heading 2 15" xfId="1604"/>
    <cellStyle name="Heading 2 16" xfId="1606"/>
    <cellStyle name="Heading 2 17" xfId="1608"/>
    <cellStyle name="Heading 2 18" xfId="1610"/>
    <cellStyle name="Heading 2 19" xfId="1612"/>
    <cellStyle name="Heading 2 2" xfId="1613"/>
    <cellStyle name="Heading 2 20" xfId="1603"/>
    <cellStyle name="Heading 2 21" xfId="1605"/>
    <cellStyle name="Heading 2 22" xfId="1607"/>
    <cellStyle name="Heading 2 23" xfId="1609"/>
    <cellStyle name="Heading 2 24" xfId="1611"/>
    <cellStyle name="Heading 2 25" xfId="1615"/>
    <cellStyle name="Heading 2 26" xfId="1617"/>
    <cellStyle name="Heading 2 27" xfId="1619"/>
    <cellStyle name="Heading 2 28" xfId="1621"/>
    <cellStyle name="Heading 2 29" xfId="1623"/>
    <cellStyle name="Heading 2 3" xfId="1624"/>
    <cellStyle name="Heading 2 30" xfId="1614"/>
    <cellStyle name="Heading 2 31" xfId="1616"/>
    <cellStyle name="Heading 2 32" xfId="1618"/>
    <cellStyle name="Heading 2 33" xfId="1620"/>
    <cellStyle name="Heading 2 34" xfId="1622"/>
    <cellStyle name="Heading 2 35" xfId="1626"/>
    <cellStyle name="Heading 2 36" xfId="1627"/>
    <cellStyle name="Heading 2 37" xfId="1628"/>
    <cellStyle name="Heading 2 38" xfId="485"/>
    <cellStyle name="Heading 2 39" xfId="487"/>
    <cellStyle name="Heading 2 4" xfId="1629"/>
    <cellStyle name="Heading 2 40" xfId="1625"/>
    <cellStyle name="Heading 2 5" xfId="1630"/>
    <cellStyle name="Heading 2 6" xfId="1631"/>
    <cellStyle name="Heading 2 7" xfId="1632"/>
    <cellStyle name="Heading 2 8" xfId="1633"/>
    <cellStyle name="Heading 2 9" xfId="1634"/>
    <cellStyle name="Heading 3 10" xfId="1635"/>
    <cellStyle name="Heading 3 11" xfId="1636"/>
    <cellStyle name="Heading 3 12" xfId="1637"/>
    <cellStyle name="Heading 3 13" xfId="1638"/>
    <cellStyle name="Heading 3 14" xfId="1639"/>
    <cellStyle name="Heading 3 15" xfId="1641"/>
    <cellStyle name="Heading 3 16" xfId="1643"/>
    <cellStyle name="Heading 3 17" xfId="1645"/>
    <cellStyle name="Heading 3 18" xfId="1647"/>
    <cellStyle name="Heading 3 19" xfId="1649"/>
    <cellStyle name="Heading 3 2" xfId="1650"/>
    <cellStyle name="Heading 3 20" xfId="1640"/>
    <cellStyle name="Heading 3 21" xfId="1642"/>
    <cellStyle name="Heading 3 22" xfId="1644"/>
    <cellStyle name="Heading 3 23" xfId="1646"/>
    <cellStyle name="Heading 3 24" xfId="1648"/>
    <cellStyle name="Heading 3 25" xfId="1652"/>
    <cellStyle name="Heading 3 26" xfId="194"/>
    <cellStyle name="Heading 3 27" xfId="215"/>
    <cellStyle name="Heading 3 28" xfId="222"/>
    <cellStyle name="Heading 3 29" xfId="225"/>
    <cellStyle name="Heading 3 3" xfId="1653"/>
    <cellStyle name="Heading 3 30" xfId="1651"/>
    <cellStyle name="Heading 3 31" xfId="193"/>
    <cellStyle name="Heading 3 32" xfId="214"/>
    <cellStyle name="Heading 3 33" xfId="221"/>
    <cellStyle name="Heading 3 34" xfId="224"/>
    <cellStyle name="Heading 3 35" xfId="207"/>
    <cellStyle name="Heading 3 36" xfId="216"/>
    <cellStyle name="Heading 3 37" xfId="1654"/>
    <cellStyle name="Heading 3 38" xfId="1655"/>
    <cellStyle name="Heading 3 39" xfId="1656"/>
    <cellStyle name="Heading 3 4" xfId="1657"/>
    <cellStyle name="Heading 3 40" xfId="206"/>
    <cellStyle name="Heading 3 5" xfId="1658"/>
    <cellStyle name="Heading 3 6" xfId="1659"/>
    <cellStyle name="Heading 3 7" xfId="1660"/>
    <cellStyle name="Heading 3 8" xfId="1661"/>
    <cellStyle name="Heading 3 9" xfId="1662"/>
    <cellStyle name="Heading 4 10" xfId="1665"/>
    <cellStyle name="Heading 4 11" xfId="1668"/>
    <cellStyle name="Heading 4 12" xfId="1671"/>
    <cellStyle name="Heading 4 13" xfId="1674"/>
    <cellStyle name="Heading 4 14" xfId="1677"/>
    <cellStyle name="Heading 4 15" xfId="1681"/>
    <cellStyle name="Heading 4 16" xfId="1685"/>
    <cellStyle name="Heading 4 17" xfId="1689"/>
    <cellStyle name="Heading 4 18" xfId="1693"/>
    <cellStyle name="Heading 4 19" xfId="1697"/>
    <cellStyle name="Heading 4 2" xfId="1698"/>
    <cellStyle name="Heading 4 20" xfId="1680"/>
    <cellStyle name="Heading 4 21" xfId="1684"/>
    <cellStyle name="Heading 4 22" xfId="1688"/>
    <cellStyle name="Heading 4 23" xfId="1692"/>
    <cellStyle name="Heading 4 24" xfId="1696"/>
    <cellStyle name="Heading 4 25" xfId="1702"/>
    <cellStyle name="Heading 4 26" xfId="1706"/>
    <cellStyle name="Heading 4 27" xfId="1710"/>
    <cellStyle name="Heading 4 28" xfId="1714"/>
    <cellStyle name="Heading 4 29" xfId="1718"/>
    <cellStyle name="Heading 4 3" xfId="1719"/>
    <cellStyle name="Heading 4 30" xfId="1701"/>
    <cellStyle name="Heading 4 31" xfId="1705"/>
    <cellStyle name="Heading 4 32" xfId="1709"/>
    <cellStyle name="Heading 4 33" xfId="1713"/>
    <cellStyle name="Heading 4 34" xfId="1717"/>
    <cellStyle name="Heading 4 35" xfId="1723"/>
    <cellStyle name="Heading 4 36" xfId="1726"/>
    <cellStyle name="Heading 4 37" xfId="1729"/>
    <cellStyle name="Heading 4 38" xfId="1732"/>
    <cellStyle name="Heading 4 39" xfId="1734"/>
    <cellStyle name="Heading 4 4" xfId="1735"/>
    <cellStyle name="Heading 4 40" xfId="1722"/>
    <cellStyle name="Heading 4 5" xfId="1736"/>
    <cellStyle name="Heading 4 6" xfId="1737"/>
    <cellStyle name="Heading 4 7" xfId="1738"/>
    <cellStyle name="Heading 4 8" xfId="1739"/>
    <cellStyle name="Heading 4 9" xfId="1740"/>
    <cellStyle name="Heading1" xfId="1741"/>
    <cellStyle name="Hyperlink 2" xfId="1742"/>
    <cellStyle name="Input [yellow]" xfId="670"/>
    <cellStyle name="Input [yellow] 2" xfId="2252"/>
    <cellStyle name="Input 10" xfId="1743"/>
    <cellStyle name="Input 10 2" xfId="2379"/>
    <cellStyle name="Input 11" xfId="1744"/>
    <cellStyle name="Input 11 2" xfId="2380"/>
    <cellStyle name="Input 12" xfId="1745"/>
    <cellStyle name="Input 12 2" xfId="2381"/>
    <cellStyle name="Input 13" xfId="1746"/>
    <cellStyle name="Input 13 2" xfId="2382"/>
    <cellStyle name="Input 14" xfId="1747"/>
    <cellStyle name="Input 14 2" xfId="2383"/>
    <cellStyle name="Input 15" xfId="1749"/>
    <cellStyle name="Input 15 2" xfId="2385"/>
    <cellStyle name="Input 16" xfId="1751"/>
    <cellStyle name="Input 16 2" xfId="2387"/>
    <cellStyle name="Input 17" xfId="1753"/>
    <cellStyle name="Input 17 2" xfId="2389"/>
    <cellStyle name="Input 18" xfId="1755"/>
    <cellStyle name="Input 18 2" xfId="2391"/>
    <cellStyle name="Input 19" xfId="1757"/>
    <cellStyle name="Input 19 2" xfId="2393"/>
    <cellStyle name="Input 2" xfId="1572"/>
    <cellStyle name="Input 2 2" xfId="2373"/>
    <cellStyle name="Input 20" xfId="1748"/>
    <cellStyle name="Input 20 2" xfId="2384"/>
    <cellStyle name="Input 21" xfId="1750"/>
    <cellStyle name="Input 21 2" xfId="2386"/>
    <cellStyle name="Input 22" xfId="1752"/>
    <cellStyle name="Input 22 2" xfId="2388"/>
    <cellStyle name="Input 23" xfId="1754"/>
    <cellStyle name="Input 23 2" xfId="2390"/>
    <cellStyle name="Input 24" xfId="1756"/>
    <cellStyle name="Input 24 2" xfId="2392"/>
    <cellStyle name="Input 25" xfId="1759"/>
    <cellStyle name="Input 25 2" xfId="2395"/>
    <cellStyle name="Input 26" xfId="1761"/>
    <cellStyle name="Input 26 2" xfId="2397"/>
    <cellStyle name="Input 27" xfId="1763"/>
    <cellStyle name="Input 27 2" xfId="2399"/>
    <cellStyle name="Input 28" xfId="1765"/>
    <cellStyle name="Input 28 2" xfId="2401"/>
    <cellStyle name="Input 29" xfId="1767"/>
    <cellStyle name="Input 29 2" xfId="2403"/>
    <cellStyle name="Input 3" xfId="1575"/>
    <cellStyle name="Input 3 2" xfId="2374"/>
    <cellStyle name="Input 30" xfId="1758"/>
    <cellStyle name="Input 30 2" xfId="2394"/>
    <cellStyle name="Input 31" xfId="1760"/>
    <cellStyle name="Input 31 2" xfId="2396"/>
    <cellStyle name="Input 32" xfId="1762"/>
    <cellStyle name="Input 32 2" xfId="2398"/>
    <cellStyle name="Input 33" xfId="1764"/>
    <cellStyle name="Input 33 2" xfId="2400"/>
    <cellStyle name="Input 34" xfId="1766"/>
    <cellStyle name="Input 34 2" xfId="2402"/>
    <cellStyle name="Input 35" xfId="1769"/>
    <cellStyle name="Input 35 2" xfId="2405"/>
    <cellStyle name="Input 36" xfId="1770"/>
    <cellStyle name="Input 36 2" xfId="2406"/>
    <cellStyle name="Input 37" xfId="1771"/>
    <cellStyle name="Input 37 2" xfId="2407"/>
    <cellStyle name="Input 38" xfId="1774"/>
    <cellStyle name="Input 38 2" xfId="2410"/>
    <cellStyle name="Input 39" xfId="1775"/>
    <cellStyle name="Input 39 2" xfId="2411"/>
    <cellStyle name="Input 4" xfId="1579"/>
    <cellStyle name="Input 4 2" xfId="2375"/>
    <cellStyle name="Input 40" xfId="1768"/>
    <cellStyle name="Input 40 2" xfId="2404"/>
    <cellStyle name="Input 5" xfId="1582"/>
    <cellStyle name="Input 5 2" xfId="2376"/>
    <cellStyle name="Input 6" xfId="1585"/>
    <cellStyle name="Input 6 2" xfId="2377"/>
    <cellStyle name="Input 7" xfId="1588"/>
    <cellStyle name="Input 7 2" xfId="2378"/>
    <cellStyle name="Input 8" xfId="1262"/>
    <cellStyle name="Input 8 2" xfId="2262"/>
    <cellStyle name="Input 9" xfId="1266"/>
    <cellStyle name="Input 9 2" xfId="2263"/>
    <cellStyle name="Linked Cell 10" xfId="1776"/>
    <cellStyle name="Linked Cell 11" xfId="1777"/>
    <cellStyle name="Linked Cell 12" xfId="1778"/>
    <cellStyle name="Linked Cell 13" xfId="1779"/>
    <cellStyle name="Linked Cell 14" xfId="1780"/>
    <cellStyle name="Linked Cell 15" xfId="1782"/>
    <cellStyle name="Linked Cell 16" xfId="1784"/>
    <cellStyle name="Linked Cell 17" xfId="1786"/>
    <cellStyle name="Linked Cell 18" xfId="1788"/>
    <cellStyle name="Linked Cell 19" xfId="1790"/>
    <cellStyle name="Linked Cell 2" xfId="1791"/>
    <cellStyle name="Linked Cell 20" xfId="1781"/>
    <cellStyle name="Linked Cell 21" xfId="1783"/>
    <cellStyle name="Linked Cell 22" xfId="1785"/>
    <cellStyle name="Linked Cell 23" xfId="1787"/>
    <cellStyle name="Linked Cell 24" xfId="1789"/>
    <cellStyle name="Linked Cell 25" xfId="1793"/>
    <cellStyle name="Linked Cell 26" xfId="1795"/>
    <cellStyle name="Linked Cell 27" xfId="1797"/>
    <cellStyle name="Linked Cell 28" xfId="1799"/>
    <cellStyle name="Linked Cell 29" xfId="1801"/>
    <cellStyle name="Linked Cell 3" xfId="1802"/>
    <cellStyle name="Linked Cell 30" xfId="1792"/>
    <cellStyle name="Linked Cell 31" xfId="1794"/>
    <cellStyle name="Linked Cell 32" xfId="1796"/>
    <cellStyle name="Linked Cell 33" xfId="1798"/>
    <cellStyle name="Linked Cell 34" xfId="1800"/>
    <cellStyle name="Linked Cell 35" xfId="1804"/>
    <cellStyle name="Linked Cell 36" xfId="1805"/>
    <cellStyle name="Linked Cell 37" xfId="1806"/>
    <cellStyle name="Linked Cell 38" xfId="1807"/>
    <cellStyle name="Linked Cell 39" xfId="1808"/>
    <cellStyle name="Linked Cell 4" xfId="1809"/>
    <cellStyle name="Linked Cell 40" xfId="1803"/>
    <cellStyle name="Linked Cell 5" xfId="1810"/>
    <cellStyle name="Linked Cell 6" xfId="1811"/>
    <cellStyle name="Linked Cell 7" xfId="1812"/>
    <cellStyle name="Linked Cell 8" xfId="1813"/>
    <cellStyle name="Linked Cell 9" xfId="1814"/>
    <cellStyle name="Neutral 10" xfId="1815"/>
    <cellStyle name="Neutral 11" xfId="1816"/>
    <cellStyle name="Neutral 12" xfId="1817"/>
    <cellStyle name="Neutral 13" xfId="1818"/>
    <cellStyle name="Neutral 14" xfId="1819"/>
    <cellStyle name="Neutral 15" xfId="1821"/>
    <cellStyle name="Neutral 16" xfId="1823"/>
    <cellStyle name="Neutral 17" xfId="1449"/>
    <cellStyle name="Neutral 18" xfId="1452"/>
    <cellStyle name="Neutral 19" xfId="1455"/>
    <cellStyle name="Neutral 2" xfId="1824"/>
    <cellStyle name="Neutral 20" xfId="1820"/>
    <cellStyle name="Neutral 21" xfId="1822"/>
    <cellStyle name="Neutral 22" xfId="1448"/>
    <cellStyle name="Neutral 23" xfId="1451"/>
    <cellStyle name="Neutral 24" xfId="1454"/>
    <cellStyle name="Neutral 25" xfId="1458"/>
    <cellStyle name="Neutral 26" xfId="1826"/>
    <cellStyle name="Neutral 27" xfId="1828"/>
    <cellStyle name="Neutral 28" xfId="1830"/>
    <cellStyle name="Neutral 29" xfId="1832"/>
    <cellStyle name="Neutral 3" xfId="1368"/>
    <cellStyle name="Neutral 30" xfId="1457"/>
    <cellStyle name="Neutral 31" xfId="1825"/>
    <cellStyle name="Neutral 32" xfId="1827"/>
    <cellStyle name="Neutral 33" xfId="1829"/>
    <cellStyle name="Neutral 34" xfId="1831"/>
    <cellStyle name="Neutral 35" xfId="1835"/>
    <cellStyle name="Neutral 36" xfId="1837"/>
    <cellStyle name="Neutral 37" xfId="1838"/>
    <cellStyle name="Neutral 38" xfId="1839"/>
    <cellStyle name="Neutral 39" xfId="1840"/>
    <cellStyle name="Neutral 4" xfId="1371"/>
    <cellStyle name="Neutral 40" xfId="1834"/>
    <cellStyle name="Neutral 5" xfId="1373"/>
    <cellStyle name="Neutral 6" xfId="1376"/>
    <cellStyle name="Neutral 7" xfId="1378"/>
    <cellStyle name="Neutral 8" xfId="1380"/>
    <cellStyle name="Neutral 9" xfId="1383"/>
    <cellStyle name="no dec" xfId="1841"/>
    <cellStyle name="Normal" xfId="0" builtinId="0"/>
    <cellStyle name="Normal - Style1" xfId="227"/>
    <cellStyle name="Normal 10" xfId="1842"/>
    <cellStyle name="Normal 10 2" xfId="1843"/>
    <cellStyle name="Normal 10 2 2" xfId="792"/>
    <cellStyle name="Normal 10 3" xfId="1844"/>
    <cellStyle name="Normal 10_Lead -  NU 31-3-54" xfId="844"/>
    <cellStyle name="Normal 11" xfId="1845"/>
    <cellStyle name="Normal 11 2" xfId="1846"/>
    <cellStyle name="Normal 11 3" xfId="1847"/>
    <cellStyle name="Normal 12" xfId="1848"/>
    <cellStyle name="Normal 12 2" xfId="1849"/>
    <cellStyle name="Normal 12 3" xfId="195"/>
    <cellStyle name="Normal 13" xfId="1850"/>
    <cellStyle name="Normal 13 2" xfId="1851"/>
    <cellStyle name="Normal 13 3" xfId="1852"/>
    <cellStyle name="Normal 14" xfId="1853"/>
    <cellStyle name="Normal 14 2" xfId="1854"/>
    <cellStyle name="Normal 14 3" xfId="1855"/>
    <cellStyle name="Normal 14_Q2-54+บิล แลนด์-นุ่น(1)" xfId="1856"/>
    <cellStyle name="Normal 15" xfId="1858"/>
    <cellStyle name="Normal 15 2" xfId="1860"/>
    <cellStyle name="Normal 15 3" xfId="1862"/>
    <cellStyle name="Normal 15_Q2-54+บิล แลนด์-นุ่น(1)" xfId="1470"/>
    <cellStyle name="Normal 16" xfId="1864"/>
    <cellStyle name="Normal 17" xfId="1664"/>
    <cellStyle name="Normal 18" xfId="1667"/>
    <cellStyle name="Normal 18 2" xfId="1865"/>
    <cellStyle name="Normal 18 3" xfId="1866"/>
    <cellStyle name="Normal 18_Lead - N Praram 9 31-3-54" xfId="1869"/>
    <cellStyle name="Normal 19" xfId="167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 2" xfId="187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 2" xfId="187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 2" xfId="306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2_40-1 บิลแลนด์" xfId="1873"/>
    <cellStyle name="Normal 20" xfId="1857"/>
    <cellStyle name="Normal 20 2" xfId="1859"/>
    <cellStyle name="Normal 20 3" xfId="1861"/>
    <cellStyle name="Normal 21" xfId="1863"/>
    <cellStyle name="Normal 21 3" xfId="1874"/>
    <cellStyle name="Normal 22" xfId="1663"/>
    <cellStyle name="Normal 23" xfId="1666"/>
    <cellStyle name="Normal 24" xfId="1669"/>
    <cellStyle name="Normal 25" xfId="1673"/>
    <cellStyle name="Normal 26" xfId="1676"/>
    <cellStyle name="Normal 27" xfId="1679"/>
    <cellStyle name="Normal 28" xfId="1683"/>
    <cellStyle name="Normal 29" xfId="1687"/>
    <cellStyle name="Normal 3" xfId="142"/>
    <cellStyle name="Normal 3 10" xfId="2230"/>
    <cellStyle name="Normal 3 2" xfId="1876"/>
    <cellStyle name="Normal 3 2 2" xfId="1877"/>
    <cellStyle name="Normal 3 2_FA" xfId="1878"/>
    <cellStyle name="Normal 3 3" xfId="1879"/>
    <cellStyle name="Normal 3 4" xfId="1880"/>
    <cellStyle name="Normal 3 5" xfId="1881"/>
    <cellStyle name="Normal 3 6" xfId="1882"/>
    <cellStyle name="Normal 3 7" xfId="1875"/>
    <cellStyle name="Normal 3 8" xfId="2231"/>
    <cellStyle name="Normal 3 9" xfId="2191"/>
    <cellStyle name="Normal 3_Book1" xfId="209"/>
    <cellStyle name="Normal 30" xfId="1672"/>
    <cellStyle name="Normal 31" xfId="1675"/>
    <cellStyle name="Normal 32" xfId="1678"/>
    <cellStyle name="Normal 33" xfId="1682"/>
    <cellStyle name="Normal 34" xfId="1686"/>
    <cellStyle name="Normal 35" xfId="1691"/>
    <cellStyle name="Normal 36" xfId="1695"/>
    <cellStyle name="Normal 37" xfId="1700"/>
    <cellStyle name="Normal 38" xfId="1704"/>
    <cellStyle name="Normal 39" xfId="1708"/>
    <cellStyle name="Normal 4" xfId="1883"/>
    <cellStyle name="Normal 4 2" xfId="1884"/>
    <cellStyle name="Normal 4 3" xfId="1885"/>
    <cellStyle name="Normal 4 3 2" xfId="1886"/>
    <cellStyle name="Normal 4 4" xfId="1887"/>
    <cellStyle name="Normal 4 5" xfId="1888"/>
    <cellStyle name="Normal 4_J136_JSW_Lead_Q1'52_090710" xfId="1889"/>
    <cellStyle name="Normal 40" xfId="1690"/>
    <cellStyle name="Normal 41" xfId="1694"/>
    <cellStyle name="Normal 42" xfId="1699"/>
    <cellStyle name="Normal 43" xfId="1703"/>
    <cellStyle name="Normal 43 2 2" xfId="1890"/>
    <cellStyle name="Normal 44" xfId="1707"/>
    <cellStyle name="Normal 45" xfId="1712"/>
    <cellStyle name="Normal 45 2" xfId="1039"/>
    <cellStyle name="Normal 45 3" xfId="1041"/>
    <cellStyle name="Normal 46" xfId="1716"/>
    <cellStyle name="Normal 47" xfId="1721"/>
    <cellStyle name="Normal 48" xfId="1725"/>
    <cellStyle name="Normal 48 2" xfId="1891"/>
    <cellStyle name="Normal 49" xfId="1728"/>
    <cellStyle name="Normal 5" xfId="1892"/>
    <cellStyle name="Normal 5 2" xfId="1261"/>
    <cellStyle name="Normal 5_Q2-54+บิล แลนด์-นุ่น(1)" xfId="1893"/>
    <cellStyle name="Normal 50" xfId="1711"/>
    <cellStyle name="Normal 50 2" xfId="1038"/>
    <cellStyle name="Normal 51" xfId="1715"/>
    <cellStyle name="Normal 52" xfId="1720"/>
    <cellStyle name="Normal 53" xfId="1724"/>
    <cellStyle name="Normal 54" xfId="1727"/>
    <cellStyle name="Normal 55" xfId="1731"/>
    <cellStyle name="Normal 56" xfId="1733"/>
    <cellStyle name="Normal 57" xfId="192"/>
    <cellStyle name="Normal 58" xfId="1894"/>
    <cellStyle name="Normal 59" xfId="1896"/>
    <cellStyle name="Normal 6" xfId="1897"/>
    <cellStyle name="Normal 6 2" xfId="1898"/>
    <cellStyle name="Normal 6 2 2" xfId="1899"/>
    <cellStyle name="Normal 6 2 3" xfId="1900"/>
    <cellStyle name="Normal 6 2 4" xfId="1901"/>
    <cellStyle name="Normal 6 3" xfId="1902"/>
    <cellStyle name="Normal 6 4" xfId="1903"/>
    <cellStyle name="Normal 6 5" xfId="1904"/>
    <cellStyle name="Normal 6_FA BL" xfId="1905"/>
    <cellStyle name="Normal 60" xfId="1730"/>
    <cellStyle name="Normal 61" xfId="2238"/>
    <cellStyle name="Normal 64" xfId="1895"/>
    <cellStyle name="Normal 7" xfId="1906"/>
    <cellStyle name="Normal 7 2" xfId="168"/>
    <cellStyle name="Normal 7 3" xfId="1907"/>
    <cellStyle name="Normal 7_FA" xfId="1908"/>
    <cellStyle name="Normal 8" xfId="1909"/>
    <cellStyle name="Normal 8 2" xfId="1910"/>
    <cellStyle name="Normal 8 2 2" xfId="1911"/>
    <cellStyle name="Normal 8 3" xfId="1912"/>
    <cellStyle name="Normal 9" xfId="1913"/>
    <cellStyle name="Normal 9 2" xfId="1914"/>
    <cellStyle name="Normal 9 3" xfId="1915"/>
    <cellStyle name="Note 10" xfId="1916"/>
    <cellStyle name="Note 10 2" xfId="2414"/>
    <cellStyle name="Note 11" xfId="1917"/>
    <cellStyle name="Note 11 2" xfId="2415"/>
    <cellStyle name="Note 12" xfId="1918"/>
    <cellStyle name="Note 12 2" xfId="2416"/>
    <cellStyle name="Note 13" xfId="1919"/>
    <cellStyle name="Note 13 2" xfId="2417"/>
    <cellStyle name="Note 14" xfId="1920"/>
    <cellStyle name="Note 14 2" xfId="2418"/>
    <cellStyle name="Note 15" xfId="1922"/>
    <cellStyle name="Note 15 2" xfId="2420"/>
    <cellStyle name="Note 16" xfId="1924"/>
    <cellStyle name="Note 16 2" xfId="2422"/>
    <cellStyle name="Note 17" xfId="1926"/>
    <cellStyle name="Note 17 2" xfId="2424"/>
    <cellStyle name="Note 18" xfId="1928"/>
    <cellStyle name="Note 18 2" xfId="2426"/>
    <cellStyle name="Note 19" xfId="1930"/>
    <cellStyle name="Note 19 2" xfId="2428"/>
    <cellStyle name="Note 2" xfId="1931"/>
    <cellStyle name="Note 2 2" xfId="2429"/>
    <cellStyle name="Note 20" xfId="1921"/>
    <cellStyle name="Note 20 2" xfId="2419"/>
    <cellStyle name="Note 21" xfId="1923"/>
    <cellStyle name="Note 21 2" xfId="2421"/>
    <cellStyle name="Note 22" xfId="1925"/>
    <cellStyle name="Note 22 2" xfId="2423"/>
    <cellStyle name="Note 23" xfId="1927"/>
    <cellStyle name="Note 23 2" xfId="2425"/>
    <cellStyle name="Note 24" xfId="1929"/>
    <cellStyle name="Note 24 2" xfId="2427"/>
    <cellStyle name="Note 25" xfId="1933"/>
    <cellStyle name="Note 25 2" xfId="2431"/>
    <cellStyle name="Note 26" xfId="1935"/>
    <cellStyle name="Note 26 2" xfId="2433"/>
    <cellStyle name="Note 27" xfId="1937"/>
    <cellStyle name="Note 27 2" xfId="2435"/>
    <cellStyle name="Note 28" xfId="1939"/>
    <cellStyle name="Note 28 2" xfId="2437"/>
    <cellStyle name="Note 29" xfId="1941"/>
    <cellStyle name="Note 29 2" xfId="2439"/>
    <cellStyle name="Note 3" xfId="1942"/>
    <cellStyle name="Note 3 2" xfId="2440"/>
    <cellStyle name="Note 30" xfId="1932"/>
    <cellStyle name="Note 30 2" xfId="2430"/>
    <cellStyle name="Note 31" xfId="1934"/>
    <cellStyle name="Note 31 2" xfId="2432"/>
    <cellStyle name="Note 32" xfId="1936"/>
    <cellStyle name="Note 32 2" xfId="2434"/>
    <cellStyle name="Note 33" xfId="1938"/>
    <cellStyle name="Note 33 2" xfId="2436"/>
    <cellStyle name="Note 34" xfId="1940"/>
    <cellStyle name="Note 34 2" xfId="2438"/>
    <cellStyle name="Note 35" xfId="1944"/>
    <cellStyle name="Note 35 2" xfId="2442"/>
    <cellStyle name="Note 36" xfId="1945"/>
    <cellStyle name="Note 36 2" xfId="2443"/>
    <cellStyle name="Note 37" xfId="1496"/>
    <cellStyle name="Note 37 2" xfId="2372"/>
    <cellStyle name="Note 38" xfId="1946"/>
    <cellStyle name="Note 38 2" xfId="2444"/>
    <cellStyle name="Note 39" xfId="1947"/>
    <cellStyle name="Note 39 2" xfId="2445"/>
    <cellStyle name="Note 4" xfId="1948"/>
    <cellStyle name="Note 4 2" xfId="2446"/>
    <cellStyle name="Note 40" xfId="1943"/>
    <cellStyle name="Note 40 2" xfId="2441"/>
    <cellStyle name="Note 5" xfId="1949"/>
    <cellStyle name="Note 5 2" xfId="2447"/>
    <cellStyle name="Note 6" xfId="1950"/>
    <cellStyle name="Note 6 2" xfId="2448"/>
    <cellStyle name="Note 7" xfId="1951"/>
    <cellStyle name="Note 7 2" xfId="2449"/>
    <cellStyle name="Note 8" xfId="1952"/>
    <cellStyle name="Note 8 2" xfId="2450"/>
    <cellStyle name="Note 9" xfId="1953"/>
    <cellStyle name="Note 9 2" xfId="2451"/>
    <cellStyle name="Output 10" xfId="634"/>
    <cellStyle name="Output 10 2" xfId="2245"/>
    <cellStyle name="Output 11" xfId="636"/>
    <cellStyle name="Output 11 2" xfId="2246"/>
    <cellStyle name="Output 12" xfId="638"/>
    <cellStyle name="Output 12 2" xfId="2247"/>
    <cellStyle name="Output 13" xfId="640"/>
    <cellStyle name="Output 13 2" xfId="2248"/>
    <cellStyle name="Output 14" xfId="642"/>
    <cellStyle name="Output 14 2" xfId="2249"/>
    <cellStyle name="Output 15" xfId="645"/>
    <cellStyle name="Output 15 2" xfId="2251"/>
    <cellStyle name="Output 16" xfId="1956"/>
    <cellStyle name="Output 16 2" xfId="2453"/>
    <cellStyle name="Output 17" xfId="1958"/>
    <cellStyle name="Output 17 2" xfId="2455"/>
    <cellStyle name="Output 18" xfId="1960"/>
    <cellStyle name="Output 18 2" xfId="2457"/>
    <cellStyle name="Output 19" xfId="1962"/>
    <cellStyle name="Output 19 2" xfId="2459"/>
    <cellStyle name="Output 2" xfId="1964"/>
    <cellStyle name="Output 2 2" xfId="2460"/>
    <cellStyle name="Output 20" xfId="644"/>
    <cellStyle name="Output 20 2" xfId="2250"/>
    <cellStyle name="Output 21" xfId="1955"/>
    <cellStyle name="Output 21 2" xfId="2452"/>
    <cellStyle name="Output 22" xfId="1957"/>
    <cellStyle name="Output 22 2" xfId="2454"/>
    <cellStyle name="Output 23" xfId="1959"/>
    <cellStyle name="Output 23 2" xfId="2456"/>
    <cellStyle name="Output 24" xfId="1961"/>
    <cellStyle name="Output 24 2" xfId="2458"/>
    <cellStyle name="Output 25" xfId="1966"/>
    <cellStyle name="Output 25 2" xfId="2462"/>
    <cellStyle name="Output 26" xfId="1968"/>
    <cellStyle name="Output 26 2" xfId="2464"/>
    <cellStyle name="Output 27" xfId="1970"/>
    <cellStyle name="Output 27 2" xfId="2466"/>
    <cellStyle name="Output 28" xfId="1972"/>
    <cellStyle name="Output 28 2" xfId="2468"/>
    <cellStyle name="Output 29" xfId="1974"/>
    <cellStyle name="Output 29 2" xfId="2470"/>
    <cellStyle name="Output 3" xfId="1868"/>
    <cellStyle name="Output 3 2" xfId="2412"/>
    <cellStyle name="Output 30" xfId="1965"/>
    <cellStyle name="Output 30 2" xfId="2461"/>
    <cellStyle name="Output 31" xfId="1967"/>
    <cellStyle name="Output 31 2" xfId="2463"/>
    <cellStyle name="Output 32" xfId="1969"/>
    <cellStyle name="Output 32 2" xfId="2465"/>
    <cellStyle name="Output 33" xfId="1971"/>
    <cellStyle name="Output 33 2" xfId="2467"/>
    <cellStyle name="Output 34" xfId="1973"/>
    <cellStyle name="Output 34 2" xfId="2469"/>
    <cellStyle name="Output 35" xfId="1976"/>
    <cellStyle name="Output 35 2" xfId="2472"/>
    <cellStyle name="Output 36" xfId="1977"/>
    <cellStyle name="Output 36 2" xfId="2473"/>
    <cellStyle name="Output 37" xfId="1978"/>
    <cellStyle name="Output 37 2" xfId="2474"/>
    <cellStyle name="Output 38" xfId="1979"/>
    <cellStyle name="Output 38 2" xfId="2475"/>
    <cellStyle name="Output 39" xfId="1980"/>
    <cellStyle name="Output 39 2" xfId="2476"/>
    <cellStyle name="Output 4" xfId="1982"/>
    <cellStyle name="Output 4 2" xfId="2477"/>
    <cellStyle name="Output 40" xfId="1975"/>
    <cellStyle name="Output 40 2" xfId="2471"/>
    <cellStyle name="Output 5" xfId="1984"/>
    <cellStyle name="Output 5 2" xfId="2478"/>
    <cellStyle name="Output 6" xfId="1986"/>
    <cellStyle name="Output 6 2" xfId="2479"/>
    <cellStyle name="Output 7" xfId="1989"/>
    <cellStyle name="Output 7 2" xfId="2480"/>
    <cellStyle name="Output 8" xfId="1992"/>
    <cellStyle name="Output 8 2" xfId="2481"/>
    <cellStyle name="Output 9" xfId="1995"/>
    <cellStyle name="Output 9 2" xfId="2482"/>
    <cellStyle name="Percent (0)" xfId="1996"/>
    <cellStyle name="Percent [2]" xfId="1997"/>
    <cellStyle name="Percent [2] 2" xfId="884"/>
    <cellStyle name="Percent [2] 3" xfId="886"/>
    <cellStyle name="Percent [2] 4" xfId="888"/>
    <cellStyle name="Percent 10" xfId="1998"/>
    <cellStyle name="Percent 2" xfId="1321"/>
    <cellStyle name="Percent 2 2" xfId="400"/>
    <cellStyle name="Percent 2 3" xfId="407"/>
    <cellStyle name="Percent 2 4" xfId="2000"/>
    <cellStyle name="Percent 2 5" xfId="2001"/>
    <cellStyle name="Percent 2 6" xfId="2002"/>
    <cellStyle name="Percent 2_Q1-54 บิลท์ แลนด์" xfId="2003"/>
    <cellStyle name="Percent 3" xfId="1323"/>
    <cellStyle name="Percent 3 2" xfId="277"/>
    <cellStyle name="Percent 3 3" xfId="280"/>
    <cellStyle name="Percent 4" xfId="1325"/>
    <cellStyle name="Percent 4 2" xfId="208"/>
    <cellStyle name="Percent 5" xfId="1327"/>
    <cellStyle name="Percent 6" xfId="1329"/>
    <cellStyle name="Percent 7" xfId="1331"/>
    <cellStyle name="Percent 8" xfId="1334"/>
    <cellStyle name="Percent 9" xfId="1337"/>
    <cellStyle name="Quantity" xfId="1999"/>
    <cellStyle name="Quantity 2" xfId="809"/>
    <cellStyle name="Quantity 3" xfId="812"/>
    <cellStyle name="Quantity 4" xfId="816"/>
    <cellStyle name="Quantity_FA BL" xfId="2004"/>
    <cellStyle name="Result" xfId="267"/>
    <cellStyle name="Result2" xfId="2006"/>
    <cellStyle name="Tickmark" xfId="711"/>
    <cellStyle name="Title 10" xfId="1963"/>
    <cellStyle name="Title 11" xfId="1867"/>
    <cellStyle name="Title 12" xfId="1981"/>
    <cellStyle name="Title 13" xfId="1983"/>
    <cellStyle name="Title 14" xfId="1985"/>
    <cellStyle name="Title 15" xfId="1988"/>
    <cellStyle name="Title 16" xfId="1991"/>
    <cellStyle name="Title 17" xfId="1994"/>
    <cellStyle name="Title 18" xfId="2008"/>
    <cellStyle name="Title 19" xfId="2010"/>
    <cellStyle name="Title 2" xfId="938"/>
    <cellStyle name="Title 20" xfId="1987"/>
    <cellStyle name="Title 21" xfId="1990"/>
    <cellStyle name="Title 22" xfId="1993"/>
    <cellStyle name="Title 23" xfId="2007"/>
    <cellStyle name="Title 24" xfId="2009"/>
    <cellStyle name="Title 25" xfId="2012"/>
    <cellStyle name="Title 26" xfId="2014"/>
    <cellStyle name="Title 27" xfId="2016"/>
    <cellStyle name="Title 28" xfId="2018"/>
    <cellStyle name="Title 29" xfId="2020"/>
    <cellStyle name="Title 3" xfId="940"/>
    <cellStyle name="Title 30" xfId="2011"/>
    <cellStyle name="Title 31" xfId="2013"/>
    <cellStyle name="Title 32" xfId="2015"/>
    <cellStyle name="Title 33" xfId="2017"/>
    <cellStyle name="Title 34" xfId="2019"/>
    <cellStyle name="Title 35" xfId="2022"/>
    <cellStyle name="Title 36" xfId="2023"/>
    <cellStyle name="Title 37" xfId="2024"/>
    <cellStyle name="Title 38" xfId="2025"/>
    <cellStyle name="Title 39" xfId="2026"/>
    <cellStyle name="Title 4" xfId="943"/>
    <cellStyle name="Title 40" xfId="2021"/>
    <cellStyle name="Title 5" xfId="946"/>
    <cellStyle name="Title 6" xfId="949"/>
    <cellStyle name="Title 7" xfId="952"/>
    <cellStyle name="Title 8" xfId="956"/>
    <cellStyle name="Title 9" xfId="959"/>
    <cellStyle name="Total 10" xfId="2027"/>
    <cellStyle name="Total 11" xfId="2028"/>
    <cellStyle name="Total 12" xfId="2029"/>
    <cellStyle name="Total 13" xfId="2030"/>
    <cellStyle name="Total 14" xfId="2031"/>
    <cellStyle name="Total 15" xfId="2033"/>
    <cellStyle name="Total 16" xfId="2035"/>
    <cellStyle name="Total 17" xfId="2037"/>
    <cellStyle name="Total 18" xfId="2039"/>
    <cellStyle name="Total 19" xfId="2041"/>
    <cellStyle name="Total 2" xfId="2042"/>
    <cellStyle name="Total 2 2" xfId="2483"/>
    <cellStyle name="Total 20" xfId="2032"/>
    <cellStyle name="Total 21" xfId="2034"/>
    <cellStyle name="Total 22" xfId="2036"/>
    <cellStyle name="Total 23" xfId="2038"/>
    <cellStyle name="Total 24" xfId="2040"/>
    <cellStyle name="Total 25" xfId="2044"/>
    <cellStyle name="Total 26" xfId="2046"/>
    <cellStyle name="Total 27" xfId="2048"/>
    <cellStyle name="Total 28" xfId="2050"/>
    <cellStyle name="Total 29" xfId="1487"/>
    <cellStyle name="Total 3" xfId="2051"/>
    <cellStyle name="Total 3 2" xfId="2484"/>
    <cellStyle name="Total 30" xfId="2043"/>
    <cellStyle name="Total 31" xfId="2045"/>
    <cellStyle name="Total 32" xfId="2047"/>
    <cellStyle name="Total 33" xfId="2049"/>
    <cellStyle name="Total 34" xfId="1486"/>
    <cellStyle name="Total 35" xfId="1490"/>
    <cellStyle name="Total 36" xfId="1492"/>
    <cellStyle name="Total 37" xfId="2052"/>
    <cellStyle name="Total 38" xfId="2053"/>
    <cellStyle name="Total 39" xfId="2054"/>
    <cellStyle name="Total 4" xfId="2055"/>
    <cellStyle name="Total 40" xfId="1489"/>
    <cellStyle name="Total 40 2" xfId="2370"/>
    <cellStyle name="Total 5" xfId="2056"/>
    <cellStyle name="Total 6" xfId="2057"/>
    <cellStyle name="Total 7" xfId="2058"/>
    <cellStyle name="Total 8" xfId="2059"/>
    <cellStyle name="Total 9" xfId="2060"/>
    <cellStyle name="Warning Text 10" xfId="724"/>
    <cellStyle name="Warning Text 11" xfId="727"/>
    <cellStyle name="Warning Text 12" xfId="730"/>
    <cellStyle name="Warning Text 13" xfId="733"/>
    <cellStyle name="Warning Text 14" xfId="736"/>
    <cellStyle name="Warning Text 15" xfId="740"/>
    <cellStyle name="Warning Text 16" xfId="520"/>
    <cellStyle name="Warning Text 17" xfId="525"/>
    <cellStyle name="Warning Text 18" xfId="530"/>
    <cellStyle name="Warning Text 19" xfId="535"/>
    <cellStyle name="Warning Text 2" xfId="2061"/>
    <cellStyle name="Warning Text 20" xfId="739"/>
    <cellStyle name="Warning Text 21" xfId="519"/>
    <cellStyle name="Warning Text 22" xfId="524"/>
    <cellStyle name="Warning Text 23" xfId="529"/>
    <cellStyle name="Warning Text 24" xfId="534"/>
    <cellStyle name="Warning Text 25" xfId="540"/>
    <cellStyle name="Warning Text 26" xfId="544"/>
    <cellStyle name="Warning Text 27" xfId="549"/>
    <cellStyle name="Warning Text 28" xfId="554"/>
    <cellStyle name="Warning Text 29" xfId="2063"/>
    <cellStyle name="Warning Text 3" xfId="2064"/>
    <cellStyle name="Warning Text 30" xfId="539"/>
    <cellStyle name="Warning Text 31" xfId="543"/>
    <cellStyle name="Warning Text 32" xfId="548"/>
    <cellStyle name="Warning Text 33" xfId="553"/>
    <cellStyle name="Warning Text 34" xfId="2062"/>
    <cellStyle name="Warning Text 35" xfId="2066"/>
    <cellStyle name="Warning Text 36" xfId="2067"/>
    <cellStyle name="Warning Text 37" xfId="2068"/>
    <cellStyle name="Warning Text 38" xfId="2069"/>
    <cellStyle name="Warning Text 39" xfId="2070"/>
    <cellStyle name="Warning Text 4" xfId="2071"/>
    <cellStyle name="Warning Text 40" xfId="2065"/>
    <cellStyle name="Warning Text 5" xfId="2072"/>
    <cellStyle name="Warning Text 6" xfId="2073"/>
    <cellStyle name="Warning Text 7" xfId="2074"/>
    <cellStyle name="Warning Text 8" xfId="2075"/>
    <cellStyle name="Warning Text 9" xfId="2076"/>
    <cellStyle name="การคำนวณ 2" xfId="2125"/>
    <cellStyle name="การคำนวณ 2 2" xfId="2513"/>
    <cellStyle name="ข้อความเตือน 2" xfId="1836"/>
    <cellStyle name="ข้อความอธิบาย 2" xfId="1569"/>
    <cellStyle name="เครื่องหมายจุลภาค 10" xfId="2077"/>
    <cellStyle name="เครื่องหมายจุลภาค 10 2" xfId="2078"/>
    <cellStyle name="เครื่องหมายจุลภาค 10 2 2" xfId="2486"/>
    <cellStyle name="เครื่องหมายจุลภาค 10 2 3" xfId="2600"/>
    <cellStyle name="เครื่องหมายจุลภาค 10 3" xfId="2079"/>
    <cellStyle name="เครื่องหมายจุลภาค 10 3 2" xfId="2487"/>
    <cellStyle name="เครื่องหมายจุลภาค 10 3 3" xfId="2601"/>
    <cellStyle name="เครื่องหมายจุลภาค 10 4" xfId="2485"/>
    <cellStyle name="เครื่องหมายจุลภาค 10 5" xfId="2599"/>
    <cellStyle name="เครื่องหมายจุลภาค 10_Q2-54+บิล แลนด์-นุ่น(1)" xfId="2080"/>
    <cellStyle name="เครื่องหมายจุลภาค 11" xfId="2081"/>
    <cellStyle name="เครื่องหมายจุลภาค 11 2" xfId="2082"/>
    <cellStyle name="เครื่องหมายจุลภาค 11 2 2" xfId="2489"/>
    <cellStyle name="เครื่องหมายจุลภาค 11 2 3" xfId="2603"/>
    <cellStyle name="เครื่องหมายจุลภาค 11 3" xfId="2083"/>
    <cellStyle name="เครื่องหมายจุลภาค 11 4" xfId="2488"/>
    <cellStyle name="เครื่องหมายจุลภาค 11 5" xfId="2602"/>
    <cellStyle name="เครื่องหมายจุลภาค 12" xfId="2084"/>
    <cellStyle name="เครื่องหมายจุลภาค 12 2" xfId="2085"/>
    <cellStyle name="เครื่องหมายจุลภาค 12 2 2" xfId="2491"/>
    <cellStyle name="เครื่องหมายจุลภาค 12 2 3" xfId="2605"/>
    <cellStyle name="เครื่องหมายจุลภาค 12 3" xfId="2490"/>
    <cellStyle name="เครื่องหมายจุลภาค 12 4" xfId="2604"/>
    <cellStyle name="เครื่องหมายจุลภาค 13" xfId="2086"/>
    <cellStyle name="เครื่องหมายจุลภาค 13 2" xfId="1773"/>
    <cellStyle name="เครื่องหมายจุลภาค 13 2 2" xfId="2409"/>
    <cellStyle name="เครื่องหมายจุลภาค 13 2 3" xfId="2597"/>
    <cellStyle name="เครื่องหมายจุลภาค 13 3" xfId="2492"/>
    <cellStyle name="เครื่องหมายจุลภาค 13 4" xfId="2606"/>
    <cellStyle name="เครื่องหมายจุลภาค 14" xfId="2087"/>
    <cellStyle name="เครื่องหมายจุลภาค 14 2" xfId="2088"/>
    <cellStyle name="เครื่องหมายจุลภาค 14 2 2" xfId="2494"/>
    <cellStyle name="เครื่องหมายจุลภาค 14 2 3" xfId="2608"/>
    <cellStyle name="เครื่องหมายจุลภาค 14 3" xfId="2493"/>
    <cellStyle name="เครื่องหมายจุลภาค 14 4" xfId="2607"/>
    <cellStyle name="เครื่องหมายจุลภาค 15" xfId="2090"/>
    <cellStyle name="เครื่องหมายจุลภาค 15 2" xfId="2496"/>
    <cellStyle name="เครื่องหมายจุลภาค 15 3" xfId="2610"/>
    <cellStyle name="เครื่องหมายจุลภาค 16" xfId="2091"/>
    <cellStyle name="เครื่องหมายจุลภาค 16 2" xfId="2497"/>
    <cellStyle name="เครื่องหมายจุลภาค 16 3" xfId="2611"/>
    <cellStyle name="เครื่องหมายจุลภาค 17" xfId="2092"/>
    <cellStyle name="เครื่องหมายจุลภาค 17 2" xfId="2498"/>
    <cellStyle name="เครื่องหมายจุลภาค 17 3" xfId="2612"/>
    <cellStyle name="เครื่องหมายจุลภาค 18" xfId="2093"/>
    <cellStyle name="เครื่องหมายจุลภาค 18 2" xfId="2499"/>
    <cellStyle name="เครื่องหมายจุลภาค 18 3" xfId="2613"/>
    <cellStyle name="เครื่องหมายจุลภาค 19" xfId="2094"/>
    <cellStyle name="เครื่องหมายจุลภาค 19 2" xfId="2095"/>
    <cellStyle name="เครื่องหมายจุลภาค 19 2 2" xfId="2501"/>
    <cellStyle name="เครื่องหมายจุลภาค 19 2 3" xfId="2615"/>
    <cellStyle name="เครื่องหมายจุลภาค 19 3" xfId="2500"/>
    <cellStyle name="เครื่องหมายจุลภาค 19 4" xfId="2614"/>
    <cellStyle name="เครื่องหมายจุลภาค 2" xfId="2096"/>
    <cellStyle name="เครื่องหมายจุลภาค 2 2" xfId="2097"/>
    <cellStyle name="เครื่องหมายจุลภาค 2 2 2" xfId="2098"/>
    <cellStyle name="เครื่องหมายจุลภาค 2 2 2 2" xfId="2503"/>
    <cellStyle name="เครื่องหมายจุลภาค 2 2 2 3" xfId="2617"/>
    <cellStyle name="เครื่องหมายจุลภาค 2 2 3" xfId="2502"/>
    <cellStyle name="เครื่องหมายจุลภาค 2 2 4" xfId="2616"/>
    <cellStyle name="เครื่องหมายจุลภาค 2 3" xfId="2099"/>
    <cellStyle name="เครื่องหมายจุลภาค 2 3 2" xfId="2504"/>
    <cellStyle name="เครื่องหมายจุลภาค 2 3 3" xfId="2618"/>
    <cellStyle name="เครื่องหมายจุลภาค 2 4" xfId="2100"/>
    <cellStyle name="เครื่องหมายจุลภาค 2 4 2" xfId="2505"/>
    <cellStyle name="เครื่องหมายจุลภาค 2 4 3" xfId="2619"/>
    <cellStyle name="เครื่องหมายจุลภาค 2 5" xfId="2101"/>
    <cellStyle name="เครื่องหมายจุลภาค 2 5 2" xfId="2506"/>
    <cellStyle name="เครื่องหมายจุลภาค 2 5 3" xfId="2620"/>
    <cellStyle name="เครื่องหมายจุลภาค 2 6" xfId="2102"/>
    <cellStyle name="เครื่องหมายจุลภาค 2 6 2" xfId="2507"/>
    <cellStyle name="เครื่องหมายจุลภาค 2 6 3" xfId="2621"/>
    <cellStyle name="เครื่องหมายจุลภาค 2_AJE_Preb" xfId="2103"/>
    <cellStyle name="เครื่องหมายจุลภาค 20" xfId="2089"/>
    <cellStyle name="เครื่องหมายจุลภาค 20 2" xfId="2104"/>
    <cellStyle name="เครื่องหมายจุลภาค 20 2 2" xfId="2508"/>
    <cellStyle name="เครื่องหมายจุลภาค 20 2 3" xfId="2622"/>
    <cellStyle name="เครื่องหมายจุลภาค 20 3" xfId="2495"/>
    <cellStyle name="เครื่องหมายจุลภาค 20 4" xfId="2609"/>
    <cellStyle name="เครื่องหมายจุลภาค 3" xfId="2105"/>
    <cellStyle name="เครื่องหมายจุลภาค 3 2" xfId="1233"/>
    <cellStyle name="เครื่องหมายจุลภาค 3 2 2" xfId="2260"/>
    <cellStyle name="เครื่องหมายจุลภาค 3 2 3" xfId="2527"/>
    <cellStyle name="เครื่องหมายจุลภาค 3 3" xfId="1237"/>
    <cellStyle name="เครื่องหมายจุลภาค 3 3 2" xfId="2261"/>
    <cellStyle name="เครื่องหมายจุลภาค 3 3 3" xfId="2528"/>
    <cellStyle name="เครื่องหมายจุลภาค 3 4" xfId="2509"/>
    <cellStyle name="เครื่องหมายจุลภาค 3 5" xfId="2623"/>
    <cellStyle name="เครื่องหมายจุลภาค 3_Q1-54 บิลท์ แลนด์" xfId="2106"/>
    <cellStyle name="เครื่องหมายจุลภาค 4" xfId="2107"/>
    <cellStyle name="เครื่องหมายจุลภาค 4 2" xfId="2108"/>
    <cellStyle name="เครื่องหมายจุลภาค 4 2 2" xfId="2511"/>
    <cellStyle name="เครื่องหมายจุลภาค 4 2 3" xfId="2625"/>
    <cellStyle name="เครื่องหมายจุลภาค 4 3" xfId="2510"/>
    <cellStyle name="เครื่องหมายจุลภาค 4 4" xfId="2624"/>
    <cellStyle name="เครื่องหมายจุลภาค 5" xfId="2109"/>
    <cellStyle name="เครื่องหมายจุลภาค 5 2" xfId="2512"/>
    <cellStyle name="เครื่องหมายจุลภาค 5 3" xfId="2626"/>
    <cellStyle name="เครื่องหมายจุลภาค 6" xfId="1870"/>
    <cellStyle name="เครื่องหมายจุลภาค 6 2" xfId="2413"/>
    <cellStyle name="เครื่องหมายจุลภาค 6 3" xfId="2598"/>
    <cellStyle name="เครื่องหมายจุลภาค 7" xfId="1403"/>
    <cellStyle name="เครื่องหมายจุลภาค 7 2" xfId="2110"/>
    <cellStyle name="เครื่องหมายจุลภาค 7 3" xfId="2314"/>
    <cellStyle name="เครื่องหมายจุลภาค 7 4" xfId="2540"/>
    <cellStyle name="เครื่องหมายจุลภาค 7_Lead -  NU 31-3-54" xfId="1833"/>
    <cellStyle name="เครื่องหมายจุลภาค 8" xfId="1405"/>
    <cellStyle name="เครื่องหมายจุลภาค 8 2" xfId="2316"/>
    <cellStyle name="เครื่องหมายจุลภาค 8 3" xfId="2542"/>
    <cellStyle name="เครื่องหมายจุลภาค 9" xfId="1407"/>
    <cellStyle name="เครื่องหมายจุลภาค 9 2" xfId="2318"/>
    <cellStyle name="เครื่องหมายจุลภาค 9 3" xfId="2544"/>
    <cellStyle name="จุลภาค 2" xfId="153"/>
    <cellStyle name="จุลภาค 2 2" xfId="2242"/>
    <cellStyle name="จุลภาค 2 3" xfId="2520"/>
    <cellStyle name="จุลภาค 3" xfId="144"/>
    <cellStyle name="ชื่อเรื่อง 2" xfId="2126"/>
    <cellStyle name="เซลล์ตรวจสอบ 2" xfId="2111"/>
    <cellStyle name="เซลล์ที่มีการเชื่อมโยง" xfId="2112"/>
    <cellStyle name="ดี 2" xfId="2127"/>
    <cellStyle name="ปกติ 10" xfId="2128"/>
    <cellStyle name="ปกติ 10 2" xfId="1954"/>
    <cellStyle name="ปกติ 11" xfId="2129"/>
    <cellStyle name="ปกติ 11 2" xfId="2130"/>
    <cellStyle name="ปกติ 12" xfId="2131"/>
    <cellStyle name="ปกติ 13" xfId="2132"/>
    <cellStyle name="ปกติ 14" xfId="2133"/>
    <cellStyle name="ปกติ 15" xfId="2134"/>
    <cellStyle name="ปกติ 15 2" xfId="2135"/>
    <cellStyle name="ปกติ 16" xfId="2136"/>
    <cellStyle name="ปกติ 16 2" xfId="2137"/>
    <cellStyle name="ปกติ 17" xfId="147"/>
    <cellStyle name="ปกติ 2" xfId="140"/>
    <cellStyle name="ปกติ 2 2" xfId="143"/>
    <cellStyle name="ปกติ 2 2 2" xfId="2139"/>
    <cellStyle name="ปกติ 2 2 3" xfId="2140"/>
    <cellStyle name="ปกติ 2 2 4" xfId="1104"/>
    <cellStyle name="ปกติ 2 3" xfId="1107"/>
    <cellStyle name="ปกติ 2 4" xfId="1110"/>
    <cellStyle name="ปกติ 2 5" xfId="1114"/>
    <cellStyle name="ปกติ 2 6" xfId="1117"/>
    <cellStyle name="ปกติ 2 7" xfId="2138"/>
    <cellStyle name="ปกติ 2_40-1 บิลแลนด์" xfId="2141"/>
    <cellStyle name="ปกติ 3" xfId="2142"/>
    <cellStyle name="ปกติ 3 2" xfId="2143"/>
    <cellStyle name="ปกติ 3 2 2" xfId="2144"/>
    <cellStyle name="ปกติ 3 2 2 2" xfId="2145"/>
    <cellStyle name="ปกติ 3 2 3" xfId="2146"/>
    <cellStyle name="ปกติ 3 3" xfId="2147"/>
    <cellStyle name="ปกติ 3 3 2" xfId="2148"/>
    <cellStyle name="ปกติ 3 3 3" xfId="2149"/>
    <cellStyle name="ปกติ 3 4" xfId="2122"/>
    <cellStyle name="ปกติ 3_Index Prebuilt" xfId="2150"/>
    <cellStyle name="ปกติ 4" xfId="2151"/>
    <cellStyle name="ปกติ 4 2" xfId="2152"/>
    <cellStyle name="ปกติ 4 2 2" xfId="2153"/>
    <cellStyle name="ปกติ 4_Book2" xfId="2154"/>
    <cellStyle name="ปกติ 5" xfId="2155"/>
    <cellStyle name="ปกติ 6" xfId="2156"/>
    <cellStyle name="ปกติ 6 2" xfId="2157"/>
    <cellStyle name="ปกติ 6_PRE-BUILTQ1-54" xfId="2158"/>
    <cellStyle name="ปกติ 7" xfId="2159"/>
    <cellStyle name="ปกติ 8" xfId="2160"/>
    <cellStyle name="ปกติ 9" xfId="2161"/>
    <cellStyle name="ปกติ 9 2" xfId="1412"/>
    <cellStyle name="ปกติ 9_Lead -  NU 31-3-54" xfId="2162"/>
    <cellStyle name="ปกติ_Sheet1" xfId="141"/>
    <cellStyle name="ป้อนค่า 2" xfId="2163"/>
    <cellStyle name="ป้อนค่า 2 2" xfId="2514"/>
    <cellStyle name="ปานกลาง 2" xfId="2165"/>
    <cellStyle name="ปานกลาง 3" xfId="2164"/>
    <cellStyle name="เปอร์เซ็นต์ 2" xfId="150"/>
    <cellStyle name="เปอร์เซ็นต์ 2 2" xfId="2113"/>
    <cellStyle name="เปอร์เซ็นต์ 2 3" xfId="2114"/>
    <cellStyle name="เปอร์เซ็นต์ 2 4" xfId="2115"/>
    <cellStyle name="เปอร์เซ็นต์ 3" xfId="174"/>
    <cellStyle name="เปอร์เซ็นต์ 4" xfId="2116"/>
    <cellStyle name="เปอร์เซ็นต์ 5" xfId="2117"/>
    <cellStyle name="เปอร์เซ็นต์ 5 2" xfId="2118"/>
    <cellStyle name="เปอร์เซ็นต์ 6" xfId="2005"/>
    <cellStyle name="เปอร์เซ็นต์ 7" xfId="165"/>
    <cellStyle name="ผลรวม 2" xfId="2166"/>
    <cellStyle name="ผลรวม 2 2" xfId="2515"/>
    <cellStyle name="แย่ 2" xfId="2124"/>
    <cellStyle name="ส่วนที่ถูกเน้น1 2" xfId="802"/>
    <cellStyle name="ส่วนที่ถูกเน้น2 2" xfId="804"/>
    <cellStyle name="ส่วนที่ถูกเน้น3 2" xfId="806"/>
    <cellStyle name="ส่วนที่ถูกเน้น4 2" xfId="808"/>
    <cellStyle name="ส่วนที่ถูกเน้น5 2" xfId="811"/>
    <cellStyle name="ส่วนที่ถูกเน้น6 2" xfId="815"/>
    <cellStyle name="เส้นขอบขวา" xfId="929"/>
    <cellStyle name="เส้นขอบขวา 2" xfId="2119"/>
    <cellStyle name="เส้นขอบขวา 3" xfId="2120"/>
    <cellStyle name="เส้นขอบขวา 4" xfId="2121"/>
    <cellStyle name="เส้นขอบขวา_FA BL" xfId="2123"/>
    <cellStyle name="แสดงผล 2" xfId="1772"/>
    <cellStyle name="แสดงผล 2 2" xfId="2408"/>
    <cellStyle name="หมายเหตุ 2" xfId="2167"/>
    <cellStyle name="หมายเหตุ 2 2" xfId="2516"/>
    <cellStyle name="หัวเรื่อง 1 2" xfId="2168"/>
    <cellStyle name="หัวเรื่อง 2 2" xfId="2169"/>
    <cellStyle name="หัวเรื่อง 3 2" xfId="2170"/>
    <cellStyle name="หัวเรื่อง 4 2" xfId="217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zoomScale="90" zoomScaleNormal="90" zoomScaleSheetLayoutView="100" workbookViewId="0">
      <selection activeCell="L16" sqref="L16"/>
    </sheetView>
  </sheetViews>
  <sheetFormatPr defaultColWidth="9.140625" defaultRowHeight="24" customHeight="1" x14ac:dyDescent="0.45"/>
  <cols>
    <col min="1" max="1" width="1.7109375" style="21" customWidth="1"/>
    <col min="2" max="5" width="9.140625" style="21" customWidth="1"/>
    <col min="6" max="6" width="7.5703125" style="21" customWidth="1"/>
    <col min="7" max="7" width="5.7109375" style="21" customWidth="1"/>
    <col min="8" max="8" width="16.7109375" style="21" customWidth="1"/>
    <col min="9" max="9" width="1" style="21" customWidth="1"/>
    <col min="10" max="10" width="16.7109375" style="21" customWidth="1"/>
    <col min="11" max="11" width="1" style="21" customWidth="1"/>
    <col min="12" max="12" width="16.7109375" style="21" customWidth="1"/>
    <col min="13" max="13" width="1" style="21" customWidth="1"/>
    <col min="14" max="14" width="16.7109375" style="21" customWidth="1"/>
    <col min="15" max="15" width="2" style="21" customWidth="1"/>
    <col min="16" max="16384" width="9.140625" style="21"/>
  </cols>
  <sheetData>
    <row r="1" spans="1:15" ht="22.7" customHeight="1" x14ac:dyDescent="0.45">
      <c r="B1" s="130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5" ht="22.7" customHeight="1" x14ac:dyDescent="0.45">
      <c r="B2" s="130" t="s">
        <v>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5" ht="22.7" customHeight="1" x14ac:dyDescent="0.45">
      <c r="B3" s="129" t="s">
        <v>222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5" ht="22.7" customHeight="1" x14ac:dyDescent="0.4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5" ht="22.7" customHeight="1" x14ac:dyDescent="0.45">
      <c r="A5" s="19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30" t="s">
        <v>2</v>
      </c>
    </row>
    <row r="6" spans="1:15" ht="22.7" customHeight="1" x14ac:dyDescent="0.45">
      <c r="A6" s="19"/>
      <c r="H6" s="53"/>
      <c r="I6" s="53" t="s">
        <v>3</v>
      </c>
      <c r="J6" s="53"/>
      <c r="K6" s="51"/>
      <c r="L6" s="131" t="s">
        <v>4</v>
      </c>
      <c r="M6" s="131"/>
      <c r="N6" s="131"/>
    </row>
    <row r="7" spans="1:15" ht="22.7" customHeight="1" x14ac:dyDescent="0.45">
      <c r="A7" s="19"/>
      <c r="B7" s="19"/>
      <c r="C7" s="19"/>
      <c r="D7" s="19"/>
      <c r="E7" s="19"/>
      <c r="F7" s="19"/>
      <c r="G7" s="55" t="s">
        <v>5</v>
      </c>
      <c r="H7" s="56" t="s">
        <v>210</v>
      </c>
      <c r="I7" s="57"/>
      <c r="J7" s="56" t="s">
        <v>6</v>
      </c>
      <c r="K7" s="58"/>
      <c r="L7" s="59" t="str">
        <f>+H7</f>
        <v>June 30, 2024</v>
      </c>
      <c r="M7" s="60"/>
      <c r="N7" s="59" t="str">
        <f>+J7</f>
        <v>December 31, 2023</v>
      </c>
    </row>
    <row r="8" spans="1:15" ht="22.7" customHeight="1" x14ac:dyDescent="0.45">
      <c r="A8" s="19"/>
      <c r="B8" s="129" t="s">
        <v>7</v>
      </c>
      <c r="C8" s="129"/>
      <c r="D8" s="129"/>
      <c r="E8" s="129"/>
      <c r="F8" s="129"/>
      <c r="G8" s="55"/>
      <c r="H8" s="58" t="s">
        <v>8</v>
      </c>
      <c r="I8" s="61"/>
      <c r="J8" s="58" t="s">
        <v>9</v>
      </c>
      <c r="K8" s="58"/>
      <c r="L8" s="58" t="s">
        <v>8</v>
      </c>
      <c r="M8" s="22"/>
      <c r="N8" s="58" t="s">
        <v>9</v>
      </c>
    </row>
    <row r="9" spans="1:15" s="44" customFormat="1" ht="22.7" customHeight="1" x14ac:dyDescent="0.45">
      <c r="A9" s="62"/>
      <c r="G9" s="55"/>
      <c r="H9" s="58" t="s">
        <v>10</v>
      </c>
      <c r="I9" s="61"/>
      <c r="K9" s="58"/>
      <c r="L9" s="58" t="s">
        <v>10</v>
      </c>
      <c r="M9" s="61"/>
    </row>
    <row r="10" spans="1:15" ht="22.7" customHeight="1" x14ac:dyDescent="0.45">
      <c r="A10" s="19"/>
      <c r="B10" s="20" t="s">
        <v>11</v>
      </c>
      <c r="C10" s="19"/>
      <c r="D10" s="19"/>
      <c r="E10" s="19"/>
      <c r="F10" s="19"/>
      <c r="G10" s="19"/>
      <c r="H10" s="19"/>
      <c r="J10" s="19"/>
      <c r="K10" s="19"/>
      <c r="L10" s="19"/>
      <c r="M10" s="19"/>
      <c r="N10" s="19"/>
    </row>
    <row r="11" spans="1:15" ht="22.7" customHeight="1" x14ac:dyDescent="0.45">
      <c r="A11" s="19"/>
      <c r="B11" s="20" t="s">
        <v>12</v>
      </c>
      <c r="C11" s="19"/>
      <c r="D11" s="19"/>
      <c r="E11" s="19"/>
      <c r="F11" s="19"/>
      <c r="G11" s="26">
        <v>6</v>
      </c>
      <c r="H11" s="24">
        <v>520498353.50999999</v>
      </c>
      <c r="I11" s="24"/>
      <c r="J11" s="24">
        <v>628651409.20999992</v>
      </c>
      <c r="K11" s="24"/>
      <c r="L11" s="24">
        <v>104893217.60999998</v>
      </c>
      <c r="M11" s="24"/>
      <c r="N11" s="24">
        <v>252775747.51999995</v>
      </c>
      <c r="O11" s="63"/>
    </row>
    <row r="12" spans="1:15" ht="22.7" customHeight="1" x14ac:dyDescent="0.45">
      <c r="A12" s="19"/>
      <c r="B12" s="20" t="s">
        <v>13</v>
      </c>
      <c r="C12" s="19"/>
      <c r="D12" s="19"/>
      <c r="E12" s="19"/>
      <c r="F12" s="19"/>
      <c r="G12" s="26">
        <v>7</v>
      </c>
      <c r="H12" s="24">
        <v>18754673.449999999</v>
      </c>
      <c r="I12" s="24"/>
      <c r="J12" s="24">
        <v>18286299.289999999</v>
      </c>
      <c r="K12" s="24"/>
      <c r="L12" s="24">
        <v>12121938.93</v>
      </c>
      <c r="M12" s="24"/>
      <c r="N12" s="24">
        <v>11731251.99</v>
      </c>
      <c r="O12" s="63"/>
    </row>
    <row r="13" spans="1:15" ht="22.7" customHeight="1" x14ac:dyDescent="0.45">
      <c r="A13" s="19"/>
      <c r="B13" s="20" t="s">
        <v>14</v>
      </c>
      <c r="C13" s="19"/>
      <c r="D13" s="19"/>
      <c r="E13" s="19"/>
      <c r="F13" s="19"/>
      <c r="G13" s="26">
        <v>8</v>
      </c>
      <c r="H13" s="24">
        <v>735328951.00000012</v>
      </c>
      <c r="I13" s="24"/>
      <c r="J13" s="24">
        <v>647037579.46000016</v>
      </c>
      <c r="K13" s="24"/>
      <c r="L13" s="24">
        <v>970232592.03000021</v>
      </c>
      <c r="M13" s="24"/>
      <c r="N13" s="24">
        <v>717317207.58000004</v>
      </c>
      <c r="O13" s="63"/>
    </row>
    <row r="14" spans="1:15" ht="22.7" customHeight="1" x14ac:dyDescent="0.45">
      <c r="A14" s="19"/>
      <c r="B14" s="20" t="s">
        <v>15</v>
      </c>
      <c r="F14" s="19"/>
      <c r="G14" s="26">
        <v>9</v>
      </c>
      <c r="H14" s="24">
        <v>566804712.11999989</v>
      </c>
      <c r="I14" s="24"/>
      <c r="J14" s="24">
        <v>602158283.51999998</v>
      </c>
      <c r="K14" s="24"/>
      <c r="L14" s="24">
        <v>583220090.08999991</v>
      </c>
      <c r="M14" s="24"/>
      <c r="N14" s="24">
        <v>610188761.19999993</v>
      </c>
      <c r="O14" s="63"/>
    </row>
    <row r="15" spans="1:15" ht="22.7" customHeight="1" x14ac:dyDescent="0.45">
      <c r="A15" s="19"/>
      <c r="B15" s="20" t="s">
        <v>16</v>
      </c>
      <c r="F15" s="19"/>
      <c r="G15" s="26">
        <v>10</v>
      </c>
      <c r="H15" s="24">
        <v>183580400</v>
      </c>
      <c r="I15" s="24"/>
      <c r="J15" s="24">
        <v>146640000</v>
      </c>
      <c r="K15" s="24"/>
      <c r="L15" s="24">
        <v>1673681287.6400001</v>
      </c>
      <c r="M15" s="24"/>
      <c r="N15" s="24">
        <v>1683681287.6400001</v>
      </c>
      <c r="O15" s="63"/>
    </row>
    <row r="16" spans="1:15" ht="22.7" customHeight="1" x14ac:dyDescent="0.45">
      <c r="A16" s="19"/>
      <c r="B16" s="64" t="s">
        <v>17</v>
      </c>
      <c r="F16" s="19"/>
      <c r="G16" s="26">
        <v>11</v>
      </c>
      <c r="H16" s="24">
        <v>158256445.09</v>
      </c>
      <c r="I16" s="24"/>
      <c r="J16" s="24">
        <v>154472116.22</v>
      </c>
      <c r="K16" s="24"/>
      <c r="L16" s="24">
        <v>96901077.5</v>
      </c>
      <c r="M16" s="24"/>
      <c r="N16" s="24">
        <v>96206055.230000004</v>
      </c>
    </row>
    <row r="17" spans="1:14" ht="22.7" customHeight="1" x14ac:dyDescent="0.45">
      <c r="A17" s="19"/>
      <c r="B17" s="64" t="s">
        <v>18</v>
      </c>
      <c r="F17" s="19"/>
      <c r="G17" s="26"/>
      <c r="I17" s="45"/>
      <c r="K17" s="45"/>
      <c r="L17" s="45"/>
      <c r="M17" s="19"/>
      <c r="N17" s="45"/>
    </row>
    <row r="18" spans="1:14" ht="22.7" customHeight="1" x14ac:dyDescent="0.45">
      <c r="A18" s="19"/>
      <c r="B18" s="65" t="s">
        <v>19</v>
      </c>
      <c r="F18" s="19"/>
      <c r="G18" s="26">
        <v>12</v>
      </c>
      <c r="H18" s="24">
        <v>1631181305.3800001</v>
      </c>
      <c r="I18" s="24"/>
      <c r="J18" s="24">
        <v>1441243939.7</v>
      </c>
      <c r="K18" s="24"/>
      <c r="L18" s="24">
        <v>0</v>
      </c>
      <c r="M18" s="24"/>
      <c r="N18" s="24">
        <v>0</v>
      </c>
    </row>
    <row r="19" spans="1:14" ht="22.7" customHeight="1" x14ac:dyDescent="0.45">
      <c r="A19" s="19"/>
      <c r="B19" s="64" t="s">
        <v>20</v>
      </c>
      <c r="F19" s="19"/>
      <c r="G19" s="26"/>
      <c r="H19" s="24"/>
      <c r="I19" s="24"/>
      <c r="J19" s="24"/>
      <c r="K19" s="24"/>
      <c r="L19" s="24"/>
      <c r="M19" s="24"/>
      <c r="N19" s="24"/>
    </row>
    <row r="20" spans="1:14" ht="22.7" customHeight="1" x14ac:dyDescent="0.45">
      <c r="A20" s="19"/>
      <c r="B20" s="64" t="s">
        <v>21</v>
      </c>
      <c r="F20" s="19"/>
      <c r="G20" s="26">
        <v>9</v>
      </c>
      <c r="H20" s="24">
        <v>527068561.14000005</v>
      </c>
      <c r="I20" s="24"/>
      <c r="J20" s="24">
        <v>462781377.21000004</v>
      </c>
      <c r="K20" s="24"/>
      <c r="L20" s="24">
        <v>566837637.57000005</v>
      </c>
      <c r="M20" s="24"/>
      <c r="N20" s="24">
        <v>497369401.48000002</v>
      </c>
    </row>
    <row r="21" spans="1:14" ht="22.7" customHeight="1" x14ac:dyDescent="0.45">
      <c r="A21" s="19"/>
      <c r="B21" s="64" t="s">
        <v>22</v>
      </c>
      <c r="F21" s="19"/>
      <c r="G21" s="26"/>
      <c r="H21" s="24">
        <v>21152727.07</v>
      </c>
      <c r="I21" s="24"/>
      <c r="J21" s="24">
        <v>10552079.57</v>
      </c>
      <c r="K21" s="24"/>
      <c r="L21" s="24">
        <v>20481091.969999999</v>
      </c>
      <c r="M21" s="24"/>
      <c r="N21" s="24">
        <v>9855693.9700000007</v>
      </c>
    </row>
    <row r="22" spans="1:14" ht="22.7" customHeight="1" x14ac:dyDescent="0.45">
      <c r="A22" s="19"/>
      <c r="B22" s="19"/>
      <c r="C22" s="66" t="s">
        <v>23</v>
      </c>
      <c r="D22" s="64"/>
      <c r="E22" s="64"/>
      <c r="G22" s="37"/>
      <c r="H22" s="67">
        <f>SUM(H11:H21)</f>
        <v>4362626128.7600002</v>
      </c>
      <c r="I22" s="23"/>
      <c r="J22" s="67">
        <f>SUM(J11:J21)</f>
        <v>4111823084.1799998</v>
      </c>
      <c r="K22" s="23"/>
      <c r="L22" s="67">
        <f>SUM(L11:L21)</f>
        <v>4028368933.3400002</v>
      </c>
      <c r="M22" s="23"/>
      <c r="N22" s="67">
        <f>SUM(N11:N21)</f>
        <v>3879125406.6100001</v>
      </c>
    </row>
    <row r="23" spans="1:14" ht="22.7" customHeight="1" x14ac:dyDescent="0.45">
      <c r="A23" s="19"/>
      <c r="B23" s="20" t="s">
        <v>24</v>
      </c>
      <c r="F23" s="20"/>
      <c r="G23" s="20"/>
      <c r="H23" s="19"/>
      <c r="J23" s="19"/>
      <c r="K23" s="19"/>
      <c r="L23" s="19"/>
      <c r="M23" s="19"/>
      <c r="N23" s="19"/>
    </row>
    <row r="24" spans="1:14" ht="22.7" customHeight="1" x14ac:dyDescent="0.45">
      <c r="A24" s="19"/>
      <c r="B24" s="20" t="s">
        <v>25</v>
      </c>
      <c r="F24" s="20"/>
      <c r="G24" s="26">
        <v>13</v>
      </c>
      <c r="H24" s="23">
        <v>0</v>
      </c>
      <c r="I24" s="24"/>
      <c r="J24" s="23">
        <v>0</v>
      </c>
      <c r="K24" s="24"/>
      <c r="L24" s="23">
        <v>912654603.75</v>
      </c>
      <c r="M24" s="24"/>
      <c r="N24" s="23">
        <v>912654603.75</v>
      </c>
    </row>
    <row r="25" spans="1:14" ht="22.7" customHeight="1" x14ac:dyDescent="0.45">
      <c r="A25" s="19"/>
      <c r="B25" s="20" t="s">
        <v>26</v>
      </c>
      <c r="F25" s="20"/>
      <c r="G25" s="26">
        <v>14</v>
      </c>
      <c r="H25" s="23">
        <v>997756418.39999998</v>
      </c>
      <c r="I25" s="24"/>
      <c r="J25" s="23">
        <v>545740555.70000005</v>
      </c>
      <c r="K25" s="24"/>
      <c r="L25" s="23">
        <v>0</v>
      </c>
      <c r="M25" s="24"/>
      <c r="N25" s="23">
        <v>0</v>
      </c>
    </row>
    <row r="26" spans="1:14" ht="22.7" customHeight="1" x14ac:dyDescent="0.45">
      <c r="A26" s="19"/>
      <c r="B26" s="20" t="s">
        <v>27</v>
      </c>
      <c r="F26" s="20"/>
      <c r="G26" s="26">
        <v>15</v>
      </c>
      <c r="H26" s="23">
        <v>238407700</v>
      </c>
      <c r="I26" s="24"/>
      <c r="J26" s="23">
        <v>248835077.75</v>
      </c>
      <c r="K26" s="24"/>
      <c r="L26" s="23">
        <v>148407700</v>
      </c>
      <c r="M26" s="24"/>
      <c r="N26" s="23">
        <v>158835077.75</v>
      </c>
    </row>
    <row r="27" spans="1:14" ht="22.7" customHeight="1" x14ac:dyDescent="0.45">
      <c r="A27" s="19"/>
      <c r="B27" s="20" t="s">
        <v>28</v>
      </c>
      <c r="F27" s="19"/>
      <c r="G27" s="26">
        <v>16</v>
      </c>
      <c r="H27" s="23">
        <v>109457700.45</v>
      </c>
      <c r="I27" s="24"/>
      <c r="J27" s="23">
        <v>106907700.34999999</v>
      </c>
      <c r="K27" s="24"/>
      <c r="L27" s="23">
        <v>109457700.45</v>
      </c>
      <c r="M27" s="24"/>
      <c r="N27" s="23">
        <v>106907700.34999999</v>
      </c>
    </row>
    <row r="28" spans="1:14" ht="22.7" customHeight="1" x14ac:dyDescent="0.45">
      <c r="A28" s="19"/>
      <c r="B28" s="20" t="s">
        <v>29</v>
      </c>
      <c r="F28" s="19"/>
      <c r="G28" s="26">
        <v>17</v>
      </c>
      <c r="H28" s="23">
        <v>0</v>
      </c>
      <c r="I28" s="24"/>
      <c r="J28" s="23">
        <v>1170754484.02</v>
      </c>
      <c r="K28" s="24"/>
      <c r="L28" s="23">
        <v>0</v>
      </c>
      <c r="M28" s="24"/>
      <c r="N28" s="23">
        <v>0</v>
      </c>
    </row>
    <row r="29" spans="1:14" ht="22.7" customHeight="1" x14ac:dyDescent="0.45">
      <c r="A29" s="19"/>
      <c r="B29" s="20" t="s">
        <v>30</v>
      </c>
      <c r="F29" s="19"/>
      <c r="G29" s="26">
        <v>18</v>
      </c>
      <c r="H29" s="23">
        <v>4298864.8600000003</v>
      </c>
      <c r="I29" s="24"/>
      <c r="J29" s="23">
        <v>4401345.08</v>
      </c>
      <c r="K29" s="24"/>
      <c r="L29" s="23">
        <v>0</v>
      </c>
      <c r="M29" s="24"/>
      <c r="N29" s="23">
        <v>0</v>
      </c>
    </row>
    <row r="30" spans="1:14" ht="22.7" customHeight="1" x14ac:dyDescent="0.45">
      <c r="A30" s="19"/>
      <c r="B30" s="20" t="s">
        <v>31</v>
      </c>
      <c r="F30" s="19"/>
      <c r="G30" s="26">
        <v>19</v>
      </c>
      <c r="H30" s="23">
        <v>284929794.66000009</v>
      </c>
      <c r="I30" s="24"/>
      <c r="J30" s="23">
        <v>285648862.04000002</v>
      </c>
      <c r="K30" s="24"/>
      <c r="L30" s="23">
        <v>55864154.729999989</v>
      </c>
      <c r="M30" s="24"/>
      <c r="N30" s="23">
        <v>58295486.610000014</v>
      </c>
    </row>
    <row r="31" spans="1:14" ht="22.7" customHeight="1" x14ac:dyDescent="0.45">
      <c r="A31" s="19"/>
      <c r="B31" s="20" t="s">
        <v>32</v>
      </c>
      <c r="F31" s="19"/>
      <c r="G31" s="26">
        <v>20</v>
      </c>
      <c r="H31" s="23">
        <v>47057867.200000003</v>
      </c>
      <c r="I31" s="24"/>
      <c r="J31" s="23">
        <v>47497218.000000007</v>
      </c>
      <c r="K31" s="24"/>
      <c r="L31" s="23">
        <v>41499637.25</v>
      </c>
      <c r="M31" s="24"/>
      <c r="N31" s="23">
        <v>41979937.38000001</v>
      </c>
    </row>
    <row r="32" spans="1:14" ht="22.7" customHeight="1" x14ac:dyDescent="0.45">
      <c r="B32" s="21" t="s">
        <v>33</v>
      </c>
      <c r="F32" s="19"/>
      <c r="G32" s="26">
        <v>21</v>
      </c>
      <c r="H32" s="23">
        <v>4604626.4000000004</v>
      </c>
      <c r="I32" s="24"/>
      <c r="J32" s="23">
        <v>4920344.59</v>
      </c>
      <c r="K32" s="24"/>
      <c r="L32" s="23">
        <v>2407325.4700000002</v>
      </c>
      <c r="M32" s="24"/>
      <c r="N32" s="23">
        <v>2442810.58</v>
      </c>
    </row>
    <row r="33" spans="1:16" ht="22.7" customHeight="1" x14ac:dyDescent="0.45">
      <c r="B33" s="21" t="s">
        <v>34</v>
      </c>
      <c r="F33" s="19"/>
      <c r="G33" s="26">
        <v>22</v>
      </c>
      <c r="H33" s="23">
        <v>68312201.780000001</v>
      </c>
      <c r="I33" s="24"/>
      <c r="J33" s="23">
        <v>85360283.25999999</v>
      </c>
      <c r="K33" s="24"/>
      <c r="L33" s="23">
        <v>39479247.770000003</v>
      </c>
      <c r="M33" s="24"/>
      <c r="N33" s="23">
        <v>37967043.390000001</v>
      </c>
    </row>
    <row r="34" spans="1:16" ht="22.7" customHeight="1" x14ac:dyDescent="0.45">
      <c r="B34" s="21" t="s">
        <v>35</v>
      </c>
      <c r="F34" s="19"/>
      <c r="G34" s="42"/>
      <c r="H34" s="23">
        <v>156908704.06999999</v>
      </c>
      <c r="I34" s="24"/>
      <c r="J34" s="23">
        <v>166470099.12</v>
      </c>
      <c r="K34" s="24"/>
      <c r="L34" s="23">
        <v>138046480.16</v>
      </c>
      <c r="M34" s="24"/>
      <c r="N34" s="23">
        <v>152638151.31</v>
      </c>
      <c r="O34" s="45"/>
      <c r="P34" s="45"/>
    </row>
    <row r="35" spans="1:16" ht="22.7" customHeight="1" x14ac:dyDescent="0.45">
      <c r="B35" s="21" t="s">
        <v>36</v>
      </c>
      <c r="F35" s="19"/>
      <c r="G35" s="26">
        <v>23</v>
      </c>
      <c r="H35" s="23">
        <v>158993122.22</v>
      </c>
      <c r="I35" s="24"/>
      <c r="J35" s="23">
        <v>161716202.25999999</v>
      </c>
      <c r="K35" s="24"/>
      <c r="L35" s="23">
        <v>158993122.22</v>
      </c>
      <c r="M35" s="24"/>
      <c r="N35" s="23">
        <v>161716202.25999999</v>
      </c>
    </row>
    <row r="36" spans="1:16" ht="22.7" customHeight="1" x14ac:dyDescent="0.45">
      <c r="A36" s="19"/>
      <c r="B36" s="21" t="s">
        <v>37</v>
      </c>
      <c r="F36" s="19"/>
      <c r="G36" s="68"/>
      <c r="H36" s="23">
        <v>9000955</v>
      </c>
      <c r="I36" s="24"/>
      <c r="J36" s="23">
        <v>9102955</v>
      </c>
      <c r="K36" s="24"/>
      <c r="L36" s="23">
        <v>8118755</v>
      </c>
      <c r="M36" s="24"/>
      <c r="N36" s="23">
        <v>8131755</v>
      </c>
    </row>
    <row r="37" spans="1:16" ht="22.7" customHeight="1" x14ac:dyDescent="0.45">
      <c r="A37" s="19"/>
      <c r="B37" s="19"/>
      <c r="C37" s="69" t="s">
        <v>38</v>
      </c>
      <c r="D37" s="20"/>
      <c r="E37" s="20"/>
      <c r="H37" s="67">
        <f>SUM(H24:H36)</f>
        <v>2079727955.0400002</v>
      </c>
      <c r="I37" s="24"/>
      <c r="J37" s="67">
        <f>SUM(J24:J36)</f>
        <v>2837355127.1700001</v>
      </c>
      <c r="K37" s="23"/>
      <c r="L37" s="67">
        <f>SUM(L24:L36)</f>
        <v>1614928726.8000002</v>
      </c>
      <c r="M37" s="23"/>
      <c r="N37" s="67">
        <f>SUM(N24:N36)</f>
        <v>1641568768.3800001</v>
      </c>
    </row>
    <row r="38" spans="1:16" ht="22.7" customHeight="1" thickBot="1" x14ac:dyDescent="0.5">
      <c r="A38" s="19"/>
      <c r="B38" s="69" t="s">
        <v>39</v>
      </c>
      <c r="C38" s="19"/>
      <c r="D38" s="19"/>
      <c r="E38" s="19"/>
      <c r="F38" s="19"/>
      <c r="G38" s="20"/>
      <c r="H38" s="70">
        <f>+H37+H22</f>
        <v>6442354083.8000002</v>
      </c>
      <c r="I38" s="24"/>
      <c r="J38" s="70">
        <f>+J37+J22</f>
        <v>6949178211.3500004</v>
      </c>
      <c r="K38" s="23"/>
      <c r="L38" s="70">
        <f>+L37+L22</f>
        <v>5643297660.1400003</v>
      </c>
      <c r="M38" s="23"/>
      <c r="N38" s="70">
        <f>+N37+N22</f>
        <v>5520694174.9899998</v>
      </c>
    </row>
    <row r="39" spans="1:16" ht="22.7" customHeight="1" thickTop="1" x14ac:dyDescent="0.45">
      <c r="A39" s="19"/>
      <c r="B39" s="20"/>
      <c r="C39" s="19"/>
      <c r="D39" s="19"/>
      <c r="E39" s="19"/>
      <c r="F39" s="19"/>
      <c r="G39" s="20"/>
      <c r="H39" s="19"/>
      <c r="J39" s="19"/>
      <c r="K39" s="19"/>
      <c r="L39" s="19"/>
      <c r="M39" s="19"/>
      <c r="N39" s="19"/>
    </row>
    <row r="40" spans="1:16" ht="22.7" customHeight="1" x14ac:dyDescent="0.45">
      <c r="A40" s="19"/>
      <c r="B40" s="64" t="s">
        <v>40</v>
      </c>
      <c r="C40" s="20"/>
      <c r="D40" s="20"/>
      <c r="E40" s="20"/>
      <c r="H40" s="19"/>
      <c r="K40" s="19"/>
      <c r="L40" s="19"/>
      <c r="M40" s="19"/>
      <c r="N40" s="19"/>
    </row>
    <row r="41" spans="1:16" ht="22.7" customHeight="1" x14ac:dyDescent="0.45">
      <c r="A41" s="19"/>
      <c r="B41" s="64"/>
      <c r="C41" s="20"/>
      <c r="D41" s="20"/>
      <c r="E41" s="20"/>
      <c r="H41" s="19"/>
      <c r="K41" s="19"/>
      <c r="L41" s="19"/>
      <c r="M41" s="19"/>
      <c r="N41" s="19"/>
    </row>
    <row r="42" spans="1:16" ht="22.7" customHeight="1" x14ac:dyDescent="0.45">
      <c r="A42" s="19"/>
      <c r="B42" s="64"/>
      <c r="C42" s="20"/>
      <c r="D42" s="20"/>
      <c r="E42" s="20"/>
      <c r="H42" s="19"/>
      <c r="K42" s="19"/>
      <c r="L42" s="19"/>
      <c r="M42" s="19"/>
      <c r="N42" s="19"/>
    </row>
    <row r="43" spans="1:16" ht="22.7" customHeight="1" x14ac:dyDescent="0.45">
      <c r="A43" s="19"/>
      <c r="B43" s="19"/>
      <c r="C43" s="20"/>
      <c r="E43" s="37" t="s">
        <v>41</v>
      </c>
      <c r="J43" s="71"/>
      <c r="K43" s="71"/>
      <c r="L43" s="71"/>
      <c r="M43" s="71"/>
      <c r="N43" s="71"/>
    </row>
    <row r="44" spans="1:16" ht="22.7" customHeight="1" x14ac:dyDescent="0.45">
      <c r="A44" s="19"/>
      <c r="B44" s="19"/>
      <c r="C44" s="20"/>
      <c r="E44" s="37" t="s">
        <v>42</v>
      </c>
      <c r="J44" s="71"/>
      <c r="K44" s="71"/>
      <c r="L44" s="71"/>
      <c r="M44" s="71"/>
      <c r="N44" s="71"/>
    </row>
    <row r="45" spans="1:16" ht="22.7" customHeight="1" x14ac:dyDescent="0.45">
      <c r="A45" s="19"/>
      <c r="B45" s="19"/>
      <c r="C45" s="20"/>
      <c r="E45" s="37"/>
      <c r="J45" s="71"/>
      <c r="K45" s="71"/>
      <c r="L45" s="71"/>
      <c r="M45" s="71"/>
      <c r="N45" s="71"/>
    </row>
    <row r="46" spans="1:16" ht="27" customHeight="1" x14ac:dyDescent="0.45">
      <c r="A46" s="19"/>
      <c r="B46" s="132" t="s">
        <v>43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</row>
    <row r="47" spans="1:16" ht="27" customHeight="1" x14ac:dyDescent="0.45">
      <c r="B47" s="130" t="s">
        <v>0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6" ht="27" customHeight="1" x14ac:dyDescent="0.45">
      <c r="B48" s="130" t="s">
        <v>44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</row>
    <row r="49" spans="1:14" ht="27" customHeight="1" x14ac:dyDescent="0.45">
      <c r="B49" s="130" t="str">
        <f>+B3</f>
        <v>AS AT JUNE 30, 2024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</row>
    <row r="50" spans="1:14" ht="27" customHeight="1" x14ac:dyDescent="0.4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</row>
    <row r="51" spans="1:14" ht="27" customHeight="1" x14ac:dyDescent="0.45">
      <c r="A51" s="19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30" t="s">
        <v>2</v>
      </c>
    </row>
    <row r="52" spans="1:14" ht="27" customHeight="1" x14ac:dyDescent="0.45">
      <c r="A52" s="19"/>
      <c r="H52" s="53"/>
      <c r="I52" s="53" t="s">
        <v>3</v>
      </c>
      <c r="J52" s="53"/>
      <c r="K52" s="51"/>
      <c r="L52" s="131" t="s">
        <v>4</v>
      </c>
      <c r="M52" s="131"/>
      <c r="N52" s="131"/>
    </row>
    <row r="53" spans="1:14" ht="27" customHeight="1" x14ac:dyDescent="0.45">
      <c r="A53" s="19"/>
      <c r="B53" s="19"/>
      <c r="C53" s="19"/>
      <c r="D53" s="19"/>
      <c r="E53" s="19"/>
      <c r="F53" s="19"/>
      <c r="G53" s="55" t="s">
        <v>5</v>
      </c>
      <c r="H53" s="56" t="str">
        <f>+H7</f>
        <v>June 30, 2024</v>
      </c>
      <c r="I53" s="57"/>
      <c r="J53" s="56" t="str">
        <f>+J7</f>
        <v>December 31, 2023</v>
      </c>
      <c r="K53" s="58"/>
      <c r="L53" s="59" t="str">
        <f>+H53</f>
        <v>June 30, 2024</v>
      </c>
      <c r="M53" s="60"/>
      <c r="N53" s="59" t="str">
        <f>+J53</f>
        <v>December 31, 2023</v>
      </c>
    </row>
    <row r="54" spans="1:14" ht="27" customHeight="1" x14ac:dyDescent="0.45">
      <c r="A54" s="19"/>
      <c r="B54" s="129" t="s">
        <v>45</v>
      </c>
      <c r="C54" s="129"/>
      <c r="D54" s="129"/>
      <c r="E54" s="129"/>
      <c r="F54" s="129"/>
      <c r="G54" s="55"/>
      <c r="H54" s="26" t="s">
        <v>8</v>
      </c>
      <c r="I54" s="72"/>
      <c r="J54" s="58" t="s">
        <v>9</v>
      </c>
      <c r="K54" s="73"/>
      <c r="L54" s="26" t="s">
        <v>8</v>
      </c>
      <c r="M54" s="22"/>
      <c r="N54" s="58" t="s">
        <v>9</v>
      </c>
    </row>
    <row r="55" spans="1:14" s="44" customFormat="1" ht="27" customHeight="1" x14ac:dyDescent="0.45">
      <c r="A55" s="62"/>
      <c r="G55" s="55"/>
      <c r="H55" s="58" t="s">
        <v>10</v>
      </c>
      <c r="I55" s="61"/>
      <c r="K55" s="58"/>
      <c r="L55" s="58" t="s">
        <v>10</v>
      </c>
      <c r="M55" s="61"/>
    </row>
    <row r="56" spans="1:14" ht="27" customHeight="1" x14ac:dyDescent="0.45">
      <c r="A56" s="19"/>
      <c r="B56" s="20" t="s">
        <v>46</v>
      </c>
      <c r="C56" s="19"/>
      <c r="D56" s="19"/>
      <c r="E56" s="19"/>
      <c r="F56" s="19"/>
      <c r="G56" s="19"/>
      <c r="H56" s="19"/>
      <c r="J56" s="19"/>
      <c r="K56" s="19"/>
      <c r="L56" s="19"/>
      <c r="M56" s="19"/>
      <c r="N56" s="51"/>
    </row>
    <row r="57" spans="1:14" ht="27" customHeight="1" x14ac:dyDescent="0.5">
      <c r="A57" s="19"/>
      <c r="B57" s="20" t="s">
        <v>47</v>
      </c>
      <c r="C57" s="19"/>
      <c r="D57" s="19"/>
      <c r="E57" s="19"/>
      <c r="F57" s="19"/>
      <c r="G57" s="22"/>
      <c r="H57" s="19"/>
      <c r="I57" s="74"/>
      <c r="J57" s="19"/>
      <c r="K57" s="74"/>
      <c r="L57" s="19"/>
      <c r="M57" s="19"/>
      <c r="N57" s="19"/>
    </row>
    <row r="58" spans="1:14" ht="27" customHeight="1" x14ac:dyDescent="0.45">
      <c r="A58" s="19"/>
      <c r="B58" s="21" t="s">
        <v>48</v>
      </c>
      <c r="C58" s="19"/>
      <c r="D58" s="19"/>
      <c r="E58" s="19"/>
      <c r="F58" s="19"/>
      <c r="G58" s="22">
        <v>24</v>
      </c>
      <c r="H58" s="23">
        <v>100000000</v>
      </c>
      <c r="I58" s="24"/>
      <c r="J58" s="23">
        <v>6482.58</v>
      </c>
      <c r="K58" s="24"/>
      <c r="L58" s="23">
        <v>100000000</v>
      </c>
      <c r="M58" s="23"/>
      <c r="N58" s="23">
        <v>6482.58</v>
      </c>
    </row>
    <row r="59" spans="1:14" ht="27" customHeight="1" x14ac:dyDescent="0.45">
      <c r="A59" s="19"/>
      <c r="B59" s="20" t="s">
        <v>49</v>
      </c>
      <c r="C59" s="19"/>
      <c r="D59" s="19"/>
      <c r="E59" s="19"/>
      <c r="F59" s="19"/>
      <c r="G59" s="22">
        <v>25</v>
      </c>
      <c r="H59" s="23">
        <v>818459238.89999998</v>
      </c>
      <c r="I59" s="24"/>
      <c r="J59" s="23">
        <v>896483884.71000004</v>
      </c>
      <c r="K59" s="24"/>
      <c r="L59" s="23">
        <v>743927485.44999993</v>
      </c>
      <c r="M59" s="24"/>
      <c r="N59" s="23">
        <v>822108952.38999999</v>
      </c>
    </row>
    <row r="60" spans="1:14" ht="27" customHeight="1" x14ac:dyDescent="0.45">
      <c r="A60" s="19"/>
      <c r="B60" s="45" t="s">
        <v>50</v>
      </c>
      <c r="D60" s="19"/>
      <c r="E60" s="19"/>
      <c r="F60" s="19"/>
      <c r="G60" s="22">
        <v>9</v>
      </c>
      <c r="H60" s="23">
        <v>917149950.13</v>
      </c>
      <c r="I60" s="24"/>
      <c r="J60" s="23">
        <v>717723649.50999999</v>
      </c>
      <c r="K60" s="24"/>
      <c r="L60" s="23">
        <v>914271892.29000008</v>
      </c>
      <c r="M60" s="24"/>
      <c r="N60" s="23">
        <v>696665270.90999997</v>
      </c>
    </row>
    <row r="61" spans="1:14" ht="27" customHeight="1" x14ac:dyDescent="0.45">
      <c r="A61" s="19"/>
      <c r="B61" s="20" t="s">
        <v>228</v>
      </c>
      <c r="D61" s="19"/>
      <c r="E61" s="19"/>
      <c r="F61" s="19"/>
      <c r="G61" s="22">
        <v>27</v>
      </c>
      <c r="H61" s="23">
        <v>167590597.50999999</v>
      </c>
      <c r="I61" s="24"/>
      <c r="J61" s="23">
        <v>170800000</v>
      </c>
      <c r="K61" s="24"/>
      <c r="L61" s="23">
        <v>100000000</v>
      </c>
      <c r="M61" s="24"/>
      <c r="N61" s="23">
        <v>100000000</v>
      </c>
    </row>
    <row r="62" spans="1:14" ht="27" customHeight="1" x14ac:dyDescent="0.45">
      <c r="A62" s="19"/>
      <c r="B62" s="20" t="s">
        <v>227</v>
      </c>
      <c r="D62" s="19"/>
      <c r="E62" s="19"/>
      <c r="F62" s="19"/>
      <c r="G62" s="22">
        <v>28</v>
      </c>
      <c r="H62" s="23">
        <v>437200000</v>
      </c>
      <c r="I62" s="24"/>
      <c r="J62" s="23">
        <v>0</v>
      </c>
      <c r="K62" s="24"/>
      <c r="L62" s="23">
        <v>437200000</v>
      </c>
      <c r="M62" s="24"/>
      <c r="N62" s="23">
        <v>0</v>
      </c>
    </row>
    <row r="63" spans="1:14" ht="27" customHeight="1" x14ac:dyDescent="0.45">
      <c r="A63" s="19"/>
      <c r="B63" s="20" t="s">
        <v>51</v>
      </c>
      <c r="D63" s="19"/>
      <c r="E63" s="19"/>
      <c r="F63" s="19"/>
      <c r="G63" s="22">
        <v>26</v>
      </c>
      <c r="H63" s="23">
        <v>31575123.010000002</v>
      </c>
      <c r="I63" s="24"/>
      <c r="J63" s="23">
        <v>30402357.260000002</v>
      </c>
      <c r="K63" s="24"/>
      <c r="L63" s="23">
        <v>27930940.649999999</v>
      </c>
      <c r="M63" s="24"/>
      <c r="N63" s="23">
        <v>24769589.210000001</v>
      </c>
    </row>
    <row r="64" spans="1:14" ht="27" customHeight="1" x14ac:dyDescent="0.45">
      <c r="A64" s="19"/>
      <c r="B64" s="25" t="s">
        <v>52</v>
      </c>
      <c r="C64" s="19"/>
      <c r="D64" s="19"/>
      <c r="E64" s="19"/>
      <c r="F64" s="19"/>
      <c r="G64" s="22"/>
      <c r="H64" s="23">
        <v>324094100.23000002</v>
      </c>
      <c r="I64" s="24"/>
      <c r="J64" s="23">
        <v>324909151.24000001</v>
      </c>
      <c r="K64" s="24"/>
      <c r="L64" s="23">
        <v>302044555.50999999</v>
      </c>
      <c r="M64" s="24"/>
      <c r="N64" s="23">
        <v>302066724.38999999</v>
      </c>
    </row>
    <row r="65" spans="1:14" ht="27" customHeight="1" x14ac:dyDescent="0.45">
      <c r="B65" s="19" t="s">
        <v>53</v>
      </c>
      <c r="C65" s="25"/>
      <c r="D65" s="25"/>
      <c r="E65" s="25"/>
      <c r="F65" s="19"/>
      <c r="G65" s="51"/>
      <c r="H65" s="23">
        <v>51251403.649999999</v>
      </c>
      <c r="I65" s="24"/>
      <c r="J65" s="23">
        <v>39208876.299999997</v>
      </c>
      <c r="K65" s="24"/>
      <c r="L65" s="23">
        <v>51251403.649999999</v>
      </c>
      <c r="M65" s="23"/>
      <c r="N65" s="23">
        <v>39208876.299999997</v>
      </c>
    </row>
    <row r="66" spans="1:14" ht="27" customHeight="1" x14ac:dyDescent="0.45">
      <c r="A66" s="19"/>
      <c r="B66" s="19" t="s">
        <v>54</v>
      </c>
      <c r="C66" s="25"/>
      <c r="D66" s="25"/>
      <c r="E66" s="25"/>
      <c r="F66" s="19"/>
      <c r="G66" s="51"/>
      <c r="H66" s="23">
        <v>6672210.7400000002</v>
      </c>
      <c r="I66" s="24"/>
      <c r="J66" s="23">
        <v>8470472.4199999999</v>
      </c>
      <c r="K66" s="24"/>
      <c r="L66" s="23">
        <v>0</v>
      </c>
      <c r="M66" s="23"/>
      <c r="N66" s="23">
        <v>0</v>
      </c>
    </row>
    <row r="67" spans="1:14" ht="27" customHeight="1" x14ac:dyDescent="0.45">
      <c r="A67" s="19"/>
      <c r="C67" s="64" t="s">
        <v>55</v>
      </c>
      <c r="D67" s="64"/>
      <c r="E67" s="64"/>
      <c r="G67" s="71"/>
      <c r="H67" s="67">
        <f>SUM(H58:H66)</f>
        <v>2853992624.1700001</v>
      </c>
      <c r="I67" s="24"/>
      <c r="J67" s="67">
        <f>SUM(J58:J66)</f>
        <v>2188004874.0200005</v>
      </c>
      <c r="K67" s="23"/>
      <c r="L67" s="67">
        <f>SUM(L58:L66)</f>
        <v>2676626277.5499997</v>
      </c>
      <c r="M67" s="23"/>
      <c r="N67" s="67">
        <f>SUM(N57:N66)</f>
        <v>1984825895.78</v>
      </c>
    </row>
    <row r="68" spans="1:14" ht="27" customHeight="1" x14ac:dyDescent="0.45">
      <c r="A68" s="19"/>
      <c r="B68" s="64" t="s">
        <v>56</v>
      </c>
      <c r="C68" s="20"/>
      <c r="D68" s="20"/>
      <c r="E68" s="20"/>
      <c r="G68" s="71"/>
      <c r="H68" s="30"/>
      <c r="K68" s="19"/>
      <c r="L68" s="19"/>
      <c r="M68" s="19"/>
      <c r="N68" s="19"/>
    </row>
    <row r="69" spans="1:14" ht="27" customHeight="1" x14ac:dyDescent="0.45">
      <c r="A69" s="19"/>
      <c r="B69" s="25" t="s">
        <v>57</v>
      </c>
      <c r="C69" s="20"/>
      <c r="D69" s="20"/>
      <c r="E69" s="20"/>
      <c r="F69" s="25"/>
      <c r="G69" s="26">
        <v>27</v>
      </c>
      <c r="H69" s="75">
        <v>439932200.38999999</v>
      </c>
      <c r="I69" s="24"/>
      <c r="J69" s="75">
        <v>1174632537.78</v>
      </c>
      <c r="K69" s="24"/>
      <c r="L69" s="75">
        <v>75000000</v>
      </c>
      <c r="M69" s="23"/>
      <c r="N69" s="23">
        <v>125000000</v>
      </c>
    </row>
    <row r="70" spans="1:14" ht="27" customHeight="1" x14ac:dyDescent="0.45">
      <c r="A70" s="19"/>
      <c r="B70" s="25" t="s">
        <v>58</v>
      </c>
      <c r="C70" s="20"/>
      <c r="D70" s="20"/>
      <c r="E70" s="20"/>
      <c r="F70" s="25"/>
      <c r="G70" s="26">
        <v>26</v>
      </c>
      <c r="H70" s="75">
        <v>18129109.949999999</v>
      </c>
      <c r="I70" s="24"/>
      <c r="J70" s="75">
        <v>19626478.379999999</v>
      </c>
      <c r="K70" s="24"/>
      <c r="L70" s="75">
        <v>16038860.939999999</v>
      </c>
      <c r="M70" s="23"/>
      <c r="N70" s="23">
        <v>19433698.789999999</v>
      </c>
    </row>
    <row r="71" spans="1:14" ht="27" customHeight="1" x14ac:dyDescent="0.45">
      <c r="A71" s="19"/>
      <c r="B71" s="25" t="s">
        <v>229</v>
      </c>
      <c r="C71" s="20"/>
      <c r="D71" s="20"/>
      <c r="E71" s="20"/>
      <c r="F71" s="25"/>
      <c r="G71" s="26">
        <v>28</v>
      </c>
      <c r="H71" s="23">
        <f>897600000-H62</f>
        <v>460400000</v>
      </c>
      <c r="I71" s="24"/>
      <c r="J71" s="23">
        <v>897600000</v>
      </c>
      <c r="K71" s="24"/>
      <c r="L71" s="23">
        <f>897600000-L62</f>
        <v>460400000</v>
      </c>
      <c r="M71" s="23"/>
      <c r="N71" s="23">
        <v>897600000</v>
      </c>
    </row>
    <row r="72" spans="1:14" ht="27" customHeight="1" x14ac:dyDescent="0.45">
      <c r="A72" s="19"/>
      <c r="B72" s="25" t="s">
        <v>59</v>
      </c>
      <c r="C72" s="19"/>
      <c r="D72" s="19"/>
      <c r="E72" s="19"/>
      <c r="F72" s="19"/>
      <c r="G72" s="26">
        <v>29</v>
      </c>
      <c r="H72" s="23">
        <v>141335849.34</v>
      </c>
      <c r="I72" s="24"/>
      <c r="J72" s="23">
        <v>135108011</v>
      </c>
      <c r="K72" s="24"/>
      <c r="L72" s="23">
        <v>122495632</v>
      </c>
      <c r="M72" s="24"/>
      <c r="N72" s="23">
        <v>116499780</v>
      </c>
    </row>
    <row r="73" spans="1:14" ht="27" customHeight="1" x14ac:dyDescent="0.45">
      <c r="A73" s="19"/>
      <c r="C73" s="20" t="s">
        <v>60</v>
      </c>
      <c r="D73" s="20"/>
      <c r="E73" s="20"/>
      <c r="G73" s="37"/>
      <c r="H73" s="67">
        <f>SUM(H68:H72)</f>
        <v>1059797159.6799999</v>
      </c>
      <c r="I73" s="23"/>
      <c r="J73" s="67">
        <f>SUM(J68:J72)</f>
        <v>2226967027.1599998</v>
      </c>
      <c r="K73" s="23"/>
      <c r="L73" s="67">
        <f>SUM(L68:L72)</f>
        <v>673934492.94000006</v>
      </c>
      <c r="M73" s="23"/>
      <c r="N73" s="67">
        <f>SUM(N68:N72)</f>
        <v>1158533478.79</v>
      </c>
    </row>
    <row r="74" spans="1:14" ht="27" customHeight="1" x14ac:dyDescent="0.45">
      <c r="A74" s="19"/>
      <c r="B74" s="19"/>
      <c r="C74" s="20" t="s">
        <v>61</v>
      </c>
      <c r="D74" s="20"/>
      <c r="E74" s="20"/>
      <c r="F74" s="19"/>
      <c r="G74" s="20"/>
      <c r="H74" s="67">
        <f>+H67+H73</f>
        <v>3913789783.8499999</v>
      </c>
      <c r="I74" s="23"/>
      <c r="J74" s="67">
        <f>+J67+J73</f>
        <v>4414971901.1800003</v>
      </c>
      <c r="K74" s="23"/>
      <c r="L74" s="67">
        <f>+L67+L73</f>
        <v>3350560770.4899998</v>
      </c>
      <c r="M74" s="23"/>
      <c r="N74" s="67">
        <f>+N67+N73</f>
        <v>3143359374.5699997</v>
      </c>
    </row>
    <row r="75" spans="1:14" s="77" customFormat="1" ht="27" customHeight="1" x14ac:dyDescent="0.45">
      <c r="A75" s="76"/>
      <c r="B75" s="76"/>
      <c r="C75" s="69"/>
      <c r="D75" s="69"/>
      <c r="E75" s="69"/>
      <c r="F75" s="76"/>
      <c r="G75" s="69"/>
      <c r="H75" s="76"/>
      <c r="I75" s="76"/>
      <c r="J75" s="76"/>
      <c r="K75" s="76"/>
      <c r="L75" s="76"/>
      <c r="M75" s="76"/>
      <c r="N75" s="76"/>
    </row>
    <row r="76" spans="1:14" s="77" customFormat="1" ht="27" customHeight="1" x14ac:dyDescent="0.45">
      <c r="A76" s="76"/>
      <c r="B76" s="76"/>
      <c r="C76" s="69"/>
      <c r="D76" s="69"/>
      <c r="E76" s="69"/>
      <c r="F76" s="76"/>
      <c r="G76" s="69"/>
      <c r="H76" s="76"/>
      <c r="I76" s="76"/>
      <c r="J76" s="76"/>
      <c r="K76" s="76"/>
      <c r="L76" s="76"/>
      <c r="M76" s="76"/>
      <c r="N76" s="76"/>
    </row>
    <row r="77" spans="1:14" ht="27" customHeight="1" x14ac:dyDescent="0.45">
      <c r="A77" s="19"/>
      <c r="B77" s="64" t="s">
        <v>40</v>
      </c>
      <c r="C77" s="20"/>
      <c r="D77" s="20"/>
      <c r="E77" s="20"/>
      <c r="F77" s="19"/>
      <c r="G77" s="20"/>
      <c r="H77" s="19"/>
      <c r="I77" s="19"/>
      <c r="J77" s="19"/>
      <c r="K77" s="19"/>
      <c r="L77" s="19"/>
      <c r="M77" s="19"/>
      <c r="N77" s="19"/>
    </row>
    <row r="78" spans="1:14" ht="27" customHeight="1" x14ac:dyDescent="0.45">
      <c r="A78" s="19"/>
      <c r="B78" s="64"/>
      <c r="C78" s="20"/>
      <c r="D78" s="20"/>
      <c r="E78" s="20"/>
      <c r="F78" s="19"/>
      <c r="G78" s="20"/>
      <c r="H78" s="19"/>
      <c r="I78" s="19"/>
      <c r="J78" s="19"/>
      <c r="K78" s="19"/>
      <c r="L78" s="19"/>
      <c r="M78" s="19"/>
      <c r="N78" s="19"/>
    </row>
    <row r="79" spans="1:14" ht="27" customHeight="1" x14ac:dyDescent="0.45">
      <c r="A79" s="19"/>
      <c r="B79" s="64"/>
      <c r="C79" s="20"/>
      <c r="D79" s="20"/>
      <c r="E79" s="20"/>
      <c r="F79" s="19"/>
      <c r="G79" s="20"/>
      <c r="H79" s="19"/>
      <c r="I79" s="19"/>
      <c r="J79" s="19"/>
      <c r="K79" s="19"/>
      <c r="L79" s="19"/>
      <c r="M79" s="19"/>
      <c r="N79" s="19"/>
    </row>
    <row r="80" spans="1:14" ht="27" customHeight="1" x14ac:dyDescent="0.45">
      <c r="A80" s="19"/>
      <c r="B80" s="20"/>
      <c r="C80" s="20"/>
      <c r="E80" s="37" t="s">
        <v>41</v>
      </c>
      <c r="K80" s="71"/>
      <c r="L80" s="19"/>
      <c r="M80" s="19"/>
      <c r="N80" s="19"/>
    </row>
    <row r="81" spans="1:14" ht="27" customHeight="1" x14ac:dyDescent="0.45">
      <c r="A81" s="19"/>
      <c r="B81" s="20"/>
      <c r="C81" s="20"/>
      <c r="E81" s="37" t="s">
        <v>42</v>
      </c>
      <c r="K81" s="71"/>
      <c r="L81" s="19"/>
      <c r="M81" s="19"/>
      <c r="N81" s="19"/>
    </row>
    <row r="82" spans="1:14" ht="27" customHeight="1" x14ac:dyDescent="0.45">
      <c r="A82" s="19"/>
      <c r="B82" s="20"/>
      <c r="C82" s="20"/>
      <c r="E82" s="37"/>
      <c r="K82" s="71"/>
      <c r="L82" s="19"/>
      <c r="M82" s="19"/>
      <c r="N82" s="19"/>
    </row>
    <row r="83" spans="1:14" ht="24" customHeight="1" x14ac:dyDescent="0.45">
      <c r="A83" s="19"/>
      <c r="B83" s="78" t="s">
        <v>62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</row>
    <row r="84" spans="1:14" ht="24" customHeight="1" x14ac:dyDescent="0.45">
      <c r="B84" s="40" t="s">
        <v>0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</row>
    <row r="85" spans="1:14" ht="24" customHeight="1" x14ac:dyDescent="0.45">
      <c r="B85" s="40" t="s">
        <v>44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</row>
    <row r="86" spans="1:14" ht="24" customHeight="1" x14ac:dyDescent="0.45">
      <c r="B86" s="40" t="str">
        <f>+B3</f>
        <v>AS AT JUNE 30, 2024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</row>
    <row r="87" spans="1:14" ht="24" customHeight="1" x14ac:dyDescent="0.45"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</row>
    <row r="88" spans="1:14" ht="24" customHeight="1" x14ac:dyDescent="0.45">
      <c r="A88" s="19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30" t="s">
        <v>2</v>
      </c>
    </row>
    <row r="89" spans="1:14" ht="24" customHeight="1" x14ac:dyDescent="0.45">
      <c r="A89" s="19"/>
      <c r="H89" s="53"/>
      <c r="I89" s="53" t="s">
        <v>3</v>
      </c>
      <c r="J89" s="53"/>
      <c r="K89" s="51"/>
      <c r="L89" s="131" t="s">
        <v>4</v>
      </c>
      <c r="M89" s="131"/>
      <c r="N89" s="131"/>
    </row>
    <row r="90" spans="1:14" ht="24" customHeight="1" x14ac:dyDescent="0.45">
      <c r="A90" s="19"/>
      <c r="B90" s="19"/>
      <c r="C90" s="19"/>
      <c r="D90" s="19"/>
      <c r="E90" s="19"/>
      <c r="F90" s="19"/>
      <c r="G90" s="55" t="s">
        <v>5</v>
      </c>
      <c r="H90" s="56" t="str">
        <f>+H7</f>
        <v>June 30, 2024</v>
      </c>
      <c r="I90" s="57"/>
      <c r="J90" s="56" t="str">
        <f>+J7</f>
        <v>December 31, 2023</v>
      </c>
      <c r="K90" s="58"/>
      <c r="L90" s="59" t="str">
        <f>+H90</f>
        <v>June 30, 2024</v>
      </c>
      <c r="M90" s="60"/>
      <c r="N90" s="59" t="str">
        <f>+J90</f>
        <v>December 31, 2023</v>
      </c>
    </row>
    <row r="91" spans="1:14" ht="24" customHeight="1" x14ac:dyDescent="0.45">
      <c r="A91" s="19"/>
      <c r="B91" s="129" t="s">
        <v>63</v>
      </c>
      <c r="C91" s="129"/>
      <c r="D91" s="129"/>
      <c r="E91" s="129"/>
      <c r="F91" s="129"/>
      <c r="G91" s="55"/>
      <c r="H91" s="58" t="s">
        <v>8</v>
      </c>
      <c r="I91" s="61"/>
      <c r="J91" s="58" t="s">
        <v>9</v>
      </c>
      <c r="K91" s="58"/>
      <c r="L91" s="58" t="s">
        <v>8</v>
      </c>
      <c r="M91" s="61"/>
      <c r="N91" s="58" t="s">
        <v>9</v>
      </c>
    </row>
    <row r="92" spans="1:14" s="44" customFormat="1" ht="24" customHeight="1" x14ac:dyDescent="0.45">
      <c r="A92" s="62"/>
      <c r="G92" s="55"/>
      <c r="H92" s="58" t="s">
        <v>10</v>
      </c>
      <c r="I92" s="61"/>
      <c r="K92" s="58"/>
      <c r="L92" s="58" t="s">
        <v>10</v>
      </c>
      <c r="M92" s="61"/>
    </row>
    <row r="93" spans="1:14" ht="24" customHeight="1" x14ac:dyDescent="0.45">
      <c r="A93" s="19"/>
      <c r="B93" s="20" t="s">
        <v>64</v>
      </c>
      <c r="C93" s="19"/>
      <c r="D93" s="19"/>
      <c r="E93" s="19"/>
      <c r="F93" s="19"/>
      <c r="G93" s="19"/>
      <c r="H93" s="19"/>
      <c r="I93" s="19"/>
      <c r="K93" s="19"/>
      <c r="L93" s="20" t="s">
        <v>65</v>
      </c>
      <c r="M93" s="19"/>
    </row>
    <row r="94" spans="1:14" ht="24" customHeight="1" x14ac:dyDescent="0.45">
      <c r="A94" s="19"/>
      <c r="B94" s="20" t="s">
        <v>66</v>
      </c>
      <c r="C94" s="19"/>
      <c r="D94" s="19"/>
      <c r="E94" s="19"/>
      <c r="H94" s="19"/>
      <c r="I94" s="19"/>
      <c r="J94" s="19"/>
      <c r="K94" s="19"/>
      <c r="L94" s="19"/>
      <c r="M94" s="19"/>
      <c r="N94" s="19"/>
    </row>
    <row r="95" spans="1:14" ht="24" customHeight="1" x14ac:dyDescent="0.45">
      <c r="A95" s="19"/>
      <c r="B95" s="20" t="s">
        <v>67</v>
      </c>
      <c r="C95" s="19"/>
      <c r="D95" s="19"/>
      <c r="E95" s="19"/>
      <c r="F95" s="25"/>
      <c r="G95" s="25"/>
      <c r="H95" s="19"/>
      <c r="I95" s="19"/>
      <c r="J95" s="19"/>
      <c r="K95" s="19"/>
      <c r="L95" s="19"/>
      <c r="M95" s="19"/>
      <c r="N95" s="19"/>
    </row>
    <row r="96" spans="1:14" ht="24" customHeight="1" x14ac:dyDescent="0.45">
      <c r="A96" s="19"/>
      <c r="B96" s="64" t="s">
        <v>68</v>
      </c>
      <c r="C96" s="79"/>
      <c r="D96" s="19"/>
      <c r="E96" s="19"/>
      <c r="F96" s="25"/>
      <c r="G96" s="25"/>
      <c r="H96" s="19"/>
      <c r="I96" s="19"/>
      <c r="J96" s="19"/>
      <c r="K96" s="19"/>
      <c r="L96" s="19"/>
      <c r="M96" s="19"/>
      <c r="N96" s="19"/>
    </row>
    <row r="97" spans="1:14" ht="24" customHeight="1" thickBot="1" x14ac:dyDescent="0.5">
      <c r="A97" s="19"/>
      <c r="B97" s="65" t="s">
        <v>69</v>
      </c>
      <c r="C97" s="25"/>
      <c r="D97" s="19"/>
      <c r="E97" s="19"/>
      <c r="F97" s="25"/>
      <c r="G97" s="22"/>
      <c r="H97" s="8">
        <v>308676462</v>
      </c>
      <c r="I97" s="23"/>
      <c r="J97" s="8">
        <v>308676462</v>
      </c>
      <c r="K97" s="23"/>
      <c r="L97" s="8">
        <v>308676462</v>
      </c>
      <c r="M97" s="23"/>
      <c r="N97" s="8">
        <v>308676462</v>
      </c>
    </row>
    <row r="98" spans="1:14" ht="24" customHeight="1" thickTop="1" x14ac:dyDescent="0.45">
      <c r="A98" s="19"/>
      <c r="B98" s="20" t="s">
        <v>70</v>
      </c>
      <c r="C98" s="19"/>
      <c r="D98" s="19"/>
      <c r="E98" s="19"/>
      <c r="F98" s="25"/>
      <c r="G98" s="80"/>
      <c r="H98" s="19"/>
      <c r="I98" s="19"/>
      <c r="J98" s="19"/>
      <c r="K98" s="19"/>
      <c r="L98" s="19"/>
      <c r="M98" s="19"/>
      <c r="N98" s="19"/>
    </row>
    <row r="99" spans="1:14" ht="24" customHeight="1" x14ac:dyDescent="0.45">
      <c r="A99" s="19"/>
      <c r="B99" s="20" t="s">
        <v>68</v>
      </c>
      <c r="C99" s="19"/>
      <c r="D99" s="19"/>
      <c r="E99" s="19"/>
      <c r="F99" s="25"/>
      <c r="G99" s="25"/>
      <c r="H99" s="19"/>
      <c r="I99" s="19"/>
      <c r="J99" s="19"/>
      <c r="K99" s="19"/>
      <c r="L99" s="19"/>
      <c r="M99" s="19"/>
      <c r="N99" s="19"/>
    </row>
    <row r="100" spans="1:14" ht="24" customHeight="1" x14ac:dyDescent="0.45">
      <c r="A100" s="19"/>
      <c r="B100" s="65" t="s">
        <v>69</v>
      </c>
      <c r="C100" s="19"/>
      <c r="D100" s="19"/>
      <c r="E100" s="19"/>
      <c r="F100" s="25"/>
      <c r="G100" s="22"/>
      <c r="H100" s="9">
        <v>308676462</v>
      </c>
      <c r="I100" s="23"/>
      <c r="J100" s="9">
        <v>308676462</v>
      </c>
      <c r="K100" s="23"/>
      <c r="L100" s="9">
        <v>308676462</v>
      </c>
      <c r="M100" s="23"/>
      <c r="N100" s="9">
        <v>308676462</v>
      </c>
    </row>
    <row r="101" spans="1:14" ht="24" customHeight="1" x14ac:dyDescent="0.45">
      <c r="A101" s="19"/>
      <c r="B101" s="20" t="s">
        <v>71</v>
      </c>
      <c r="C101" s="19"/>
      <c r="D101" s="19"/>
      <c r="E101" s="19"/>
      <c r="G101" s="22"/>
      <c r="H101" s="9"/>
      <c r="I101" s="23"/>
      <c r="J101" s="9"/>
      <c r="K101" s="23"/>
      <c r="L101" s="9"/>
      <c r="M101" s="23"/>
      <c r="N101" s="9"/>
    </row>
    <row r="102" spans="1:14" ht="24" customHeight="1" x14ac:dyDescent="0.45">
      <c r="B102" s="20" t="s">
        <v>72</v>
      </c>
      <c r="C102" s="19"/>
      <c r="D102" s="19"/>
      <c r="E102" s="19"/>
      <c r="F102" s="25"/>
      <c r="G102" s="52"/>
      <c r="H102" s="9">
        <v>97844800</v>
      </c>
      <c r="I102" s="9"/>
      <c r="J102" s="9">
        <v>97844800</v>
      </c>
      <c r="K102" s="9"/>
      <c r="L102" s="9">
        <v>97844800</v>
      </c>
      <c r="M102" s="9"/>
      <c r="N102" s="9">
        <v>97844800</v>
      </c>
    </row>
    <row r="103" spans="1:14" ht="24" customHeight="1" x14ac:dyDescent="0.45">
      <c r="B103" s="64" t="s">
        <v>73</v>
      </c>
      <c r="C103" s="25"/>
      <c r="D103" s="25"/>
      <c r="E103" s="25"/>
      <c r="F103" s="25"/>
      <c r="G103" s="80"/>
      <c r="H103" s="24"/>
      <c r="I103" s="23"/>
      <c r="J103" s="24"/>
      <c r="K103" s="23"/>
      <c r="L103" s="24"/>
      <c r="M103" s="23"/>
      <c r="N103" s="23"/>
    </row>
    <row r="104" spans="1:14" ht="24" customHeight="1" x14ac:dyDescent="0.45">
      <c r="B104" s="65" t="s">
        <v>74</v>
      </c>
      <c r="C104" s="25"/>
      <c r="D104" s="25"/>
      <c r="E104" s="25"/>
      <c r="F104" s="25"/>
      <c r="G104" s="81"/>
      <c r="H104" s="9">
        <v>186541112.75</v>
      </c>
      <c r="I104" s="9"/>
      <c r="J104" s="9">
        <v>186541112.75</v>
      </c>
      <c r="K104" s="9"/>
      <c r="L104" s="9">
        <v>186541112.75</v>
      </c>
      <c r="M104" s="10"/>
      <c r="N104" s="11">
        <v>186541112.75</v>
      </c>
    </row>
    <row r="105" spans="1:14" ht="24" customHeight="1" x14ac:dyDescent="0.45">
      <c r="B105" s="20" t="s">
        <v>75</v>
      </c>
      <c r="C105" s="19"/>
      <c r="D105" s="19"/>
      <c r="E105" s="19"/>
      <c r="F105" s="25"/>
      <c r="G105" s="51"/>
      <c r="I105" s="4"/>
      <c r="K105" s="4"/>
      <c r="M105" s="4"/>
    </row>
    <row r="106" spans="1:14" ht="24" customHeight="1" x14ac:dyDescent="0.45">
      <c r="B106" s="20" t="s">
        <v>76</v>
      </c>
      <c r="C106" s="19"/>
      <c r="D106" s="19"/>
      <c r="E106" s="19"/>
      <c r="F106" s="25"/>
      <c r="G106" s="51"/>
      <c r="I106" s="5"/>
      <c r="K106" s="5"/>
      <c r="M106" s="5"/>
    </row>
    <row r="107" spans="1:14" ht="24" customHeight="1" x14ac:dyDescent="0.45">
      <c r="B107" s="20" t="s">
        <v>77</v>
      </c>
      <c r="C107" s="19"/>
      <c r="D107" s="19"/>
      <c r="E107" s="19"/>
      <c r="F107" s="25"/>
      <c r="G107" s="22">
        <v>31</v>
      </c>
      <c r="H107" s="10">
        <f>CHE_C!M21</f>
        <v>36867646.200000003</v>
      </c>
      <c r="I107" s="10"/>
      <c r="J107" s="10">
        <f>CHE_C!M15</f>
        <v>36867646.200000003</v>
      </c>
      <c r="K107" s="10"/>
      <c r="L107" s="10">
        <f>CHE_S!N20</f>
        <v>36867646.200000003</v>
      </c>
      <c r="M107" s="10"/>
      <c r="N107" s="10">
        <v>36867646.200000003</v>
      </c>
    </row>
    <row r="108" spans="1:14" ht="24" customHeight="1" x14ac:dyDescent="0.45">
      <c r="B108" s="20" t="s">
        <v>78</v>
      </c>
      <c r="C108" s="19"/>
      <c r="D108" s="19"/>
      <c r="E108" s="19"/>
      <c r="F108" s="25"/>
      <c r="G108" s="71"/>
      <c r="H108" s="82">
        <f>CHE_C!O21</f>
        <v>1898633496.1499999</v>
      </c>
      <c r="I108" s="24"/>
      <c r="J108" s="82">
        <f>CHE_C!O17</f>
        <v>1904275559.3900001</v>
      </c>
      <c r="K108" s="24"/>
      <c r="L108" s="82">
        <f>CHE_S!P20</f>
        <v>1662806868.6999996</v>
      </c>
      <c r="M108" s="24"/>
      <c r="N108" s="82">
        <f>CHE_S!P16</f>
        <v>1747404779.47</v>
      </c>
    </row>
    <row r="109" spans="1:14" ht="24" customHeight="1" x14ac:dyDescent="0.45">
      <c r="B109" s="20" t="s">
        <v>79</v>
      </c>
      <c r="C109" s="19"/>
      <c r="D109" s="19"/>
      <c r="E109" s="19"/>
      <c r="F109" s="25"/>
      <c r="G109" s="71"/>
      <c r="H109" s="10">
        <f>SUM(H100:H108)</f>
        <v>2528563517.0999999</v>
      </c>
      <c r="I109" s="9"/>
      <c r="J109" s="10">
        <f>SUM(J99:J108)</f>
        <v>2534205580.3400002</v>
      </c>
      <c r="K109" s="9"/>
      <c r="L109" s="10">
        <f>SUM(L99:L108)</f>
        <v>2292736889.6499996</v>
      </c>
      <c r="M109" s="9"/>
      <c r="N109" s="10">
        <f t="shared" ref="N109" si="0">SUM(N99:N108)</f>
        <v>2377334800.4200001</v>
      </c>
    </row>
    <row r="110" spans="1:14" ht="24" customHeight="1" x14ac:dyDescent="0.45">
      <c r="A110" s="19"/>
      <c r="B110" s="25" t="s">
        <v>80</v>
      </c>
      <c r="C110" s="19"/>
      <c r="D110" s="19"/>
      <c r="E110" s="19"/>
      <c r="F110" s="25"/>
      <c r="G110" s="37"/>
      <c r="H110" s="10">
        <f>CHE_C!S21</f>
        <v>782.85</v>
      </c>
      <c r="I110" s="9"/>
      <c r="J110" s="10">
        <f>CHE_C!S17</f>
        <v>729.83</v>
      </c>
      <c r="K110" s="10"/>
      <c r="L110" s="24">
        <v>0</v>
      </c>
      <c r="M110" s="10"/>
      <c r="N110" s="24">
        <v>0</v>
      </c>
    </row>
    <row r="111" spans="1:14" ht="24" customHeight="1" x14ac:dyDescent="0.45">
      <c r="A111" s="19"/>
      <c r="B111" s="25"/>
      <c r="C111" s="20" t="s">
        <v>81</v>
      </c>
      <c r="D111" s="20"/>
      <c r="E111" s="20"/>
      <c r="F111" s="19"/>
      <c r="G111" s="20"/>
      <c r="H111" s="15">
        <f>SUM(H109:H110)</f>
        <v>2528564299.9499998</v>
      </c>
      <c r="I111" s="9"/>
      <c r="J111" s="15">
        <f>SUM(J109:J110)</f>
        <v>2534206310.1700001</v>
      </c>
      <c r="K111" s="9"/>
      <c r="L111" s="15">
        <f>SUM(L109:L110)</f>
        <v>2292736889.6499996</v>
      </c>
      <c r="M111" s="9"/>
      <c r="N111" s="15">
        <f>SUM(N109:N110)</f>
        <v>2377334800.4200001</v>
      </c>
    </row>
    <row r="112" spans="1:14" ht="24" customHeight="1" thickBot="1" x14ac:dyDescent="0.5">
      <c r="A112" s="19"/>
      <c r="B112" s="20" t="s">
        <v>82</v>
      </c>
      <c r="C112" s="19"/>
      <c r="D112" s="19"/>
      <c r="E112" s="19"/>
      <c r="F112" s="19"/>
      <c r="G112" s="20"/>
      <c r="H112" s="12">
        <f>+H74+H111</f>
        <v>6442354083.7999992</v>
      </c>
      <c r="I112" s="9"/>
      <c r="J112" s="12">
        <f>+J74+J111</f>
        <v>6949178211.3500004</v>
      </c>
      <c r="K112" s="9"/>
      <c r="L112" s="12">
        <f>+L74+L111</f>
        <v>5643297660.1399994</v>
      </c>
      <c r="M112" s="9"/>
      <c r="N112" s="12">
        <f>+N74+N111</f>
        <v>5520694174.9899998</v>
      </c>
    </row>
    <row r="113" spans="1:14" s="77" customFormat="1" ht="24" customHeight="1" thickTop="1" x14ac:dyDescent="0.45">
      <c r="A113" s="76"/>
      <c r="B113" s="69"/>
      <c r="C113" s="76"/>
      <c r="D113" s="76"/>
      <c r="E113" s="76"/>
      <c r="F113" s="76"/>
      <c r="G113" s="69"/>
      <c r="H113" s="54"/>
      <c r="I113" s="6"/>
      <c r="J113" s="54"/>
      <c r="K113" s="6"/>
      <c r="L113" s="54"/>
      <c r="M113" s="6"/>
      <c r="N113" s="54"/>
    </row>
    <row r="114" spans="1:14" s="77" customFormat="1" ht="24" customHeight="1" x14ac:dyDescent="0.45">
      <c r="A114" s="76"/>
      <c r="B114" s="69"/>
      <c r="C114" s="76"/>
      <c r="D114" s="76"/>
      <c r="E114" s="76"/>
      <c r="F114" s="76"/>
      <c r="G114" s="69"/>
      <c r="H114" s="54"/>
      <c r="I114" s="6"/>
      <c r="J114" s="54"/>
      <c r="K114" s="6"/>
      <c r="L114" s="54"/>
      <c r="M114" s="6"/>
      <c r="N114" s="54"/>
    </row>
    <row r="115" spans="1:14" s="77" customFormat="1" ht="24" customHeight="1" x14ac:dyDescent="0.45">
      <c r="A115" s="76"/>
      <c r="B115" s="64" t="s">
        <v>40</v>
      </c>
      <c r="C115" s="76"/>
      <c r="D115" s="76"/>
      <c r="E115" s="76"/>
      <c r="F115" s="76"/>
      <c r="G115" s="69"/>
      <c r="H115" s="6"/>
      <c r="I115" s="6"/>
      <c r="J115" s="6"/>
      <c r="K115" s="6"/>
      <c r="L115" s="6"/>
      <c r="M115" s="6"/>
      <c r="N115" s="6"/>
    </row>
    <row r="116" spans="1:14" s="77" customFormat="1" ht="24" customHeight="1" x14ac:dyDescent="0.45">
      <c r="A116" s="76"/>
      <c r="B116" s="64"/>
      <c r="C116" s="76"/>
      <c r="D116" s="76"/>
      <c r="E116" s="76"/>
      <c r="F116" s="76"/>
      <c r="G116" s="69"/>
      <c r="H116" s="6"/>
      <c r="I116" s="6"/>
      <c r="J116" s="6"/>
      <c r="K116" s="6"/>
      <c r="L116" s="6"/>
      <c r="M116" s="6"/>
      <c r="N116" s="6"/>
    </row>
    <row r="117" spans="1:14" s="77" customFormat="1" ht="24" customHeight="1" x14ac:dyDescent="0.45">
      <c r="A117" s="76"/>
      <c r="B117" s="64"/>
      <c r="C117" s="76"/>
      <c r="D117" s="76"/>
      <c r="E117" s="76"/>
      <c r="F117" s="76"/>
      <c r="G117" s="69"/>
      <c r="H117" s="6"/>
      <c r="I117" s="6"/>
      <c r="J117" s="6"/>
      <c r="K117" s="6"/>
      <c r="L117" s="6"/>
      <c r="M117" s="6"/>
      <c r="N117" s="6"/>
    </row>
    <row r="118" spans="1:14" s="77" customFormat="1" ht="24" customHeight="1" x14ac:dyDescent="0.45">
      <c r="A118" s="76"/>
      <c r="B118" s="64"/>
      <c r="C118" s="76"/>
      <c r="D118" s="76"/>
      <c r="E118" s="76"/>
      <c r="F118" s="76"/>
      <c r="G118" s="69"/>
      <c r="H118" s="6"/>
      <c r="I118" s="6"/>
      <c r="J118" s="6"/>
      <c r="K118" s="6"/>
      <c r="L118" s="6"/>
      <c r="M118" s="6"/>
      <c r="N118" s="6"/>
    </row>
    <row r="119" spans="1:14" s="77" customFormat="1" ht="24" customHeight="1" x14ac:dyDescent="0.45">
      <c r="A119" s="76"/>
      <c r="B119" s="64"/>
      <c r="C119" s="76"/>
      <c r="D119" s="76"/>
      <c r="E119" s="76"/>
      <c r="F119" s="76"/>
      <c r="G119" s="69"/>
      <c r="H119" s="6"/>
      <c r="I119" s="6"/>
      <c r="J119" s="6"/>
      <c r="K119" s="6"/>
      <c r="L119" s="6"/>
      <c r="M119" s="6"/>
      <c r="N119" s="6"/>
    </row>
    <row r="120" spans="1:14" s="77" customFormat="1" ht="24" customHeight="1" x14ac:dyDescent="0.45">
      <c r="A120" s="76"/>
      <c r="B120" s="64"/>
      <c r="C120" s="76"/>
      <c r="D120" s="76"/>
      <c r="E120" s="76"/>
      <c r="F120" s="76"/>
      <c r="G120" s="69"/>
      <c r="H120" s="6"/>
      <c r="I120" s="6"/>
      <c r="J120" s="6"/>
      <c r="K120" s="6"/>
      <c r="L120" s="6"/>
      <c r="M120" s="6"/>
      <c r="N120" s="6"/>
    </row>
    <row r="121" spans="1:14" s="77" customFormat="1" ht="24" customHeight="1" x14ac:dyDescent="0.45">
      <c r="A121" s="76"/>
      <c r="B121" s="64"/>
      <c r="C121" s="76"/>
      <c r="D121" s="76"/>
      <c r="E121" s="76"/>
      <c r="F121" s="76"/>
      <c r="G121" s="69"/>
      <c r="H121" s="6"/>
      <c r="I121" s="6"/>
      <c r="J121" s="6"/>
      <c r="K121" s="6"/>
      <c r="L121" s="6"/>
      <c r="M121" s="6"/>
      <c r="N121" s="6"/>
    </row>
    <row r="122" spans="1:14" ht="24" customHeight="1" x14ac:dyDescent="0.45">
      <c r="A122" s="19"/>
      <c r="B122" s="19"/>
      <c r="C122" s="20"/>
      <c r="E122" s="37" t="s">
        <v>41</v>
      </c>
      <c r="J122" s="71"/>
      <c r="K122" s="71"/>
      <c r="L122" s="19"/>
      <c r="M122" s="19"/>
      <c r="N122" s="19"/>
    </row>
    <row r="123" spans="1:14" ht="24" customHeight="1" x14ac:dyDescent="0.45">
      <c r="A123" s="19"/>
      <c r="B123" s="19"/>
      <c r="C123" s="20"/>
      <c r="E123" s="37" t="s">
        <v>42</v>
      </c>
      <c r="J123" s="71"/>
      <c r="K123" s="71"/>
      <c r="L123" s="19"/>
      <c r="M123" s="19"/>
      <c r="N123" s="19"/>
    </row>
  </sheetData>
  <mergeCells count="13">
    <mergeCell ref="B46:N46"/>
    <mergeCell ref="B1:N1"/>
    <mergeCell ref="B2:N2"/>
    <mergeCell ref="B3:N3"/>
    <mergeCell ref="L6:N6"/>
    <mergeCell ref="B8:F8"/>
    <mergeCell ref="B91:F91"/>
    <mergeCell ref="B48:N48"/>
    <mergeCell ref="B47:N47"/>
    <mergeCell ref="B49:N49"/>
    <mergeCell ref="L89:N89"/>
    <mergeCell ref="L52:N52"/>
    <mergeCell ref="B54:F54"/>
  </mergeCells>
  <pageMargins left="0.78740157480314965" right="0.31496062992125984" top="0.59055118110236227" bottom="0.35433070866141736" header="0.23622047244094491" footer="0.15748031496062992"/>
  <pageSetup paperSize="9" scale="80" fitToHeight="0" orientation="portrait" r:id="rId1"/>
  <headerFooter alignWithMargins="0"/>
  <rowBreaks count="1" manualBreakCount="1"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opLeftCell="A43" zoomScale="95" zoomScaleNormal="95" zoomScaleSheetLayoutView="85" workbookViewId="0">
      <selection activeCell="L16" sqref="L16"/>
    </sheetView>
  </sheetViews>
  <sheetFormatPr defaultColWidth="9.140625" defaultRowHeight="24.95" customHeight="1" x14ac:dyDescent="0.45"/>
  <cols>
    <col min="1" max="1" width="1.140625" style="21" customWidth="1"/>
    <col min="2" max="2" width="9.140625" style="21" customWidth="1"/>
    <col min="3" max="3" width="8.85546875" style="21" customWidth="1"/>
    <col min="4" max="4" width="9.140625" style="21" customWidth="1"/>
    <col min="5" max="5" width="10.140625" style="21" customWidth="1"/>
    <col min="6" max="6" width="8.140625" style="21" customWidth="1"/>
    <col min="7" max="7" width="16" style="21" customWidth="1"/>
    <col min="8" max="8" width="1" style="21" customWidth="1"/>
    <col min="9" max="9" width="16" style="21" customWidth="1"/>
    <col min="10" max="10" width="1" style="21" customWidth="1"/>
    <col min="11" max="11" width="16" style="21" customWidth="1"/>
    <col min="12" max="12" width="1" style="21" customWidth="1"/>
    <col min="13" max="13" width="16" style="21" customWidth="1"/>
    <col min="14" max="14" width="1.5703125" style="21" customWidth="1"/>
    <col min="15" max="16384" width="9.140625" style="21"/>
  </cols>
  <sheetData>
    <row r="1" spans="1:14" ht="24" customHeight="1" x14ac:dyDescent="0.45">
      <c r="A1" s="19"/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9"/>
    </row>
    <row r="2" spans="1:14" ht="24" customHeight="1" x14ac:dyDescent="0.45">
      <c r="A2" s="19"/>
      <c r="B2" s="133" t="s">
        <v>83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9"/>
    </row>
    <row r="3" spans="1:14" ht="24" customHeight="1" x14ac:dyDescent="0.45">
      <c r="A3" s="19"/>
      <c r="B3" s="132" t="s">
        <v>211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9"/>
    </row>
    <row r="4" spans="1:14" ht="24" customHeight="1" x14ac:dyDescent="0.45">
      <c r="A4" s="19"/>
      <c r="B4" s="132" t="s">
        <v>84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9"/>
    </row>
    <row r="5" spans="1:14" ht="24" customHeight="1" x14ac:dyDescent="0.4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9"/>
    </row>
    <row r="6" spans="1:14" ht="24" customHeight="1" x14ac:dyDescent="0.45">
      <c r="A6" s="19"/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30" t="s">
        <v>2</v>
      </c>
      <c r="N6" s="19"/>
    </row>
    <row r="7" spans="1:14" ht="24" customHeight="1" x14ac:dyDescent="0.45">
      <c r="A7" s="19"/>
      <c r="B7" s="51"/>
      <c r="C7" s="51"/>
      <c r="D7" s="51"/>
      <c r="E7" s="51"/>
      <c r="F7" s="51"/>
      <c r="G7" s="95"/>
      <c r="H7" s="53" t="s">
        <v>3</v>
      </c>
      <c r="I7" s="53"/>
      <c r="J7" s="19"/>
      <c r="K7" s="95"/>
      <c r="L7" s="53" t="s">
        <v>4</v>
      </c>
      <c r="M7" s="95"/>
      <c r="N7" s="19"/>
    </row>
    <row r="8" spans="1:14" ht="24" customHeight="1" x14ac:dyDescent="0.45">
      <c r="A8" s="19"/>
      <c r="B8" s="96"/>
      <c r="C8" s="19"/>
      <c r="D8" s="19"/>
      <c r="E8" s="19"/>
      <c r="F8" s="55" t="s">
        <v>5</v>
      </c>
      <c r="G8" s="97">
        <v>2024</v>
      </c>
      <c r="H8" s="98"/>
      <c r="I8" s="97">
        <v>2023</v>
      </c>
      <c r="J8" s="99"/>
      <c r="K8" s="97">
        <f>+G8</f>
        <v>2024</v>
      </c>
      <c r="L8" s="98"/>
      <c r="M8" s="97">
        <f>+I8</f>
        <v>2023</v>
      </c>
      <c r="N8" s="19"/>
    </row>
    <row r="9" spans="1:14" ht="24" customHeight="1" x14ac:dyDescent="0.45">
      <c r="A9" s="19"/>
      <c r="B9" s="64" t="s">
        <v>85</v>
      </c>
      <c r="C9" s="19"/>
      <c r="D9" s="19"/>
      <c r="E9" s="19"/>
      <c r="F9" s="19"/>
      <c r="G9" s="19"/>
      <c r="H9" s="19"/>
      <c r="J9" s="19"/>
      <c r="K9" s="19"/>
      <c r="L9" s="19"/>
      <c r="M9" s="51"/>
      <c r="N9" s="19"/>
    </row>
    <row r="10" spans="1:14" ht="24" customHeight="1" x14ac:dyDescent="0.45">
      <c r="A10" s="19"/>
      <c r="B10" s="64" t="s">
        <v>86</v>
      </c>
      <c r="C10" s="19"/>
      <c r="D10" s="19"/>
      <c r="E10" s="19"/>
      <c r="F10" s="68"/>
      <c r="G10" s="83">
        <v>861798958.00999963</v>
      </c>
      <c r="H10" s="83"/>
      <c r="I10" s="83">
        <v>871633220.35000002</v>
      </c>
      <c r="J10" s="83"/>
      <c r="K10" s="83">
        <v>934184240.60999954</v>
      </c>
      <c r="L10" s="83"/>
      <c r="M10" s="83">
        <v>951952362.6500001</v>
      </c>
      <c r="N10" s="19"/>
    </row>
    <row r="11" spans="1:14" ht="24" customHeight="1" x14ac:dyDescent="0.45">
      <c r="A11" s="19"/>
      <c r="B11" s="64" t="s">
        <v>87</v>
      </c>
      <c r="C11" s="19"/>
      <c r="D11" s="19"/>
      <c r="E11" s="19"/>
      <c r="F11" s="71"/>
      <c r="G11" s="83">
        <v>110008318.05000001</v>
      </c>
      <c r="H11" s="83"/>
      <c r="I11" s="83">
        <v>164778266.12</v>
      </c>
      <c r="J11" s="83"/>
      <c r="K11" s="83">
        <v>0</v>
      </c>
      <c r="L11" s="83"/>
      <c r="M11" s="83">
        <v>0</v>
      </c>
      <c r="N11" s="19"/>
    </row>
    <row r="12" spans="1:14" ht="24" customHeight="1" x14ac:dyDescent="0.45">
      <c r="A12" s="19"/>
      <c r="B12" s="100" t="s">
        <v>88</v>
      </c>
      <c r="C12" s="19"/>
      <c r="D12" s="19"/>
      <c r="E12" s="19"/>
      <c r="F12" s="71"/>
      <c r="G12" s="83">
        <v>158997035.10000002</v>
      </c>
      <c r="H12" s="83"/>
      <c r="I12" s="83">
        <v>104476673.5</v>
      </c>
      <c r="J12" s="83"/>
      <c r="K12" s="83">
        <v>0</v>
      </c>
      <c r="L12" s="83"/>
      <c r="M12" s="83">
        <v>0</v>
      </c>
      <c r="N12" s="19"/>
    </row>
    <row r="13" spans="1:14" ht="24" customHeight="1" x14ac:dyDescent="0.45">
      <c r="A13" s="19"/>
      <c r="B13" s="64" t="s">
        <v>89</v>
      </c>
      <c r="D13" s="19"/>
      <c r="E13" s="19"/>
      <c r="F13" s="71"/>
      <c r="G13" s="84">
        <f>SUM(G10:G12)</f>
        <v>1130804311.1599998</v>
      </c>
      <c r="H13" s="83"/>
      <c r="I13" s="84">
        <f>SUM(I10:I12)</f>
        <v>1140888159.97</v>
      </c>
      <c r="J13" s="83"/>
      <c r="K13" s="84">
        <f>SUM(K10:K12)</f>
        <v>934184240.60999954</v>
      </c>
      <c r="L13" s="83"/>
      <c r="M13" s="84">
        <f>SUM(M10:M12)</f>
        <v>951952362.6500001</v>
      </c>
      <c r="N13" s="19"/>
    </row>
    <row r="14" spans="1:14" ht="24" customHeight="1" x14ac:dyDescent="0.45">
      <c r="A14" s="19"/>
      <c r="B14" s="64" t="s">
        <v>90</v>
      </c>
      <c r="C14" s="79"/>
      <c r="D14" s="19"/>
      <c r="E14" s="19"/>
      <c r="F14" s="71"/>
      <c r="G14" s="19"/>
      <c r="H14" s="19"/>
      <c r="I14" s="91"/>
      <c r="J14" s="19"/>
      <c r="K14" s="19"/>
      <c r="L14" s="19"/>
      <c r="M14" s="91"/>
      <c r="N14" s="19"/>
    </row>
    <row r="15" spans="1:14" ht="24" customHeight="1" x14ac:dyDescent="0.45">
      <c r="A15" s="19"/>
      <c r="B15" s="64" t="s">
        <v>91</v>
      </c>
      <c r="C15" s="65"/>
      <c r="D15" s="19"/>
      <c r="E15" s="19"/>
      <c r="F15" s="68"/>
      <c r="G15" s="83">
        <v>-821710399.10000002</v>
      </c>
      <c r="H15" s="83"/>
      <c r="I15" s="83">
        <v>-795749205.71000004</v>
      </c>
      <c r="J15" s="83"/>
      <c r="K15" s="83">
        <v>-887163454.1400001</v>
      </c>
      <c r="L15" s="83"/>
      <c r="M15" s="83">
        <v>-876300987.20000005</v>
      </c>
      <c r="N15" s="19"/>
    </row>
    <row r="16" spans="1:14" ht="24" customHeight="1" x14ac:dyDescent="0.45">
      <c r="A16" s="19"/>
      <c r="B16" s="64" t="s">
        <v>92</v>
      </c>
      <c r="C16" s="79"/>
      <c r="D16" s="19"/>
      <c r="E16" s="19"/>
      <c r="G16" s="83">
        <v>-85437039.150000006</v>
      </c>
      <c r="H16" s="83"/>
      <c r="I16" s="83">
        <v>-123293769.79999997</v>
      </c>
      <c r="J16" s="83"/>
      <c r="K16" s="83">
        <v>0</v>
      </c>
      <c r="L16" s="83"/>
      <c r="M16" s="83">
        <v>0</v>
      </c>
      <c r="N16" s="19"/>
    </row>
    <row r="17" spans="1:14" ht="24" customHeight="1" x14ac:dyDescent="0.45">
      <c r="A17" s="19"/>
      <c r="B17" s="100" t="s">
        <v>93</v>
      </c>
      <c r="C17" s="79"/>
      <c r="D17" s="19"/>
      <c r="E17" s="19"/>
      <c r="G17" s="83">
        <v>-135800344.26999998</v>
      </c>
      <c r="H17" s="83"/>
      <c r="I17" s="83">
        <v>-72720092.020000011</v>
      </c>
      <c r="J17" s="83"/>
      <c r="K17" s="83">
        <v>0</v>
      </c>
      <c r="L17" s="83"/>
      <c r="M17" s="83">
        <v>0</v>
      </c>
      <c r="N17" s="19"/>
    </row>
    <row r="18" spans="1:14" ht="24" customHeight="1" x14ac:dyDescent="0.45">
      <c r="A18" s="19"/>
      <c r="B18" s="64" t="s">
        <v>94</v>
      </c>
      <c r="C18" s="65"/>
      <c r="D18" s="19"/>
      <c r="E18" s="19"/>
      <c r="G18" s="84">
        <f>SUM(G15:G17)</f>
        <v>-1042947782.52</v>
      </c>
      <c r="H18" s="83"/>
      <c r="I18" s="84">
        <f>SUM(I15:I17)</f>
        <v>-991763067.52999997</v>
      </c>
      <c r="J18" s="83"/>
      <c r="K18" s="84">
        <f>SUM(K15:K17)</f>
        <v>-887163454.1400001</v>
      </c>
      <c r="L18" s="83"/>
      <c r="M18" s="84">
        <f>SUM(M15:M17)</f>
        <v>-876300987.20000005</v>
      </c>
      <c r="N18" s="19"/>
    </row>
    <row r="19" spans="1:14" ht="24" customHeight="1" x14ac:dyDescent="0.45">
      <c r="A19" s="19"/>
      <c r="B19" s="64" t="s">
        <v>95</v>
      </c>
      <c r="C19" s="19"/>
      <c r="D19" s="19"/>
      <c r="E19" s="19"/>
      <c r="G19" s="83">
        <f>+G13+G18</f>
        <v>87856528.639999866</v>
      </c>
      <c r="H19" s="83"/>
      <c r="I19" s="83">
        <f>+I13+I18</f>
        <v>149125092.44000006</v>
      </c>
      <c r="J19" s="83"/>
      <c r="K19" s="83">
        <f>+K13+K18</f>
        <v>47020786.469999433</v>
      </c>
      <c r="L19" s="83"/>
      <c r="M19" s="83">
        <f>+M13+M18</f>
        <v>75651375.450000048</v>
      </c>
      <c r="N19" s="19"/>
    </row>
    <row r="20" spans="1:14" ht="24" customHeight="1" x14ac:dyDescent="0.45">
      <c r="A20" s="19"/>
      <c r="B20" s="64" t="s">
        <v>96</v>
      </c>
      <c r="C20" s="19"/>
      <c r="D20" s="19"/>
      <c r="E20" s="19"/>
      <c r="F20" s="26">
        <v>30</v>
      </c>
      <c r="G20" s="83">
        <v>142165160.71000001</v>
      </c>
      <c r="H20" s="83"/>
      <c r="I20" s="83">
        <v>3702945.99</v>
      </c>
      <c r="J20" s="83"/>
      <c r="K20" s="83">
        <v>1626555.7500000014</v>
      </c>
      <c r="L20" s="83"/>
      <c r="M20" s="83">
        <v>31472447.48</v>
      </c>
      <c r="N20" s="19"/>
    </row>
    <row r="21" spans="1:14" ht="24" customHeight="1" x14ac:dyDescent="0.45">
      <c r="A21" s="19"/>
      <c r="B21" s="65" t="s">
        <v>97</v>
      </c>
      <c r="C21" s="19"/>
      <c r="D21" s="19"/>
      <c r="E21" s="19"/>
      <c r="F21" s="22"/>
      <c r="G21" s="85">
        <f>SUM(G19:G20)</f>
        <v>230021689.34999987</v>
      </c>
      <c r="H21" s="83"/>
      <c r="I21" s="84">
        <f>SUM(I19:I20)</f>
        <v>152828038.43000007</v>
      </c>
      <c r="J21" s="83"/>
      <c r="K21" s="85">
        <f>SUM(K19:K20)</f>
        <v>48647342.219999433</v>
      </c>
      <c r="L21" s="83"/>
      <c r="M21" s="84">
        <f>SUM(M19:M20)</f>
        <v>107123822.93000005</v>
      </c>
      <c r="N21" s="19"/>
    </row>
    <row r="22" spans="1:14" ht="24" customHeight="1" x14ac:dyDescent="0.45">
      <c r="A22" s="19"/>
      <c r="B22" s="65" t="s">
        <v>98</v>
      </c>
      <c r="C22" s="19"/>
      <c r="D22" s="19"/>
      <c r="E22" s="19"/>
      <c r="F22" s="22"/>
      <c r="G22" s="19"/>
      <c r="H22" s="19"/>
      <c r="I22" s="19"/>
      <c r="J22" s="19"/>
      <c r="K22" s="62"/>
      <c r="L22" s="19"/>
      <c r="M22" s="62"/>
      <c r="N22" s="19"/>
    </row>
    <row r="23" spans="1:14" ht="24" customHeight="1" x14ac:dyDescent="0.45">
      <c r="A23" s="19"/>
      <c r="B23" s="86" t="s">
        <v>99</v>
      </c>
      <c r="C23" s="19"/>
      <c r="D23" s="19"/>
      <c r="E23" s="19"/>
      <c r="G23" s="83">
        <v>-30352602.310000002</v>
      </c>
      <c r="H23" s="83"/>
      <c r="I23" s="83">
        <v>-22267872.91</v>
      </c>
      <c r="J23" s="83"/>
      <c r="K23" s="83">
        <v>0</v>
      </c>
      <c r="L23" s="83"/>
      <c r="M23" s="83">
        <v>0</v>
      </c>
      <c r="N23" s="19"/>
    </row>
    <row r="24" spans="1:14" ht="24" customHeight="1" x14ac:dyDescent="0.45">
      <c r="A24" s="19"/>
      <c r="B24" s="86" t="s">
        <v>100</v>
      </c>
      <c r="C24" s="19"/>
      <c r="D24" s="19"/>
      <c r="E24" s="19"/>
      <c r="G24" s="83">
        <v>-71262905.690000027</v>
      </c>
      <c r="H24" s="83"/>
      <c r="I24" s="83">
        <v>-53228220.840000004</v>
      </c>
      <c r="J24" s="83"/>
      <c r="K24" s="83">
        <v>-53420362.250000015</v>
      </c>
      <c r="L24" s="83"/>
      <c r="M24" s="83">
        <v>-37200101.030000016</v>
      </c>
      <c r="N24" s="19"/>
    </row>
    <row r="25" spans="1:14" ht="24" customHeight="1" x14ac:dyDescent="0.45">
      <c r="A25" s="19"/>
      <c r="B25" s="86" t="s">
        <v>101</v>
      </c>
      <c r="C25" s="19"/>
      <c r="D25" s="19"/>
      <c r="E25" s="19"/>
      <c r="G25" s="83">
        <v>-4774207.32</v>
      </c>
      <c r="H25" s="83"/>
      <c r="I25" s="83">
        <v>-7000000</v>
      </c>
      <c r="J25" s="83"/>
      <c r="K25" s="83">
        <v>0</v>
      </c>
      <c r="L25" s="83"/>
      <c r="M25" s="83">
        <v>0</v>
      </c>
      <c r="N25" s="19"/>
    </row>
    <row r="26" spans="1:14" ht="24" customHeight="1" x14ac:dyDescent="0.45">
      <c r="A26" s="19"/>
      <c r="B26" s="64" t="s">
        <v>102</v>
      </c>
      <c r="C26" s="19"/>
      <c r="D26" s="19"/>
      <c r="E26" s="19"/>
      <c r="G26" s="84">
        <f>SUM(G23:G25)</f>
        <v>-106389715.32000002</v>
      </c>
      <c r="H26" s="83"/>
      <c r="I26" s="84">
        <f>SUM(I23:I25)</f>
        <v>-82496093.75</v>
      </c>
      <c r="J26" s="83"/>
      <c r="K26" s="84">
        <f>SUM(K23:K25)</f>
        <v>-53420362.250000015</v>
      </c>
      <c r="L26" s="83"/>
      <c r="M26" s="84">
        <f>SUM(M23:M25)</f>
        <v>-37200101.030000016</v>
      </c>
      <c r="N26" s="19"/>
    </row>
    <row r="27" spans="1:14" ht="24" customHeight="1" x14ac:dyDescent="0.45">
      <c r="A27" s="19"/>
      <c r="B27" s="20" t="s">
        <v>103</v>
      </c>
      <c r="C27" s="19"/>
      <c r="D27" s="19"/>
      <c r="E27" s="19"/>
      <c r="G27" s="83">
        <f>+G21+G26</f>
        <v>123631974.02999985</v>
      </c>
      <c r="H27" s="83"/>
      <c r="I27" s="83">
        <f>+I21+I26</f>
        <v>70331944.680000067</v>
      </c>
      <c r="J27" s="83"/>
      <c r="K27" s="83">
        <f>+K21+K26</f>
        <v>-4773020.0300005823</v>
      </c>
      <c r="L27" s="83"/>
      <c r="M27" s="83">
        <f>+M21+M26</f>
        <v>69923721.900000036</v>
      </c>
      <c r="N27" s="19"/>
    </row>
    <row r="28" spans="1:14" ht="24" customHeight="1" x14ac:dyDescent="0.45">
      <c r="A28" s="19"/>
      <c r="B28" s="65" t="s">
        <v>104</v>
      </c>
      <c r="C28" s="19"/>
      <c r="D28" s="19"/>
      <c r="E28" s="19"/>
      <c r="G28" s="83">
        <v>5278465.7699999996</v>
      </c>
      <c r="H28" s="83"/>
      <c r="I28" s="83">
        <v>3491210.499999993</v>
      </c>
      <c r="J28" s="83"/>
      <c r="K28" s="83">
        <v>23171889.490000002</v>
      </c>
      <c r="L28" s="83"/>
      <c r="M28" s="83">
        <v>19198172.249999993</v>
      </c>
      <c r="N28" s="19"/>
    </row>
    <row r="29" spans="1:14" ht="24" customHeight="1" x14ac:dyDescent="0.45">
      <c r="A29" s="19"/>
      <c r="B29" s="65" t="s">
        <v>105</v>
      </c>
      <c r="C29" s="19"/>
      <c r="D29" s="19"/>
      <c r="E29" s="19"/>
      <c r="G29" s="83">
        <v>-8649798.5099999979</v>
      </c>
      <c r="H29" s="83"/>
      <c r="I29" s="83">
        <v>-20343117.779999997</v>
      </c>
      <c r="J29" s="83"/>
      <c r="K29" s="83">
        <v>-13412162.609999998</v>
      </c>
      <c r="L29" s="83"/>
      <c r="M29" s="83">
        <v>-12506074.310000001</v>
      </c>
      <c r="N29" s="19"/>
    </row>
    <row r="30" spans="1:14" ht="24" customHeight="1" x14ac:dyDescent="0.45">
      <c r="A30" s="19"/>
      <c r="B30" s="19" t="s">
        <v>106</v>
      </c>
      <c r="C30" s="19"/>
      <c r="D30" s="19"/>
      <c r="E30" s="19"/>
      <c r="G30" s="83"/>
      <c r="H30" s="83"/>
      <c r="I30" s="83"/>
      <c r="J30" s="83"/>
      <c r="K30" s="83"/>
      <c r="L30" s="83"/>
      <c r="M30" s="83"/>
      <c r="N30" s="19"/>
    </row>
    <row r="31" spans="1:14" ht="24" customHeight="1" x14ac:dyDescent="0.45">
      <c r="A31" s="19"/>
      <c r="B31" s="19" t="s">
        <v>107</v>
      </c>
      <c r="D31" s="19"/>
      <c r="E31" s="19"/>
      <c r="F31" s="19"/>
      <c r="G31" s="83">
        <v>8647611.1699999999</v>
      </c>
      <c r="H31" s="83"/>
      <c r="I31" s="83">
        <v>6129682.4400000004</v>
      </c>
      <c r="J31" s="83"/>
      <c r="K31" s="83">
        <v>0</v>
      </c>
      <c r="L31" s="83"/>
      <c r="M31" s="83">
        <v>0</v>
      </c>
      <c r="N31" s="19"/>
    </row>
    <row r="32" spans="1:14" ht="24" customHeight="1" x14ac:dyDescent="0.45">
      <c r="B32" s="65" t="s">
        <v>108</v>
      </c>
      <c r="C32" s="19"/>
      <c r="D32" s="19"/>
      <c r="E32" s="19"/>
      <c r="G32" s="87">
        <f>SUM(G27:G31)</f>
        <v>128908252.45999984</v>
      </c>
      <c r="H32" s="83"/>
      <c r="I32" s="87">
        <f>SUM(I27:I31)</f>
        <v>59609719.840000063</v>
      </c>
      <c r="J32" s="83"/>
      <c r="K32" s="87">
        <f>SUM(K27:K31)</f>
        <v>4986706.8499994222</v>
      </c>
      <c r="L32" s="83"/>
      <c r="M32" s="87">
        <f>SUM(M27:M31)</f>
        <v>76615819.840000033</v>
      </c>
      <c r="N32" s="19"/>
    </row>
    <row r="33" spans="1:14" ht="24" customHeight="1" x14ac:dyDescent="0.45">
      <c r="B33" s="62" t="s">
        <v>109</v>
      </c>
      <c r="C33" s="19"/>
      <c r="D33" s="19"/>
      <c r="E33" s="19"/>
      <c r="F33" s="26">
        <v>38</v>
      </c>
      <c r="G33" s="88">
        <v>-41261819.140000001</v>
      </c>
      <c r="H33" s="63"/>
      <c r="I33" s="88">
        <v>-12180154.399999997</v>
      </c>
      <c r="J33" s="63"/>
      <c r="K33" s="88">
        <v>-2363632.5700000003</v>
      </c>
      <c r="L33" s="63"/>
      <c r="M33" s="88">
        <v>-9399940.3300000001</v>
      </c>
      <c r="N33" s="19"/>
    </row>
    <row r="34" spans="1:14" ht="24" customHeight="1" x14ac:dyDescent="0.45">
      <c r="B34" s="19" t="s">
        <v>110</v>
      </c>
      <c r="C34" s="19"/>
      <c r="D34" s="19"/>
      <c r="E34" s="19"/>
      <c r="F34" s="52"/>
      <c r="G34" s="87">
        <f>SUM(G32:G33)</f>
        <v>87646433.319999844</v>
      </c>
      <c r="H34" s="83"/>
      <c r="I34" s="87">
        <f>SUM(I32:I33)</f>
        <v>47429565.440000065</v>
      </c>
      <c r="J34" s="83"/>
      <c r="K34" s="87">
        <f>SUM(K32:K33)</f>
        <v>2623074.2799994219</v>
      </c>
      <c r="L34" s="83"/>
      <c r="M34" s="87">
        <f>SUM(M32:M33)</f>
        <v>67215879.510000035</v>
      </c>
      <c r="N34" s="19"/>
    </row>
    <row r="35" spans="1:14" s="25" customFormat="1" ht="24.6" customHeight="1" x14ac:dyDescent="0.45">
      <c r="A35" s="19"/>
      <c r="B35" s="19" t="s">
        <v>237</v>
      </c>
      <c r="C35" s="62"/>
      <c r="D35" s="62"/>
      <c r="E35" s="62"/>
      <c r="F35" s="19"/>
      <c r="G35" s="88">
        <v>0</v>
      </c>
      <c r="H35" s="63"/>
      <c r="I35" s="88">
        <v>0</v>
      </c>
      <c r="J35" s="63"/>
      <c r="K35" s="88">
        <v>0</v>
      </c>
      <c r="L35" s="63"/>
      <c r="M35" s="88">
        <v>0</v>
      </c>
      <c r="N35" s="19"/>
    </row>
    <row r="36" spans="1:14" s="25" customFormat="1" ht="23.1" customHeight="1" thickBot="1" x14ac:dyDescent="0.5">
      <c r="B36" s="62" t="s">
        <v>138</v>
      </c>
      <c r="D36" s="19"/>
      <c r="E36" s="19"/>
      <c r="F36" s="52"/>
      <c r="G36" s="89">
        <f>SUM(G34:G35)</f>
        <v>87646433.319999844</v>
      </c>
      <c r="H36" s="90"/>
      <c r="I36" s="89">
        <f>SUM(I34:I35)</f>
        <v>47429565.440000065</v>
      </c>
      <c r="J36" s="90"/>
      <c r="K36" s="89">
        <f>SUM(K34:K35)</f>
        <v>2623074.2799994219</v>
      </c>
      <c r="L36" s="90"/>
      <c r="M36" s="89">
        <f>SUM(M34:M35)</f>
        <v>67215879.510000035</v>
      </c>
      <c r="N36" s="19"/>
    </row>
    <row r="37" spans="1:14" ht="12.75" customHeight="1" thickTop="1" x14ac:dyDescent="0.45">
      <c r="B37" s="19"/>
      <c r="C37" s="19"/>
      <c r="D37" s="19"/>
      <c r="E37" s="19"/>
      <c r="F37" s="52"/>
      <c r="G37" s="91"/>
      <c r="H37" s="19"/>
      <c r="I37" s="91"/>
      <c r="J37" s="19"/>
      <c r="K37" s="91"/>
      <c r="L37" s="19"/>
      <c r="M37" s="91"/>
      <c r="N37" s="19"/>
    </row>
    <row r="38" spans="1:14" ht="24" customHeight="1" x14ac:dyDescent="0.45">
      <c r="A38" s="19"/>
      <c r="B38" s="64" t="s">
        <v>40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15.75" customHeight="1" x14ac:dyDescent="0.45">
      <c r="A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4" customHeight="1" x14ac:dyDescent="0.45">
      <c r="A40" s="19"/>
      <c r="B40" s="20"/>
      <c r="C40" s="19"/>
      <c r="E40" s="37" t="s">
        <v>41</v>
      </c>
      <c r="F40" s="92"/>
      <c r="G40" s="92"/>
      <c r="H40" s="4"/>
      <c r="I40" s="4"/>
      <c r="J40" s="4"/>
      <c r="K40" s="4"/>
      <c r="L40" s="4"/>
      <c r="M40" s="4"/>
      <c r="N40" s="19"/>
    </row>
    <row r="41" spans="1:14" ht="24" customHeight="1" x14ac:dyDescent="0.45">
      <c r="A41" s="19"/>
      <c r="C41" s="20"/>
      <c r="E41" s="37" t="s">
        <v>42</v>
      </c>
      <c r="F41" s="92"/>
      <c r="G41" s="92"/>
      <c r="H41" s="19"/>
      <c r="I41" s="19"/>
      <c r="J41" s="19"/>
      <c r="K41" s="19"/>
      <c r="L41" s="19"/>
      <c r="M41" s="19"/>
      <c r="N41" s="19"/>
    </row>
    <row r="42" spans="1:14" ht="25.5" customHeight="1" x14ac:dyDescent="0.45">
      <c r="B42" s="132" t="s">
        <v>43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9"/>
    </row>
    <row r="43" spans="1:14" ht="25.5" customHeight="1" x14ac:dyDescent="0.45">
      <c r="B43" s="133" t="s">
        <v>0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9"/>
    </row>
    <row r="44" spans="1:14" ht="25.5" customHeight="1" x14ac:dyDescent="0.45">
      <c r="B44" s="133" t="s">
        <v>111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9"/>
    </row>
    <row r="45" spans="1:14" ht="25.5" customHeight="1" x14ac:dyDescent="0.45">
      <c r="B45" s="132" t="str">
        <f>+B3</f>
        <v>FOR THE THREE -MONTH PERIODS ENDED JUNE 30, 2024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9"/>
    </row>
    <row r="46" spans="1:14" ht="25.5" customHeight="1" x14ac:dyDescent="0.45">
      <c r="A46" s="19"/>
      <c r="B46" s="132" t="s">
        <v>84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9"/>
    </row>
    <row r="47" spans="1:14" ht="25.5" customHeight="1" x14ac:dyDescent="0.45">
      <c r="A47" s="19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19"/>
    </row>
    <row r="48" spans="1:14" ht="25.5" customHeight="1" x14ac:dyDescent="0.45">
      <c r="A48" s="19"/>
      <c r="B48" s="52"/>
      <c r="C48" s="52"/>
      <c r="D48" s="52"/>
      <c r="E48" s="52"/>
      <c r="F48" s="52"/>
      <c r="G48" s="51"/>
      <c r="H48" s="51"/>
      <c r="I48" s="51"/>
      <c r="J48" s="51"/>
      <c r="K48" s="51"/>
      <c r="L48" s="51"/>
      <c r="M48" s="30" t="s">
        <v>2</v>
      </c>
      <c r="N48" s="19"/>
    </row>
    <row r="49" spans="1:14" ht="25.5" customHeight="1" x14ac:dyDescent="0.45">
      <c r="A49" s="19"/>
      <c r="B49" s="51"/>
      <c r="C49" s="51"/>
      <c r="D49" s="51"/>
      <c r="E49" s="51"/>
      <c r="F49" s="51"/>
      <c r="G49" s="95"/>
      <c r="H49" s="53" t="s">
        <v>3</v>
      </c>
      <c r="I49" s="53"/>
      <c r="J49" s="19"/>
      <c r="K49" s="95"/>
      <c r="L49" s="53" t="s">
        <v>4</v>
      </c>
      <c r="M49" s="95"/>
      <c r="N49" s="19"/>
    </row>
    <row r="50" spans="1:14" ht="25.5" customHeight="1" x14ac:dyDescent="0.45">
      <c r="A50" s="19"/>
      <c r="C50" s="62"/>
      <c r="D50" s="62"/>
      <c r="E50" s="62"/>
      <c r="F50" s="55"/>
      <c r="G50" s="97">
        <v>2024</v>
      </c>
      <c r="H50" s="98"/>
      <c r="I50" s="97">
        <v>2023</v>
      </c>
      <c r="J50" s="99"/>
      <c r="K50" s="97">
        <f>+G50</f>
        <v>2024</v>
      </c>
      <c r="L50" s="98"/>
      <c r="M50" s="97">
        <f>+I50</f>
        <v>2023</v>
      </c>
      <c r="N50" s="19"/>
    </row>
    <row r="51" spans="1:14" ht="25.5" customHeight="1" x14ac:dyDescent="0.45">
      <c r="A51" s="19"/>
      <c r="B51" s="20" t="s">
        <v>112</v>
      </c>
      <c r="C51" s="19"/>
      <c r="D51" s="19"/>
      <c r="E51" s="19"/>
      <c r="G51" s="45"/>
      <c r="H51" s="45"/>
      <c r="I51" s="45"/>
      <c r="J51" s="45"/>
      <c r="K51" s="45"/>
      <c r="L51" s="19"/>
      <c r="M51" s="45"/>
      <c r="N51" s="19"/>
    </row>
    <row r="52" spans="1:14" ht="25.5" customHeight="1" x14ac:dyDescent="0.45">
      <c r="A52" s="19"/>
      <c r="B52" s="100" t="s">
        <v>113</v>
      </c>
      <c r="C52" s="19"/>
      <c r="D52" s="19"/>
      <c r="E52" s="19"/>
      <c r="G52" s="63">
        <f>G34-G53</f>
        <v>87646411.35999985</v>
      </c>
      <c r="H52" s="63"/>
      <c r="I52" s="63">
        <f>I34-I53</f>
        <v>47429531.360000066</v>
      </c>
      <c r="J52" s="63"/>
      <c r="K52" s="63">
        <f>K34-K53</f>
        <v>2623074.2799994219</v>
      </c>
      <c r="L52" s="63"/>
      <c r="M52" s="63">
        <f>M34-M53</f>
        <v>67215879.510000035</v>
      </c>
      <c r="N52" s="19"/>
    </row>
    <row r="53" spans="1:14" ht="25.5" customHeight="1" x14ac:dyDescent="0.45">
      <c r="A53" s="19"/>
      <c r="B53" s="101" t="s">
        <v>80</v>
      </c>
      <c r="C53" s="19"/>
      <c r="D53" s="19"/>
      <c r="E53" s="19"/>
      <c r="G53" s="63">
        <v>21.960000000000004</v>
      </c>
      <c r="H53" s="102"/>
      <c r="I53" s="45">
        <v>34.080000000000005</v>
      </c>
      <c r="J53" s="45"/>
      <c r="K53" s="63">
        <v>0</v>
      </c>
      <c r="L53" s="45"/>
      <c r="M53" s="63">
        <v>0</v>
      </c>
      <c r="N53" s="19"/>
    </row>
    <row r="54" spans="1:14" ht="25.5" customHeight="1" thickBot="1" x14ac:dyDescent="0.5">
      <c r="A54" s="19"/>
      <c r="B54" s="101"/>
      <c r="C54" s="19"/>
      <c r="D54" s="19"/>
      <c r="E54" s="19"/>
      <c r="G54" s="93">
        <f>SUM(G52:G53)</f>
        <v>87646433.319999844</v>
      </c>
      <c r="H54" s="103"/>
      <c r="I54" s="93">
        <f>SUM(I52:I53)</f>
        <v>47429565.440000065</v>
      </c>
      <c r="J54" s="103"/>
      <c r="K54" s="93">
        <f>SUM(K52:K53)</f>
        <v>2623074.2799994219</v>
      </c>
      <c r="L54" s="103"/>
      <c r="M54" s="93">
        <f>SUM(M52:M53)</f>
        <v>67215879.510000035</v>
      </c>
      <c r="N54" s="19"/>
    </row>
    <row r="55" spans="1:14" ht="25.5" customHeight="1" thickTop="1" x14ac:dyDescent="0.45">
      <c r="A55" s="19"/>
      <c r="B55" s="19" t="s">
        <v>114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25.5" customHeight="1" x14ac:dyDescent="0.45">
      <c r="A56" s="19"/>
      <c r="B56" s="64" t="s">
        <v>113</v>
      </c>
      <c r="C56" s="19"/>
      <c r="D56" s="19"/>
      <c r="E56" s="19"/>
      <c r="F56" s="19"/>
      <c r="G56" s="63">
        <f>+G52</f>
        <v>87646411.35999985</v>
      </c>
      <c r="H56" s="63"/>
      <c r="I56" s="63">
        <f>I34-I57</f>
        <v>47429531.360000066</v>
      </c>
      <c r="J56" s="63"/>
      <c r="K56" s="63">
        <f>+K52</f>
        <v>2623074.2799994219</v>
      </c>
      <c r="L56" s="63"/>
      <c r="M56" s="63">
        <f>M34-M57</f>
        <v>67215879.510000035</v>
      </c>
      <c r="N56" s="19"/>
    </row>
    <row r="57" spans="1:14" ht="25.5" customHeight="1" x14ac:dyDescent="0.45">
      <c r="A57" s="19"/>
      <c r="B57" s="79" t="s">
        <v>80</v>
      </c>
      <c r="C57" s="19"/>
      <c r="D57" s="19"/>
      <c r="E57" s="19"/>
      <c r="F57" s="19"/>
      <c r="G57" s="63">
        <f>+G53</f>
        <v>21.960000000000004</v>
      </c>
      <c r="H57" s="102"/>
      <c r="I57" s="63">
        <f>+I53</f>
        <v>34.080000000000005</v>
      </c>
      <c r="J57" s="45"/>
      <c r="K57" s="63">
        <f>+K53</f>
        <v>0</v>
      </c>
      <c r="L57" s="45"/>
      <c r="M57" s="63">
        <v>0</v>
      </c>
      <c r="N57" s="19"/>
    </row>
    <row r="58" spans="1:14" ht="25.5" customHeight="1" thickBot="1" x14ac:dyDescent="0.5">
      <c r="A58" s="19"/>
      <c r="B58" s="79"/>
      <c r="C58" s="19"/>
      <c r="D58" s="19"/>
      <c r="E58" s="19"/>
      <c r="F58" s="19"/>
      <c r="G58" s="93">
        <f>SUM(G56:G57)</f>
        <v>87646433.319999844</v>
      </c>
      <c r="H58" s="103"/>
      <c r="I58" s="93">
        <f>SUM(I56:I57)</f>
        <v>47429565.440000065</v>
      </c>
      <c r="J58" s="103"/>
      <c r="K58" s="93">
        <f t="shared" ref="K58:M58" si="0">SUM(K56:K57)</f>
        <v>2623074.2799994219</v>
      </c>
      <c r="L58" s="103"/>
      <c r="M58" s="93">
        <f t="shared" si="0"/>
        <v>67215879.510000035</v>
      </c>
      <c r="N58" s="19"/>
    </row>
    <row r="59" spans="1:14" ht="25.5" customHeight="1" thickTop="1" x14ac:dyDescent="0.45">
      <c r="B59" s="104" t="s">
        <v>115</v>
      </c>
      <c r="C59" s="19"/>
      <c r="D59" s="19"/>
      <c r="E59" s="19"/>
      <c r="F59" s="52"/>
      <c r="G59" s="19"/>
      <c r="H59" s="19"/>
      <c r="I59" s="19"/>
      <c r="J59" s="19"/>
      <c r="K59" s="19"/>
      <c r="L59" s="19"/>
      <c r="M59" s="19"/>
      <c r="N59" s="19"/>
    </row>
    <row r="60" spans="1:14" ht="25.5" customHeight="1" x14ac:dyDescent="0.45">
      <c r="B60" s="19" t="s">
        <v>116</v>
      </c>
      <c r="C60" s="19"/>
      <c r="D60" s="19"/>
      <c r="E60" s="19"/>
      <c r="F60" s="52"/>
      <c r="G60" s="19"/>
      <c r="H60" s="19"/>
      <c r="I60" s="19"/>
      <c r="J60" s="19"/>
      <c r="K60" s="19"/>
      <c r="L60" s="19"/>
      <c r="M60" s="19"/>
      <c r="N60" s="19"/>
    </row>
    <row r="61" spans="1:14" ht="25.5" customHeight="1" x14ac:dyDescent="0.45">
      <c r="B61" s="19" t="s">
        <v>113</v>
      </c>
      <c r="C61" s="44"/>
      <c r="D61" s="62"/>
      <c r="E61" s="19"/>
      <c r="F61" s="52"/>
      <c r="G61" s="105">
        <f>+G52/G62</f>
        <v>0.28394264594104313</v>
      </c>
      <c r="H61" s="19"/>
      <c r="I61" s="105">
        <f>+I52/I62</f>
        <v>0.15365451273054978</v>
      </c>
      <c r="J61" s="30"/>
      <c r="K61" s="105">
        <f>+K52/K62</f>
        <v>8.4978111482935867E-3</v>
      </c>
      <c r="L61" s="30"/>
      <c r="M61" s="105">
        <f>+M52/M62</f>
        <v>0.21775511833487335</v>
      </c>
      <c r="N61" s="19"/>
    </row>
    <row r="62" spans="1:14" ht="25.5" customHeight="1" x14ac:dyDescent="0.45">
      <c r="B62" s="19" t="s">
        <v>117</v>
      </c>
      <c r="D62" s="19"/>
      <c r="E62" s="19"/>
      <c r="F62" s="52"/>
      <c r="G62" s="13">
        <v>308676462</v>
      </c>
      <c r="H62" s="94"/>
      <c r="I62" s="13">
        <v>308676462</v>
      </c>
      <c r="J62" s="94"/>
      <c r="K62" s="13">
        <v>308676462</v>
      </c>
      <c r="L62" s="94"/>
      <c r="M62" s="13">
        <v>308676462</v>
      </c>
      <c r="N62" s="19"/>
    </row>
    <row r="63" spans="1:14" ht="25.5" customHeight="1" x14ac:dyDescent="0.45">
      <c r="B63" s="19"/>
      <c r="D63" s="19"/>
      <c r="E63" s="19"/>
      <c r="F63" s="52"/>
      <c r="G63" s="7"/>
      <c r="H63" s="19"/>
      <c r="I63" s="7"/>
      <c r="J63" s="19"/>
      <c r="K63" s="7"/>
      <c r="L63" s="19"/>
      <c r="M63" s="7"/>
      <c r="N63" s="19"/>
    </row>
    <row r="64" spans="1:14" ht="25.5" customHeight="1" x14ac:dyDescent="0.45">
      <c r="B64" s="19"/>
      <c r="D64" s="19"/>
      <c r="E64" s="19"/>
      <c r="F64" s="52"/>
      <c r="G64" s="7"/>
      <c r="H64" s="19"/>
      <c r="I64" s="7"/>
      <c r="J64" s="19"/>
      <c r="K64" s="7"/>
      <c r="L64" s="19"/>
      <c r="M64" s="7"/>
      <c r="N64" s="19"/>
    </row>
    <row r="65" spans="1:14" ht="25.5" customHeight="1" x14ac:dyDescent="0.45">
      <c r="A65" s="19"/>
      <c r="B65" s="20"/>
      <c r="C65" s="19"/>
      <c r="D65" s="19"/>
      <c r="E65" s="19"/>
      <c r="G65" s="19"/>
      <c r="H65" s="19"/>
      <c r="I65" s="19"/>
      <c r="J65" s="19"/>
      <c r="K65" s="19"/>
      <c r="L65" s="19"/>
      <c r="M65" s="19"/>
      <c r="N65" s="19"/>
    </row>
    <row r="66" spans="1:14" ht="25.5" customHeight="1" x14ac:dyDescent="0.45">
      <c r="A66" s="19"/>
      <c r="B66" s="64" t="s">
        <v>40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ht="25.5" customHeight="1" x14ac:dyDescent="0.45">
      <c r="A67" s="19"/>
      <c r="B67" s="64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9" spans="1:14" ht="25.5" customHeight="1" x14ac:dyDescent="0.45">
      <c r="A69" s="19"/>
      <c r="B69" s="64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ht="25.5" customHeight="1" x14ac:dyDescent="0.45">
      <c r="A70" s="19"/>
      <c r="B70" s="20"/>
      <c r="C70" s="19"/>
      <c r="E70" s="37" t="s">
        <v>41</v>
      </c>
      <c r="F70" s="92"/>
      <c r="G70" s="4"/>
      <c r="H70" s="4"/>
      <c r="I70" s="4"/>
      <c r="J70" s="4"/>
      <c r="K70" s="4"/>
      <c r="L70" s="4"/>
      <c r="M70" s="4"/>
      <c r="N70" s="19"/>
    </row>
    <row r="71" spans="1:14" ht="25.5" customHeight="1" x14ac:dyDescent="0.45">
      <c r="A71" s="19"/>
      <c r="C71" s="20"/>
      <c r="E71" s="37" t="s">
        <v>42</v>
      </c>
      <c r="F71" s="92"/>
      <c r="G71" s="19"/>
      <c r="H71" s="19"/>
      <c r="I71" s="19"/>
      <c r="J71" s="19"/>
      <c r="K71" s="19"/>
      <c r="L71" s="19"/>
      <c r="M71" s="19"/>
      <c r="N71" s="19"/>
    </row>
    <row r="72" spans="1:14" ht="25.5" customHeight="1" x14ac:dyDescent="0.45"/>
    <row r="73" spans="1:14" ht="25.5" customHeight="1" x14ac:dyDescent="0.45"/>
    <row r="74" spans="1:14" ht="25.5" customHeight="1" x14ac:dyDescent="0.45"/>
    <row r="75" spans="1:14" ht="25.5" customHeight="1" x14ac:dyDescent="0.45"/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</sheetData>
  <mergeCells count="9">
    <mergeCell ref="B44:M44"/>
    <mergeCell ref="B45:M45"/>
    <mergeCell ref="B46:M46"/>
    <mergeCell ref="B1:M1"/>
    <mergeCell ref="B2:M2"/>
    <mergeCell ref="B3:M3"/>
    <mergeCell ref="B4:M4"/>
    <mergeCell ref="B42:M42"/>
    <mergeCell ref="B43:M43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topLeftCell="A39" zoomScale="95" zoomScaleNormal="95" zoomScaleSheetLayoutView="85" workbookViewId="0">
      <selection activeCell="E56" sqref="E56"/>
    </sheetView>
  </sheetViews>
  <sheetFormatPr defaultColWidth="9.140625" defaultRowHeight="24.95" customHeight="1" x14ac:dyDescent="0.45"/>
  <cols>
    <col min="1" max="1" width="1.140625" style="21" customWidth="1"/>
    <col min="2" max="2" width="9.140625" style="21" customWidth="1"/>
    <col min="3" max="3" width="8.85546875" style="21" customWidth="1"/>
    <col min="4" max="4" width="9.140625" style="21" customWidth="1"/>
    <col min="5" max="5" width="10.140625" style="21" customWidth="1"/>
    <col min="6" max="6" width="8.140625" style="21" customWidth="1"/>
    <col min="7" max="7" width="16" style="21" customWidth="1"/>
    <col min="8" max="8" width="1" style="21" customWidth="1"/>
    <col min="9" max="9" width="16" style="21" customWidth="1"/>
    <col min="10" max="10" width="1" style="21" customWidth="1"/>
    <col min="11" max="11" width="16" style="21" customWidth="1"/>
    <col min="12" max="12" width="1" style="21" customWidth="1"/>
    <col min="13" max="13" width="16" style="21" customWidth="1"/>
    <col min="14" max="14" width="1.5703125" style="21" customWidth="1"/>
    <col min="15" max="16384" width="9.140625" style="21"/>
  </cols>
  <sheetData>
    <row r="1" spans="1:14" ht="24" customHeight="1" x14ac:dyDescent="0.45">
      <c r="A1" s="19"/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9"/>
    </row>
    <row r="2" spans="1:14" ht="24" customHeight="1" x14ac:dyDescent="0.45">
      <c r="A2" s="19"/>
      <c r="B2" s="133" t="s">
        <v>83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9"/>
    </row>
    <row r="3" spans="1:14" ht="24" customHeight="1" x14ac:dyDescent="0.45">
      <c r="A3" s="19"/>
      <c r="B3" s="132" t="s">
        <v>212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9"/>
    </row>
    <row r="4" spans="1:14" ht="24" customHeight="1" x14ac:dyDescent="0.45">
      <c r="A4" s="19"/>
      <c r="B4" s="132" t="s">
        <v>84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9"/>
    </row>
    <row r="5" spans="1:14" ht="24" customHeight="1" x14ac:dyDescent="0.4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19"/>
    </row>
    <row r="6" spans="1:14" ht="24" customHeight="1" x14ac:dyDescent="0.45">
      <c r="A6" s="19"/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30" t="s">
        <v>2</v>
      </c>
      <c r="N6" s="19"/>
    </row>
    <row r="7" spans="1:14" ht="24" customHeight="1" x14ac:dyDescent="0.45">
      <c r="A7" s="19"/>
      <c r="B7" s="51"/>
      <c r="C7" s="51"/>
      <c r="D7" s="51"/>
      <c r="E7" s="51"/>
      <c r="F7" s="51"/>
      <c r="G7" s="95"/>
      <c r="H7" s="53" t="s">
        <v>3</v>
      </c>
      <c r="I7" s="53"/>
      <c r="J7" s="19"/>
      <c r="K7" s="95"/>
      <c r="L7" s="53" t="s">
        <v>4</v>
      </c>
      <c r="M7" s="95"/>
      <c r="N7" s="19"/>
    </row>
    <row r="8" spans="1:14" ht="24" customHeight="1" x14ac:dyDescent="0.45">
      <c r="A8" s="19"/>
      <c r="B8" s="96"/>
      <c r="C8" s="19"/>
      <c r="D8" s="19"/>
      <c r="E8" s="19"/>
      <c r="F8" s="55" t="s">
        <v>5</v>
      </c>
      <c r="G8" s="97">
        <v>2024</v>
      </c>
      <c r="H8" s="98"/>
      <c r="I8" s="97">
        <v>2023</v>
      </c>
      <c r="J8" s="99"/>
      <c r="K8" s="97">
        <f>+G8</f>
        <v>2024</v>
      </c>
      <c r="L8" s="98"/>
      <c r="M8" s="97">
        <f>+I8</f>
        <v>2023</v>
      </c>
      <c r="N8" s="19"/>
    </row>
    <row r="9" spans="1:14" ht="24" customHeight="1" x14ac:dyDescent="0.45">
      <c r="A9" s="19"/>
      <c r="B9" s="64" t="s">
        <v>85</v>
      </c>
      <c r="C9" s="19"/>
      <c r="D9" s="19"/>
      <c r="E9" s="19"/>
      <c r="F9" s="19"/>
      <c r="G9" s="19"/>
      <c r="H9" s="19"/>
      <c r="J9" s="19"/>
      <c r="K9" s="19"/>
      <c r="L9" s="19"/>
      <c r="M9" s="51"/>
      <c r="N9" s="19"/>
    </row>
    <row r="10" spans="1:14" ht="24" customHeight="1" x14ac:dyDescent="0.45">
      <c r="A10" s="19"/>
      <c r="B10" s="64" t="s">
        <v>86</v>
      </c>
      <c r="C10" s="19"/>
      <c r="D10" s="19"/>
      <c r="E10" s="19"/>
      <c r="F10" s="68"/>
      <c r="G10" s="83">
        <v>1803292754.4099996</v>
      </c>
      <c r="H10" s="83"/>
      <c r="I10" s="83">
        <v>1819833481.95</v>
      </c>
      <c r="J10" s="83"/>
      <c r="K10" s="83">
        <v>1957370428.1799996</v>
      </c>
      <c r="L10" s="83"/>
      <c r="M10" s="83">
        <v>1965037992.6600001</v>
      </c>
      <c r="N10" s="19"/>
    </row>
    <row r="11" spans="1:14" ht="24" customHeight="1" x14ac:dyDescent="0.45">
      <c r="A11" s="19"/>
      <c r="B11" s="64" t="s">
        <v>87</v>
      </c>
      <c r="C11" s="19"/>
      <c r="D11" s="19"/>
      <c r="E11" s="19"/>
      <c r="F11" s="71"/>
      <c r="G11" s="83">
        <v>253322876.40000001</v>
      </c>
      <c r="H11" s="83"/>
      <c r="I11" s="83">
        <v>314665984.87</v>
      </c>
      <c r="J11" s="83"/>
      <c r="K11" s="83">
        <v>0</v>
      </c>
      <c r="L11" s="83"/>
      <c r="M11" s="83">
        <v>0</v>
      </c>
      <c r="N11" s="19"/>
    </row>
    <row r="12" spans="1:14" ht="24" customHeight="1" x14ac:dyDescent="0.45">
      <c r="A12" s="19"/>
      <c r="B12" s="100" t="s">
        <v>88</v>
      </c>
      <c r="C12" s="19"/>
      <c r="D12" s="19"/>
      <c r="E12" s="19"/>
      <c r="F12" s="71"/>
      <c r="G12" s="83">
        <v>272561680.10000002</v>
      </c>
      <c r="H12" s="83"/>
      <c r="I12" s="83">
        <v>232363042.5</v>
      </c>
      <c r="J12" s="83"/>
      <c r="K12" s="83">
        <v>0</v>
      </c>
      <c r="L12" s="83"/>
      <c r="M12" s="83">
        <v>0</v>
      </c>
      <c r="N12" s="19"/>
    </row>
    <row r="13" spans="1:14" ht="24" customHeight="1" x14ac:dyDescent="0.45">
      <c r="A13" s="19"/>
      <c r="B13" s="64" t="s">
        <v>89</v>
      </c>
      <c r="D13" s="19"/>
      <c r="E13" s="19"/>
      <c r="F13" s="71"/>
      <c r="G13" s="84">
        <f>SUM(G10:G12)</f>
        <v>2329177310.9099998</v>
      </c>
      <c r="H13" s="83"/>
      <c r="I13" s="84">
        <f>SUM(I10:I12)</f>
        <v>2366862509.3200002</v>
      </c>
      <c r="J13" s="83"/>
      <c r="K13" s="84">
        <f>SUM(K10:K12)</f>
        <v>1957370428.1799996</v>
      </c>
      <c r="L13" s="83"/>
      <c r="M13" s="84">
        <f>SUM(M10:M12)</f>
        <v>1965037992.6600001</v>
      </c>
      <c r="N13" s="19"/>
    </row>
    <row r="14" spans="1:14" ht="24" customHeight="1" x14ac:dyDescent="0.45">
      <c r="A14" s="19"/>
      <c r="B14" s="64" t="s">
        <v>90</v>
      </c>
      <c r="C14" s="79"/>
      <c r="D14" s="19"/>
      <c r="E14" s="19"/>
      <c r="F14" s="71"/>
      <c r="G14" s="19"/>
      <c r="H14" s="19"/>
      <c r="I14" s="91"/>
      <c r="J14" s="19"/>
      <c r="K14" s="19"/>
      <c r="L14" s="19"/>
      <c r="M14" s="91"/>
      <c r="N14" s="19"/>
    </row>
    <row r="15" spans="1:14" ht="24" customHeight="1" x14ac:dyDescent="0.45">
      <c r="A15" s="19"/>
      <c r="B15" s="64" t="s">
        <v>91</v>
      </c>
      <c r="C15" s="65"/>
      <c r="D15" s="19"/>
      <c r="E15" s="19"/>
      <c r="F15" s="68"/>
      <c r="G15" s="83">
        <v>-1701245337.1800001</v>
      </c>
      <c r="H15" s="83"/>
      <c r="I15" s="83">
        <v>-1670424025.6800001</v>
      </c>
      <c r="J15" s="83"/>
      <c r="K15" s="83">
        <v>-1841691558.6500001</v>
      </c>
      <c r="L15" s="83"/>
      <c r="M15" s="83">
        <v>-1811188123.4000001</v>
      </c>
      <c r="N15" s="19"/>
    </row>
    <row r="16" spans="1:14" ht="24" customHeight="1" x14ac:dyDescent="0.45">
      <c r="A16" s="19"/>
      <c r="B16" s="64" t="s">
        <v>92</v>
      </c>
      <c r="C16" s="79"/>
      <c r="D16" s="19"/>
      <c r="E16" s="19"/>
      <c r="G16" s="83">
        <v>-185599373.84</v>
      </c>
      <c r="H16" s="83"/>
      <c r="I16" s="83">
        <v>-233733244.53999996</v>
      </c>
      <c r="J16" s="83"/>
      <c r="K16" s="83">
        <v>0</v>
      </c>
      <c r="L16" s="83"/>
      <c r="M16" s="83">
        <v>0</v>
      </c>
      <c r="N16" s="19"/>
    </row>
    <row r="17" spans="1:14" ht="24" customHeight="1" x14ac:dyDescent="0.45">
      <c r="A17" s="19"/>
      <c r="B17" s="100" t="s">
        <v>93</v>
      </c>
      <c r="C17" s="79"/>
      <c r="D17" s="19"/>
      <c r="E17" s="19"/>
      <c r="G17" s="83">
        <v>-233575967.92999998</v>
      </c>
      <c r="H17" s="83"/>
      <c r="I17" s="83">
        <v>-164123638.59</v>
      </c>
      <c r="J17" s="83"/>
      <c r="K17" s="83">
        <v>0</v>
      </c>
      <c r="L17" s="83"/>
      <c r="M17" s="83">
        <v>0</v>
      </c>
      <c r="N17" s="19"/>
    </row>
    <row r="18" spans="1:14" ht="24" customHeight="1" x14ac:dyDescent="0.45">
      <c r="A18" s="19"/>
      <c r="B18" s="64" t="s">
        <v>94</v>
      </c>
      <c r="C18" s="65"/>
      <c r="D18" s="19"/>
      <c r="E18" s="19"/>
      <c r="G18" s="84">
        <f>SUM(G15:G17)</f>
        <v>-2120420678.95</v>
      </c>
      <c r="H18" s="83"/>
      <c r="I18" s="84">
        <f>SUM(I15:I17)</f>
        <v>-2068280908.8099999</v>
      </c>
      <c r="J18" s="83"/>
      <c r="K18" s="84">
        <f>SUM(K15:K17)</f>
        <v>-1841691558.6500001</v>
      </c>
      <c r="L18" s="83"/>
      <c r="M18" s="84">
        <f>SUM(M15:M17)</f>
        <v>-1811188123.4000001</v>
      </c>
      <c r="N18" s="19"/>
    </row>
    <row r="19" spans="1:14" ht="24" customHeight="1" x14ac:dyDescent="0.45">
      <c r="A19" s="19"/>
      <c r="B19" s="64" t="s">
        <v>95</v>
      </c>
      <c r="C19" s="19"/>
      <c r="D19" s="19"/>
      <c r="E19" s="19"/>
      <c r="G19" s="83">
        <f>+G13+G18</f>
        <v>208756631.9599998</v>
      </c>
      <c r="H19" s="83"/>
      <c r="I19" s="83">
        <f>+I13+I18</f>
        <v>298581600.51000023</v>
      </c>
      <c r="J19" s="83"/>
      <c r="K19" s="83">
        <f>+K13+K18</f>
        <v>115678869.52999949</v>
      </c>
      <c r="L19" s="83"/>
      <c r="M19" s="83">
        <f>+M13+M18</f>
        <v>153849869.25999999</v>
      </c>
      <c r="N19" s="19"/>
    </row>
    <row r="20" spans="1:14" ht="24" customHeight="1" x14ac:dyDescent="0.45">
      <c r="A20" s="19"/>
      <c r="B20" s="64" t="s">
        <v>96</v>
      </c>
      <c r="C20" s="19"/>
      <c r="D20" s="19"/>
      <c r="E20" s="19"/>
      <c r="F20" s="26">
        <v>30</v>
      </c>
      <c r="G20" s="83">
        <v>145408493.84</v>
      </c>
      <c r="H20" s="83"/>
      <c r="I20" s="83">
        <v>4948371.9000000004</v>
      </c>
      <c r="J20" s="83"/>
      <c r="K20" s="83">
        <v>2103611.3900000015</v>
      </c>
      <c r="L20" s="83"/>
      <c r="M20" s="83">
        <v>32005182.850000001</v>
      </c>
      <c r="N20" s="19"/>
    </row>
    <row r="21" spans="1:14" ht="24" customHeight="1" x14ac:dyDescent="0.45">
      <c r="A21" s="19"/>
      <c r="B21" s="65" t="s">
        <v>97</v>
      </c>
      <c r="C21" s="19"/>
      <c r="D21" s="19"/>
      <c r="E21" s="19"/>
      <c r="F21" s="22"/>
      <c r="G21" s="85">
        <f>SUM(G19:G20)</f>
        <v>354165125.79999983</v>
      </c>
      <c r="H21" s="83"/>
      <c r="I21" s="84">
        <f>SUM(I19:I20)</f>
        <v>303529972.41000021</v>
      </c>
      <c r="J21" s="83"/>
      <c r="K21" s="85">
        <f>SUM(K19:K20)</f>
        <v>117782480.9199995</v>
      </c>
      <c r="L21" s="83"/>
      <c r="M21" s="84">
        <f>SUM(M19:M20)</f>
        <v>185855052.10999998</v>
      </c>
      <c r="N21" s="19"/>
    </row>
    <row r="22" spans="1:14" ht="24" customHeight="1" x14ac:dyDescent="0.45">
      <c r="A22" s="19"/>
      <c r="B22" s="65" t="s">
        <v>98</v>
      </c>
      <c r="C22" s="19"/>
      <c r="D22" s="19"/>
      <c r="E22" s="19"/>
      <c r="F22" s="22"/>
      <c r="G22" s="19"/>
      <c r="H22" s="19"/>
      <c r="I22" s="19"/>
      <c r="J22" s="19"/>
      <c r="K22" s="62"/>
      <c r="L22" s="19"/>
      <c r="M22" s="62"/>
      <c r="N22" s="19"/>
    </row>
    <row r="23" spans="1:14" ht="24" customHeight="1" x14ac:dyDescent="0.45">
      <c r="A23" s="19"/>
      <c r="B23" s="86" t="s">
        <v>99</v>
      </c>
      <c r="C23" s="19"/>
      <c r="D23" s="19"/>
      <c r="E23" s="19"/>
      <c r="G23" s="83">
        <v>-60670514.950000003</v>
      </c>
      <c r="H23" s="83"/>
      <c r="I23" s="83">
        <v>-44349246.280000001</v>
      </c>
      <c r="J23" s="83"/>
      <c r="K23" s="83">
        <v>0</v>
      </c>
      <c r="L23" s="83"/>
      <c r="M23" s="83">
        <v>0</v>
      </c>
      <c r="N23" s="19"/>
    </row>
    <row r="24" spans="1:14" ht="24" customHeight="1" x14ac:dyDescent="0.45">
      <c r="A24" s="19"/>
      <c r="B24" s="86" t="s">
        <v>100</v>
      </c>
      <c r="C24" s="19"/>
      <c r="D24" s="19"/>
      <c r="E24" s="19"/>
      <c r="G24" s="83">
        <v>-128119424.76000002</v>
      </c>
      <c r="H24" s="83"/>
      <c r="I24" s="83">
        <v>-106714798.95</v>
      </c>
      <c r="J24" s="83"/>
      <c r="K24" s="83">
        <v>-87095655.050000012</v>
      </c>
      <c r="L24" s="83"/>
      <c r="M24" s="83">
        <v>-68402446.360000014</v>
      </c>
      <c r="N24" s="19"/>
    </row>
    <row r="25" spans="1:14" ht="24" customHeight="1" x14ac:dyDescent="0.45">
      <c r="A25" s="19"/>
      <c r="B25" s="86" t="s">
        <v>101</v>
      </c>
      <c r="C25" s="19"/>
      <c r="D25" s="19"/>
      <c r="E25" s="19"/>
      <c r="G25" s="83">
        <v>-11774207.32</v>
      </c>
      <c r="H25" s="83"/>
      <c r="I25" s="83">
        <v>-7000000</v>
      </c>
      <c r="J25" s="83"/>
      <c r="K25" s="83">
        <v>0</v>
      </c>
      <c r="L25" s="83"/>
      <c r="M25" s="83">
        <v>0</v>
      </c>
      <c r="N25" s="19"/>
    </row>
    <row r="26" spans="1:14" ht="24" customHeight="1" x14ac:dyDescent="0.45">
      <c r="A26" s="19"/>
      <c r="B26" s="64" t="s">
        <v>102</v>
      </c>
      <c r="C26" s="19"/>
      <c r="D26" s="19"/>
      <c r="E26" s="19"/>
      <c r="G26" s="84">
        <f>SUM(G23:G25)</f>
        <v>-200564147.03000003</v>
      </c>
      <c r="H26" s="83"/>
      <c r="I26" s="84">
        <f>SUM(I23:I25)</f>
        <v>-158064045.23000002</v>
      </c>
      <c r="J26" s="83"/>
      <c r="K26" s="84">
        <f>SUM(K23:K25)</f>
        <v>-87095655.050000012</v>
      </c>
      <c r="L26" s="83"/>
      <c r="M26" s="84">
        <f>SUM(M23:M25)</f>
        <v>-68402446.360000014</v>
      </c>
      <c r="N26" s="19"/>
    </row>
    <row r="27" spans="1:14" ht="24" customHeight="1" x14ac:dyDescent="0.45">
      <c r="A27" s="19"/>
      <c r="B27" s="20" t="s">
        <v>103</v>
      </c>
      <c r="C27" s="19"/>
      <c r="D27" s="19"/>
      <c r="E27" s="19"/>
      <c r="G27" s="83">
        <f>+G21+G26</f>
        <v>153600978.7699998</v>
      </c>
      <c r="H27" s="83"/>
      <c r="I27" s="83">
        <f>+I21+I26</f>
        <v>145465927.18000019</v>
      </c>
      <c r="J27" s="83"/>
      <c r="K27" s="83">
        <f>+K21+K26</f>
        <v>30686825.869999483</v>
      </c>
      <c r="L27" s="83"/>
      <c r="M27" s="83">
        <f>+M21+M26</f>
        <v>117452605.74999997</v>
      </c>
      <c r="N27" s="19"/>
    </row>
    <row r="28" spans="1:14" ht="24" customHeight="1" x14ac:dyDescent="0.45">
      <c r="A28" s="19"/>
      <c r="B28" s="65" t="s">
        <v>104</v>
      </c>
      <c r="C28" s="19"/>
      <c r="D28" s="19"/>
      <c r="E28" s="19"/>
      <c r="G28" s="83">
        <v>9654363.9299999997</v>
      </c>
      <c r="H28" s="83"/>
      <c r="I28" s="83">
        <v>6232781.229999993</v>
      </c>
      <c r="J28" s="83"/>
      <c r="K28" s="83">
        <v>46055656.450000003</v>
      </c>
      <c r="L28" s="83"/>
      <c r="M28" s="83">
        <v>37847277.669999994</v>
      </c>
      <c r="N28" s="19"/>
    </row>
    <row r="29" spans="1:14" ht="24" customHeight="1" x14ac:dyDescent="0.45">
      <c r="A29" s="19"/>
      <c r="B29" s="65" t="s">
        <v>105</v>
      </c>
      <c r="C29" s="19"/>
      <c r="D29" s="19"/>
      <c r="E29" s="19"/>
      <c r="G29" s="83">
        <v>-22465691.799999997</v>
      </c>
      <c r="H29" s="83"/>
      <c r="I29" s="83">
        <v>-30256363.329999998</v>
      </c>
      <c r="J29" s="83"/>
      <c r="K29" s="83">
        <v>-26863303.509999998</v>
      </c>
      <c r="L29" s="83"/>
      <c r="M29" s="83">
        <v>-21886452.710000001</v>
      </c>
      <c r="N29" s="19"/>
    </row>
    <row r="30" spans="1:14" ht="24" customHeight="1" x14ac:dyDescent="0.45">
      <c r="A30" s="19"/>
      <c r="B30" s="19" t="s">
        <v>106</v>
      </c>
      <c r="C30" s="19"/>
      <c r="D30" s="19"/>
      <c r="E30" s="19"/>
      <c r="G30" s="83"/>
      <c r="H30" s="83"/>
      <c r="I30" s="83"/>
      <c r="J30" s="83"/>
      <c r="K30" s="83"/>
      <c r="L30" s="83"/>
      <c r="M30" s="83"/>
      <c r="N30" s="19"/>
    </row>
    <row r="31" spans="1:14" ht="24" customHeight="1" x14ac:dyDescent="0.45">
      <c r="A31" s="19"/>
      <c r="B31" s="19" t="s">
        <v>107</v>
      </c>
      <c r="D31" s="19"/>
      <c r="E31" s="19"/>
      <c r="F31" s="19"/>
      <c r="G31" s="83">
        <v>24618521.23</v>
      </c>
      <c r="H31" s="83"/>
      <c r="I31" s="83">
        <v>9691773.3200000003</v>
      </c>
      <c r="J31" s="83"/>
      <c r="K31" s="83">
        <v>0</v>
      </c>
      <c r="L31" s="83"/>
      <c r="M31" s="83">
        <v>0</v>
      </c>
      <c r="N31" s="19"/>
    </row>
    <row r="32" spans="1:14" ht="24" customHeight="1" x14ac:dyDescent="0.45">
      <c r="B32" s="65" t="s">
        <v>108</v>
      </c>
      <c r="C32" s="19"/>
      <c r="D32" s="19"/>
      <c r="E32" s="19"/>
      <c r="G32" s="87">
        <f>SUM(G27:G31)</f>
        <v>165408172.12999979</v>
      </c>
      <c r="H32" s="83"/>
      <c r="I32" s="87">
        <f>SUM(I27:I31)</f>
        <v>131134118.40000018</v>
      </c>
      <c r="J32" s="83"/>
      <c r="K32" s="87">
        <f>SUM(K27:K31)</f>
        <v>49879178.809999488</v>
      </c>
      <c r="L32" s="83"/>
      <c r="M32" s="87">
        <f>SUM(M27:M31)</f>
        <v>133413430.70999995</v>
      </c>
      <c r="N32" s="19"/>
    </row>
    <row r="33" spans="1:14" ht="24" customHeight="1" x14ac:dyDescent="0.45">
      <c r="B33" s="62" t="s">
        <v>109</v>
      </c>
      <c r="C33" s="19"/>
      <c r="D33" s="19"/>
      <c r="E33" s="19"/>
      <c r="F33" s="26">
        <v>38</v>
      </c>
      <c r="G33" s="88">
        <v>-47579621.549999997</v>
      </c>
      <c r="H33" s="63"/>
      <c r="I33" s="88">
        <v>-26902044.529999997</v>
      </c>
      <c r="J33" s="63"/>
      <c r="K33" s="88">
        <v>-11006528.780000001</v>
      </c>
      <c r="L33" s="63"/>
      <c r="M33" s="88">
        <v>-20659750.91</v>
      </c>
      <c r="N33" s="19"/>
    </row>
    <row r="34" spans="1:14" ht="24" customHeight="1" x14ac:dyDescent="0.45">
      <c r="B34" s="19" t="s">
        <v>110</v>
      </c>
      <c r="C34" s="19"/>
      <c r="D34" s="19"/>
      <c r="E34" s="19"/>
      <c r="F34" s="52"/>
      <c r="G34" s="87">
        <f>SUM(G32:G33)</f>
        <v>117828550.57999979</v>
      </c>
      <c r="H34" s="83"/>
      <c r="I34" s="87">
        <f>SUM(I32:I33)</f>
        <v>104232073.87000018</v>
      </c>
      <c r="J34" s="83"/>
      <c r="K34" s="87">
        <f>SUM(K32:K33)</f>
        <v>38872650.029999487</v>
      </c>
      <c r="L34" s="83"/>
      <c r="M34" s="87">
        <f>SUM(M32:M33)</f>
        <v>112753679.79999995</v>
      </c>
      <c r="N34" s="19"/>
    </row>
    <row r="35" spans="1:14" s="25" customFormat="1" ht="24.6" customHeight="1" x14ac:dyDescent="0.45">
      <c r="A35" s="19"/>
      <c r="B35" s="19" t="s">
        <v>237</v>
      </c>
      <c r="C35" s="62"/>
      <c r="D35" s="62"/>
      <c r="E35" s="62"/>
      <c r="F35" s="19"/>
      <c r="G35" s="88">
        <v>0</v>
      </c>
      <c r="H35" s="63"/>
      <c r="I35" s="88">
        <v>0</v>
      </c>
      <c r="J35" s="63"/>
      <c r="K35" s="88">
        <v>0</v>
      </c>
      <c r="L35" s="63"/>
      <c r="M35" s="88">
        <v>0</v>
      </c>
      <c r="N35" s="19"/>
    </row>
    <row r="36" spans="1:14" s="25" customFormat="1" ht="23.1" customHeight="1" thickBot="1" x14ac:dyDescent="0.5">
      <c r="B36" s="62" t="s">
        <v>138</v>
      </c>
      <c r="D36" s="19"/>
      <c r="E36" s="19"/>
      <c r="F36" s="52"/>
      <c r="G36" s="89">
        <f>SUM(G34:G35)</f>
        <v>117828550.57999979</v>
      </c>
      <c r="H36" s="90"/>
      <c r="I36" s="89">
        <f>SUM(I34:I35)</f>
        <v>104232073.87000018</v>
      </c>
      <c r="J36" s="90"/>
      <c r="K36" s="89">
        <f>SUM(K34:K35)</f>
        <v>38872650.029999487</v>
      </c>
      <c r="L36" s="90"/>
      <c r="M36" s="89">
        <f>SUM(M34:M35)</f>
        <v>112753679.79999995</v>
      </c>
      <c r="N36" s="19"/>
    </row>
    <row r="37" spans="1:14" ht="12" customHeight="1" thickTop="1" x14ac:dyDescent="0.45">
      <c r="B37" s="19"/>
      <c r="C37" s="19"/>
      <c r="D37" s="19"/>
      <c r="E37" s="19"/>
      <c r="F37" s="52"/>
      <c r="G37" s="91"/>
      <c r="H37" s="19"/>
      <c r="I37" s="91"/>
      <c r="J37" s="19"/>
      <c r="K37" s="91"/>
      <c r="L37" s="19"/>
      <c r="M37" s="91"/>
      <c r="N37" s="19"/>
    </row>
    <row r="38" spans="1:14" ht="24" customHeight="1" x14ac:dyDescent="0.45">
      <c r="A38" s="19"/>
      <c r="B38" s="64" t="s">
        <v>40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14.25" customHeight="1" x14ac:dyDescent="0.45">
      <c r="A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4" customHeight="1" x14ac:dyDescent="0.45">
      <c r="A40" s="19"/>
      <c r="B40" s="20"/>
      <c r="C40" s="19"/>
      <c r="E40" s="37" t="s">
        <v>41</v>
      </c>
      <c r="F40" s="92"/>
      <c r="G40" s="92"/>
      <c r="H40" s="4"/>
      <c r="I40" s="4"/>
      <c r="J40" s="4"/>
      <c r="K40" s="4"/>
      <c r="L40" s="4"/>
      <c r="M40" s="4"/>
      <c r="N40" s="19"/>
    </row>
    <row r="41" spans="1:14" ht="24" customHeight="1" x14ac:dyDescent="0.45">
      <c r="A41" s="19"/>
      <c r="C41" s="20"/>
      <c r="E41" s="37" t="s">
        <v>42</v>
      </c>
      <c r="F41" s="92"/>
      <c r="G41" s="92"/>
      <c r="H41" s="19"/>
      <c r="I41" s="19"/>
      <c r="J41" s="19"/>
      <c r="K41" s="19"/>
      <c r="L41" s="19"/>
      <c r="M41" s="19"/>
      <c r="N41" s="19"/>
    </row>
    <row r="42" spans="1:14" ht="25.5" customHeight="1" x14ac:dyDescent="0.45">
      <c r="B42" s="132" t="s">
        <v>43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9"/>
    </row>
    <row r="43" spans="1:14" ht="25.5" customHeight="1" x14ac:dyDescent="0.45">
      <c r="B43" s="133" t="s">
        <v>0</v>
      </c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9"/>
    </row>
    <row r="44" spans="1:14" ht="25.5" customHeight="1" x14ac:dyDescent="0.45">
      <c r="B44" s="133" t="s">
        <v>111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9"/>
    </row>
    <row r="45" spans="1:14" ht="25.5" customHeight="1" x14ac:dyDescent="0.45">
      <c r="B45" s="132" t="str">
        <f>+B3</f>
        <v>FOR THE SIX-MONTH PERIODS ENDED JUNE 30, 2024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9"/>
    </row>
    <row r="46" spans="1:14" ht="25.5" customHeight="1" x14ac:dyDescent="0.45">
      <c r="A46" s="19"/>
      <c r="B46" s="132" t="s">
        <v>84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9"/>
    </row>
    <row r="47" spans="1:14" ht="25.5" customHeight="1" x14ac:dyDescent="0.45">
      <c r="A47" s="19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19"/>
    </row>
    <row r="48" spans="1:14" ht="25.5" customHeight="1" x14ac:dyDescent="0.45">
      <c r="A48" s="19"/>
      <c r="B48" s="52"/>
      <c r="C48" s="52"/>
      <c r="D48" s="52"/>
      <c r="E48" s="52"/>
      <c r="F48" s="52"/>
      <c r="G48" s="51"/>
      <c r="H48" s="51"/>
      <c r="I48" s="51"/>
      <c r="J48" s="51"/>
      <c r="K48" s="51"/>
      <c r="L48" s="51"/>
      <c r="M48" s="30" t="s">
        <v>2</v>
      </c>
      <c r="N48" s="19"/>
    </row>
    <row r="49" spans="1:14" ht="25.5" customHeight="1" x14ac:dyDescent="0.45">
      <c r="A49" s="19"/>
      <c r="B49" s="51"/>
      <c r="C49" s="51"/>
      <c r="D49" s="51"/>
      <c r="E49" s="51"/>
      <c r="F49" s="51"/>
      <c r="G49" s="95"/>
      <c r="H49" s="53" t="s">
        <v>3</v>
      </c>
      <c r="I49" s="53"/>
      <c r="J49" s="19"/>
      <c r="K49" s="95"/>
      <c r="L49" s="53" t="s">
        <v>4</v>
      </c>
      <c r="M49" s="95"/>
      <c r="N49" s="19"/>
    </row>
    <row r="50" spans="1:14" ht="25.5" customHeight="1" x14ac:dyDescent="0.45">
      <c r="A50" s="19"/>
      <c r="C50" s="62"/>
      <c r="D50" s="62"/>
      <c r="E50" s="62"/>
      <c r="F50" s="55"/>
      <c r="G50" s="97">
        <v>2024</v>
      </c>
      <c r="H50" s="98"/>
      <c r="I50" s="97">
        <v>2023</v>
      </c>
      <c r="J50" s="99"/>
      <c r="K50" s="97">
        <f>+G50</f>
        <v>2024</v>
      </c>
      <c r="L50" s="98"/>
      <c r="M50" s="97">
        <f>+I50</f>
        <v>2023</v>
      </c>
      <c r="N50" s="19"/>
    </row>
    <row r="51" spans="1:14" ht="25.5" customHeight="1" x14ac:dyDescent="0.45">
      <c r="A51" s="19"/>
      <c r="B51" s="20" t="s">
        <v>112</v>
      </c>
      <c r="C51" s="19"/>
      <c r="D51" s="19"/>
      <c r="E51" s="19"/>
      <c r="G51" s="45"/>
      <c r="H51" s="45"/>
      <c r="I51" s="45"/>
      <c r="J51" s="45"/>
      <c r="K51" s="45"/>
      <c r="L51" s="19"/>
      <c r="M51" s="45"/>
      <c r="N51" s="19"/>
    </row>
    <row r="52" spans="1:14" ht="25.5" customHeight="1" x14ac:dyDescent="0.45">
      <c r="A52" s="19"/>
      <c r="B52" s="100" t="s">
        <v>113</v>
      </c>
      <c r="C52" s="19"/>
      <c r="D52" s="19"/>
      <c r="E52" s="19"/>
      <c r="G52" s="63">
        <f>G34-G53</f>
        <v>117828497.55999979</v>
      </c>
      <c r="H52" s="63"/>
      <c r="I52" s="63">
        <f>I34-I53</f>
        <v>104232004.56000018</v>
      </c>
      <c r="J52" s="63"/>
      <c r="K52" s="63">
        <f>K34-K53</f>
        <v>38872650.029999487</v>
      </c>
      <c r="L52" s="63"/>
      <c r="M52" s="63">
        <f>M34-M53</f>
        <v>112753679.79999995</v>
      </c>
      <c r="N52" s="19"/>
    </row>
    <row r="53" spans="1:14" ht="25.5" customHeight="1" x14ac:dyDescent="0.45">
      <c r="A53" s="19"/>
      <c r="B53" s="101" t="s">
        <v>80</v>
      </c>
      <c r="C53" s="19"/>
      <c r="D53" s="19"/>
      <c r="E53" s="19"/>
      <c r="G53" s="63">
        <v>53.02</v>
      </c>
      <c r="H53" s="102"/>
      <c r="I53" s="45">
        <v>69.31</v>
      </c>
      <c r="J53" s="45"/>
      <c r="K53" s="63">
        <v>0</v>
      </c>
      <c r="L53" s="45"/>
      <c r="M53" s="63">
        <v>0</v>
      </c>
      <c r="N53" s="19"/>
    </row>
    <row r="54" spans="1:14" ht="25.5" customHeight="1" thickBot="1" x14ac:dyDescent="0.5">
      <c r="A54" s="19"/>
      <c r="B54" s="101"/>
      <c r="C54" s="19"/>
      <c r="D54" s="19"/>
      <c r="E54" s="19"/>
      <c r="G54" s="93">
        <f>SUM(G52:G53)</f>
        <v>117828550.57999979</v>
      </c>
      <c r="H54" s="103"/>
      <c r="I54" s="93">
        <f>SUM(I52:I53)</f>
        <v>104232073.87000018</v>
      </c>
      <c r="J54" s="103"/>
      <c r="K54" s="93">
        <f>SUM(K52:K53)</f>
        <v>38872650.029999487</v>
      </c>
      <c r="L54" s="103"/>
      <c r="M54" s="93">
        <f>SUM(M52:M53)</f>
        <v>112753679.79999995</v>
      </c>
      <c r="N54" s="19"/>
    </row>
    <row r="55" spans="1:14" ht="25.5" customHeight="1" thickTop="1" x14ac:dyDescent="0.45">
      <c r="A55" s="19"/>
      <c r="B55" s="19" t="s">
        <v>114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25.5" customHeight="1" x14ac:dyDescent="0.45">
      <c r="A56" s="19"/>
      <c r="B56" s="64" t="s">
        <v>113</v>
      </c>
      <c r="C56" s="19"/>
      <c r="D56" s="19"/>
      <c r="E56" s="19"/>
      <c r="F56" s="19"/>
      <c r="G56" s="63">
        <f>G34-G57</f>
        <v>117828497.55999979</v>
      </c>
      <c r="H56" s="63"/>
      <c r="I56" s="63">
        <f>I34-I57</f>
        <v>104232004.56000018</v>
      </c>
      <c r="J56" s="63"/>
      <c r="K56" s="63">
        <f>K34-K57</f>
        <v>38872650.029999487</v>
      </c>
      <c r="L56" s="63"/>
      <c r="M56" s="63">
        <f>M34-M57</f>
        <v>112753679.79999995</v>
      </c>
      <c r="N56" s="19"/>
    </row>
    <row r="57" spans="1:14" ht="25.5" customHeight="1" x14ac:dyDescent="0.45">
      <c r="A57" s="19"/>
      <c r="B57" s="79" t="s">
        <v>80</v>
      </c>
      <c r="C57" s="19"/>
      <c r="D57" s="19"/>
      <c r="E57" s="19"/>
      <c r="F57" s="19"/>
      <c r="G57" s="63">
        <f>+G53</f>
        <v>53.02</v>
      </c>
      <c r="H57" s="102"/>
      <c r="I57" s="63">
        <f>+I53</f>
        <v>69.31</v>
      </c>
      <c r="J57" s="45"/>
      <c r="K57" s="63">
        <f>+K53</f>
        <v>0</v>
      </c>
      <c r="L57" s="45"/>
      <c r="M57" s="63">
        <f>+M53</f>
        <v>0</v>
      </c>
      <c r="N57" s="19"/>
    </row>
    <row r="58" spans="1:14" ht="25.5" customHeight="1" thickBot="1" x14ac:dyDescent="0.5">
      <c r="A58" s="19"/>
      <c r="B58" s="79"/>
      <c r="C58" s="19"/>
      <c r="D58" s="19"/>
      <c r="E58" s="19"/>
      <c r="F58" s="19"/>
      <c r="G58" s="93">
        <f>SUM(G56:G57)</f>
        <v>117828550.57999979</v>
      </c>
      <c r="H58" s="103"/>
      <c r="I58" s="93">
        <f>SUM(I56:I57)</f>
        <v>104232073.87000018</v>
      </c>
      <c r="J58" s="103"/>
      <c r="K58" s="93">
        <f t="shared" ref="K58:M58" si="0">SUM(K56:K57)</f>
        <v>38872650.029999487</v>
      </c>
      <c r="L58" s="103"/>
      <c r="M58" s="93">
        <f t="shared" si="0"/>
        <v>112753679.79999995</v>
      </c>
      <c r="N58" s="19"/>
    </row>
    <row r="59" spans="1:14" ht="25.5" customHeight="1" thickTop="1" x14ac:dyDescent="0.45">
      <c r="B59" s="104" t="s">
        <v>115</v>
      </c>
      <c r="C59" s="19"/>
      <c r="D59" s="19"/>
      <c r="E59" s="19"/>
      <c r="F59" s="52"/>
      <c r="G59" s="19"/>
      <c r="H59" s="19"/>
      <c r="I59" s="19"/>
      <c r="J59" s="19"/>
      <c r="K59" s="19"/>
      <c r="L59" s="19"/>
      <c r="M59" s="19"/>
      <c r="N59" s="19"/>
    </row>
    <row r="60" spans="1:14" ht="25.5" customHeight="1" x14ac:dyDescent="0.45">
      <c r="B60" s="19" t="s">
        <v>116</v>
      </c>
      <c r="C60" s="19"/>
      <c r="D60" s="19"/>
      <c r="E60" s="19"/>
      <c r="F60" s="52"/>
      <c r="G60" s="19"/>
      <c r="H60" s="19"/>
      <c r="I60" s="19"/>
      <c r="J60" s="19"/>
      <c r="K60" s="19"/>
      <c r="L60" s="19"/>
      <c r="M60" s="19"/>
      <c r="N60" s="19"/>
    </row>
    <row r="61" spans="1:14" ht="25.5" customHeight="1" x14ac:dyDescent="0.45">
      <c r="B61" s="19" t="s">
        <v>113</v>
      </c>
      <c r="C61" s="44"/>
      <c r="D61" s="62"/>
      <c r="E61" s="19"/>
      <c r="F61" s="52"/>
      <c r="G61" s="105">
        <f>+G52/G62</f>
        <v>0.38172167970488075</v>
      </c>
      <c r="H61" s="19"/>
      <c r="I61" s="105">
        <f>+I52/I62</f>
        <v>0.33767396413919043</v>
      </c>
      <c r="J61" s="30"/>
      <c r="K61" s="105">
        <f>+K52/K62</f>
        <v>0.12593331470152552</v>
      </c>
      <c r="L61" s="30"/>
      <c r="M61" s="105">
        <f>+M52/M62</f>
        <v>0.36528110718076051</v>
      </c>
      <c r="N61" s="19"/>
    </row>
    <row r="62" spans="1:14" ht="25.5" customHeight="1" x14ac:dyDescent="0.45">
      <c r="B62" s="19" t="s">
        <v>117</v>
      </c>
      <c r="D62" s="19"/>
      <c r="E62" s="19"/>
      <c r="F62" s="52"/>
      <c r="G62" s="13">
        <v>308676462</v>
      </c>
      <c r="H62" s="94"/>
      <c r="I62" s="13">
        <v>308676462</v>
      </c>
      <c r="J62" s="94"/>
      <c r="K62" s="13">
        <v>308676462</v>
      </c>
      <c r="L62" s="94"/>
      <c r="M62" s="13">
        <v>308676462</v>
      </c>
      <c r="N62" s="19"/>
    </row>
    <row r="63" spans="1:14" ht="25.5" customHeight="1" x14ac:dyDescent="0.45">
      <c r="B63" s="19"/>
      <c r="D63" s="19"/>
      <c r="E63" s="19"/>
      <c r="F63" s="52"/>
      <c r="G63" s="7"/>
      <c r="H63" s="19"/>
      <c r="I63" s="7"/>
      <c r="J63" s="19"/>
      <c r="K63" s="7"/>
      <c r="L63" s="19"/>
      <c r="M63" s="7"/>
      <c r="N63" s="19"/>
    </row>
    <row r="64" spans="1:14" ht="25.5" customHeight="1" x14ac:dyDescent="0.45">
      <c r="B64" s="19"/>
      <c r="D64" s="19"/>
      <c r="E64" s="19"/>
      <c r="F64" s="52"/>
      <c r="G64" s="7"/>
      <c r="H64" s="19"/>
      <c r="I64" s="7"/>
      <c r="J64" s="19"/>
      <c r="K64" s="7"/>
      <c r="L64" s="19"/>
      <c r="M64" s="7"/>
      <c r="N64" s="19"/>
    </row>
    <row r="65" spans="1:14" ht="25.5" customHeight="1" x14ac:dyDescent="0.45">
      <c r="A65" s="19"/>
      <c r="B65" s="20"/>
      <c r="C65" s="19"/>
      <c r="D65" s="19"/>
      <c r="E65" s="19"/>
      <c r="G65" s="19"/>
      <c r="H65" s="19"/>
      <c r="I65" s="19"/>
      <c r="J65" s="19"/>
      <c r="K65" s="19"/>
      <c r="L65" s="19"/>
      <c r="M65" s="19"/>
      <c r="N65" s="19"/>
    </row>
    <row r="66" spans="1:14" ht="25.5" customHeight="1" x14ac:dyDescent="0.45">
      <c r="A66" s="19"/>
      <c r="B66" s="64" t="s">
        <v>40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ht="25.5" customHeight="1" x14ac:dyDescent="0.45">
      <c r="A67" s="19"/>
      <c r="B67" s="64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9" spans="1:14" ht="25.5" customHeight="1" x14ac:dyDescent="0.45">
      <c r="A69" s="19"/>
      <c r="B69" s="64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</row>
    <row r="70" spans="1:14" ht="25.5" customHeight="1" x14ac:dyDescent="0.45">
      <c r="A70" s="19"/>
      <c r="B70" s="20"/>
      <c r="C70" s="19"/>
      <c r="E70" s="37" t="s">
        <v>41</v>
      </c>
      <c r="F70" s="92"/>
      <c r="G70" s="4"/>
      <c r="H70" s="4"/>
      <c r="I70" s="4"/>
      <c r="J70" s="4"/>
      <c r="K70" s="4"/>
      <c r="L70" s="4"/>
      <c r="M70" s="4"/>
      <c r="N70" s="19"/>
    </row>
    <row r="71" spans="1:14" ht="25.5" customHeight="1" x14ac:dyDescent="0.45">
      <c r="A71" s="19"/>
      <c r="C71" s="20"/>
      <c r="E71" s="37" t="s">
        <v>42</v>
      </c>
      <c r="F71" s="92"/>
      <c r="G71" s="19"/>
      <c r="H71" s="19"/>
      <c r="I71" s="19"/>
      <c r="J71" s="19"/>
      <c r="K71" s="19"/>
      <c r="L71" s="19"/>
      <c r="M71" s="19"/>
      <c r="N71" s="19"/>
    </row>
    <row r="72" spans="1:14" ht="25.5" customHeight="1" x14ac:dyDescent="0.45"/>
    <row r="73" spans="1:14" ht="25.5" customHeight="1" x14ac:dyDescent="0.45"/>
    <row r="74" spans="1:14" ht="25.5" customHeight="1" x14ac:dyDescent="0.45"/>
    <row r="75" spans="1:14" ht="25.5" customHeight="1" x14ac:dyDescent="0.45"/>
    <row r="76" spans="1:14" ht="25.5" customHeight="1" x14ac:dyDescent="0.45"/>
    <row r="77" spans="1:14" ht="25.5" customHeight="1" x14ac:dyDescent="0.45"/>
    <row r="78" spans="1:14" ht="25.5" customHeight="1" x14ac:dyDescent="0.45"/>
    <row r="79" spans="1:14" ht="25.5" customHeight="1" x14ac:dyDescent="0.45"/>
    <row r="80" spans="1:14" ht="25.5" customHeight="1" x14ac:dyDescent="0.45"/>
    <row r="81" ht="25.5" customHeight="1" x14ac:dyDescent="0.45"/>
    <row r="82" ht="25.5" customHeight="1" x14ac:dyDescent="0.45"/>
    <row r="83" ht="25.5" customHeight="1" x14ac:dyDescent="0.45"/>
  </sheetData>
  <mergeCells count="9">
    <mergeCell ref="B46:M46"/>
    <mergeCell ref="B44:M44"/>
    <mergeCell ref="B45:M45"/>
    <mergeCell ref="B1:M1"/>
    <mergeCell ref="B2:M2"/>
    <mergeCell ref="B3:M3"/>
    <mergeCell ref="B42:M42"/>
    <mergeCell ref="B43:M43"/>
    <mergeCell ref="B4:M4"/>
  </mergeCells>
  <pageMargins left="0.78740157480314965" right="0.35433070866141736" top="0.59055118110236227" bottom="0.39370078740157483" header="0.35433070866141736" footer="0.27559055118110237"/>
  <pageSetup paperSize="9" scale="85" fitToHeight="0" orientation="portrait" r:id="rId1"/>
  <headerFooter alignWithMargins="0"/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opLeftCell="A4" zoomScale="95" zoomScaleNormal="95" zoomScaleSheetLayoutView="100" workbookViewId="0">
      <selection activeCell="L16" sqref="L16"/>
    </sheetView>
  </sheetViews>
  <sheetFormatPr defaultColWidth="9.140625" defaultRowHeight="24" customHeight="1" x14ac:dyDescent="0.45"/>
  <cols>
    <col min="1" max="1" width="1.7109375" style="106" customWidth="1"/>
    <col min="2" max="4" width="9.140625" style="106" customWidth="1"/>
    <col min="5" max="5" width="8.28515625" style="106" customWidth="1"/>
    <col min="6" max="6" width="7" style="106" customWidth="1"/>
    <col min="7" max="7" width="15.7109375" style="106" customWidth="1"/>
    <col min="8" max="8" width="0.85546875" style="106" customWidth="1"/>
    <col min="9" max="9" width="15.85546875" style="106" customWidth="1"/>
    <col min="10" max="10" width="0.85546875" style="106" customWidth="1"/>
    <col min="11" max="11" width="20.28515625" style="106" customWidth="1"/>
    <col min="12" max="12" width="1" style="106" customWidth="1"/>
    <col min="13" max="13" width="15.85546875" style="106" customWidth="1"/>
    <col min="14" max="14" width="0.85546875" style="106" customWidth="1"/>
    <col min="15" max="15" width="15.85546875" style="106" customWidth="1"/>
    <col min="16" max="16" width="0.85546875" style="106" customWidth="1"/>
    <col min="17" max="17" width="15.85546875" style="106" customWidth="1"/>
    <col min="18" max="18" width="0.85546875" style="106" customWidth="1"/>
    <col min="19" max="19" width="15.85546875" style="106" customWidth="1"/>
    <col min="20" max="20" width="0.85546875" style="106" customWidth="1"/>
    <col min="21" max="21" width="15.85546875" style="106" customWidth="1"/>
    <col min="22" max="22" width="1.85546875" style="106" customWidth="1"/>
    <col min="23" max="16384" width="9.140625" style="106"/>
  </cols>
  <sheetData>
    <row r="1" spans="1:27" ht="24.95" customHeight="1" x14ac:dyDescent="0.45">
      <c r="B1" s="107" t="s">
        <v>0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27"/>
      <c r="W1" s="27"/>
    </row>
    <row r="2" spans="1:27" ht="24.95" customHeight="1" x14ac:dyDescent="0.45">
      <c r="B2" s="107" t="s">
        <v>118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</row>
    <row r="3" spans="1:27" ht="24.95" customHeight="1" x14ac:dyDescent="0.45">
      <c r="A3" s="27"/>
      <c r="B3" s="134" t="s">
        <v>212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</row>
    <row r="4" spans="1:27" ht="24.95" customHeight="1" x14ac:dyDescent="0.45">
      <c r="A4" s="27"/>
      <c r="B4" s="135" t="s">
        <v>84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7" ht="24.95" customHeight="1" x14ac:dyDescent="0.4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W5" s="29"/>
      <c r="X5" s="29"/>
      <c r="Y5" s="29"/>
      <c r="Z5" s="29"/>
      <c r="AA5" s="29"/>
    </row>
    <row r="6" spans="1:27" ht="24.95" customHeight="1" x14ac:dyDescent="0.45">
      <c r="A6" s="28"/>
      <c r="B6" s="28"/>
      <c r="C6" s="28"/>
      <c r="D6" s="28"/>
      <c r="E6" s="28"/>
      <c r="F6" s="28"/>
      <c r="G6" s="108"/>
      <c r="H6" s="108"/>
      <c r="I6" s="108"/>
      <c r="J6" s="108"/>
      <c r="K6" s="108"/>
      <c r="L6" s="108"/>
      <c r="M6" s="108"/>
      <c r="N6" s="108" t="s">
        <v>3</v>
      </c>
      <c r="O6" s="108"/>
      <c r="P6" s="108"/>
      <c r="Q6" s="108"/>
      <c r="R6" s="108"/>
      <c r="S6" s="108"/>
      <c r="T6" s="108"/>
      <c r="U6" s="109" t="s">
        <v>2</v>
      </c>
    </row>
    <row r="7" spans="1:27" ht="24.95" customHeight="1" x14ac:dyDescent="0.45">
      <c r="A7" s="28"/>
      <c r="B7" s="28"/>
      <c r="C7" s="28"/>
      <c r="D7" s="28"/>
      <c r="E7" s="28"/>
      <c r="F7" s="55"/>
      <c r="G7" s="136" t="s">
        <v>119</v>
      </c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55"/>
      <c r="S7" s="55" t="s">
        <v>120</v>
      </c>
      <c r="T7" s="55"/>
      <c r="U7" s="55" t="s">
        <v>121</v>
      </c>
    </row>
    <row r="8" spans="1:27" ht="24.95" customHeight="1" x14ac:dyDescent="0.45">
      <c r="A8" s="28"/>
      <c r="B8" s="28"/>
      <c r="C8" s="28"/>
      <c r="D8" s="28"/>
      <c r="E8" s="28"/>
      <c r="F8" s="28" t="s">
        <v>5</v>
      </c>
      <c r="G8" s="55" t="s">
        <v>122</v>
      </c>
      <c r="H8" s="55"/>
      <c r="I8" s="55" t="s">
        <v>123</v>
      </c>
      <c r="J8" s="55"/>
      <c r="K8" s="55" t="s">
        <v>123</v>
      </c>
      <c r="L8" s="65"/>
      <c r="M8" s="133" t="s">
        <v>124</v>
      </c>
      <c r="N8" s="133"/>
      <c r="O8" s="133"/>
      <c r="P8" s="55"/>
      <c r="Q8" s="55" t="s">
        <v>125</v>
      </c>
      <c r="R8" s="55"/>
      <c r="S8" s="55" t="s">
        <v>126</v>
      </c>
      <c r="T8" s="55"/>
      <c r="U8" s="55" t="s">
        <v>127</v>
      </c>
    </row>
    <row r="9" spans="1:27" ht="24.95" customHeight="1" x14ac:dyDescent="0.45">
      <c r="A9" s="28"/>
      <c r="B9" s="28"/>
      <c r="C9" s="28"/>
      <c r="D9" s="28"/>
      <c r="E9" s="28"/>
      <c r="F9" s="28"/>
      <c r="G9" s="55" t="s">
        <v>128</v>
      </c>
      <c r="H9" s="55"/>
      <c r="I9" s="55" t="s">
        <v>129</v>
      </c>
      <c r="J9" s="55"/>
      <c r="K9" s="55" t="s">
        <v>130</v>
      </c>
      <c r="L9" s="65"/>
      <c r="M9" s="110" t="s">
        <v>131</v>
      </c>
      <c r="N9" s="110"/>
      <c r="O9" s="110" t="s">
        <v>132</v>
      </c>
      <c r="P9" s="55"/>
      <c r="Q9" s="55" t="s">
        <v>133</v>
      </c>
      <c r="R9" s="55"/>
    </row>
    <row r="10" spans="1:27" ht="24.95" customHeight="1" x14ac:dyDescent="0.45">
      <c r="A10" s="28"/>
      <c r="B10" s="28"/>
      <c r="C10" s="28"/>
      <c r="D10" s="28"/>
      <c r="E10" s="28"/>
      <c r="F10" s="28"/>
      <c r="G10" s="108"/>
      <c r="H10" s="108"/>
      <c r="I10" s="108"/>
      <c r="J10" s="108"/>
      <c r="K10" s="108" t="s">
        <v>134</v>
      </c>
      <c r="L10" s="111"/>
      <c r="M10" s="108" t="s">
        <v>135</v>
      </c>
      <c r="N10" s="108"/>
      <c r="O10" s="108"/>
      <c r="P10" s="108"/>
      <c r="Q10" s="108"/>
      <c r="R10" s="108"/>
      <c r="S10" s="108"/>
      <c r="T10" s="108"/>
      <c r="U10" s="109"/>
    </row>
    <row r="11" spans="1:27" ht="24.95" customHeight="1" x14ac:dyDescent="0.45">
      <c r="A11" s="27"/>
      <c r="B11" s="112" t="s">
        <v>136</v>
      </c>
      <c r="C11" s="104"/>
      <c r="D11" s="104"/>
      <c r="E11" s="104"/>
      <c r="F11" s="104"/>
      <c r="G11" s="1">
        <v>308676462</v>
      </c>
      <c r="H11" s="28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1889161586.8599999</v>
      </c>
      <c r="P11" s="1"/>
      <c r="Q11" s="83">
        <f>SUM(G11:O11)</f>
        <v>2519091607.8099999</v>
      </c>
      <c r="R11" s="1"/>
      <c r="S11" s="1">
        <v>621.83000000000004</v>
      </c>
      <c r="T11" s="1"/>
      <c r="U11" s="83">
        <f>SUM(Q11:S11)</f>
        <v>2519092229.6399999</v>
      </c>
    </row>
    <row r="12" spans="1:27" ht="24.95" customHeight="1" x14ac:dyDescent="0.45">
      <c r="B12" s="104" t="s">
        <v>137</v>
      </c>
      <c r="C12" s="104"/>
      <c r="D12" s="104"/>
      <c r="E12" s="104"/>
      <c r="F12" s="104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</row>
    <row r="13" spans="1:27" ht="24.95" customHeight="1" x14ac:dyDescent="0.45">
      <c r="B13" s="113" t="s">
        <v>215</v>
      </c>
      <c r="C13" s="104"/>
      <c r="D13" s="104"/>
      <c r="E13" s="104"/>
      <c r="F13" s="114">
        <v>32</v>
      </c>
      <c r="G13" s="83"/>
      <c r="H13" s="83"/>
      <c r="I13" s="83"/>
      <c r="J13" s="83"/>
      <c r="K13" s="83"/>
      <c r="L13" s="83"/>
      <c r="M13" s="83"/>
      <c r="N13" s="83"/>
      <c r="O13" s="83">
        <v>-154259051</v>
      </c>
      <c r="P13" s="83"/>
      <c r="Q13" s="83">
        <f>SUM(G13:O13)</f>
        <v>-154259051</v>
      </c>
      <c r="R13" s="83"/>
      <c r="S13" s="83">
        <v>-8.4</v>
      </c>
      <c r="T13" s="83"/>
      <c r="U13" s="83">
        <f>SUM(Q13:S13)</f>
        <v>-154259059.40000001</v>
      </c>
    </row>
    <row r="14" spans="1:27" ht="24.95" customHeight="1" x14ac:dyDescent="0.45">
      <c r="A14" s="27"/>
      <c r="B14" s="115" t="s">
        <v>138</v>
      </c>
      <c r="C14" s="104"/>
      <c r="D14" s="104"/>
      <c r="E14" s="104"/>
      <c r="F14" s="104"/>
      <c r="G14" s="83">
        <v>0</v>
      </c>
      <c r="H14" s="83"/>
      <c r="I14" s="83">
        <v>0</v>
      </c>
      <c r="J14" s="83"/>
      <c r="K14" s="83">
        <v>0</v>
      </c>
      <c r="L14" s="83"/>
      <c r="M14" s="83">
        <v>0</v>
      </c>
      <c r="N14" s="83"/>
      <c r="O14" s="83">
        <f>'PL 6 month'!I56</f>
        <v>104232004.56000018</v>
      </c>
      <c r="P14" s="83"/>
      <c r="Q14" s="83">
        <f>SUM(G14:O14)</f>
        <v>104232004.56000018</v>
      </c>
      <c r="R14" s="83"/>
      <c r="S14" s="83">
        <f>+'PL 6 month'!I57</f>
        <v>69.31</v>
      </c>
      <c r="T14" s="83"/>
      <c r="U14" s="83">
        <f>SUM(Q14:S14)</f>
        <v>104232073.87000018</v>
      </c>
    </row>
    <row r="15" spans="1:27" ht="24.95" customHeight="1" thickBot="1" x14ac:dyDescent="0.5">
      <c r="A15" s="27"/>
      <c r="B15" s="112" t="s">
        <v>213</v>
      </c>
      <c r="C15" s="104"/>
      <c r="D15" s="104"/>
      <c r="E15" s="104"/>
      <c r="F15" s="104"/>
      <c r="G15" s="116">
        <f>SUM(G11:G14)</f>
        <v>308676462</v>
      </c>
      <c r="H15" s="83"/>
      <c r="I15" s="116">
        <f>SUM(I11:I14)</f>
        <v>97844800</v>
      </c>
      <c r="J15" s="83"/>
      <c r="K15" s="116">
        <f>SUM(K11:K14)</f>
        <v>186541112.75</v>
      </c>
      <c r="L15" s="83"/>
      <c r="M15" s="116">
        <f>SUM(M11:M14)</f>
        <v>36867646.200000003</v>
      </c>
      <c r="N15" s="83"/>
      <c r="O15" s="116">
        <f>SUM(O11:O14)</f>
        <v>1839134540.4200001</v>
      </c>
      <c r="P15" s="83"/>
      <c r="Q15" s="116">
        <f>SUM(Q11:Q14)</f>
        <v>2469064561.3699999</v>
      </c>
      <c r="R15" s="83"/>
      <c r="S15" s="116">
        <f>SUM(S11:S14)</f>
        <v>682.74</v>
      </c>
      <c r="T15" s="83"/>
      <c r="U15" s="116">
        <f>SUM(U11:U14)</f>
        <v>2469065244.1100001</v>
      </c>
    </row>
    <row r="16" spans="1:27" ht="24.95" customHeight="1" thickTop="1" x14ac:dyDescent="0.45">
      <c r="A16" s="27"/>
      <c r="B16" s="112"/>
      <c r="C16" s="104"/>
      <c r="D16" s="104"/>
      <c r="E16" s="104"/>
      <c r="F16" s="104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</row>
    <row r="17" spans="1:21" ht="24.95" customHeight="1" x14ac:dyDescent="0.45">
      <c r="A17" s="27"/>
      <c r="B17" s="112" t="s">
        <v>139</v>
      </c>
      <c r="C17" s="104"/>
      <c r="D17" s="104"/>
      <c r="E17" s="104"/>
      <c r="F17" s="104"/>
      <c r="G17" s="83">
        <v>308676462</v>
      </c>
      <c r="H17" s="83"/>
      <c r="I17" s="83">
        <v>97844800</v>
      </c>
      <c r="J17" s="83"/>
      <c r="K17" s="83">
        <v>186541112.75</v>
      </c>
      <c r="L17" s="83"/>
      <c r="M17" s="83">
        <v>36867646.200000003</v>
      </c>
      <c r="N17" s="83"/>
      <c r="O17" s="83">
        <v>1904275559.3900001</v>
      </c>
      <c r="P17" s="83"/>
      <c r="Q17" s="83">
        <v>2534205580.3400002</v>
      </c>
      <c r="R17" s="83"/>
      <c r="S17" s="83">
        <v>729.83</v>
      </c>
      <c r="T17" s="83"/>
      <c r="U17" s="83">
        <v>2534206310.1700001</v>
      </c>
    </row>
    <row r="18" spans="1:21" ht="24.95" customHeight="1" x14ac:dyDescent="0.45">
      <c r="B18" s="104" t="s">
        <v>137</v>
      </c>
      <c r="C18" s="104"/>
      <c r="D18" s="104"/>
      <c r="E18" s="104"/>
      <c r="F18" s="104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</row>
    <row r="19" spans="1:21" ht="24.95" customHeight="1" x14ac:dyDescent="0.45">
      <c r="B19" s="113" t="s">
        <v>215</v>
      </c>
      <c r="C19" s="104"/>
      <c r="D19" s="104"/>
      <c r="E19" s="104"/>
      <c r="F19" s="114">
        <v>32</v>
      </c>
      <c r="G19" s="83">
        <v>0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-123470560.8</v>
      </c>
      <c r="P19" s="83"/>
      <c r="Q19" s="83">
        <f>SUM(G19:O19)</f>
        <v>-123470560.8</v>
      </c>
      <c r="R19" s="83"/>
      <c r="S19" s="83">
        <v>0</v>
      </c>
      <c r="T19" s="83"/>
      <c r="U19" s="83">
        <f>SUM(Q19:S19)</f>
        <v>-123470560.8</v>
      </c>
    </row>
    <row r="20" spans="1:21" ht="24.95" customHeight="1" x14ac:dyDescent="0.45">
      <c r="B20" s="115" t="s">
        <v>138</v>
      </c>
      <c r="C20" s="104"/>
      <c r="D20" s="104"/>
      <c r="E20" s="104"/>
      <c r="F20" s="104"/>
      <c r="G20" s="83">
        <v>0</v>
      </c>
      <c r="H20" s="83"/>
      <c r="I20" s="83">
        <v>0</v>
      </c>
      <c r="J20" s="83"/>
      <c r="K20" s="83">
        <v>0</v>
      </c>
      <c r="L20" s="83"/>
      <c r="M20" s="83">
        <v>0</v>
      </c>
      <c r="N20" s="83"/>
      <c r="O20" s="83">
        <f>'PL 6 month'!G56</f>
        <v>117828497.55999979</v>
      </c>
      <c r="P20" s="83"/>
      <c r="Q20" s="83">
        <f>SUM(G20:O20)</f>
        <v>117828497.55999979</v>
      </c>
      <c r="R20" s="83"/>
      <c r="S20" s="83">
        <f>'PL 6 month'!G57</f>
        <v>53.02</v>
      </c>
      <c r="T20" s="83"/>
      <c r="U20" s="83">
        <f>SUM(Q20:S20)</f>
        <v>117828550.57999979</v>
      </c>
    </row>
    <row r="21" spans="1:21" ht="24.95" customHeight="1" thickBot="1" x14ac:dyDescent="0.5">
      <c r="A21" s="27"/>
      <c r="B21" s="112" t="s">
        <v>214</v>
      </c>
      <c r="C21" s="104"/>
      <c r="D21" s="104"/>
      <c r="E21" s="104"/>
      <c r="F21" s="104"/>
      <c r="G21" s="116">
        <f>SUM(G17:G20)</f>
        <v>308676462</v>
      </c>
      <c r="H21" s="83"/>
      <c r="I21" s="116">
        <f>SUM(I17:I20)</f>
        <v>97844800</v>
      </c>
      <c r="J21" s="83"/>
      <c r="K21" s="116">
        <f>SUM(K17:K20)</f>
        <v>186541112.75</v>
      </c>
      <c r="L21" s="83"/>
      <c r="M21" s="116">
        <f>SUM(M17:M20)</f>
        <v>36867646.200000003</v>
      </c>
      <c r="N21" s="83"/>
      <c r="O21" s="116">
        <f>SUM(O17:O20)</f>
        <v>1898633496.1499999</v>
      </c>
      <c r="P21" s="83"/>
      <c r="Q21" s="116">
        <f>SUM(Q17:Q20)</f>
        <v>2528563517.0999999</v>
      </c>
      <c r="R21" s="83"/>
      <c r="S21" s="116">
        <f>SUM(S17:S20)</f>
        <v>782.85</v>
      </c>
      <c r="T21" s="83"/>
      <c r="U21" s="116">
        <f>SUM(U17:U20)</f>
        <v>2528564299.9499998</v>
      </c>
    </row>
    <row r="22" spans="1:21" ht="24.95" customHeight="1" thickTop="1" x14ac:dyDescent="0.45">
      <c r="A22" s="27"/>
      <c r="B22" s="112"/>
      <c r="C22" s="104"/>
      <c r="D22" s="104"/>
      <c r="E22" s="104"/>
      <c r="F22" s="104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</row>
    <row r="23" spans="1:21" ht="24.95" customHeight="1" x14ac:dyDescent="0.45">
      <c r="A23" s="27"/>
      <c r="B23" s="112"/>
      <c r="C23" s="104"/>
      <c r="D23" s="104"/>
      <c r="E23" s="104"/>
      <c r="F23" s="104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21" ht="24.95" customHeight="1" x14ac:dyDescent="0.45">
      <c r="A24" s="27"/>
      <c r="B24" s="64" t="s">
        <v>40</v>
      </c>
      <c r="C24" s="104"/>
      <c r="D24" s="104"/>
      <c r="E24" s="104"/>
      <c r="F24" s="104"/>
      <c r="I24" s="27"/>
      <c r="K24" s="27"/>
      <c r="M24" s="27"/>
      <c r="N24" s="27"/>
      <c r="O24" s="27"/>
      <c r="Q24" s="27"/>
    </row>
    <row r="25" spans="1:21" ht="24.95" customHeight="1" x14ac:dyDescent="0.45">
      <c r="A25" s="27"/>
      <c r="I25" s="27"/>
      <c r="K25" s="27"/>
      <c r="M25" s="27"/>
      <c r="N25" s="27"/>
      <c r="O25" s="27"/>
      <c r="Q25" s="27"/>
    </row>
    <row r="26" spans="1:21" ht="24.95" customHeight="1" x14ac:dyDescent="0.45">
      <c r="A26" s="27"/>
      <c r="I26" s="27"/>
      <c r="K26" s="27"/>
      <c r="M26" s="27"/>
      <c r="N26" s="27"/>
      <c r="O26" s="27"/>
      <c r="Q26" s="27"/>
    </row>
    <row r="27" spans="1:21" ht="24.95" customHeight="1" x14ac:dyDescent="0.45">
      <c r="A27" s="27"/>
      <c r="B27" s="64"/>
      <c r="I27" s="117" t="s">
        <v>140</v>
      </c>
      <c r="J27" s="92"/>
      <c r="K27" s="4"/>
      <c r="L27" s="83"/>
      <c r="M27" s="83"/>
      <c r="N27" s="83"/>
      <c r="O27" s="83"/>
      <c r="P27" s="83"/>
      <c r="Q27" s="83"/>
      <c r="R27" s="83"/>
      <c r="S27" s="83"/>
      <c r="T27" s="83"/>
      <c r="U27" s="83"/>
    </row>
    <row r="28" spans="1:21" ht="24.95" customHeight="1" x14ac:dyDescent="0.45">
      <c r="A28" s="27"/>
      <c r="B28" s="112"/>
      <c r="C28" s="104"/>
      <c r="D28" s="104"/>
      <c r="E28" s="104"/>
      <c r="F28" s="104"/>
      <c r="I28" s="117" t="s">
        <v>141</v>
      </c>
      <c r="J28" s="117"/>
      <c r="K28" s="19"/>
      <c r="L28" s="92"/>
      <c r="M28" s="27"/>
      <c r="N28" s="27"/>
      <c r="O28" s="27"/>
      <c r="P28" s="27"/>
      <c r="Q28" s="27"/>
      <c r="R28" s="27"/>
      <c r="S28" s="27"/>
      <c r="T28" s="27"/>
      <c r="U28" s="27"/>
    </row>
    <row r="29" spans="1:21" ht="24" customHeight="1" x14ac:dyDescent="0.45">
      <c r="A29" s="104"/>
      <c r="B29" s="104"/>
      <c r="C29" s="27"/>
      <c r="D29" s="27"/>
      <c r="E29" s="27"/>
      <c r="F29" s="27"/>
    </row>
  </sheetData>
  <mergeCells count="4">
    <mergeCell ref="M8:O8"/>
    <mergeCell ref="B3:U3"/>
    <mergeCell ref="G7:Q7"/>
    <mergeCell ref="B4:U4"/>
  </mergeCells>
  <pageMargins left="0.78740157480314965" right="0.31496062992125984" top="0.59055118110236227" bottom="0.35433070866141736" header="0.35433070866141736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F1" zoomScale="92" zoomScaleNormal="92" zoomScaleSheetLayoutView="80" workbookViewId="0">
      <selection activeCell="L16" sqref="L16"/>
    </sheetView>
  </sheetViews>
  <sheetFormatPr defaultColWidth="9.140625" defaultRowHeight="23.45" customHeight="1" x14ac:dyDescent="0.45"/>
  <cols>
    <col min="1" max="1" width="0.7109375" style="106" customWidth="1"/>
    <col min="2" max="2" width="9.140625" style="106" customWidth="1"/>
    <col min="3" max="4" width="8" style="106" customWidth="1"/>
    <col min="5" max="6" width="8.7109375" style="106" customWidth="1"/>
    <col min="7" max="7" width="8" style="106" customWidth="1"/>
    <col min="8" max="8" width="16.42578125" style="106" customWidth="1"/>
    <col min="9" max="9" width="0.85546875" style="106" customWidth="1"/>
    <col min="10" max="10" width="16.42578125" style="106" customWidth="1"/>
    <col min="11" max="11" width="0.85546875" style="106" customWidth="1"/>
    <col min="12" max="12" width="21.140625" style="106" bestFit="1" customWidth="1"/>
    <col min="13" max="13" width="1" style="106" customWidth="1"/>
    <col min="14" max="14" width="17" style="106" customWidth="1"/>
    <col min="15" max="15" width="0.85546875" style="106" customWidth="1"/>
    <col min="16" max="16" width="17" style="106" customWidth="1"/>
    <col min="17" max="17" width="0.85546875" style="106" customWidth="1"/>
    <col min="18" max="18" width="16.42578125" style="106" bestFit="1" customWidth="1"/>
    <col min="19" max="19" width="2.85546875" style="106" customWidth="1"/>
    <col min="20" max="20" width="9.140625" style="106" customWidth="1"/>
    <col min="21" max="16384" width="9.140625" style="106"/>
  </cols>
  <sheetData>
    <row r="1" spans="1:21" ht="24" customHeight="1" x14ac:dyDescent="0.45">
      <c r="B1" s="133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</row>
    <row r="2" spans="1:21" ht="24" customHeight="1" x14ac:dyDescent="0.45">
      <c r="B2" s="133" t="s">
        <v>118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21" ht="24" customHeight="1" x14ac:dyDescent="0.45">
      <c r="A3" s="27"/>
      <c r="B3" s="135" t="str">
        <f>+CHE_C!B3</f>
        <v>FOR THE SIX-MONTH PERIODS ENDED JUNE 30, 2024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18"/>
      <c r="T3" s="118"/>
      <c r="U3" s="118"/>
    </row>
    <row r="4" spans="1:21" ht="24" customHeight="1" x14ac:dyDescent="0.45">
      <c r="A4" s="27"/>
      <c r="B4" s="135" t="s">
        <v>84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18"/>
      <c r="T4" s="118"/>
      <c r="U4" s="118"/>
    </row>
    <row r="5" spans="1:21" ht="24" customHeight="1" x14ac:dyDescent="0.4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21" ht="24" customHeight="1" x14ac:dyDescent="0.45">
      <c r="A6" s="28"/>
      <c r="B6" s="28"/>
      <c r="C6" s="28"/>
      <c r="D6" s="28"/>
      <c r="E6" s="28"/>
      <c r="F6" s="28"/>
      <c r="G6" s="28"/>
      <c r="H6" s="119"/>
      <c r="I6" s="119"/>
      <c r="J6" s="119"/>
      <c r="K6" s="119"/>
      <c r="L6" s="119"/>
      <c r="M6" s="108" t="s">
        <v>4</v>
      </c>
      <c r="N6" s="119"/>
      <c r="O6" s="119"/>
      <c r="P6" s="119"/>
      <c r="Q6" s="108"/>
      <c r="R6" s="109" t="s">
        <v>2</v>
      </c>
    </row>
    <row r="7" spans="1:21" ht="24" customHeight="1" x14ac:dyDescent="0.45">
      <c r="A7" s="28"/>
      <c r="B7" s="28"/>
      <c r="C7" s="28"/>
      <c r="D7" s="28"/>
      <c r="E7" s="28"/>
      <c r="F7" s="28"/>
      <c r="G7" s="28" t="s">
        <v>5</v>
      </c>
      <c r="H7" s="55" t="s">
        <v>122</v>
      </c>
      <c r="I7" s="65"/>
      <c r="J7" s="55" t="s">
        <v>123</v>
      </c>
      <c r="K7" s="55"/>
      <c r="L7" s="55" t="s">
        <v>123</v>
      </c>
      <c r="M7" s="55"/>
      <c r="N7" s="120"/>
      <c r="O7" s="121" t="s">
        <v>142</v>
      </c>
      <c r="P7" s="120"/>
      <c r="R7" s="55" t="s">
        <v>121</v>
      </c>
    </row>
    <row r="8" spans="1:21" ht="24" customHeight="1" x14ac:dyDescent="0.45">
      <c r="A8" s="28"/>
      <c r="B8" s="28"/>
      <c r="C8" s="28"/>
      <c r="D8" s="28"/>
      <c r="E8" s="28"/>
      <c r="F8" s="28"/>
      <c r="G8" s="28"/>
      <c r="H8" s="55" t="s">
        <v>128</v>
      </c>
      <c r="I8" s="65"/>
      <c r="J8" s="55" t="s">
        <v>129</v>
      </c>
      <c r="K8" s="55"/>
      <c r="L8" s="55" t="s">
        <v>130</v>
      </c>
      <c r="M8" s="55"/>
      <c r="N8" s="55" t="s">
        <v>131</v>
      </c>
      <c r="O8" s="65"/>
      <c r="P8" s="55" t="s">
        <v>132</v>
      </c>
      <c r="Q8" s="55"/>
      <c r="R8" s="55" t="s">
        <v>127</v>
      </c>
    </row>
    <row r="9" spans="1:21" ht="24" customHeight="1" x14ac:dyDescent="0.45">
      <c r="A9" s="28"/>
      <c r="B9" s="28"/>
      <c r="C9" s="28"/>
      <c r="D9" s="28"/>
      <c r="E9" s="28"/>
      <c r="F9" s="28"/>
      <c r="G9" s="28"/>
      <c r="H9" s="108"/>
      <c r="I9" s="111"/>
      <c r="J9" s="108"/>
      <c r="K9" s="108"/>
      <c r="L9" s="108" t="s">
        <v>134</v>
      </c>
      <c r="M9" s="108"/>
      <c r="N9" s="108" t="s">
        <v>135</v>
      </c>
      <c r="O9" s="122"/>
      <c r="P9" s="122"/>
      <c r="Q9" s="108"/>
      <c r="R9" s="109"/>
    </row>
    <row r="10" spans="1:21" ht="24" customHeight="1" x14ac:dyDescent="0.45">
      <c r="A10" s="104"/>
      <c r="B10" s="112" t="s">
        <v>136</v>
      </c>
      <c r="C10" s="104"/>
      <c r="D10" s="104"/>
      <c r="E10" s="104"/>
      <c r="F10" s="104"/>
      <c r="G10" s="104"/>
      <c r="H10" s="1">
        <v>308676462</v>
      </c>
      <c r="I10" s="83"/>
      <c r="J10" s="1">
        <v>97844800</v>
      </c>
      <c r="K10" s="83"/>
      <c r="L10" s="1">
        <v>186541112.75</v>
      </c>
      <c r="M10" s="83"/>
      <c r="N10" s="1">
        <v>36867646.200000003</v>
      </c>
      <c r="O10" s="83"/>
      <c r="P10" s="1">
        <v>1730088560.8199999</v>
      </c>
      <c r="Q10" s="83"/>
      <c r="R10" s="83">
        <f>SUM(H10:Q10)</f>
        <v>2360018581.77</v>
      </c>
    </row>
    <row r="11" spans="1:21" ht="24" customHeight="1" x14ac:dyDescent="0.45">
      <c r="A11" s="104"/>
      <c r="B11" s="104" t="s">
        <v>137</v>
      </c>
      <c r="C11" s="104"/>
      <c r="D11" s="104"/>
      <c r="E11" s="104"/>
      <c r="F11" s="104"/>
      <c r="G11" s="104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</row>
    <row r="12" spans="1:21" ht="24" customHeight="1" x14ac:dyDescent="0.45">
      <c r="A12" s="104"/>
      <c r="B12" s="113" t="s">
        <v>215</v>
      </c>
      <c r="C12" s="104"/>
      <c r="D12" s="104"/>
      <c r="E12" s="104"/>
      <c r="F12" s="104"/>
      <c r="G12" s="114">
        <v>32</v>
      </c>
      <c r="H12" s="83"/>
      <c r="I12" s="83"/>
      <c r="J12" s="83"/>
      <c r="K12" s="83"/>
      <c r="L12" s="83"/>
      <c r="M12" s="83"/>
      <c r="N12" s="83"/>
      <c r="O12" s="83"/>
      <c r="P12" s="83">
        <v>-154259051</v>
      </c>
      <c r="Q12" s="83"/>
      <c r="R12" s="83">
        <f>SUM(H12:Q12)</f>
        <v>-154259051</v>
      </c>
    </row>
    <row r="13" spans="1:21" ht="24" customHeight="1" x14ac:dyDescent="0.45">
      <c r="A13" s="104"/>
      <c r="B13" s="115" t="s">
        <v>138</v>
      </c>
      <c r="C13" s="104"/>
      <c r="D13" s="104"/>
      <c r="E13" s="104"/>
      <c r="F13" s="104"/>
      <c r="G13" s="104"/>
      <c r="H13" s="1">
        <v>0</v>
      </c>
      <c r="I13" s="83"/>
      <c r="J13" s="1">
        <v>0</v>
      </c>
      <c r="K13" s="83"/>
      <c r="L13" s="1">
        <v>0</v>
      </c>
      <c r="M13" s="83"/>
      <c r="N13" s="1">
        <v>0</v>
      </c>
      <c r="O13" s="83"/>
      <c r="P13" s="83">
        <f>'PL 6 month'!M56</f>
        <v>112753679.79999995</v>
      </c>
      <c r="Q13" s="83"/>
      <c r="R13" s="83">
        <f>SUM(H13:Q13)</f>
        <v>112753679.79999995</v>
      </c>
    </row>
    <row r="14" spans="1:21" ht="24" customHeight="1" thickBot="1" x14ac:dyDescent="0.5">
      <c r="B14" s="112" t="s">
        <v>213</v>
      </c>
      <c r="C14" s="104"/>
      <c r="D14" s="104"/>
      <c r="E14" s="104"/>
      <c r="F14" s="104"/>
      <c r="G14" s="104"/>
      <c r="H14" s="2">
        <f>SUM(H10:H13)</f>
        <v>308676462</v>
      </c>
      <c r="I14" s="83"/>
      <c r="J14" s="2">
        <f>SUM(J10:J13)</f>
        <v>97844800</v>
      </c>
      <c r="K14" s="83"/>
      <c r="L14" s="2">
        <f>SUM(L10:L13)</f>
        <v>186541112.75</v>
      </c>
      <c r="M14" s="83"/>
      <c r="N14" s="2">
        <f>SUM(N10:N13)</f>
        <v>36867646.200000003</v>
      </c>
      <c r="O14" s="83"/>
      <c r="P14" s="2">
        <f>SUM(P10:P13)</f>
        <v>1688583189.6199999</v>
      </c>
      <c r="Q14" s="83"/>
      <c r="R14" s="2">
        <f>SUM(R10:R13)</f>
        <v>2318513210.5699997</v>
      </c>
    </row>
    <row r="15" spans="1:21" ht="24" customHeight="1" thickTop="1" x14ac:dyDescent="0.45">
      <c r="B15" s="112"/>
      <c r="C15" s="104"/>
      <c r="D15" s="104"/>
      <c r="E15" s="104"/>
      <c r="F15" s="104"/>
      <c r="G15" s="104"/>
      <c r="H15" s="1"/>
      <c r="I15" s="83"/>
      <c r="J15" s="1"/>
      <c r="K15" s="83"/>
      <c r="L15" s="1"/>
      <c r="M15" s="83"/>
      <c r="N15" s="1"/>
      <c r="O15" s="83"/>
      <c r="P15" s="1"/>
      <c r="Q15" s="83"/>
      <c r="R15" s="1"/>
    </row>
    <row r="16" spans="1:21" ht="24" customHeight="1" x14ac:dyDescent="0.45">
      <c r="B16" s="112" t="s">
        <v>139</v>
      </c>
      <c r="C16" s="104"/>
      <c r="D16" s="104"/>
      <c r="E16" s="104"/>
      <c r="F16" s="104"/>
      <c r="G16" s="104"/>
      <c r="H16" s="1">
        <v>308676462</v>
      </c>
      <c r="I16" s="83"/>
      <c r="J16" s="1">
        <v>97844800</v>
      </c>
      <c r="K16" s="83"/>
      <c r="L16" s="1">
        <v>186541112.75</v>
      </c>
      <c r="M16" s="83"/>
      <c r="N16" s="1">
        <v>36867646.200000003</v>
      </c>
      <c r="O16" s="83"/>
      <c r="P16" s="1">
        <v>1747404779.47</v>
      </c>
      <c r="Q16" s="83"/>
      <c r="R16" s="1">
        <f>SUM(H16:P16)</f>
        <v>2377334800.4200001</v>
      </c>
    </row>
    <row r="17" spans="1:18" ht="24" customHeight="1" x14ac:dyDescent="0.45">
      <c r="B17" s="104" t="s">
        <v>137</v>
      </c>
      <c r="C17" s="104"/>
      <c r="D17" s="104"/>
      <c r="E17" s="104"/>
      <c r="F17" s="104"/>
      <c r="G17" s="104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</row>
    <row r="18" spans="1:18" ht="24" customHeight="1" x14ac:dyDescent="0.45">
      <c r="B18" s="113" t="s">
        <v>215</v>
      </c>
      <c r="C18" s="104"/>
      <c r="D18" s="104"/>
      <c r="E18" s="104"/>
      <c r="F18" s="104"/>
      <c r="G18" s="114">
        <v>32</v>
      </c>
      <c r="H18" s="83">
        <v>0</v>
      </c>
      <c r="I18" s="83"/>
      <c r="J18" s="83">
        <v>0</v>
      </c>
      <c r="K18" s="83"/>
      <c r="L18" s="83">
        <v>0</v>
      </c>
      <c r="M18" s="83"/>
      <c r="N18" s="83">
        <v>0</v>
      </c>
      <c r="O18" s="83"/>
      <c r="P18" s="83">
        <v>-123470560.8</v>
      </c>
      <c r="Q18" s="83"/>
      <c r="R18" s="83">
        <f>SUM(H18:Q18)</f>
        <v>-123470560.8</v>
      </c>
    </row>
    <row r="19" spans="1:18" ht="24" customHeight="1" x14ac:dyDescent="0.45">
      <c r="A19" s="104"/>
      <c r="B19" s="115" t="s">
        <v>138</v>
      </c>
      <c r="C19" s="104"/>
      <c r="D19" s="104"/>
      <c r="E19" s="104"/>
      <c r="F19" s="104"/>
      <c r="G19" s="104"/>
      <c r="H19" s="1">
        <v>0</v>
      </c>
      <c r="I19" s="83"/>
      <c r="J19" s="1">
        <v>0</v>
      </c>
      <c r="K19" s="83"/>
      <c r="L19" s="1">
        <v>0</v>
      </c>
      <c r="M19" s="83"/>
      <c r="N19" s="1">
        <v>0</v>
      </c>
      <c r="O19" s="83"/>
      <c r="P19" s="83">
        <f>'PL 6 month'!K56</f>
        <v>38872650.029999487</v>
      </c>
      <c r="Q19" s="83"/>
      <c r="R19" s="83">
        <f>SUM(H19:Q19)</f>
        <v>38872650.029999487</v>
      </c>
    </row>
    <row r="20" spans="1:18" ht="24" customHeight="1" thickBot="1" x14ac:dyDescent="0.5">
      <c r="B20" s="112" t="s">
        <v>214</v>
      </c>
      <c r="C20" s="104"/>
      <c r="D20" s="104"/>
      <c r="E20" s="104"/>
      <c r="F20" s="104"/>
      <c r="G20" s="104"/>
      <c r="H20" s="2">
        <f>SUM(H16:H19)</f>
        <v>308676462</v>
      </c>
      <c r="I20" s="83"/>
      <c r="J20" s="2">
        <f>SUM(J16:J19)</f>
        <v>97844800</v>
      </c>
      <c r="K20" s="83"/>
      <c r="L20" s="2">
        <f>SUM(L16:L19)</f>
        <v>186541112.75</v>
      </c>
      <c r="M20" s="83"/>
      <c r="N20" s="2">
        <f>SUM(N16:N19)</f>
        <v>36867646.200000003</v>
      </c>
      <c r="O20" s="83"/>
      <c r="P20" s="2">
        <f>SUM(P16:P19)</f>
        <v>1662806868.6999996</v>
      </c>
      <c r="Q20" s="83"/>
      <c r="R20" s="2">
        <f>SUM(R16:R19)</f>
        <v>2292736889.6499991</v>
      </c>
    </row>
    <row r="21" spans="1:18" ht="24" customHeight="1" thickTop="1" x14ac:dyDescent="0.45">
      <c r="A21" s="104"/>
      <c r="B21" s="104"/>
      <c r="H21" s="27"/>
      <c r="J21" s="1"/>
      <c r="K21" s="83"/>
      <c r="L21" s="1"/>
      <c r="M21" s="83"/>
      <c r="N21" s="1"/>
      <c r="O21" s="83"/>
      <c r="P21" s="1"/>
      <c r="Q21" s="83"/>
      <c r="R21" s="1"/>
    </row>
    <row r="22" spans="1:18" ht="24" customHeight="1" x14ac:dyDescent="0.45">
      <c r="A22" s="104"/>
      <c r="B22" s="104"/>
      <c r="H22" s="27"/>
      <c r="J22" s="1"/>
      <c r="K22" s="83"/>
      <c r="L22" s="1"/>
      <c r="M22" s="83"/>
      <c r="N22" s="1"/>
      <c r="O22" s="83"/>
      <c r="P22" s="1"/>
      <c r="Q22" s="83"/>
      <c r="R22" s="1"/>
    </row>
    <row r="23" spans="1:18" ht="24" customHeight="1" x14ac:dyDescent="0.45">
      <c r="A23" s="27"/>
      <c r="B23" s="64" t="s">
        <v>40</v>
      </c>
      <c r="I23" s="27"/>
      <c r="K23" s="27"/>
      <c r="M23" s="27"/>
      <c r="N23" s="27"/>
      <c r="O23" s="27"/>
      <c r="Q23" s="27"/>
    </row>
    <row r="24" spans="1:18" ht="24" customHeight="1" x14ac:dyDescent="0.45">
      <c r="A24" s="27"/>
      <c r="B24" s="64"/>
      <c r="I24" s="27"/>
      <c r="K24" s="27"/>
      <c r="M24" s="27"/>
      <c r="N24" s="27"/>
      <c r="O24" s="27"/>
      <c r="Q24" s="27"/>
    </row>
    <row r="25" spans="1:18" ht="24" customHeight="1" x14ac:dyDescent="0.45">
      <c r="A25" s="27"/>
      <c r="B25" s="64"/>
      <c r="I25" s="27"/>
      <c r="K25" s="27"/>
      <c r="M25" s="27"/>
      <c r="N25" s="27"/>
      <c r="O25" s="27"/>
      <c r="Q25" s="27"/>
    </row>
    <row r="26" spans="1:18" ht="24" customHeight="1" x14ac:dyDescent="0.45">
      <c r="H26" s="117" t="s">
        <v>140</v>
      </c>
      <c r="I26" s="92"/>
      <c r="J26" s="4"/>
    </row>
    <row r="27" spans="1:18" ht="24" customHeight="1" x14ac:dyDescent="0.45">
      <c r="H27" s="117" t="s">
        <v>143</v>
      </c>
      <c r="I27" s="117"/>
      <c r="J27" s="19"/>
    </row>
  </sheetData>
  <mergeCells count="4">
    <mergeCell ref="B1:R1"/>
    <mergeCell ref="B2:R2"/>
    <mergeCell ref="B3:R3"/>
    <mergeCell ref="B4:R4"/>
  </mergeCells>
  <pageMargins left="0.78740157480314965" right="0.59055118110236227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view="pageBreakPreview" topLeftCell="A106" zoomScale="95" zoomScaleNormal="95" zoomScaleSheetLayoutView="95" workbookViewId="0">
      <selection activeCell="L16" sqref="L16"/>
    </sheetView>
  </sheetViews>
  <sheetFormatPr defaultColWidth="9.140625" defaultRowHeight="24" customHeight="1" x14ac:dyDescent="0.45"/>
  <cols>
    <col min="1" max="1" width="1.7109375" style="18" customWidth="1"/>
    <col min="2" max="2" width="9.140625" style="18" customWidth="1"/>
    <col min="3" max="6" width="9.28515625" style="18" customWidth="1"/>
    <col min="7" max="7" width="9.85546875" style="18" customWidth="1"/>
    <col min="8" max="8" width="0.85546875" style="18" customWidth="1"/>
    <col min="9" max="9" width="14.7109375" style="18" customWidth="1"/>
    <col min="10" max="10" width="0.85546875" style="18" customWidth="1"/>
    <col min="11" max="11" width="14.7109375" style="18" customWidth="1"/>
    <col min="12" max="12" width="0.85546875" style="18" customWidth="1"/>
    <col min="13" max="13" width="14.7109375" style="18" customWidth="1"/>
    <col min="14" max="14" width="0.85546875" style="18" customWidth="1"/>
    <col min="15" max="15" width="14.7109375" style="18" customWidth="1"/>
    <col min="16" max="16" width="1.140625" style="18" customWidth="1"/>
    <col min="17" max="16384" width="9.140625" style="18"/>
  </cols>
  <sheetData>
    <row r="1" spans="1:16" s="16" customFormat="1" ht="25.5" customHeight="1" x14ac:dyDescent="0.45">
      <c r="B1" s="130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6" s="16" customFormat="1" ht="25.5" customHeight="1" x14ac:dyDescent="0.45">
      <c r="B2" s="130" t="s">
        <v>144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6" ht="25.5" customHeight="1" x14ac:dyDescent="0.45">
      <c r="A3" s="27"/>
      <c r="B3" s="130" t="str">
        <f>+CHE_S!B3</f>
        <v>FOR THE SIX-MONTH PERIODS ENDED JUNE 30, 2024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27"/>
    </row>
    <row r="4" spans="1:16" ht="25.5" customHeight="1" x14ac:dyDescent="0.45">
      <c r="A4" s="27"/>
      <c r="B4" s="130" t="s">
        <v>84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27"/>
    </row>
    <row r="5" spans="1:16" ht="25.5" customHeight="1" x14ac:dyDescent="0.45">
      <c r="A5" s="27"/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27"/>
    </row>
    <row r="6" spans="1:16" s="16" customFormat="1" ht="25.5" customHeight="1" x14ac:dyDescent="0.45">
      <c r="B6" s="28"/>
      <c r="C6" s="29"/>
      <c r="D6" s="29"/>
      <c r="E6" s="29"/>
      <c r="F6" s="29"/>
      <c r="G6" s="29"/>
      <c r="H6" s="29"/>
      <c r="I6" s="51"/>
      <c r="J6" s="51"/>
      <c r="K6" s="51"/>
      <c r="L6" s="51"/>
      <c r="M6" s="51"/>
      <c r="N6" s="51"/>
      <c r="O6" s="30" t="s">
        <v>2</v>
      </c>
    </row>
    <row r="7" spans="1:16" s="16" customFormat="1" ht="25.5" customHeight="1" x14ac:dyDescent="0.45">
      <c r="B7" s="28"/>
      <c r="C7" s="28"/>
      <c r="D7" s="28"/>
      <c r="E7" s="28"/>
      <c r="F7" s="28"/>
      <c r="G7" s="28"/>
      <c r="H7" s="28"/>
      <c r="I7" s="53"/>
      <c r="J7" s="53" t="s">
        <v>145</v>
      </c>
      <c r="K7" s="53"/>
      <c r="L7" s="51"/>
      <c r="M7" s="131" t="s">
        <v>146</v>
      </c>
      <c r="N7" s="131"/>
      <c r="O7" s="131"/>
    </row>
    <row r="8" spans="1:16" s="16" customFormat="1" ht="25.5" customHeight="1" x14ac:dyDescent="0.45">
      <c r="B8" s="27"/>
      <c r="C8" s="27"/>
      <c r="D8" s="27"/>
      <c r="E8" s="27"/>
      <c r="F8" s="27"/>
      <c r="G8" s="28"/>
      <c r="H8" s="28"/>
      <c r="I8" s="31">
        <v>2024</v>
      </c>
      <c r="J8" s="32"/>
      <c r="K8" s="31">
        <v>2023</v>
      </c>
      <c r="L8" s="26"/>
      <c r="M8" s="31">
        <f>+I8</f>
        <v>2024</v>
      </c>
      <c r="N8" s="32"/>
      <c r="O8" s="31">
        <f>+K8</f>
        <v>2023</v>
      </c>
    </row>
    <row r="9" spans="1:16" s="16" customFormat="1" ht="25.5" customHeight="1" x14ac:dyDescent="0.45">
      <c r="B9" s="33" t="s">
        <v>147</v>
      </c>
      <c r="K9" s="22"/>
      <c r="O9" s="22"/>
    </row>
    <row r="10" spans="1:16" s="16" customFormat="1" ht="25.5" customHeight="1" x14ac:dyDescent="0.45">
      <c r="B10" s="33" t="s">
        <v>148</v>
      </c>
      <c r="G10" s="33"/>
      <c r="H10" s="33"/>
      <c r="I10" s="17">
        <f>'PL 6 month'!G34</f>
        <v>117828550.57999979</v>
      </c>
      <c r="J10" s="17"/>
      <c r="K10" s="17">
        <f>'PL 6 month'!I34</f>
        <v>104232073.87000018</v>
      </c>
      <c r="L10" s="17"/>
      <c r="M10" s="17">
        <f>'PL 6 month'!K34</f>
        <v>38872650.029999487</v>
      </c>
      <c r="N10" s="17"/>
      <c r="O10" s="17">
        <f>'PL 6 month'!M34</f>
        <v>112753679.79999995</v>
      </c>
    </row>
    <row r="11" spans="1:16" s="16" customFormat="1" ht="25.5" customHeight="1" x14ac:dyDescent="0.45">
      <c r="B11" s="33" t="s">
        <v>149</v>
      </c>
      <c r="C11" s="33"/>
      <c r="D11" s="33"/>
      <c r="E11" s="33"/>
      <c r="F11" s="33"/>
      <c r="I11" s="17"/>
      <c r="J11" s="17"/>
      <c r="K11" s="17"/>
      <c r="L11" s="17"/>
      <c r="M11" s="17"/>
      <c r="N11" s="17"/>
      <c r="O11" s="17"/>
    </row>
    <row r="12" spans="1:16" s="16" customFormat="1" ht="25.5" customHeight="1" x14ac:dyDescent="0.45">
      <c r="B12" s="33" t="s">
        <v>150</v>
      </c>
      <c r="C12" s="33"/>
      <c r="D12" s="33"/>
      <c r="E12" s="33"/>
      <c r="F12" s="33"/>
      <c r="I12" s="17"/>
      <c r="J12" s="17"/>
      <c r="K12" s="17"/>
      <c r="L12" s="17"/>
      <c r="M12" s="17"/>
      <c r="N12" s="17"/>
      <c r="O12" s="17"/>
    </row>
    <row r="13" spans="1:16" s="16" customFormat="1" ht="25.5" customHeight="1" x14ac:dyDescent="0.45">
      <c r="B13" s="33" t="s">
        <v>151</v>
      </c>
      <c r="C13" s="33"/>
      <c r="D13" s="33"/>
      <c r="E13" s="33"/>
      <c r="F13" s="33"/>
      <c r="I13" s="17">
        <f>-'PL 6 month'!G33</f>
        <v>47579621.549999997</v>
      </c>
      <c r="J13" s="17"/>
      <c r="K13" s="17">
        <f>-'PL 6 month'!I33</f>
        <v>26902044.529999997</v>
      </c>
      <c r="L13" s="17"/>
      <c r="M13" s="17">
        <f>-'PL 6 month'!K33</f>
        <v>11006528.780000001</v>
      </c>
      <c r="N13" s="17"/>
      <c r="O13" s="17">
        <f>-'PL 6 month'!M33</f>
        <v>20659750.91</v>
      </c>
    </row>
    <row r="14" spans="1:16" s="16" customFormat="1" ht="25.5" customHeight="1" x14ac:dyDescent="0.45">
      <c r="B14" s="33" t="s">
        <v>152</v>
      </c>
      <c r="C14" s="33"/>
      <c r="D14" s="33"/>
      <c r="E14" s="33"/>
      <c r="F14" s="33"/>
      <c r="I14" s="17"/>
      <c r="J14" s="17"/>
      <c r="K14" s="17"/>
      <c r="L14" s="17"/>
      <c r="M14" s="17"/>
      <c r="N14" s="17"/>
      <c r="O14" s="17"/>
    </row>
    <row r="15" spans="1:16" s="16" customFormat="1" ht="25.5" customHeight="1" x14ac:dyDescent="0.45">
      <c r="B15" s="33" t="s">
        <v>153</v>
      </c>
      <c r="C15" s="33"/>
      <c r="D15" s="33"/>
      <c r="E15" s="33"/>
      <c r="F15" s="33"/>
      <c r="I15" s="17">
        <f>-'PL 6 month'!G31</f>
        <v>-24618521.23</v>
      </c>
      <c r="J15" s="17"/>
      <c r="K15" s="17">
        <f>-'PL 6 month'!I31</f>
        <v>-9691773.3200000003</v>
      </c>
      <c r="L15" s="17"/>
      <c r="M15" s="17">
        <f>-'PL 6 month'!K31</f>
        <v>0</v>
      </c>
      <c r="N15" s="17"/>
      <c r="O15" s="17">
        <f>-'PL 6 month'!M31</f>
        <v>0</v>
      </c>
    </row>
    <row r="16" spans="1:16" s="16" customFormat="1" ht="25.5" customHeight="1" x14ac:dyDescent="0.45">
      <c r="B16" s="33" t="s">
        <v>154</v>
      </c>
      <c r="C16" s="33"/>
      <c r="D16" s="33"/>
      <c r="E16" s="33"/>
      <c r="F16" s="33"/>
      <c r="G16" s="33"/>
      <c r="H16" s="33"/>
      <c r="I16" s="17">
        <v>16760353.380000001</v>
      </c>
      <c r="J16" s="17"/>
      <c r="K16" s="17">
        <v>19180414.079999998</v>
      </c>
      <c r="L16" s="17"/>
      <c r="M16" s="17">
        <v>9354867.4500000011</v>
      </c>
      <c r="N16" s="17"/>
      <c r="O16" s="17">
        <v>9430506.3800000008</v>
      </c>
    </row>
    <row r="17" spans="2:16" s="16" customFormat="1" ht="25.5" customHeight="1" x14ac:dyDescent="0.45">
      <c r="B17" s="33" t="s">
        <v>155</v>
      </c>
      <c r="C17" s="33"/>
      <c r="D17" s="33"/>
      <c r="E17" s="33"/>
      <c r="F17" s="33"/>
      <c r="G17" s="33"/>
      <c r="H17" s="33"/>
      <c r="I17" s="17">
        <v>18920880.68</v>
      </c>
      <c r="J17" s="17"/>
      <c r="K17" s="17">
        <v>17240747.640000001</v>
      </c>
      <c r="L17" s="17"/>
      <c r="M17" s="17">
        <v>15969664.270000001</v>
      </c>
      <c r="O17" s="14">
        <v>14353977.119999999</v>
      </c>
    </row>
    <row r="18" spans="2:16" s="16" customFormat="1" ht="25.5" customHeight="1" x14ac:dyDescent="0.45">
      <c r="B18" s="33" t="s">
        <v>156</v>
      </c>
      <c r="G18" s="33"/>
      <c r="H18" s="33"/>
      <c r="I18" s="17">
        <v>1051515.19</v>
      </c>
      <c r="J18" s="17"/>
      <c r="K18" s="17">
        <v>1086445.95</v>
      </c>
      <c r="L18" s="17"/>
      <c r="M18" s="17">
        <v>771284.11</v>
      </c>
      <c r="N18" s="17"/>
      <c r="O18" s="17">
        <v>811404.24</v>
      </c>
    </row>
    <row r="19" spans="2:16" ht="25.5" customHeight="1" x14ac:dyDescent="0.45">
      <c r="B19" s="18" t="s">
        <v>157</v>
      </c>
      <c r="I19" s="17">
        <v>11774207.32</v>
      </c>
      <c r="J19" s="17"/>
      <c r="K19" s="17">
        <v>7000000</v>
      </c>
      <c r="L19" s="17"/>
      <c r="M19" s="17">
        <v>0</v>
      </c>
      <c r="N19" s="16"/>
      <c r="O19" s="17">
        <v>0</v>
      </c>
    </row>
    <row r="20" spans="2:16" ht="25.5" customHeight="1" x14ac:dyDescent="0.45">
      <c r="B20" s="16" t="s">
        <v>232</v>
      </c>
      <c r="C20" s="16"/>
      <c r="D20" s="16"/>
      <c r="E20" s="16"/>
      <c r="F20" s="16"/>
      <c r="G20" s="33"/>
      <c r="H20" s="33"/>
      <c r="I20" s="17">
        <v>10427377.75</v>
      </c>
      <c r="J20" s="17"/>
      <c r="K20" s="17">
        <v>0</v>
      </c>
      <c r="L20" s="17"/>
      <c r="M20" s="17">
        <v>10427377.75</v>
      </c>
      <c r="N20" s="16"/>
      <c r="O20" s="17">
        <v>0</v>
      </c>
    </row>
    <row r="21" spans="2:16" s="16" customFormat="1" ht="25.5" customHeight="1" x14ac:dyDescent="0.45">
      <c r="B21" s="16" t="s">
        <v>158</v>
      </c>
      <c r="G21" s="33"/>
      <c r="H21" s="33"/>
      <c r="I21" s="17">
        <v>-317454.34999999998</v>
      </c>
      <c r="J21" s="17"/>
      <c r="K21" s="17">
        <v>-176371.71</v>
      </c>
      <c r="L21" s="17"/>
      <c r="M21" s="17">
        <v>-317454.34999999998</v>
      </c>
      <c r="N21" s="17"/>
      <c r="O21" s="17">
        <v>-176371.71</v>
      </c>
    </row>
    <row r="22" spans="2:16" s="16" customFormat="1" ht="25.5" customHeight="1" x14ac:dyDescent="0.45">
      <c r="B22" s="33" t="s">
        <v>159</v>
      </c>
      <c r="I22" s="17">
        <v>-77687.22</v>
      </c>
      <c r="J22" s="17"/>
      <c r="K22" s="17">
        <v>-42190.86</v>
      </c>
      <c r="L22" s="17"/>
      <c r="M22" s="17">
        <v>0</v>
      </c>
      <c r="N22" s="17"/>
      <c r="O22" s="17">
        <v>0</v>
      </c>
    </row>
    <row r="23" spans="2:16" s="16" customFormat="1" ht="25.5" customHeight="1" x14ac:dyDescent="0.45">
      <c r="B23" s="33" t="s">
        <v>160</v>
      </c>
      <c r="G23" s="33"/>
      <c r="H23" s="33"/>
      <c r="I23" s="17">
        <v>-732610.38</v>
      </c>
      <c r="J23" s="17">
        <v>2651623.5100000012</v>
      </c>
      <c r="K23" s="17">
        <v>-13808.95</v>
      </c>
      <c r="L23" s="17"/>
      <c r="M23" s="17">
        <v>-10201</v>
      </c>
      <c r="N23" s="17"/>
      <c r="O23" s="17">
        <v>-14751.36</v>
      </c>
      <c r="P23" s="17"/>
    </row>
    <row r="24" spans="2:16" s="16" customFormat="1" ht="25.5" customHeight="1" x14ac:dyDescent="0.45">
      <c r="B24" s="33" t="s">
        <v>233</v>
      </c>
      <c r="G24" s="33"/>
      <c r="H24" s="33"/>
      <c r="I24" s="17">
        <v>-185547734.09400004</v>
      </c>
      <c r="J24" s="17"/>
      <c r="K24" s="17">
        <v>0</v>
      </c>
      <c r="L24" s="17"/>
      <c r="M24" s="17">
        <v>0</v>
      </c>
      <c r="N24" s="17"/>
      <c r="O24" s="17">
        <v>0</v>
      </c>
      <c r="P24" s="17"/>
    </row>
    <row r="25" spans="2:16" s="16" customFormat="1" ht="25.5" customHeight="1" x14ac:dyDescent="0.45">
      <c r="B25" s="33" t="s">
        <v>161</v>
      </c>
      <c r="G25" s="33"/>
      <c r="H25" s="33"/>
      <c r="I25" s="17">
        <v>1231386.9200000004</v>
      </c>
      <c r="J25" s="17"/>
      <c r="K25" s="17">
        <v>730645.06</v>
      </c>
      <c r="L25" s="17"/>
      <c r="M25" s="17">
        <v>1206863.1600000001</v>
      </c>
      <c r="N25" s="17"/>
      <c r="O25" s="17">
        <v>703994.69000000006</v>
      </c>
      <c r="P25" s="17"/>
    </row>
    <row r="26" spans="2:16" s="16" customFormat="1" ht="25.5" customHeight="1" x14ac:dyDescent="0.45">
      <c r="B26" s="33" t="s">
        <v>162</v>
      </c>
      <c r="G26" s="33"/>
      <c r="H26" s="33"/>
      <c r="I26" s="34">
        <v>7488505</v>
      </c>
      <c r="J26" s="17"/>
      <c r="K26" s="34">
        <v>7099933</v>
      </c>
      <c r="L26" s="17"/>
      <c r="M26" s="17">
        <v>6339852</v>
      </c>
      <c r="N26" s="17"/>
      <c r="O26" s="34">
        <v>6060639</v>
      </c>
    </row>
    <row r="27" spans="2:16" s="16" customFormat="1" ht="25.5" customHeight="1" x14ac:dyDescent="0.45">
      <c r="B27" s="33" t="s">
        <v>163</v>
      </c>
      <c r="G27" s="33"/>
      <c r="H27" s="33"/>
      <c r="I27" s="34">
        <v>22465691.799999997</v>
      </c>
      <c r="J27" s="17"/>
      <c r="K27" s="34">
        <v>30256363.329999998</v>
      </c>
      <c r="L27" s="17"/>
      <c r="M27" s="17">
        <v>26863303.509999998</v>
      </c>
      <c r="N27" s="17"/>
      <c r="O27" s="34">
        <v>21886452.710000001</v>
      </c>
    </row>
    <row r="28" spans="2:16" s="16" customFormat="1" ht="25.5" customHeight="1" x14ac:dyDescent="0.45">
      <c r="B28" s="33" t="s">
        <v>164</v>
      </c>
      <c r="G28" s="33"/>
      <c r="H28" s="33"/>
      <c r="I28" s="34">
        <v>-9654363.9299999997</v>
      </c>
      <c r="J28" s="17"/>
      <c r="K28" s="34">
        <v>-6232781.229999993</v>
      </c>
      <c r="L28" s="17"/>
      <c r="M28" s="17">
        <v>-46055656.450000003</v>
      </c>
      <c r="N28" s="17"/>
      <c r="O28" s="17">
        <v>-37847277.669999994</v>
      </c>
    </row>
    <row r="29" spans="2:16" s="16" customFormat="1" ht="25.5" customHeight="1" x14ac:dyDescent="0.45">
      <c r="B29" s="33" t="s">
        <v>216</v>
      </c>
      <c r="G29" s="33"/>
      <c r="H29" s="33"/>
      <c r="I29" s="34">
        <v>-3219726</v>
      </c>
      <c r="J29" s="17"/>
      <c r="K29" s="34">
        <v>-2870685</v>
      </c>
      <c r="L29" s="17"/>
      <c r="M29" s="17">
        <v>0</v>
      </c>
      <c r="N29" s="17"/>
      <c r="O29" s="17">
        <v>-31233991.600000001</v>
      </c>
    </row>
    <row r="30" spans="2:16" ht="25.5" customHeight="1" x14ac:dyDescent="0.45">
      <c r="B30" s="33" t="s">
        <v>166</v>
      </c>
      <c r="C30" s="33"/>
      <c r="D30" s="33"/>
      <c r="E30" s="33"/>
      <c r="F30" s="33"/>
      <c r="G30" s="33"/>
      <c r="H30" s="33"/>
      <c r="I30" s="35"/>
      <c r="J30" s="17"/>
      <c r="K30" s="35"/>
      <c r="L30" s="17"/>
      <c r="M30" s="35"/>
      <c r="N30" s="17"/>
      <c r="O30" s="35"/>
      <c r="P30" s="27"/>
    </row>
    <row r="31" spans="2:16" ht="25.5" customHeight="1" x14ac:dyDescent="0.45">
      <c r="B31" s="33" t="s">
        <v>167</v>
      </c>
      <c r="C31" s="33"/>
      <c r="D31" s="33"/>
      <c r="E31" s="33"/>
      <c r="F31" s="33"/>
      <c r="G31" s="33"/>
      <c r="H31" s="33"/>
      <c r="I31" s="34">
        <f>SUM(I10:I29)</f>
        <v>31359992.96599976</v>
      </c>
      <c r="J31" s="34"/>
      <c r="K31" s="34">
        <f>SUM(K10:K29)</f>
        <v>194701056.39000019</v>
      </c>
      <c r="L31" s="34"/>
      <c r="M31" s="34">
        <f>SUM(M10:M29)</f>
        <v>74429079.259999499</v>
      </c>
      <c r="N31" s="34"/>
      <c r="O31" s="34">
        <f>SUM(O10:O29)</f>
        <v>117388012.50999996</v>
      </c>
      <c r="P31" s="27"/>
    </row>
    <row r="32" spans="2:16" ht="25.5" customHeight="1" x14ac:dyDescent="0.45">
      <c r="B32" s="33"/>
      <c r="C32" s="33"/>
      <c r="D32" s="33"/>
      <c r="E32" s="33"/>
      <c r="F32" s="33"/>
      <c r="G32" s="33"/>
      <c r="H32" s="33"/>
      <c r="I32" s="34"/>
      <c r="J32" s="34"/>
      <c r="K32" s="34"/>
      <c r="L32" s="34"/>
      <c r="M32" s="34"/>
      <c r="N32" s="34"/>
      <c r="O32" s="34"/>
      <c r="P32" s="27"/>
    </row>
    <row r="33" spans="1:16" ht="25.5" customHeight="1" x14ac:dyDescent="0.45">
      <c r="B33" s="33"/>
      <c r="C33" s="33"/>
      <c r="D33" s="33"/>
      <c r="E33" s="33"/>
      <c r="F33" s="33"/>
      <c r="G33" s="33"/>
      <c r="H33" s="33"/>
      <c r="I33" s="34"/>
      <c r="J33" s="34"/>
      <c r="K33" s="34"/>
      <c r="L33" s="34"/>
      <c r="M33" s="34"/>
      <c r="N33" s="34"/>
      <c r="O33" s="34"/>
      <c r="P33" s="27"/>
    </row>
    <row r="34" spans="1:16" s="16" customFormat="1" ht="25.5" customHeight="1" x14ac:dyDescent="0.45">
      <c r="B34" s="20" t="s">
        <v>40</v>
      </c>
      <c r="G34" s="33"/>
      <c r="H34" s="33"/>
      <c r="I34" s="36"/>
      <c r="J34" s="33"/>
      <c r="K34" s="36"/>
      <c r="L34" s="18"/>
      <c r="M34" s="36"/>
      <c r="N34" s="18"/>
      <c r="O34" s="18"/>
    </row>
    <row r="35" spans="1:16" s="16" customFormat="1" ht="25.5" customHeight="1" x14ac:dyDescent="0.45">
      <c r="B35" s="20"/>
      <c r="G35" s="33"/>
      <c r="H35" s="33"/>
      <c r="I35" s="36"/>
      <c r="J35" s="33"/>
      <c r="K35" s="36"/>
      <c r="L35" s="18"/>
      <c r="M35" s="36"/>
      <c r="N35" s="18"/>
      <c r="O35" s="18"/>
    </row>
    <row r="36" spans="1:16" s="16" customFormat="1" ht="25.5" customHeight="1" x14ac:dyDescent="0.45">
      <c r="B36" s="20"/>
      <c r="G36" s="33"/>
      <c r="H36" s="33"/>
      <c r="I36" s="36"/>
      <c r="J36" s="33"/>
      <c r="K36" s="36"/>
      <c r="L36" s="18"/>
      <c r="M36" s="36"/>
      <c r="N36" s="18"/>
      <c r="O36" s="18"/>
    </row>
    <row r="37" spans="1:16" s="16" customFormat="1" ht="25.5" customHeight="1" x14ac:dyDescent="0.45">
      <c r="B37" s="20"/>
      <c r="G37" s="33"/>
      <c r="H37" s="33"/>
      <c r="I37" s="36"/>
      <c r="J37" s="33"/>
      <c r="K37" s="36"/>
      <c r="L37" s="18"/>
      <c r="M37" s="36"/>
      <c r="N37" s="18"/>
      <c r="O37" s="18"/>
    </row>
    <row r="38" spans="1:16" s="16" customFormat="1" ht="25.5" customHeight="1" x14ac:dyDescent="0.45">
      <c r="B38" s="20"/>
      <c r="E38" s="37" t="s">
        <v>140</v>
      </c>
      <c r="F38" s="37"/>
      <c r="G38" s="21"/>
      <c r="H38" s="21"/>
      <c r="I38" s="21"/>
      <c r="J38" s="19"/>
      <c r="K38" s="36"/>
      <c r="L38" s="18"/>
      <c r="M38" s="36"/>
      <c r="N38" s="18"/>
      <c r="O38" s="18"/>
    </row>
    <row r="39" spans="1:16" s="16" customFormat="1" ht="25.5" customHeight="1" x14ac:dyDescent="0.45">
      <c r="B39" s="20"/>
      <c r="E39" s="37" t="s">
        <v>168</v>
      </c>
      <c r="F39" s="37"/>
      <c r="G39" s="37"/>
      <c r="H39" s="37"/>
      <c r="I39" s="21"/>
      <c r="J39" s="19"/>
      <c r="K39" s="38"/>
      <c r="L39" s="38"/>
      <c r="M39" s="38"/>
      <c r="N39" s="38"/>
      <c r="O39" s="38"/>
    </row>
    <row r="40" spans="1:16" s="16" customFormat="1" ht="25.5" customHeight="1" x14ac:dyDescent="0.45">
      <c r="B40" s="20"/>
      <c r="E40" s="37"/>
      <c r="F40" s="37"/>
      <c r="G40" s="37"/>
      <c r="H40" s="37"/>
      <c r="I40" s="21"/>
      <c r="J40" s="19"/>
      <c r="K40" s="38"/>
      <c r="L40" s="38"/>
      <c r="M40" s="38"/>
      <c r="N40" s="38"/>
      <c r="O40" s="38"/>
    </row>
    <row r="41" spans="1:16" s="16" customFormat="1" ht="25.5" customHeight="1" x14ac:dyDescent="0.45">
      <c r="A41" s="39"/>
      <c r="B41" s="39" t="s">
        <v>169</v>
      </c>
      <c r="C41" s="39"/>
      <c r="D41" s="39"/>
      <c r="E41" s="39"/>
      <c r="F41" s="39"/>
      <c r="G41" s="39"/>
      <c r="H41" s="39"/>
      <c r="I41" s="39"/>
      <c r="J41" s="39"/>
      <c r="K41" s="40"/>
      <c r="L41" s="40"/>
      <c r="M41" s="40"/>
      <c r="N41" s="40"/>
      <c r="O41" s="40"/>
    </row>
    <row r="42" spans="1:16" s="16" customFormat="1" ht="25.5" customHeight="1" x14ac:dyDescent="0.45">
      <c r="A42" s="39"/>
      <c r="B42" s="40" t="s">
        <v>0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</row>
    <row r="43" spans="1:16" s="16" customFormat="1" ht="25.5" customHeight="1" x14ac:dyDescent="0.45">
      <c r="A43" s="39"/>
      <c r="B43" s="40" t="s">
        <v>170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6" ht="25.5" customHeight="1" x14ac:dyDescent="0.45">
      <c r="A44" s="41"/>
      <c r="B44" s="130" t="str">
        <f>+B3</f>
        <v>FOR THE SIX-MONTH PERIODS ENDED JUNE 30, 2024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27"/>
    </row>
    <row r="45" spans="1:16" ht="25.5" customHeight="1" x14ac:dyDescent="0.45">
      <c r="A45" s="27"/>
      <c r="B45" s="130" t="s">
        <v>84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27"/>
    </row>
    <row r="46" spans="1:16" ht="25.5" customHeight="1" x14ac:dyDescent="0.45">
      <c r="A46" s="27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27"/>
    </row>
    <row r="47" spans="1:16" ht="25.5" customHeight="1" x14ac:dyDescent="0.45">
      <c r="A47" s="27"/>
      <c r="B47" s="52"/>
      <c r="C47" s="52"/>
      <c r="D47" s="52"/>
      <c r="E47" s="52"/>
      <c r="F47" s="52"/>
      <c r="G47" s="52"/>
      <c r="H47" s="52"/>
      <c r="I47" s="51"/>
      <c r="J47" s="51"/>
      <c r="K47" s="51"/>
      <c r="L47" s="51"/>
      <c r="M47" s="51"/>
      <c r="N47" s="51"/>
      <c r="O47" s="30" t="s">
        <v>2</v>
      </c>
      <c r="P47" s="27"/>
    </row>
    <row r="48" spans="1:16" s="16" customFormat="1" ht="25.5" customHeight="1" x14ac:dyDescent="0.45">
      <c r="B48" s="28"/>
      <c r="C48" s="29"/>
      <c r="D48" s="29"/>
      <c r="E48" s="29"/>
      <c r="F48" s="29"/>
      <c r="G48" s="29"/>
      <c r="H48" s="29"/>
      <c r="I48" s="53"/>
      <c r="J48" s="53" t="s">
        <v>145</v>
      </c>
      <c r="K48" s="53"/>
      <c r="L48" s="51"/>
      <c r="M48" s="131" t="s">
        <v>146</v>
      </c>
      <c r="N48" s="131"/>
      <c r="O48" s="131"/>
    </row>
    <row r="49" spans="1:16" s="16" customFormat="1" ht="25.5" customHeight="1" x14ac:dyDescent="0.45">
      <c r="B49" s="28"/>
      <c r="C49" s="28"/>
      <c r="D49" s="28"/>
      <c r="E49" s="28"/>
      <c r="F49" s="28"/>
      <c r="G49" s="28"/>
      <c r="H49" s="28"/>
      <c r="I49" s="31">
        <f>+I8</f>
        <v>2024</v>
      </c>
      <c r="J49" s="32"/>
      <c r="K49" s="31">
        <f>+K8</f>
        <v>2023</v>
      </c>
      <c r="L49" s="26"/>
      <c r="M49" s="31">
        <f>+I49</f>
        <v>2024</v>
      </c>
      <c r="N49" s="32"/>
      <c r="O49" s="31">
        <f>+K49</f>
        <v>2023</v>
      </c>
    </row>
    <row r="50" spans="1:16" s="16" customFormat="1" ht="25.5" customHeight="1" x14ac:dyDescent="0.45">
      <c r="B50" s="33" t="s">
        <v>171</v>
      </c>
      <c r="C50" s="28"/>
      <c r="D50" s="28"/>
      <c r="E50" s="28"/>
      <c r="F50" s="28"/>
      <c r="G50" s="28"/>
      <c r="H50" s="28"/>
      <c r="I50" s="42"/>
      <c r="J50" s="43"/>
      <c r="K50" s="22"/>
      <c r="O50" s="22"/>
    </row>
    <row r="51" spans="1:16" s="16" customFormat="1" ht="25.5" customHeight="1" x14ac:dyDescent="0.45">
      <c r="B51" s="33" t="s">
        <v>172</v>
      </c>
      <c r="C51" s="28"/>
      <c r="D51" s="28"/>
      <c r="E51" s="28"/>
      <c r="F51" s="28"/>
      <c r="G51" s="28"/>
      <c r="H51" s="28"/>
      <c r="I51" s="17">
        <v>-390686.93999999948</v>
      </c>
      <c r="J51" s="17"/>
      <c r="K51" s="34">
        <v>-189242.64999999851</v>
      </c>
      <c r="L51" s="17"/>
      <c r="M51" s="17">
        <v>-390686.93999999948</v>
      </c>
      <c r="N51" s="17"/>
      <c r="O51" s="17">
        <v>-189242.64999999851</v>
      </c>
    </row>
    <row r="52" spans="1:16" ht="25.5" customHeight="1" x14ac:dyDescent="0.45">
      <c r="B52" s="33" t="s">
        <v>173</v>
      </c>
      <c r="C52" s="33"/>
      <c r="D52" s="16"/>
      <c r="E52" s="16"/>
      <c r="F52" s="16"/>
      <c r="G52" s="33"/>
      <c r="H52" s="33"/>
      <c r="I52" s="17">
        <v>-88479098.219999999</v>
      </c>
      <c r="J52" s="17"/>
      <c r="K52" s="34">
        <v>-6216054.3300000001</v>
      </c>
      <c r="L52" s="17"/>
      <c r="M52" s="17">
        <v>-218572795.33000001</v>
      </c>
      <c r="N52" s="17"/>
      <c r="O52" s="34">
        <v>16900585.719999999</v>
      </c>
      <c r="P52" s="27"/>
    </row>
    <row r="53" spans="1:16" ht="25.5" customHeight="1" x14ac:dyDescent="0.45">
      <c r="A53" s="27"/>
      <c r="B53" s="33" t="s">
        <v>174</v>
      </c>
      <c r="C53" s="33"/>
      <c r="D53" s="16"/>
      <c r="E53" s="16"/>
      <c r="F53" s="16"/>
      <c r="G53" s="33"/>
      <c r="H53" s="33"/>
      <c r="I53" s="17">
        <v>35353571.400000095</v>
      </c>
      <c r="J53" s="17"/>
      <c r="K53" s="34">
        <v>107051029.18999994</v>
      </c>
      <c r="L53" s="17"/>
      <c r="M53" s="17">
        <v>26968671.110000014</v>
      </c>
      <c r="N53" s="17"/>
      <c r="O53" s="34">
        <v>108933917.83999997</v>
      </c>
      <c r="P53" s="27"/>
    </row>
    <row r="54" spans="1:16" s="16" customFormat="1" ht="25.5" customHeight="1" x14ac:dyDescent="0.45">
      <c r="B54" s="33" t="s">
        <v>175</v>
      </c>
      <c r="C54" s="33"/>
      <c r="G54" s="33"/>
      <c r="H54" s="33"/>
      <c r="I54" s="17">
        <v>-3784328.87</v>
      </c>
      <c r="J54" s="17"/>
      <c r="K54" s="34">
        <v>5305312.400000006</v>
      </c>
      <c r="L54" s="17"/>
      <c r="M54" s="17">
        <v>-695022.26999999583</v>
      </c>
      <c r="N54" s="17"/>
      <c r="O54" s="34">
        <v>21907333.93</v>
      </c>
    </row>
    <row r="55" spans="1:16" ht="25.5" customHeight="1" x14ac:dyDescent="0.45">
      <c r="A55" s="27"/>
      <c r="B55" s="33" t="s">
        <v>176</v>
      </c>
      <c r="C55" s="33"/>
      <c r="D55" s="16"/>
      <c r="E55" s="16"/>
      <c r="F55" s="16"/>
      <c r="G55" s="33"/>
      <c r="H55" s="33"/>
      <c r="I55" s="17">
        <v>51619201.839999959</v>
      </c>
      <c r="J55" s="17"/>
      <c r="K55" s="34">
        <v>-161691740.37</v>
      </c>
      <c r="L55" s="17"/>
      <c r="M55" s="17">
        <v>0</v>
      </c>
      <c r="N55" s="17"/>
      <c r="O55" s="17">
        <v>0</v>
      </c>
      <c r="P55" s="27"/>
    </row>
    <row r="56" spans="1:16" s="16" customFormat="1" ht="25.5" customHeight="1" x14ac:dyDescent="0.45">
      <c r="B56" s="127" t="s">
        <v>238</v>
      </c>
      <c r="E56" s="44"/>
      <c r="F56" s="44"/>
      <c r="G56" s="33"/>
      <c r="H56" s="33"/>
      <c r="I56" s="17">
        <v>-64287183.930000007</v>
      </c>
      <c r="J56" s="17"/>
      <c r="K56" s="34">
        <v>11516835.880000055</v>
      </c>
      <c r="L56" s="17"/>
      <c r="M56" s="17">
        <v>-69468236.090000033</v>
      </c>
      <c r="N56" s="17"/>
      <c r="O56" s="34">
        <v>3994103.75</v>
      </c>
    </row>
    <row r="57" spans="1:16" s="16" customFormat="1" ht="25.5" customHeight="1" x14ac:dyDescent="0.45">
      <c r="B57" s="33" t="s">
        <v>177</v>
      </c>
      <c r="E57" s="44" t="s">
        <v>178</v>
      </c>
      <c r="F57" s="44"/>
      <c r="G57" s="33"/>
      <c r="H57" s="33"/>
      <c r="I57" s="17">
        <v>-10600647.5</v>
      </c>
      <c r="J57" s="17"/>
      <c r="K57" s="34">
        <v>39742799.269999996</v>
      </c>
      <c r="L57" s="17"/>
      <c r="M57" s="17">
        <v>-10625397.999999998</v>
      </c>
      <c r="N57" s="17"/>
      <c r="O57" s="34">
        <v>39677614.869999997</v>
      </c>
    </row>
    <row r="58" spans="1:16" s="16" customFormat="1" ht="25.5" customHeight="1" x14ac:dyDescent="0.45">
      <c r="B58" s="44" t="s">
        <v>217</v>
      </c>
      <c r="E58" s="44"/>
      <c r="F58" s="44"/>
      <c r="G58" s="33"/>
      <c r="H58" s="33"/>
      <c r="I58" s="17">
        <v>0</v>
      </c>
      <c r="J58" s="17"/>
      <c r="K58" s="34">
        <v>86763.14</v>
      </c>
      <c r="L58" s="17"/>
      <c r="M58" s="17">
        <v>0</v>
      </c>
      <c r="N58" s="17"/>
      <c r="O58" s="34">
        <v>86763.14</v>
      </c>
    </row>
    <row r="59" spans="1:16" s="16" customFormat="1" ht="25.5" customHeight="1" x14ac:dyDescent="0.45">
      <c r="B59" s="33" t="s">
        <v>179</v>
      </c>
      <c r="G59" s="33"/>
      <c r="H59" s="33"/>
      <c r="I59" s="17">
        <v>102000</v>
      </c>
      <c r="J59" s="17"/>
      <c r="K59" s="34">
        <v>-708229.99999996461</v>
      </c>
      <c r="L59" s="17"/>
      <c r="M59" s="17">
        <v>13000</v>
      </c>
      <c r="N59" s="17"/>
      <c r="O59" s="17">
        <v>-680000</v>
      </c>
    </row>
    <row r="60" spans="1:16" ht="25.5" customHeight="1" x14ac:dyDescent="0.45">
      <c r="B60" s="33" t="s">
        <v>180</v>
      </c>
      <c r="C60" s="33"/>
      <c r="D60" s="33"/>
      <c r="E60" s="33"/>
      <c r="F60" s="33"/>
      <c r="G60" s="33"/>
      <c r="H60" s="33"/>
      <c r="K60" s="17"/>
      <c r="O60" s="34"/>
      <c r="P60" s="27"/>
    </row>
    <row r="61" spans="1:16" s="16" customFormat="1" ht="25.5" customHeight="1" x14ac:dyDescent="0.45">
      <c r="B61" s="33" t="s">
        <v>181</v>
      </c>
      <c r="I61" s="34">
        <v>-69647503.439999998</v>
      </c>
      <c r="J61" s="34"/>
      <c r="K61" s="34">
        <v>-151458825.84</v>
      </c>
      <c r="L61" s="34"/>
      <c r="M61" s="34">
        <v>-69078383.760000005</v>
      </c>
      <c r="N61" s="34"/>
      <c r="O61" s="34">
        <v>-172488229.78999999</v>
      </c>
    </row>
    <row r="62" spans="1:16" s="16" customFormat="1" ht="25.5" customHeight="1" x14ac:dyDescent="0.45">
      <c r="B62" s="45" t="s">
        <v>182</v>
      </c>
      <c r="I62" s="34">
        <v>199426300.62000006</v>
      </c>
      <c r="J62" s="34"/>
      <c r="K62" s="34">
        <v>-246314686.62</v>
      </c>
      <c r="L62" s="34"/>
      <c r="M62" s="34">
        <v>217606621.38000005</v>
      </c>
      <c r="N62" s="34"/>
      <c r="O62" s="34">
        <v>-251917336.90000004</v>
      </c>
    </row>
    <row r="63" spans="1:16" s="16" customFormat="1" ht="25.5" customHeight="1" x14ac:dyDescent="0.45">
      <c r="B63" s="33" t="s">
        <v>183</v>
      </c>
      <c r="I63" s="34">
        <v>-497596.65999999049</v>
      </c>
      <c r="J63" s="17"/>
      <c r="K63" s="34">
        <v>6518386.5599999996</v>
      </c>
      <c r="L63" s="17"/>
      <c r="M63" s="34">
        <v>295285.47000000475</v>
      </c>
      <c r="N63" s="17"/>
      <c r="O63" s="34">
        <v>-1760124.35</v>
      </c>
    </row>
    <row r="64" spans="1:16" ht="25.5" customHeight="1" x14ac:dyDescent="0.45">
      <c r="A64" s="27"/>
      <c r="B64" s="33" t="s">
        <v>184</v>
      </c>
      <c r="C64" s="16"/>
      <c r="D64" s="16"/>
      <c r="E64" s="16"/>
      <c r="F64" s="16"/>
      <c r="G64" s="33"/>
      <c r="H64" s="33"/>
      <c r="I64" s="34">
        <v>12042527.350000001</v>
      </c>
      <c r="J64" s="17"/>
      <c r="K64" s="34">
        <v>4947.0399999991059</v>
      </c>
      <c r="L64" s="17"/>
      <c r="M64" s="34">
        <v>12042527.350000001</v>
      </c>
      <c r="N64" s="17"/>
      <c r="O64" s="34">
        <v>4947.0399999991059</v>
      </c>
      <c r="P64" s="27"/>
    </row>
    <row r="65" spans="2:16" s="16" customFormat="1" ht="25.5" customHeight="1" x14ac:dyDescent="0.45">
      <c r="B65" s="33" t="s">
        <v>185</v>
      </c>
      <c r="I65" s="34">
        <v>-5886856.6600000001</v>
      </c>
      <c r="J65" s="17"/>
      <c r="K65" s="34">
        <v>-7477400</v>
      </c>
      <c r="L65" s="17"/>
      <c r="M65" s="34">
        <v>-4970190</v>
      </c>
      <c r="N65" s="17"/>
      <c r="O65" s="34">
        <v>-1726396</v>
      </c>
    </row>
    <row r="66" spans="2:16" ht="25.5" customHeight="1" x14ac:dyDescent="0.45">
      <c r="B66" s="33" t="s">
        <v>186</v>
      </c>
      <c r="C66" s="16"/>
      <c r="D66" s="16"/>
      <c r="E66" s="16"/>
      <c r="F66" s="16"/>
      <c r="G66" s="33"/>
      <c r="H66" s="33"/>
      <c r="I66" s="46">
        <f>SUM(I50:I59,I61:I65,I31)</f>
        <v>86329691.955999911</v>
      </c>
      <c r="J66" s="17"/>
      <c r="K66" s="46">
        <f>SUM(K50:K59,K61:K65,K31)</f>
        <v>-209129049.93999973</v>
      </c>
      <c r="L66" s="17"/>
      <c r="M66" s="46">
        <f>SUM(M50:M59,M61:M65,M31)</f>
        <v>-42445527.820000485</v>
      </c>
      <c r="N66" s="17"/>
      <c r="O66" s="46">
        <f>SUM(O50:O59,O61:O65,O31)</f>
        <v>-119868050.8900001</v>
      </c>
      <c r="P66" s="27"/>
    </row>
    <row r="67" spans="2:16" ht="25.5" customHeight="1" x14ac:dyDescent="0.45">
      <c r="B67" s="33" t="s">
        <v>165</v>
      </c>
      <c r="C67" s="16"/>
      <c r="D67" s="16"/>
      <c r="E67" s="21" t="s">
        <v>178</v>
      </c>
      <c r="F67" s="21"/>
      <c r="G67" s="33"/>
      <c r="H67" s="33"/>
      <c r="I67" s="34">
        <v>3219726</v>
      </c>
      <c r="J67" s="17"/>
      <c r="K67" s="34">
        <v>2870685</v>
      </c>
      <c r="L67" s="17"/>
      <c r="M67" s="34">
        <v>0</v>
      </c>
      <c r="N67" s="17"/>
      <c r="O67" s="34">
        <v>0</v>
      </c>
      <c r="P67" s="27"/>
    </row>
    <row r="68" spans="2:16" ht="25.5" customHeight="1" x14ac:dyDescent="0.45">
      <c r="B68" s="33" t="s">
        <v>187</v>
      </c>
      <c r="C68" s="33"/>
      <c r="D68" s="33"/>
      <c r="E68" s="33"/>
      <c r="F68" s="33"/>
      <c r="G68" s="33"/>
      <c r="H68" s="33"/>
      <c r="I68" s="34">
        <v>5642909.4900000021</v>
      </c>
      <c r="J68" s="17"/>
      <c r="K68" s="34">
        <v>1074442.08</v>
      </c>
      <c r="L68" s="17"/>
      <c r="M68" s="34">
        <v>11699594.400000006</v>
      </c>
      <c r="N68" s="17"/>
      <c r="O68" s="34">
        <v>60729348.68</v>
      </c>
      <c r="P68" s="27"/>
    </row>
    <row r="69" spans="2:16" ht="25.5" customHeight="1" x14ac:dyDescent="0.45">
      <c r="B69" s="33" t="s">
        <v>188</v>
      </c>
      <c r="C69" s="33"/>
      <c r="D69" s="33"/>
      <c r="E69" s="33"/>
      <c r="F69" s="33"/>
      <c r="G69" s="33"/>
      <c r="H69" s="33"/>
      <c r="I69" s="34">
        <v>-26644.93</v>
      </c>
      <c r="J69" s="17"/>
      <c r="K69" s="34">
        <v>-131425.01999999999</v>
      </c>
      <c r="L69" s="17"/>
      <c r="M69" s="34">
        <v>-26644.93</v>
      </c>
      <c r="N69" s="17"/>
      <c r="O69" s="34">
        <v>-131425.01999999999</v>
      </c>
      <c r="P69" s="27"/>
    </row>
    <row r="70" spans="2:16" ht="25.5" customHeight="1" x14ac:dyDescent="0.45">
      <c r="B70" s="33" t="s">
        <v>189</v>
      </c>
      <c r="C70" s="33"/>
      <c r="D70" s="33"/>
      <c r="E70" s="33"/>
      <c r="F70" s="33"/>
      <c r="G70" s="33"/>
      <c r="H70" s="33"/>
      <c r="I70" s="34">
        <v>63332250.090000004</v>
      </c>
      <c r="J70" s="17"/>
      <c r="K70" s="34">
        <v>60623986.100000001</v>
      </c>
      <c r="L70" s="17"/>
      <c r="M70" s="34">
        <v>63332250.090000004</v>
      </c>
      <c r="N70" s="17"/>
      <c r="O70" s="34">
        <v>60623986.100000001</v>
      </c>
      <c r="P70" s="27"/>
    </row>
    <row r="71" spans="2:16" ht="25.5" customHeight="1" x14ac:dyDescent="0.45">
      <c r="B71" s="33" t="s">
        <v>190</v>
      </c>
      <c r="C71" s="33"/>
      <c r="D71" s="33"/>
      <c r="E71" s="33"/>
      <c r="F71" s="33"/>
      <c r="G71" s="33"/>
      <c r="H71" s="33"/>
      <c r="I71" s="34">
        <v>-86100656.789999992</v>
      </c>
      <c r="J71" s="17"/>
      <c r="K71" s="34">
        <v>-77904275.569999993</v>
      </c>
      <c r="L71" s="17"/>
      <c r="M71" s="123">
        <v>-61259312.099999994</v>
      </c>
      <c r="N71" s="17"/>
      <c r="O71" s="123">
        <v>-55532388.670000002</v>
      </c>
      <c r="P71" s="27"/>
    </row>
    <row r="72" spans="2:16" ht="25.5" customHeight="1" x14ac:dyDescent="0.45">
      <c r="B72" s="33" t="s">
        <v>191</v>
      </c>
      <c r="C72" s="33"/>
      <c r="D72" s="33"/>
      <c r="E72" s="33"/>
      <c r="F72" s="33"/>
      <c r="G72" s="33"/>
      <c r="H72" s="33"/>
      <c r="I72" s="47">
        <f>SUM(I66:I71)</f>
        <v>72397275.815999925</v>
      </c>
      <c r="J72" s="17"/>
      <c r="K72" s="47">
        <f>SUM(K66:K71)</f>
        <v>-222595637.34999973</v>
      </c>
      <c r="L72" s="17"/>
      <c r="M72" s="47">
        <f>SUM(M66:M71)</f>
        <v>-28699640.360000469</v>
      </c>
      <c r="N72" s="17"/>
      <c r="O72" s="47">
        <f>SUM(O66:O71)</f>
        <v>-54178529.800000109</v>
      </c>
      <c r="P72" s="27"/>
    </row>
    <row r="73" spans="2:16" ht="25.5" customHeight="1" x14ac:dyDescent="0.45">
      <c r="B73" s="33"/>
      <c r="C73" s="33"/>
      <c r="D73" s="33"/>
      <c r="E73" s="33"/>
      <c r="F73" s="33"/>
      <c r="G73" s="33"/>
      <c r="H73" s="33"/>
      <c r="I73" s="34"/>
      <c r="J73" s="17"/>
      <c r="K73" s="34"/>
      <c r="L73" s="17"/>
      <c r="M73" s="34"/>
      <c r="N73" s="17"/>
      <c r="O73" s="34"/>
      <c r="P73" s="27"/>
    </row>
    <row r="74" spans="2:16" ht="25.5" customHeight="1" x14ac:dyDescent="0.45">
      <c r="B74" s="33"/>
      <c r="C74" s="33"/>
      <c r="D74" s="33"/>
      <c r="E74" s="33"/>
      <c r="F74" s="33"/>
      <c r="G74" s="33"/>
      <c r="H74" s="33"/>
      <c r="I74" s="34"/>
      <c r="J74" s="17"/>
      <c r="K74" s="34"/>
      <c r="L74" s="17"/>
      <c r="M74" s="34"/>
      <c r="N74" s="17"/>
      <c r="O74" s="34"/>
      <c r="P74" s="27"/>
    </row>
    <row r="75" spans="2:16" ht="25.5" customHeight="1" x14ac:dyDescent="0.45">
      <c r="B75" s="20" t="s">
        <v>40</v>
      </c>
      <c r="C75" s="16"/>
      <c r="D75" s="16"/>
      <c r="E75" s="16"/>
      <c r="F75" s="16"/>
      <c r="G75" s="33"/>
      <c r="H75" s="33"/>
      <c r="I75" s="34"/>
      <c r="J75" s="17"/>
      <c r="K75" s="34"/>
      <c r="L75" s="17"/>
      <c r="M75" s="34"/>
      <c r="N75" s="17"/>
      <c r="O75" s="34"/>
      <c r="P75" s="27"/>
    </row>
    <row r="76" spans="2:16" ht="25.5" customHeight="1" x14ac:dyDescent="0.45">
      <c r="B76" s="20"/>
      <c r="C76" s="16"/>
      <c r="D76" s="16"/>
      <c r="E76" s="16"/>
      <c r="F76" s="16"/>
      <c r="G76" s="33"/>
      <c r="H76" s="33"/>
      <c r="I76" s="34"/>
      <c r="J76" s="17"/>
      <c r="K76" s="34"/>
      <c r="L76" s="17"/>
      <c r="M76" s="34"/>
      <c r="N76" s="17"/>
      <c r="O76" s="34"/>
      <c r="P76" s="27"/>
    </row>
    <row r="77" spans="2:16" ht="25.5" customHeight="1" x14ac:dyDescent="0.45">
      <c r="B77" s="20"/>
      <c r="C77" s="16"/>
      <c r="D77" s="16"/>
      <c r="E77" s="16"/>
      <c r="F77" s="16"/>
      <c r="G77" s="33"/>
      <c r="H77" s="33"/>
      <c r="I77" s="34"/>
      <c r="J77" s="17"/>
      <c r="K77" s="34"/>
      <c r="L77" s="17"/>
      <c r="M77" s="34"/>
      <c r="N77" s="17"/>
      <c r="O77" s="34"/>
      <c r="P77" s="27"/>
    </row>
    <row r="78" spans="2:16" s="16" customFormat="1" ht="25.5" customHeight="1" x14ac:dyDescent="0.45">
      <c r="B78" s="20"/>
      <c r="E78" s="37" t="s">
        <v>140</v>
      </c>
      <c r="F78" s="37"/>
      <c r="G78" s="21"/>
      <c r="H78" s="21"/>
      <c r="I78" s="21"/>
      <c r="J78" s="19"/>
      <c r="K78" s="36"/>
      <c r="L78" s="18"/>
      <c r="M78" s="36"/>
      <c r="N78" s="18"/>
      <c r="O78" s="18"/>
    </row>
    <row r="79" spans="2:16" s="16" customFormat="1" ht="25.5" customHeight="1" x14ac:dyDescent="0.45">
      <c r="B79" s="20"/>
      <c r="E79" s="37" t="s">
        <v>192</v>
      </c>
      <c r="F79" s="37"/>
      <c r="G79" s="37"/>
      <c r="H79" s="37"/>
      <c r="I79" s="21"/>
      <c r="J79" s="19"/>
      <c r="K79" s="36"/>
      <c r="L79" s="18"/>
      <c r="M79" s="36"/>
      <c r="N79" s="18"/>
      <c r="O79" s="18"/>
    </row>
    <row r="80" spans="2:16" s="16" customFormat="1" ht="25.5" customHeight="1" x14ac:dyDescent="0.45">
      <c r="B80" s="20"/>
      <c r="E80" s="37"/>
      <c r="F80" s="37"/>
      <c r="G80" s="37"/>
      <c r="H80" s="37"/>
      <c r="I80" s="21"/>
      <c r="J80" s="19"/>
      <c r="K80" s="36"/>
      <c r="L80" s="18"/>
      <c r="M80" s="36"/>
      <c r="N80" s="18"/>
      <c r="O80" s="18"/>
    </row>
    <row r="81" spans="1:16" s="16" customFormat="1" ht="21.75" customHeight="1" x14ac:dyDescent="0.45">
      <c r="A81" s="39"/>
      <c r="B81" s="39" t="s">
        <v>193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</row>
    <row r="82" spans="1:16" s="16" customFormat="1" ht="21.75" customHeight="1" x14ac:dyDescent="0.45">
      <c r="A82" s="39"/>
      <c r="B82" s="40" t="s">
        <v>0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</row>
    <row r="83" spans="1:16" s="16" customFormat="1" ht="21.75" customHeight="1" x14ac:dyDescent="0.45">
      <c r="A83" s="39"/>
      <c r="B83" s="40" t="s">
        <v>170</v>
      </c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</row>
    <row r="84" spans="1:16" ht="21.75" customHeight="1" x14ac:dyDescent="0.45">
      <c r="A84" s="41"/>
      <c r="B84" s="130" t="str">
        <f>+B44</f>
        <v>FOR THE SIX-MONTH PERIODS ENDED JUNE 30, 2024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27"/>
    </row>
    <row r="85" spans="1:16" ht="21.75" customHeight="1" x14ac:dyDescent="0.45">
      <c r="A85" s="27"/>
      <c r="B85" s="51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27"/>
    </row>
    <row r="86" spans="1:16" ht="21.75" customHeight="1" x14ac:dyDescent="0.45">
      <c r="A86" s="27"/>
      <c r="B86" s="52"/>
      <c r="C86" s="52" t="s">
        <v>194</v>
      </c>
      <c r="D86" s="52"/>
      <c r="E86" s="52"/>
      <c r="F86" s="52"/>
      <c r="G86" s="52"/>
      <c r="H86" s="52"/>
      <c r="I86" s="51"/>
      <c r="J86" s="51"/>
      <c r="K86" s="51"/>
      <c r="L86" s="51"/>
      <c r="M86" s="51"/>
      <c r="N86" s="51"/>
      <c r="O86" s="30" t="s">
        <v>2</v>
      </c>
      <c r="P86" s="27"/>
    </row>
    <row r="87" spans="1:16" s="16" customFormat="1" ht="21.75" customHeight="1" x14ac:dyDescent="0.45">
      <c r="B87" s="28"/>
      <c r="C87" s="29"/>
      <c r="D87" s="29"/>
      <c r="E87" s="29"/>
      <c r="F87" s="29"/>
      <c r="G87" s="29"/>
      <c r="H87" s="29"/>
      <c r="I87" s="53"/>
      <c r="J87" s="53" t="s">
        <v>145</v>
      </c>
      <c r="K87" s="53"/>
      <c r="L87" s="51"/>
      <c r="M87" s="131" t="s">
        <v>146</v>
      </c>
      <c r="N87" s="131"/>
      <c r="O87" s="131"/>
    </row>
    <row r="88" spans="1:16" s="16" customFormat="1" ht="21.75" customHeight="1" x14ac:dyDescent="0.45">
      <c r="B88" s="28"/>
      <c r="C88" s="28"/>
      <c r="D88" s="28"/>
      <c r="E88" s="28"/>
      <c r="F88" s="28"/>
      <c r="G88" s="28"/>
      <c r="H88" s="28"/>
      <c r="I88" s="31">
        <f>+I49</f>
        <v>2024</v>
      </c>
      <c r="J88" s="32"/>
      <c r="K88" s="31">
        <f>+K49</f>
        <v>2023</v>
      </c>
      <c r="L88" s="26"/>
      <c r="M88" s="31">
        <f>+I88</f>
        <v>2024</v>
      </c>
      <c r="N88" s="32"/>
      <c r="O88" s="31">
        <f>+K88</f>
        <v>2023</v>
      </c>
    </row>
    <row r="89" spans="1:16" ht="21.75" customHeight="1" x14ac:dyDescent="0.5">
      <c r="B89" s="48" t="s">
        <v>195</v>
      </c>
      <c r="C89" s="48"/>
      <c r="D89" s="48"/>
      <c r="E89" s="48"/>
      <c r="F89" s="48"/>
      <c r="G89" s="16"/>
      <c r="H89" s="16"/>
      <c r="J89" s="16"/>
      <c r="P89" s="27"/>
    </row>
    <row r="90" spans="1:16" ht="21.75" customHeight="1" x14ac:dyDescent="0.5">
      <c r="B90" s="33" t="s">
        <v>234</v>
      </c>
      <c r="C90" s="48"/>
      <c r="D90" s="48"/>
      <c r="E90" s="48"/>
      <c r="F90" s="48"/>
      <c r="G90" s="16"/>
      <c r="H90" s="16"/>
      <c r="I90" s="18">
        <v>10800000</v>
      </c>
      <c r="J90" s="16"/>
      <c r="K90" s="34">
        <v>0</v>
      </c>
      <c r="L90" s="16"/>
      <c r="M90" s="18">
        <v>0</v>
      </c>
      <c r="N90" s="16"/>
      <c r="O90" s="34">
        <v>0</v>
      </c>
      <c r="P90" s="27"/>
    </row>
    <row r="91" spans="1:16" ht="21.75" customHeight="1" x14ac:dyDescent="0.5">
      <c r="B91" s="33" t="s">
        <v>239</v>
      </c>
      <c r="C91" s="48"/>
      <c r="D91" s="48"/>
      <c r="E91" s="48"/>
      <c r="F91" s="48"/>
      <c r="G91" s="16"/>
      <c r="H91" s="16"/>
      <c r="I91" s="17">
        <v>-537530000</v>
      </c>
      <c r="J91" s="17"/>
      <c r="K91" s="17">
        <v>0</v>
      </c>
      <c r="L91" s="17"/>
      <c r="M91" s="17">
        <v>0</v>
      </c>
      <c r="N91" s="16"/>
      <c r="O91" s="34">
        <v>0</v>
      </c>
    </row>
    <row r="92" spans="1:16" ht="21.75" customHeight="1" x14ac:dyDescent="0.5">
      <c r="B92" s="16" t="s">
        <v>196</v>
      </c>
      <c r="C92" s="48"/>
      <c r="D92" s="48"/>
      <c r="E92" s="48"/>
      <c r="F92" s="48"/>
      <c r="G92" s="16"/>
      <c r="H92" s="16"/>
      <c r="I92" s="34">
        <v>-46940400</v>
      </c>
      <c r="J92" s="17"/>
      <c r="K92" s="17">
        <v>0</v>
      </c>
      <c r="L92" s="17"/>
      <c r="M92" s="17">
        <v>0</v>
      </c>
      <c r="N92" s="16"/>
      <c r="O92" s="34">
        <v>0</v>
      </c>
    </row>
    <row r="93" spans="1:16" ht="21.75" customHeight="1" x14ac:dyDescent="0.5">
      <c r="B93" s="16" t="s">
        <v>230</v>
      </c>
      <c r="C93" s="48"/>
      <c r="D93" s="48"/>
      <c r="E93" s="48"/>
      <c r="F93" s="48"/>
      <c r="G93" s="16"/>
      <c r="H93" s="16"/>
      <c r="I93" s="34">
        <v>10000000</v>
      </c>
      <c r="J93" s="17"/>
      <c r="K93" s="17">
        <v>0</v>
      </c>
      <c r="L93" s="17"/>
      <c r="M93" s="17">
        <v>10000000</v>
      </c>
      <c r="N93" s="16"/>
      <c r="O93" s="34">
        <v>0</v>
      </c>
    </row>
    <row r="94" spans="1:16" s="16" customFormat="1" ht="21.75" customHeight="1" x14ac:dyDescent="0.45">
      <c r="B94" s="16" t="s">
        <v>197</v>
      </c>
      <c r="D94" s="33"/>
      <c r="E94" s="33"/>
      <c r="F94" s="33"/>
      <c r="G94" s="33"/>
      <c r="H94" s="33"/>
      <c r="I94" s="34">
        <v>-2550000.1</v>
      </c>
      <c r="J94" s="17"/>
      <c r="K94" s="17">
        <v>-11050000.649999991</v>
      </c>
      <c r="L94" s="17"/>
      <c r="M94" s="17">
        <v>-2550000.1</v>
      </c>
      <c r="N94" s="17"/>
      <c r="O94" s="34">
        <v>-11050000.649999991</v>
      </c>
    </row>
    <row r="95" spans="1:16" s="16" customFormat="1" ht="21.75" customHeight="1" x14ac:dyDescent="0.45">
      <c r="B95" s="16" t="s">
        <v>235</v>
      </c>
      <c r="D95" s="33"/>
      <c r="E95" s="33"/>
      <c r="F95" s="33"/>
      <c r="G95" s="33"/>
      <c r="H95" s="33"/>
      <c r="I95" s="34"/>
      <c r="J95" s="17"/>
      <c r="K95" s="17"/>
      <c r="L95" s="17"/>
      <c r="M95" s="17"/>
      <c r="N95" s="17"/>
      <c r="O95" s="34"/>
    </row>
    <row r="96" spans="1:16" s="16" customFormat="1" ht="21.75" customHeight="1" x14ac:dyDescent="0.45">
      <c r="B96" s="18" t="s">
        <v>236</v>
      </c>
      <c r="D96" s="33"/>
      <c r="E96" s="33"/>
      <c r="F96" s="33"/>
      <c r="G96" s="33"/>
      <c r="H96" s="33"/>
      <c r="I96" s="34">
        <v>637530000</v>
      </c>
      <c r="J96" s="17"/>
      <c r="K96" s="17">
        <v>0</v>
      </c>
      <c r="L96" s="17"/>
      <c r="M96" s="17">
        <v>0</v>
      </c>
      <c r="N96" s="17"/>
      <c r="O96" s="34">
        <v>0</v>
      </c>
    </row>
    <row r="97" spans="2:16" s="16" customFormat="1" ht="21.75" customHeight="1" x14ac:dyDescent="0.45">
      <c r="B97" s="33" t="s">
        <v>231</v>
      </c>
      <c r="G97" s="33"/>
      <c r="H97" s="33"/>
      <c r="I97" s="17">
        <v>1882146.17</v>
      </c>
      <c r="J97" s="17"/>
      <c r="K97" s="17">
        <v>286714.38</v>
      </c>
      <c r="L97" s="17"/>
      <c r="M97" s="17">
        <v>221772.33999999997</v>
      </c>
      <c r="N97" s="17"/>
      <c r="O97" s="34">
        <v>281106.90000000002</v>
      </c>
    </row>
    <row r="98" spans="2:16" ht="21.75" customHeight="1" x14ac:dyDescent="0.45">
      <c r="B98" s="33" t="s">
        <v>198</v>
      </c>
      <c r="C98" s="33"/>
      <c r="D98" s="33"/>
      <c r="E98" s="33"/>
      <c r="F98" s="33"/>
      <c r="G98" s="16"/>
      <c r="H98" s="16"/>
      <c r="I98" s="17">
        <v>-21868992.149999999</v>
      </c>
      <c r="J98" s="17"/>
      <c r="K98" s="17">
        <v>-10427245.42</v>
      </c>
      <c r="L98" s="17"/>
      <c r="M98" s="17">
        <v>-13098238.68</v>
      </c>
      <c r="N98" s="17"/>
      <c r="O98" s="34">
        <v>-5833505.7199999997</v>
      </c>
      <c r="P98" s="27"/>
    </row>
    <row r="99" spans="2:16" s="16" customFormat="1" ht="21.75" customHeight="1" x14ac:dyDescent="0.45">
      <c r="B99" s="16" t="s">
        <v>199</v>
      </c>
      <c r="D99" s="33"/>
      <c r="E99" s="33"/>
      <c r="F99" s="33"/>
      <c r="G99" s="33"/>
      <c r="H99" s="33"/>
      <c r="I99" s="17">
        <v>2723080.0399999917</v>
      </c>
      <c r="J99" s="17"/>
      <c r="K99" s="17">
        <v>-508400.96999999881</v>
      </c>
      <c r="L99" s="17"/>
      <c r="M99" s="17">
        <v>2723080.0399999917</v>
      </c>
      <c r="N99" s="17"/>
      <c r="O99" s="34">
        <v>-508400.96999999881</v>
      </c>
    </row>
    <row r="100" spans="2:16" s="16" customFormat="1" ht="21.75" customHeight="1" x14ac:dyDescent="0.45">
      <c r="B100" s="33" t="s">
        <v>200</v>
      </c>
      <c r="D100" s="33"/>
      <c r="E100" s="33"/>
      <c r="F100" s="33"/>
      <c r="G100" s="33"/>
      <c r="H100" s="33"/>
      <c r="I100" s="17">
        <v>-915799</v>
      </c>
      <c r="J100" s="17"/>
      <c r="K100" s="17">
        <v>-997310</v>
      </c>
      <c r="L100" s="17"/>
      <c r="M100" s="17">
        <v>-915799</v>
      </c>
      <c r="N100" s="17"/>
      <c r="O100" s="34">
        <v>-767730</v>
      </c>
    </row>
    <row r="101" spans="2:16" s="16" customFormat="1" ht="21.75" customHeight="1" x14ac:dyDescent="0.45">
      <c r="B101" s="25" t="s">
        <v>218</v>
      </c>
      <c r="D101" s="33"/>
      <c r="E101" s="33"/>
      <c r="F101" s="33"/>
      <c r="G101" s="33"/>
      <c r="H101" s="33"/>
      <c r="I101" s="17"/>
      <c r="J101" s="17"/>
      <c r="K101" s="17"/>
      <c r="L101" s="17"/>
      <c r="M101" s="17"/>
      <c r="N101" s="17"/>
      <c r="O101" s="34"/>
    </row>
    <row r="102" spans="2:16" s="16" customFormat="1" ht="21.75" customHeight="1" x14ac:dyDescent="0.45">
      <c r="B102" s="18" t="s">
        <v>219</v>
      </c>
      <c r="D102" s="33"/>
      <c r="E102" s="33"/>
      <c r="F102" s="33"/>
      <c r="G102" s="33"/>
      <c r="H102" s="33"/>
      <c r="I102" s="17">
        <v>0</v>
      </c>
      <c r="J102" s="17"/>
      <c r="K102" s="17">
        <v>200000</v>
      </c>
      <c r="L102" s="17"/>
      <c r="M102" s="17">
        <v>0</v>
      </c>
      <c r="N102" s="17"/>
      <c r="O102" s="34">
        <v>0</v>
      </c>
    </row>
    <row r="103" spans="2:16" s="16" customFormat="1" ht="21.75" customHeight="1" x14ac:dyDescent="0.45">
      <c r="B103" s="33" t="s">
        <v>165</v>
      </c>
      <c r="D103" s="33"/>
      <c r="E103" s="33"/>
      <c r="F103" s="33"/>
      <c r="G103" s="33"/>
      <c r="H103" s="33"/>
      <c r="I103" s="17">
        <v>0</v>
      </c>
      <c r="J103" s="17"/>
      <c r="K103" s="17">
        <v>0</v>
      </c>
      <c r="L103" s="17"/>
      <c r="M103" s="17">
        <v>0</v>
      </c>
      <c r="N103" s="17"/>
      <c r="O103" s="34">
        <v>31233991.600000001</v>
      </c>
    </row>
    <row r="104" spans="2:16" s="16" customFormat="1" ht="21.75" customHeight="1" x14ac:dyDescent="0.45">
      <c r="B104" s="33" t="s">
        <v>201</v>
      </c>
      <c r="C104" s="33"/>
      <c r="D104" s="33"/>
      <c r="E104" s="33"/>
      <c r="F104" s="33"/>
      <c r="G104" s="33"/>
      <c r="H104" s="33"/>
      <c r="I104" s="47">
        <f>SUM(I90:I103)</f>
        <v>53130034.959999971</v>
      </c>
      <c r="J104" s="17"/>
      <c r="K104" s="47">
        <f>SUM(K90:K103)</f>
        <v>-22496242.659999989</v>
      </c>
      <c r="L104" s="17"/>
      <c r="M104" s="47">
        <f>SUM(M90:M103)</f>
        <v>-3619185.4000000078</v>
      </c>
      <c r="N104" s="17"/>
      <c r="O104" s="47">
        <f>SUM(O90:O103)</f>
        <v>13355461.160000011</v>
      </c>
    </row>
    <row r="105" spans="2:16" s="16" customFormat="1" ht="21.75" customHeight="1" x14ac:dyDescent="0.45">
      <c r="B105" s="33" t="s">
        <v>202</v>
      </c>
      <c r="C105" s="33"/>
      <c r="G105" s="33"/>
      <c r="H105" s="33"/>
      <c r="I105" s="17"/>
      <c r="J105" s="17"/>
      <c r="K105" s="17"/>
      <c r="L105" s="17"/>
      <c r="M105" s="17"/>
      <c r="N105" s="17"/>
      <c r="O105" s="17"/>
    </row>
    <row r="106" spans="2:16" s="16" customFormat="1" ht="21.75" customHeight="1" x14ac:dyDescent="0.45">
      <c r="B106" s="124" t="s">
        <v>203</v>
      </c>
      <c r="C106" s="33"/>
      <c r="G106" s="33"/>
      <c r="H106" s="33"/>
      <c r="I106" s="17">
        <v>-6482.58</v>
      </c>
      <c r="J106" s="17"/>
      <c r="K106" s="17">
        <v>-17090253.530000001</v>
      </c>
      <c r="L106" s="17"/>
      <c r="M106" s="17">
        <v>-6482.58</v>
      </c>
      <c r="N106" s="17"/>
      <c r="O106" s="17">
        <v>-17090253.530000001</v>
      </c>
    </row>
    <row r="107" spans="2:16" s="16" customFormat="1" ht="21.75" customHeight="1" x14ac:dyDescent="0.45">
      <c r="B107" s="16" t="s">
        <v>226</v>
      </c>
      <c r="C107" s="33"/>
      <c r="G107" s="33"/>
      <c r="H107" s="33"/>
      <c r="I107" s="17">
        <v>100000000</v>
      </c>
      <c r="J107" s="17"/>
      <c r="K107" s="17">
        <v>200000000</v>
      </c>
      <c r="L107" s="17"/>
      <c r="M107" s="17">
        <v>100000000</v>
      </c>
      <c r="N107" s="17"/>
      <c r="O107" s="17">
        <v>200000000</v>
      </c>
    </row>
    <row r="108" spans="2:16" s="16" customFormat="1" ht="21.75" customHeight="1" x14ac:dyDescent="0.45">
      <c r="B108" s="16" t="s">
        <v>224</v>
      </c>
      <c r="C108" s="33"/>
      <c r="G108" s="33"/>
      <c r="H108" s="33"/>
      <c r="I108" s="17">
        <v>0</v>
      </c>
      <c r="J108" s="17">
        <v>0</v>
      </c>
      <c r="K108" s="17">
        <v>-300000000</v>
      </c>
      <c r="L108" s="17"/>
      <c r="M108" s="17">
        <v>0</v>
      </c>
      <c r="N108" s="17"/>
      <c r="O108" s="17">
        <v>-300000000</v>
      </c>
      <c r="P108" s="18"/>
    </row>
    <row r="109" spans="2:16" s="16" customFormat="1" ht="21.75" customHeight="1" x14ac:dyDescent="0.45">
      <c r="B109" s="16" t="s">
        <v>223</v>
      </c>
      <c r="G109" s="33"/>
      <c r="H109" s="33"/>
      <c r="I109" s="17">
        <v>53704262.5</v>
      </c>
      <c r="J109" s="17"/>
      <c r="K109" s="17">
        <v>389254407.75999999</v>
      </c>
      <c r="L109" s="17"/>
      <c r="M109" s="17">
        <v>0</v>
      </c>
      <c r="N109" s="17"/>
      <c r="O109" s="17">
        <v>0</v>
      </c>
      <c r="P109" s="18"/>
    </row>
    <row r="110" spans="2:16" s="16" customFormat="1" ht="21.75" customHeight="1" x14ac:dyDescent="0.45">
      <c r="B110" s="16" t="s">
        <v>225</v>
      </c>
      <c r="G110" s="33"/>
      <c r="H110" s="33"/>
      <c r="I110" s="17">
        <v>-191614002.38</v>
      </c>
      <c r="J110" s="17"/>
      <c r="K110" s="17">
        <v>-200944337.49000001</v>
      </c>
      <c r="L110" s="17"/>
      <c r="M110" s="17">
        <v>-50000000</v>
      </c>
      <c r="N110" s="17"/>
      <c r="O110" s="17">
        <v>-25000000</v>
      </c>
    </row>
    <row r="111" spans="2:16" s="16" customFormat="1" ht="21.75" customHeight="1" x14ac:dyDescent="0.45">
      <c r="B111" s="49" t="s">
        <v>220</v>
      </c>
      <c r="G111" s="33"/>
      <c r="H111" s="33"/>
      <c r="I111" s="17">
        <v>0</v>
      </c>
      <c r="J111" s="17"/>
      <c r="K111" s="17">
        <v>460400000</v>
      </c>
      <c r="L111" s="17"/>
      <c r="M111" s="17">
        <v>0</v>
      </c>
      <c r="N111" s="17"/>
      <c r="O111" s="17">
        <v>460400000</v>
      </c>
    </row>
    <row r="112" spans="2:16" s="16" customFormat="1" ht="21.75" customHeight="1" x14ac:dyDescent="0.45">
      <c r="B112" s="18" t="s">
        <v>204</v>
      </c>
      <c r="C112" s="33"/>
      <c r="G112" s="33"/>
      <c r="H112" s="33"/>
      <c r="I112" s="17">
        <v>-18362152.330000002</v>
      </c>
      <c r="J112" s="17"/>
      <c r="K112" s="17">
        <v>-18287476.640000001</v>
      </c>
      <c r="L112" s="17"/>
      <c r="M112" s="17">
        <v>-15281491.67</v>
      </c>
      <c r="N112" s="17"/>
      <c r="O112" s="17">
        <v>-15332759.82</v>
      </c>
    </row>
    <row r="113" spans="2:16" s="16" customFormat="1" ht="21.75" customHeight="1" x14ac:dyDescent="0.45">
      <c r="B113" s="33" t="s">
        <v>221</v>
      </c>
      <c r="C113" s="33"/>
      <c r="G113" s="33"/>
      <c r="H113" s="33"/>
      <c r="I113" s="17">
        <v>-123470560.8</v>
      </c>
      <c r="J113" s="17"/>
      <c r="K113" s="17">
        <v>-154259067.80000001</v>
      </c>
      <c r="L113" s="17"/>
      <c r="M113" s="17">
        <v>-123470560.8</v>
      </c>
      <c r="N113" s="17"/>
      <c r="O113" s="17">
        <v>-154259051</v>
      </c>
    </row>
    <row r="114" spans="2:16" s="16" customFormat="1" ht="21.75" customHeight="1" x14ac:dyDescent="0.45">
      <c r="B114" s="33" t="s">
        <v>205</v>
      </c>
      <c r="C114" s="33"/>
      <c r="G114" s="33"/>
      <c r="H114" s="33"/>
      <c r="I114" s="17">
        <v>-53931430.890000001</v>
      </c>
      <c r="J114" s="17"/>
      <c r="K114" s="17">
        <v>-43104439.979999997</v>
      </c>
      <c r="L114" s="17"/>
      <c r="M114" s="17">
        <v>-26805169.099999998</v>
      </c>
      <c r="N114" s="17"/>
      <c r="O114" s="17">
        <v>-18661077.329999998</v>
      </c>
    </row>
    <row r="115" spans="2:16" s="16" customFormat="1" ht="21.75" customHeight="1" x14ac:dyDescent="0.45">
      <c r="B115" s="33" t="s">
        <v>206</v>
      </c>
      <c r="C115" s="33"/>
      <c r="G115" s="33"/>
      <c r="H115" s="33"/>
      <c r="I115" s="47">
        <f>SUM(I106:I114)</f>
        <v>-233680366.47999996</v>
      </c>
      <c r="J115" s="17"/>
      <c r="K115" s="47">
        <f>SUM(K106:K114)</f>
        <v>315968832.31999999</v>
      </c>
      <c r="L115" s="17"/>
      <c r="M115" s="47">
        <f>SUM(M106:M114)</f>
        <v>-115563704.14999999</v>
      </c>
      <c r="N115" s="17"/>
      <c r="O115" s="47">
        <f>SUM(O106:O114)</f>
        <v>130056858.32000004</v>
      </c>
    </row>
    <row r="116" spans="2:16" ht="21.75" customHeight="1" x14ac:dyDescent="0.45">
      <c r="B116" s="33" t="s">
        <v>207</v>
      </c>
      <c r="C116" s="33"/>
      <c r="D116" s="16"/>
      <c r="E116" s="16"/>
      <c r="F116" s="16"/>
      <c r="G116" s="33"/>
      <c r="H116" s="33"/>
      <c r="I116" s="34">
        <f>+I72+I104+I115</f>
        <v>-108153055.70400006</v>
      </c>
      <c r="J116" s="34"/>
      <c r="K116" s="34">
        <f>+K72+K104+K115</f>
        <v>70876952.310000271</v>
      </c>
      <c r="L116" s="17"/>
      <c r="M116" s="34">
        <f>+M72+M104+M115</f>
        <v>-147882529.91000047</v>
      </c>
      <c r="N116" s="17"/>
      <c r="O116" s="17">
        <f>+O72+O104+O115</f>
        <v>89233789.679999948</v>
      </c>
      <c r="P116" s="27"/>
    </row>
    <row r="117" spans="2:16" ht="21.75" customHeight="1" x14ac:dyDescent="0.45">
      <c r="B117" s="33" t="s">
        <v>208</v>
      </c>
      <c r="C117" s="33"/>
      <c r="D117" s="16"/>
      <c r="E117" s="16"/>
      <c r="F117" s="16"/>
      <c r="G117" s="33"/>
      <c r="H117" s="33"/>
      <c r="I117" s="3">
        <f>BS!J11</f>
        <v>628651409.20999992</v>
      </c>
      <c r="J117" s="17"/>
      <c r="K117" s="3">
        <v>459400061.30000001</v>
      </c>
      <c r="L117" s="17"/>
      <c r="M117" s="3">
        <f>BS!N11</f>
        <v>252775747.51999995</v>
      </c>
      <c r="N117" s="17"/>
      <c r="O117" s="3">
        <v>178078042.53</v>
      </c>
      <c r="P117" s="27"/>
    </row>
    <row r="118" spans="2:16" s="16" customFormat="1" ht="21.75" customHeight="1" thickBot="1" x14ac:dyDescent="0.5">
      <c r="B118" s="33" t="s">
        <v>209</v>
      </c>
      <c r="G118" s="33"/>
      <c r="H118" s="33"/>
      <c r="I118" s="50">
        <f>SUM(I116:I117)</f>
        <v>520498353.50599986</v>
      </c>
      <c r="J118" s="17"/>
      <c r="K118" s="50">
        <f>SUM(K116:K117)</f>
        <v>530277013.61000025</v>
      </c>
      <c r="L118" s="17"/>
      <c r="M118" s="50">
        <f>SUM(M116:M117)</f>
        <v>104893217.60999948</v>
      </c>
      <c r="N118" s="17"/>
      <c r="O118" s="50">
        <f>SUM(O116:O117)</f>
        <v>267311832.20999995</v>
      </c>
    </row>
    <row r="119" spans="2:16" s="16" customFormat="1" ht="21.75" customHeight="1" thickTop="1" x14ac:dyDescent="0.45">
      <c r="B119" s="33"/>
      <c r="G119" s="33"/>
      <c r="H119" s="33"/>
      <c r="I119" s="128"/>
      <c r="J119" s="17"/>
      <c r="K119" s="128"/>
      <c r="L119" s="17"/>
      <c r="M119" s="128"/>
      <c r="N119" s="17"/>
      <c r="O119" s="128"/>
    </row>
    <row r="120" spans="2:16" s="16" customFormat="1" ht="21.75" customHeight="1" x14ac:dyDescent="0.45">
      <c r="B120" s="33"/>
      <c r="G120" s="33"/>
      <c r="H120" s="33"/>
      <c r="I120" s="128"/>
      <c r="J120" s="17"/>
      <c r="K120" s="128"/>
      <c r="L120" s="17"/>
      <c r="M120" s="128"/>
      <c r="N120" s="17"/>
      <c r="O120" s="128"/>
    </row>
    <row r="121" spans="2:16" s="16" customFormat="1" ht="21.75" customHeight="1" x14ac:dyDescent="0.45">
      <c r="B121" s="33"/>
      <c r="C121" s="33"/>
      <c r="G121" s="33"/>
      <c r="H121" s="33"/>
      <c r="I121" s="34"/>
      <c r="J121" s="17"/>
      <c r="K121" s="34"/>
      <c r="L121" s="17"/>
      <c r="M121" s="34"/>
      <c r="N121" s="17"/>
      <c r="O121" s="34"/>
    </row>
    <row r="122" spans="2:16" s="16" customFormat="1" ht="21.75" customHeight="1" x14ac:dyDescent="0.45">
      <c r="B122" s="20" t="s">
        <v>40</v>
      </c>
      <c r="C122" s="33"/>
      <c r="G122" s="33"/>
      <c r="H122" s="33"/>
      <c r="I122" s="125"/>
      <c r="J122" s="126"/>
      <c r="K122" s="125"/>
      <c r="L122" s="126"/>
      <c r="M122" s="125"/>
      <c r="N122" s="126"/>
      <c r="O122" s="125"/>
    </row>
    <row r="123" spans="2:16" s="16" customFormat="1" ht="21.75" customHeight="1" x14ac:dyDescent="0.45">
      <c r="B123" s="20"/>
      <c r="C123" s="33"/>
      <c r="G123" s="33"/>
      <c r="H123" s="33"/>
      <c r="I123" s="125"/>
      <c r="J123" s="126"/>
      <c r="K123" s="125"/>
      <c r="L123" s="126"/>
      <c r="M123" s="125"/>
      <c r="N123" s="126"/>
      <c r="O123" s="125"/>
    </row>
    <row r="124" spans="2:16" s="16" customFormat="1" ht="21.75" customHeight="1" x14ac:dyDescent="0.45">
      <c r="B124" s="20"/>
      <c r="C124" s="33"/>
      <c r="G124" s="33"/>
      <c r="H124" s="33"/>
      <c r="I124" s="125"/>
      <c r="J124" s="126"/>
      <c r="K124" s="125"/>
      <c r="L124" s="126"/>
      <c r="M124" s="125"/>
      <c r="N124" s="126"/>
      <c r="O124" s="125"/>
    </row>
    <row r="125" spans="2:16" s="16" customFormat="1" ht="21.75" customHeight="1" x14ac:dyDescent="0.45">
      <c r="B125" s="20"/>
      <c r="E125" s="37" t="s">
        <v>140</v>
      </c>
      <c r="F125" s="37"/>
      <c r="G125" s="21"/>
      <c r="H125" s="21"/>
      <c r="I125" s="21"/>
      <c r="J125" s="17"/>
      <c r="K125" s="34"/>
      <c r="L125" s="17"/>
      <c r="M125" s="34"/>
      <c r="N125" s="17"/>
      <c r="O125" s="34"/>
    </row>
    <row r="126" spans="2:16" s="16" customFormat="1" ht="21.75" customHeight="1" x14ac:dyDescent="0.45">
      <c r="B126" s="20"/>
      <c r="E126" s="37" t="s">
        <v>192</v>
      </c>
      <c r="F126" s="37"/>
      <c r="G126" s="37"/>
      <c r="H126" s="37"/>
      <c r="I126" s="21"/>
      <c r="J126" s="17"/>
      <c r="K126" s="34"/>
      <c r="L126" s="17"/>
      <c r="M126" s="34"/>
      <c r="N126" s="17"/>
      <c r="O126" s="34"/>
    </row>
    <row r="127" spans="2:16" ht="21.75" customHeight="1" x14ac:dyDescent="0.45"/>
    <row r="132" ht="24.75" customHeight="1" x14ac:dyDescent="0.45"/>
  </sheetData>
  <mergeCells count="10">
    <mergeCell ref="B84:O84"/>
    <mergeCell ref="M48:O48"/>
    <mergeCell ref="M87:O87"/>
    <mergeCell ref="B1:O1"/>
    <mergeCell ref="B2:O2"/>
    <mergeCell ref="B3:O3"/>
    <mergeCell ref="M7:O7"/>
    <mergeCell ref="B44:O44"/>
    <mergeCell ref="B4:O4"/>
    <mergeCell ref="B45:O45"/>
  </mergeCells>
  <pageMargins left="0.78740157480314965" right="0.27559055118110237" top="0.59055118110236227" bottom="0.41" header="0.23622047244094491" footer="0.27559055118110237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8" ma:contentTypeDescription="Create a new document." ma:contentTypeScope="" ma:versionID="164c0a73e526dda9491cf9a06ec0d2aa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15a37ffc3f454e30debfc57058f46255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eparerSign_x002d_off" ma:index="12" nillable="true" ma:displayName=" 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3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aeb20faf-ee09-43f9-85f9-09a82ee6bc2d" xsi:nil="true"/>
    <ReviewerSign_x002d_off xmlns="aeb20faf-ee09-43f9-85f9-09a82ee6bc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C6110-31C2-4385-8EB5-A065A755EC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96547C-6F5B-4795-BBB4-2DB8877C6F93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eb20faf-ee09-43f9-85f9-09a82ee6bc2d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 month</vt:lpstr>
      <vt:lpstr>PL 6 month</vt:lpstr>
      <vt:lpstr>CHE_C</vt:lpstr>
      <vt:lpstr>CHE_S</vt:lpstr>
      <vt:lpstr> CF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NUN</cp:lastModifiedBy>
  <cp:revision/>
  <cp:lastPrinted>2024-08-13T14:13:21Z</cp:lastPrinted>
  <dcterms:created xsi:type="dcterms:W3CDTF">2012-05-08T05:34:45Z</dcterms:created>
  <dcterms:modified xsi:type="dcterms:W3CDTF">2024-08-13T14:13:51Z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Order">
    <vt:r8>81300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