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มิถุนายน 2567 (KPMG)\"/>
    </mc:Choice>
  </mc:AlternateContent>
  <xr:revisionPtr revIDLastSave="0" documentId="13_ncr:1_{CC66E829-A05C-44AA-B3B9-94081EF5E965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 3-5" sheetId="22" r:id="rId1"/>
    <sheet name="PL 6-7" sheetId="21" r:id="rId2"/>
    <sheet name="SH 8" sheetId="24" r:id="rId3"/>
    <sheet name="SH 9" sheetId="27" r:id="rId4"/>
    <sheet name="SH 10" sheetId="25" r:id="rId5"/>
    <sheet name="SH 11" sheetId="28" r:id="rId6"/>
    <sheet name="CF 12-14" sheetId="6" r:id="rId7"/>
  </sheets>
  <definedNames>
    <definedName name="_xlnm.Print_Area" localSheetId="0">'BS 3-5'!$A$1:$J$82</definedName>
    <definedName name="_xlnm.Print_Area" localSheetId="6">'CF 12-14'!$A$1:$K$87</definedName>
    <definedName name="_xlnm.Print_Area" localSheetId="1">'PL 6-7'!$A$1:$J$65</definedName>
    <definedName name="_xlnm.Print_Area" localSheetId="4">'SH 10'!$A$1:$M$23</definedName>
    <definedName name="_xlnm.Print_Area" localSheetId="5">'SH 11'!$A$1:$M$23</definedName>
    <definedName name="_xlnm.Print_Area" localSheetId="2">'SH 8'!$A$1:$M$23</definedName>
    <definedName name="_xlnm.Print_Area" localSheetId="3">'SH 9'!$A$1:$M$23</definedName>
  </definedNames>
  <calcPr calcId="191029"/>
</workbook>
</file>

<file path=xl/calcChain.xml><?xml version="1.0" encoding="utf-8"?>
<calcChain xmlns="http://schemas.openxmlformats.org/spreadsheetml/2006/main">
  <c r="I74" i="6" l="1"/>
  <c r="E36" i="6"/>
  <c r="K74" i="6"/>
  <c r="I45" i="6"/>
  <c r="E45" i="6"/>
  <c r="I42" i="6"/>
  <c r="E42" i="6"/>
  <c r="E22" i="6"/>
  <c r="I16" i="6"/>
  <c r="E16" i="6"/>
  <c r="E15" i="6"/>
  <c r="I15" i="6"/>
  <c r="D24" i="22"/>
  <c r="D12" i="22"/>
  <c r="K71" i="6"/>
  <c r="I71" i="6"/>
  <c r="G71" i="6"/>
  <c r="E71" i="6"/>
  <c r="M51" i="21"/>
  <c r="D79" i="22" l="1"/>
  <c r="H79" i="22" l="1"/>
  <c r="P57" i="21" l="1"/>
  <c r="M44" i="21" l="1"/>
  <c r="E54" i="6"/>
  <c r="I54" i="6"/>
  <c r="G54" i="6"/>
  <c r="P45" i="21"/>
  <c r="P47" i="21"/>
  <c r="P48" i="21"/>
  <c r="P49" i="21"/>
  <c r="P50" i="21"/>
  <c r="P51" i="21"/>
  <c r="P52" i="21"/>
  <c r="P53" i="21"/>
  <c r="P55" i="21"/>
  <c r="P44" i="21"/>
  <c r="M55" i="21"/>
  <c r="M57" i="21"/>
  <c r="M45" i="21"/>
  <c r="M47" i="21"/>
  <c r="M48" i="21"/>
  <c r="M49" i="21"/>
  <c r="M50" i="21"/>
  <c r="M53" i="21"/>
  <c r="P46" i="21" l="1"/>
  <c r="P54" i="21"/>
  <c r="P58" i="21" l="1"/>
  <c r="P56" i="21"/>
  <c r="M15" i="27" l="1"/>
  <c r="S44" i="21"/>
  <c r="V45" i="21"/>
  <c r="V47" i="21"/>
  <c r="V48" i="21"/>
  <c r="V49" i="21"/>
  <c r="V50" i="21"/>
  <c r="V51" i="21"/>
  <c r="V53" i="21"/>
  <c r="V55" i="21"/>
  <c r="V57" i="21"/>
  <c r="S45" i="21"/>
  <c r="S47" i="21"/>
  <c r="S48" i="21"/>
  <c r="S49" i="21"/>
  <c r="S50" i="21"/>
  <c r="S51" i="21"/>
  <c r="S53" i="21"/>
  <c r="S55" i="21"/>
  <c r="S57" i="21"/>
  <c r="V44" i="21"/>
  <c r="H25" i="22" l="1"/>
  <c r="K16" i="28"/>
  <c r="I16" i="28"/>
  <c r="G16" i="28"/>
  <c r="E16" i="28"/>
  <c r="C16" i="28"/>
  <c r="K16" i="25"/>
  <c r="I16" i="25"/>
  <c r="G16" i="25"/>
  <c r="E16" i="25"/>
  <c r="C16" i="25"/>
  <c r="K16" i="27"/>
  <c r="I16" i="27"/>
  <c r="G16" i="27"/>
  <c r="E16" i="27"/>
  <c r="C16" i="27"/>
  <c r="M16" i="25" l="1"/>
  <c r="M16" i="28"/>
  <c r="M16" i="27"/>
  <c r="M16" i="24"/>
  <c r="K16" i="24"/>
  <c r="I16" i="24"/>
  <c r="G16" i="24"/>
  <c r="E16" i="24"/>
  <c r="C16" i="24"/>
  <c r="J17" i="21" l="1"/>
  <c r="K11" i="25"/>
  <c r="M20" i="27"/>
  <c r="K54" i="6" l="1"/>
  <c r="M15" i="28" l="1"/>
  <c r="M20" i="28"/>
  <c r="M11" i="24"/>
  <c r="M15" i="25"/>
  <c r="M20" i="25"/>
  <c r="M15" i="24" l="1"/>
  <c r="M20" i="24"/>
  <c r="C21" i="24"/>
  <c r="C22" i="24" s="1"/>
  <c r="E21" i="24"/>
  <c r="E22" i="24" s="1"/>
  <c r="G21" i="24"/>
  <c r="G22" i="24" s="1"/>
  <c r="I21" i="24"/>
  <c r="I22" i="24" s="1"/>
  <c r="J52" i="21" l="1"/>
  <c r="V52" i="21" s="1"/>
  <c r="H52" i="21"/>
  <c r="S52" i="21" s="1"/>
  <c r="F52" i="21"/>
  <c r="D52" i="21"/>
  <c r="M52" i="21" s="1"/>
  <c r="J46" i="21"/>
  <c r="F46" i="21"/>
  <c r="D46" i="21"/>
  <c r="M46" i="21" s="1"/>
  <c r="H46" i="21"/>
  <c r="S46" i="21" s="1"/>
  <c r="H40" i="21"/>
  <c r="H39" i="21"/>
  <c r="D54" i="21" l="1"/>
  <c r="J54" i="21"/>
  <c r="V46" i="21"/>
  <c r="H54" i="21"/>
  <c r="F54" i="21"/>
  <c r="F56" i="21" s="1"/>
  <c r="F58" i="21" s="1"/>
  <c r="F62" i="21" s="1"/>
  <c r="D56" i="21" l="1"/>
  <c r="M54" i="21"/>
  <c r="H56" i="21"/>
  <c r="S54" i="21"/>
  <c r="G10" i="6"/>
  <c r="K19" i="24"/>
  <c r="J56" i="21"/>
  <c r="V54" i="21"/>
  <c r="J12" i="22"/>
  <c r="J22" i="22"/>
  <c r="F22" i="22"/>
  <c r="F25" i="22" s="1"/>
  <c r="F27" i="22" s="1"/>
  <c r="F24" i="22"/>
  <c r="D58" i="21" l="1"/>
  <c r="M56" i="21"/>
  <c r="K21" i="24"/>
  <c r="K22" i="24" s="1"/>
  <c r="M19" i="24"/>
  <c r="M21" i="24" s="1"/>
  <c r="M22" i="24" s="1"/>
  <c r="J58" i="21"/>
  <c r="V56" i="21"/>
  <c r="H58" i="21"/>
  <c r="S56" i="21"/>
  <c r="J79" i="22"/>
  <c r="J54" i="22"/>
  <c r="J47" i="22"/>
  <c r="J56" i="22" s="1"/>
  <c r="J15" i="22"/>
  <c r="J25" i="22"/>
  <c r="J27" i="22"/>
  <c r="D62" i="21" l="1"/>
  <c r="M58" i="21"/>
  <c r="H62" i="21"/>
  <c r="S58" i="21"/>
  <c r="J62" i="21"/>
  <c r="V58" i="21"/>
  <c r="J81" i="22"/>
  <c r="D65" i="21" l="1"/>
  <c r="E10" i="6"/>
  <c r="E25" i="6" s="1"/>
  <c r="K19" i="27"/>
  <c r="K19" i="25"/>
  <c r="M19" i="25" s="1"/>
  <c r="K10" i="6"/>
  <c r="H65" i="21"/>
  <c r="K19" i="28"/>
  <c r="M19" i="28" s="1"/>
  <c r="I10" i="6"/>
  <c r="F83" i="22"/>
  <c r="H47" i="22" l="1"/>
  <c r="J46" i="22" l="1"/>
  <c r="J53" i="22"/>
  <c r="F46" i="22"/>
  <c r="F53" i="22"/>
  <c r="F12" i="22" l="1"/>
  <c r="I21" i="28" l="1"/>
  <c r="I22" i="28" s="1"/>
  <c r="G21" i="28"/>
  <c r="G22" i="28" s="1"/>
  <c r="E21" i="28"/>
  <c r="E22" i="28" s="1"/>
  <c r="C21" i="28"/>
  <c r="C22" i="28" s="1"/>
  <c r="M11" i="28"/>
  <c r="I21" i="27"/>
  <c r="I22" i="27" s="1"/>
  <c r="G21" i="27"/>
  <c r="G22" i="27" s="1"/>
  <c r="E21" i="27"/>
  <c r="E22" i="27" s="1"/>
  <c r="C21" i="27"/>
  <c r="C22" i="27" s="1"/>
  <c r="M11" i="27"/>
  <c r="M11" i="25" l="1"/>
  <c r="F79" i="22"/>
  <c r="D47" i="22" l="1"/>
  <c r="D25" i="22"/>
  <c r="D15" i="22"/>
  <c r="J19" i="21" l="1"/>
  <c r="J13" i="21"/>
  <c r="F19" i="21"/>
  <c r="F13" i="21"/>
  <c r="F21" i="21" l="1"/>
  <c r="F23" i="21" s="1"/>
  <c r="F25" i="21" s="1"/>
  <c r="J21" i="21"/>
  <c r="J23" i="21" s="1"/>
  <c r="J25" i="21" s="1"/>
  <c r="J29" i="21" l="1"/>
  <c r="K25" i="6"/>
  <c r="K44" i="6" s="1"/>
  <c r="K46" i="6" s="1"/>
  <c r="F29" i="21"/>
  <c r="G25" i="6"/>
  <c r="I21" i="25"/>
  <c r="I22" i="25" s="1"/>
  <c r="G21" i="25"/>
  <c r="G22" i="25" s="1"/>
  <c r="E21" i="25"/>
  <c r="E22" i="25" s="1"/>
  <c r="C21" i="25"/>
  <c r="C22" i="25" s="1"/>
  <c r="G44" i="6" l="1"/>
  <c r="G46" i="6" s="1"/>
  <c r="K77" i="6"/>
  <c r="K79" i="6" s="1"/>
  <c r="G74" i="6" l="1"/>
  <c r="G77" i="6" s="1"/>
  <c r="G79" i="6" s="1"/>
  <c r="H54" i="22"/>
  <c r="F54" i="22"/>
  <c r="D54" i="22"/>
  <c r="F47" i="22"/>
  <c r="H15" i="22"/>
  <c r="F15" i="22"/>
  <c r="F56" i="22" l="1"/>
  <c r="F81" i="22" s="1"/>
  <c r="J83" i="22"/>
  <c r="D56" i="22"/>
  <c r="H56" i="22"/>
  <c r="D27" i="22"/>
  <c r="H27" i="22"/>
  <c r="D19" i="21" l="1"/>
  <c r="H19" i="21"/>
  <c r="H7" i="21"/>
  <c r="D13" i="21"/>
  <c r="H13" i="21"/>
  <c r="H21" i="21" l="1"/>
  <c r="I30" i="6" l="1"/>
  <c r="I60" i="6" s="1"/>
  <c r="E30" i="6"/>
  <c r="E60" i="6" s="1"/>
  <c r="E31" i="6"/>
  <c r="E61" i="6" s="1"/>
  <c r="I31" i="6"/>
  <c r="I61" i="6" s="1"/>
  <c r="H77" i="6"/>
  <c r="J77" i="6"/>
  <c r="D81" i="22" l="1"/>
  <c r="D83" i="22" s="1"/>
  <c r="M21" i="25"/>
  <c r="M22" i="25" s="1"/>
  <c r="K21" i="25"/>
  <c r="K22" i="25" s="1"/>
  <c r="H81" i="22" l="1"/>
  <c r="H83" i="22" s="1"/>
  <c r="D21" i="21"/>
  <c r="I77" i="6" l="1"/>
  <c r="I79" i="6" s="1"/>
  <c r="H23" i="21"/>
  <c r="H25" i="21" s="1"/>
  <c r="D23" i="21"/>
  <c r="D25" i="21" s="1"/>
  <c r="I25" i="6" l="1"/>
  <c r="E44" i="6"/>
  <c r="E46" i="6" s="1"/>
  <c r="E74" i="6" s="1"/>
  <c r="E77" i="6" s="1"/>
  <c r="E79" i="6" s="1"/>
  <c r="D29" i="21"/>
  <c r="D32" i="21" s="1"/>
  <c r="H29" i="21"/>
  <c r="H32" i="21" s="1"/>
  <c r="I44" i="6" l="1"/>
  <c r="I46" i="6" s="1"/>
  <c r="K21" i="28"/>
  <c r="K22" i="28" s="1"/>
  <c r="M21" i="28"/>
  <c r="M22" i="28" s="1"/>
  <c r="M24" i="28" s="1"/>
  <c r="M19" i="27"/>
  <c r="M21" i="27" s="1"/>
  <c r="M22" i="27" s="1"/>
  <c r="M24" i="27" s="1"/>
  <c r="K21" i="27"/>
  <c r="K22" i="2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Jearrapat, Pisolpool</author>
  </authors>
  <commentList>
    <comment ref="H12" authorId="0" shapeId="0" xr:uid="{A570C910-5271-4F61-951A-E90761FA3380}">
      <text/>
    </comment>
    <comment ref="H46" authorId="0" shapeId="0" xr:uid="{009730B4-90E6-4954-8F5C-0B123CDF8B25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Jearrapat, Pisolpool</author>
  </authors>
  <commentList>
    <comment ref="D51" authorId="0" shapeId="0" xr:uid="{A52A938E-6199-463A-BFAD-7A9A5043E0F7}">
      <text/>
    </comment>
  </commentList>
</comments>
</file>

<file path=xl/sharedStrings.xml><?xml version="1.0" encoding="utf-8"?>
<sst xmlns="http://schemas.openxmlformats.org/spreadsheetml/2006/main" count="351" uniqueCount="165">
  <si>
    <t>บริษัท ผลิตภัณฑ์ตราเพชร จำกัด (มหาชน) และบริษัทย่อย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</si>
  <si>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</si>
  <si>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</si>
  <si>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</si>
  <si>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</si>
  <si>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</si>
  <si>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</si>
  <si>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</si>
  <si>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</si>
  <si>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</si>
  <si>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</si>
  <si>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</si>
  <si>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</si>
  <si>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</si>
  <si>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</si>
  <si>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</si>
  <si>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</si>
  <si>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</si>
  <si>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</si>
  <si>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</si>
  <si>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</si>
  <si>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</si>
  <si>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</si>
  <si>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</si>
  <si>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</si>
  <si>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</si>
  <si>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</si>
  <si>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</si>
  <si>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</si>
  <si>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</si>
  <si>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</si>
  <si>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</si>
  <si>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</si>
  <si>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</si>
  <si>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</si>
  <si>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</si>
  <si>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</si>
  <si>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</si>
  <si>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</si>
  <si>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</si>
  <si>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</si>
  <si>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</si>
  <si>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</si>
  <si>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</si>
  <si>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</si>
  <si>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</si>
  <si>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</si>
  <si>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</si>
  <si>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</si>
  <si>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</si>
  <si>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</si>
  <si>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</si>
  <si>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</si>
  <si>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</si>
  <si>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</si>
  <si>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</si>
  <si>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</si>
  <si>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</si>
  <si>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</si>
  <si>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</si>
  <si>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</si>
  <si>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</si>
  <si>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</si>
  <si>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</si>
  <si>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</si>
  <si>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</si>
  <si>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</si>
  <si>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</si>
  <si>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</si>
  <si>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</si>
  <si>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</si>
  <si>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</si>
  <si>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</si>
  <si>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</si>
  <si>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</si>
  <si>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</si>
  <si>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</si>
  <si>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</si>
  <si>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</si>
  <si>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</si>
  <si>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</si>
  <si>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</si>
  <si>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</si>
  <si>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</si>
  <si>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</si>
  <si>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</si>
  <si>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</si>
  <si>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</si>
  <si>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</si>
  <si>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</si>
  <si>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</si>
  <si>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</si>
  <si>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</si>
  <si>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</si>
  <si>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</si>
  <si>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</si>
  <si>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</si>
  <si>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</si>
  <si>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</si>
  <si>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</si>
  <si>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</si>
  <si>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</si>
  <si>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</si>
  <si>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</si>
  <si>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</si>
  <si>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</si>
  <si>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</si>
  <si>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</si>
  <si>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</si>
  <si>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</si>
  <si>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</si>
  <si>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</si>
  <si>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</si>
  <si>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</si>
  <si>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</si>
  <si>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</si>
  <si>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</si>
  <si>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</si>
  <si>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</si>
  <si>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</si>
  <si>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</si>
  <si>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</si>
  <si>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</si>
  <si>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เงินสดจ่ายเพื่อซื้ออาคารและอุปกรณ์</t>
  </si>
  <si>
    <t>ซื้ออาคารและอุปกรณ์โดยยังมิได้ชำระเงิน</t>
  </si>
  <si>
    <t>เป็นอาคารและอุปกรณ์</t>
  </si>
  <si>
    <t>เงินสดรับจากการขายอาคารและอุปกรณ์</t>
  </si>
  <si>
    <t>กำไรเบ็ดเสร็จอื่นสำหรับงวด</t>
  </si>
  <si>
    <t xml:space="preserve">    (หุ้นสามัญจำนวน 855,033,100 หุ้น มูลค่า 1 บาทต่อหุ้น)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</si>
  <si>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</si>
  <si>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</si>
  <si>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ยอดคงเหลือ ณ วันที่ 1 มกราคม 2566</t>
  </si>
  <si>
    <t>เงินสดและรายการเทียบเท่าเงินสดเพิ่มขึ้นสุทธิ</t>
  </si>
  <si>
    <t>เงินสดจ่ายล่วงหน้าเพื่อซื้ออาคารและอุปกรณ์</t>
  </si>
  <si>
    <t>โอนสินค้าคงเหลือเป็นอาคาร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</si>
  <si>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</si>
  <si>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</si>
  <si>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</si>
  <si>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กำไรจากการปรับมูลค่ายุติธรรมสัญญาซื้อขาย</t>
  </si>
  <si>
    <t xml:space="preserve">โอนเงินจ่ายล่วงหน้าค่าซื้อสินทรัพย์ </t>
  </si>
  <si>
    <t>หกเดือนสิ้นสุด</t>
  </si>
  <si>
    <t>วันที่ 30 มิถุนายน</t>
  </si>
  <si>
    <t>30 มิถุนายน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</si>
  <si>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</si>
  <si>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</si>
  <si>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2567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</si>
  <si>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</si>
  <si>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</si>
  <si>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</si>
  <si>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</si>
  <si>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</si>
  <si>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สำหรับงวดหกเดือนสิ้นสุดวันที่ 30 มิถุนายน 2567</t>
  </si>
  <si>
    <t>(กำไร) ขาดทุนจากอัตราแลกเปลี่ยนที่ยังไม่เกิดขึ้นจริง</t>
  </si>
  <si>
    <t>กลับรายการผลขาดทุนจากการด้อยค่าสินทรัพย์ทางการเงิน</t>
  </si>
  <si>
    <t xml:space="preserve">กลับรายการผลขาดทุนจากการปรับมูลค่าสินค้า </t>
  </si>
  <si>
    <t>(กำไร) ขาดทุนจากการจำหน่ายอาคารและอุปกรณ์</t>
  </si>
  <si>
    <t>ดอกเบี้ยรับ</t>
  </si>
  <si>
    <t xml:space="preserve">        ที่รับรู้ในกำไรหรือขาดทุน</t>
  </si>
  <si>
    <t>เงินปันผลจ่ายให้ผู้ถือหุ้นของบริษัท</t>
  </si>
  <si>
    <t>เงินสดและรายการเทียบเท่าเงินสด ณ วันที่ 30 มิถุนายน</t>
  </si>
  <si>
    <t>Q1'24</t>
  </si>
  <si>
    <t>Q1'23</t>
  </si>
  <si>
    <t>Q2'24 (3 Months)</t>
  </si>
  <si>
    <t>Q2'23 (3 Months)</t>
  </si>
  <si>
    <t>เงินสดรับจากเงินกู้ยืมระยะยาวจากสถาบันการเงิน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</si>
</sst>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_-&quot;฿&quot;* #,##0_-;\-&quot;฿&quot;* #,##0_-;_-&quot;฿&quot;* &quot;-&quot;_-;_-@_-"/>
    <numFmt numFmtId="192" formatCode="0.0%"/>
    <numFmt numFmtId="193" formatCode="_-&quot;฿&quot;* #,##0.00_-;\-&quot;฿&quot;* #,##0.00_-;_-&quot;฿&quot;* &quot;-&quot;??_-;_-@_-"/>
  </numFmts>
  <fonts count="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0" fontId="4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43" fillId="0" borderId="0"/>
    <xf numFmtId="0" fontId="47" fillId="0" borderId="0"/>
    <xf numFmtId="0" fontId="47" fillId="0" borderId="0"/>
    <xf numFmtId="182" fontId="43" fillId="0" borderId="0"/>
    <xf numFmtId="183" fontId="43" fillId="0" borderId="0"/>
    <xf numFmtId="38" fontId="48" fillId="22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10" fontId="48" fillId="25" borderId="16" applyNumberFormat="0" applyBorder="0" applyAlignment="0" applyProtection="0"/>
    <xf numFmtId="174" fontId="7" fillId="22" borderId="8" applyFill="0" applyBorder="0" applyAlignment="0"/>
    <xf numFmtId="38" fontId="50" fillId="0" borderId="0" applyFont="0" applyFill="0" applyBorder="0" applyAlignment="0" applyProtection="0"/>
    <xf numFmtId="40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8" fontId="50" fillId="0" borderId="0" applyFont="0" applyFill="0" applyBorder="0" applyAlignment="0" applyProtection="0"/>
    <xf numFmtId="37" fontId="51" fillId="0" borderId="0"/>
    <xf numFmtId="190" fontId="44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7" fillId="0" borderId="0"/>
    <xf numFmtId="0" fontId="45" fillId="0" borderId="0"/>
    <xf numFmtId="0" fontId="1" fillId="0" borderId="0"/>
    <xf numFmtId="0" fontId="1" fillId="0" borderId="0"/>
    <xf numFmtId="0" fontId="1" fillId="0" borderId="0"/>
    <xf numFmtId="191" fontId="52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17" applyNumberFormat="0" applyBorder="0"/>
    <xf numFmtId="37" fontId="53" fillId="0" borderId="0"/>
    <xf numFmtId="1" fontId="7" fillId="0" borderId="8" applyNumberFormat="0" applyFill="0" applyAlignment="0" applyProtection="0">
      <alignment horizontal="center" vertical="center"/>
    </xf>
    <xf numFmtId="1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4" fillId="0" borderId="0"/>
    <xf numFmtId="193" fontId="52" fillId="0" borderId="0" applyFont="0" applyFill="0" applyBorder="0" applyAlignment="0" applyProtection="0"/>
    <xf numFmtId="0" fontId="18" fillId="0" borderId="0"/>
  </cellStyleXfs>
  <cellXfs count="155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wrapText="1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3" fillId="0" borderId="0" xfId="0" applyFont="1"/>
    <xf numFmtId="180" fontId="0" fillId="0" borderId="0" xfId="0" applyNumberFormat="1"/>
    <xf numFmtId="0" fontId="0" fillId="0" borderId="0" xfId="0" applyAlignment="1">
      <alignment horizontal="right"/>
    </xf>
    <xf numFmtId="0" fontId="6" fillId="0" borderId="0" xfId="0" applyFont="1"/>
    <xf numFmtId="180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1" fontId="5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41" fontId="5" fillId="0" borderId="0" xfId="0" applyNumberFormat="1" applyFont="1"/>
    <xf numFmtId="0" fontId="0" fillId="0" borderId="15" xfId="0" applyBorder="1"/>
    <xf numFmtId="178" fontId="0" fillId="0" borderId="0" xfId="549" applyNumberFormat="1" applyFont="1" applyFill="1" applyAlignment="1"/>
    <xf numFmtId="41" fontId="0" fillId="0" borderId="15" xfId="0" applyNumberFormat="1" applyBorder="1"/>
    <xf numFmtId="41" fontId="0" fillId="0" borderId="14" xfId="0" applyNumberFormat="1" applyBorder="1"/>
    <xf numFmtId="43" fontId="0" fillId="0" borderId="0" xfId="0" applyNumberFormat="1"/>
    <xf numFmtId="41" fontId="5" fillId="0" borderId="13" xfId="0" applyNumberFormat="1" applyFont="1" applyBorder="1"/>
    <xf numFmtId="178" fontId="0" fillId="0" borderId="0" xfId="549" applyNumberFormat="1" applyFont="1" applyFill="1" applyBorder="1" applyAlignment="1"/>
    <xf numFmtId="0" fontId="4" fillId="0" borderId="0" xfId="0" applyFont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178" fontId="0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0" fillId="0" borderId="0" xfId="0" applyFont="1"/>
    <xf numFmtId="0" fontId="41" fillId="0" borderId="0" xfId="0" applyFont="1" applyAlignment="1">
      <alignment horizontal="center"/>
    </xf>
    <xf numFmtId="0" fontId="41" fillId="0" borderId="0" xfId="0" applyFont="1"/>
    <xf numFmtId="0" fontId="0" fillId="0" borderId="14" xfId="0" applyBorder="1"/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0" fillId="0" borderId="14" xfId="549" applyNumberFormat="1" applyFont="1" applyFill="1" applyBorder="1" applyAlignment="1"/>
    <xf numFmtId="178" fontId="5" fillId="0" borderId="15" xfId="549" applyNumberFormat="1" applyFont="1" applyFill="1" applyBorder="1" applyAlignment="1"/>
    <xf numFmtId="41" fontId="5" fillId="0" borderId="4" xfId="0" applyNumberFormat="1" applyFont="1" applyBorder="1" applyAlignment="1">
      <alignment horizontal="right"/>
    </xf>
    <xf numFmtId="178" fontId="5" fillId="0" borderId="0" xfId="549" quotePrefix="1" applyNumberFormat="1" applyFont="1" applyFill="1" applyBorder="1" applyAlignment="1">
      <alignment horizontal="center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Border="1" applyAlignment="1"/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178" fontId="2" fillId="0" borderId="0" xfId="549" quotePrefix="1" applyNumberFormat="1" applyFont="1" applyFill="1" applyBorder="1" applyAlignment="1">
      <alignment horizontal="center"/>
    </xf>
    <xf numFmtId="178" fontId="5" fillId="0" borderId="0" xfId="549" applyNumberFormat="1" applyFont="1" applyFill="1" applyBorder="1" applyAlignment="1">
      <alignment horizontal="right"/>
    </xf>
    <xf numFmtId="178" fontId="5" fillId="0" borderId="13" xfId="549" applyNumberFormat="1" applyFont="1" applyFill="1" applyBorder="1" applyAlignment="1"/>
    <xf numFmtId="0" fontId="0" fillId="0" borderId="0" xfId="0" applyAlignment="1">
      <alignment horizontal="center"/>
    </xf>
    <xf numFmtId="178" fontId="2" fillId="0" borderId="0" xfId="549" applyNumberFormat="1" applyFont="1" applyFill="1" applyBorder="1" applyAlignment="1"/>
    <xf numFmtId="0" fontId="4" fillId="0" borderId="0" xfId="0" applyFont="1"/>
    <xf numFmtId="0" fontId="3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5" fontId="0" fillId="0" borderId="0" xfId="0" applyNumberFormat="1"/>
    <xf numFmtId="41" fontId="5" fillId="0" borderId="4" xfId="0" applyNumberFormat="1" applyFont="1" applyBorder="1"/>
    <xf numFmtId="37" fontId="0" fillId="0" borderId="0" xfId="0" applyNumberFormat="1"/>
    <xf numFmtId="37" fontId="5" fillId="0" borderId="0" xfId="0" applyNumberFormat="1" applyFont="1"/>
    <xf numFmtId="43" fontId="2" fillId="0" borderId="0" xfId="549" applyFont="1" applyFill="1" applyBorder="1" applyAlignment="1"/>
    <xf numFmtId="179" fontId="5" fillId="0" borderId="0" xfId="0" applyNumberFormat="1" applyFont="1"/>
    <xf numFmtId="180" fontId="0" fillId="0" borderId="13" xfId="0" applyNumberFormat="1" applyBorder="1"/>
    <xf numFmtId="178" fontId="0" fillId="0" borderId="0" xfId="549" applyNumberFormat="1" applyFont="1" applyFill="1" applyBorder="1" applyAlignment="1">
      <alignment horizontal="center"/>
    </xf>
    <xf numFmtId="0" fontId="41" fillId="0" borderId="0" xfId="0" applyFont="1" applyAlignment="1">
      <alignment horizontal="right"/>
    </xf>
    <xf numFmtId="37" fontId="5" fillId="0" borderId="0" xfId="0" applyNumberFormat="1" applyFont="1" applyAlignment="1">
      <alignment horizontal="right"/>
    </xf>
    <xf numFmtId="41" fontId="5" fillId="0" borderId="13" xfId="0" applyNumberFormat="1" applyFont="1" applyBorder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1" fontId="5" fillId="0" borderId="15" xfId="0" applyNumberFormat="1" applyFont="1" applyBorder="1" applyAlignment="1">
      <alignment horizontal="right"/>
    </xf>
    <xf numFmtId="41" fontId="5" fillId="0" borderId="14" xfId="0" applyNumberFormat="1" applyFont="1" applyBorder="1" applyAlignment="1">
      <alignment horizontal="right"/>
    </xf>
    <xf numFmtId="0" fontId="4" fillId="0" borderId="0" xfId="0" applyFont="1" applyAlignment="1">
      <alignment horizontal="left" vertical="center"/>
    </xf>
    <xf numFmtId="41" fontId="0" fillId="0" borderId="13" xfId="0" applyNumberFormat="1" applyBorder="1" applyAlignment="1">
      <alignment horizontal="right"/>
    </xf>
    <xf numFmtId="41" fontId="0" fillId="26" borderId="0" xfId="0" applyNumberFormat="1" applyFill="1"/>
    <xf numFmtId="41" fontId="0" fillId="26" borderId="14" xfId="0" applyNumberFormat="1" applyFill="1" applyBorder="1"/>
    <xf numFmtId="178" fontId="0" fillId="0" borderId="0" xfId="549" applyNumberFormat="1" applyFont="1" applyFill="1"/>
    <xf numFmtId="178" fontId="0" fillId="0" borderId="13" xfId="549" applyNumberFormat="1" applyFont="1" applyFill="1" applyBorder="1"/>
    <xf numFmtId="41" fontId="0" fillId="0" borderId="15" xfId="549" applyNumberFormat="1" applyFont="1" applyFill="1" applyBorder="1" applyAlignment="1"/>
    <xf numFmtId="41" fontId="0" fillId="0" borderId="15" xfId="549" applyNumberFormat="1" applyFont="1" applyFill="1" applyBorder="1" applyAlignment="1">
      <alignment horizontal="right"/>
    </xf>
    <xf numFmtId="41" fontId="5" fillId="0" borderId="0" xfId="549" applyNumberFormat="1" applyFont="1" applyFill="1" applyBorder="1" applyAlignment="1"/>
    <xf numFmtId="41" fontId="5" fillId="0" borderId="4" xfId="549" applyNumberFormat="1" applyFont="1" applyFill="1" applyBorder="1" applyAlignment="1">
      <alignment horizontal="right"/>
    </xf>
    <xf numFmtId="41" fontId="5" fillId="0" borderId="13" xfId="549" applyNumberFormat="1" applyFont="1" applyFill="1" applyBorder="1" applyAlignment="1"/>
    <xf numFmtId="41" fontId="5" fillId="0" borderId="15" xfId="549" applyNumberFormat="1" applyFont="1" applyFill="1" applyBorder="1" applyAlignment="1"/>
    <xf numFmtId="41" fontId="5" fillId="0" borderId="4" xfId="549" applyNumberFormat="1" applyFont="1" applyFill="1" applyBorder="1" applyAlignment="1"/>
    <xf numFmtId="41" fontId="0" fillId="0" borderId="0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3" fontId="0" fillId="0" borderId="0" xfId="549" quotePrefix="1" applyFont="1" applyFill="1" applyBorder="1" applyAlignment="1">
      <alignment horizontal="center"/>
    </xf>
    <xf numFmtId="43" fontId="0" fillId="0" borderId="0" xfId="549" applyFont="1" applyFill="1" applyBorder="1" applyAlignment="1">
      <alignment horizontal="right"/>
    </xf>
    <xf numFmtId="43" fontId="0" fillId="0" borderId="0" xfId="549" applyFont="1" applyFill="1" applyBorder="1" applyAlignment="1">
      <alignment horizontal="center"/>
    </xf>
    <xf numFmtId="43" fontId="0" fillId="0" borderId="14" xfId="549" applyFont="1" applyFill="1" applyBorder="1" applyAlignment="1"/>
    <xf numFmtId="43" fontId="4" fillId="0" borderId="0" xfId="549" applyFont="1" applyAlignment="1">
      <alignment horizontal="center"/>
    </xf>
    <xf numFmtId="43" fontId="2" fillId="0" borderId="14" xfId="549" applyFont="1" applyFill="1" applyBorder="1" applyAlignment="1"/>
    <xf numFmtId="178" fontId="2" fillId="0" borderId="14" xfId="549" applyNumberFormat="1" applyFont="1" applyFill="1" applyBorder="1" applyAlignment="1"/>
    <xf numFmtId="41" fontId="5" fillId="0" borderId="0" xfId="549" applyNumberFormat="1" applyFont="1" applyFill="1" applyBorder="1" applyAlignment="1">
      <alignment horizontal="right"/>
    </xf>
    <xf numFmtId="41" fontId="5" fillId="0" borderId="0" xfId="549" applyNumberFormat="1" applyFont="1" applyAlignment="1">
      <alignment horizontal="right"/>
    </xf>
    <xf numFmtId="41" fontId="5" fillId="0" borderId="0" xfId="549" applyNumberFormat="1" applyFont="1"/>
    <xf numFmtId="41" fontId="2" fillId="0" borderId="14" xfId="549" applyNumberFormat="1" applyFont="1" applyFill="1" applyBorder="1" applyAlignment="1">
      <alignment horizontal="right"/>
    </xf>
    <xf numFmtId="41" fontId="5" fillId="0" borderId="13" xfId="549" quotePrefix="1" applyNumberFormat="1" applyFont="1" applyFill="1" applyBorder="1" applyAlignment="1">
      <alignment horizontal="center"/>
    </xf>
    <xf numFmtId="178" fontId="0" fillId="0" borderId="14" xfId="549" quotePrefix="1" applyNumberFormat="1" applyFont="1" applyFill="1" applyBorder="1" applyAlignment="1">
      <alignment horizontal="center"/>
    </xf>
    <xf numFmtId="0" fontId="54" fillId="0" borderId="0" xfId="0" applyFont="1"/>
    <xf numFmtId="0" fontId="55" fillId="0" borderId="0" xfId="0" applyFont="1"/>
    <xf numFmtId="178" fontId="0" fillId="0" borderId="0" xfId="549" applyNumberFormat="1" applyFont="1"/>
    <xf numFmtId="178" fontId="0" fillId="0" borderId="0" xfId="0" applyNumberFormat="1"/>
    <xf numFmtId="43" fontId="2" fillId="0" borderId="0" xfId="549" applyFont="1"/>
    <xf numFmtId="178" fontId="0" fillId="0" borderId="0" xfId="549" applyNumberFormat="1" applyFont="1" applyAlignment="1">
      <alignment horizontal="right"/>
    </xf>
    <xf numFmtId="178" fontId="0" fillId="0" borderId="0" xfId="0" applyNumberFormat="1" applyAlignment="1">
      <alignment horizontal="right"/>
    </xf>
    <xf numFmtId="178" fontId="4" fillId="0" borderId="0" xfId="0" applyNumberFormat="1" applyFont="1" applyAlignment="1">
      <alignment horizontal="left" vertical="top" wrapText="1"/>
    </xf>
    <xf numFmtId="43" fontId="5" fillId="0" borderId="0" xfId="549" quotePrefix="1" applyFont="1" applyFill="1" applyBorder="1" applyAlignment="1"/>
    <xf numFmtId="43" fontId="5" fillId="0" borderId="4" xfId="549" applyFont="1" applyBorder="1" applyAlignment="1"/>
    <xf numFmtId="43" fontId="5" fillId="0" borderId="4" xfId="549" applyFont="1" applyFill="1" applyBorder="1" applyAlignment="1"/>
    <xf numFmtId="43" fontId="0" fillId="0" borderId="0" xfId="549" quotePrefix="1" applyFont="1" applyFill="1" applyBorder="1" applyAlignment="1"/>
    <xf numFmtId="43" fontId="5" fillId="0" borderId="4" xfId="549" quotePrefix="1" applyFont="1" applyFill="1" applyBorder="1" applyAlignment="1"/>
    <xf numFmtId="43" fontId="2" fillId="0" borderId="14" xfId="549" applyFont="1" applyBorder="1" applyAlignment="1"/>
    <xf numFmtId="43" fontId="2" fillId="0" borderId="0" xfId="549" quotePrefix="1" applyFont="1" applyFill="1" applyBorder="1" applyAlignment="1"/>
    <xf numFmtId="0" fontId="4" fillId="0" borderId="0" xfId="0" applyFont="1" applyAlignment="1">
      <alignment horizontal="center" vertical="center"/>
    </xf>
    <xf numFmtId="0" fontId="56" fillId="0" borderId="0" xfId="0" applyFont="1" applyAlignment="1">
      <alignment horizontal="center"/>
    </xf>
    <xf numFmtId="41" fontId="57" fillId="0" borderId="0" xfId="0" applyNumberFormat="1" applyFont="1" applyAlignment="1">
      <alignment horizontal="right"/>
    </xf>
    <xf numFmtId="43" fontId="57" fillId="0" borderId="0" xfId="0" applyNumberFormat="1" applyFont="1"/>
    <xf numFmtId="41" fontId="58" fillId="0" borderId="0" xfId="0" applyNumberFormat="1" applyFont="1" applyAlignment="1">
      <alignment horizontal="right"/>
    </xf>
    <xf numFmtId="43" fontId="57" fillId="0" borderId="0" xfId="549" applyFont="1"/>
    <xf numFmtId="0" fontId="57" fillId="0" borderId="0" xfId="0" applyFont="1"/>
    <xf numFmtId="178" fontId="59" fillId="0" borderId="0" xfId="0" applyNumberFormat="1" applyFont="1"/>
    <xf numFmtId="0" fontId="59" fillId="0" borderId="0" xfId="0" applyFont="1"/>
    <xf numFmtId="0" fontId="60" fillId="0" borderId="0" xfId="0" applyFont="1"/>
    <xf numFmtId="41" fontId="59" fillId="0" borderId="0" xfId="0" applyNumberFormat="1" applyFont="1"/>
    <xf numFmtId="178" fontId="59" fillId="0" borderId="0" xfId="549" applyNumberFormat="1" applyFont="1" applyFill="1" applyBorder="1" applyAlignment="1"/>
    <xf numFmtId="180" fontId="59" fillId="0" borderId="0" xfId="0" applyNumberFormat="1" applyFont="1"/>
    <xf numFmtId="43" fontId="2" fillId="26" borderId="0" xfId="549" applyFont="1" applyFill="1"/>
    <xf numFmtId="0" fontId="54" fillId="26" borderId="0" xfId="0" applyFont="1" applyFill="1"/>
    <xf numFmtId="0" fontId="0" fillId="26" borderId="0" xfId="0" applyFill="1"/>
    <xf numFmtId="43" fontId="57" fillId="26" borderId="0" xfId="549" applyFont="1" applyFill="1"/>
    <xf numFmtId="0" fontId="57" fillId="26" borderId="0" xfId="0" applyFont="1" applyFill="1"/>
    <xf numFmtId="43" fontId="57" fillId="26" borderId="0" xfId="549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57" fillId="26" borderId="0" xfId="549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1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681C-D6F3-4670-A349-57C5F5E69008}">
  <sheetPr>
    <tabColor rgb="FF92D050"/>
  </sheetPr>
  <dimension ref="A1:P85"/>
  <sheetViews>
    <sheetView showGridLines="0" topLeftCell="A70" zoomScale="115" zoomScaleNormal="115" zoomScaleSheetLayoutView="70" workbookViewId="0">
      <selection activeCell="J81" sqref="J81"/>
    </sheetView>
  </sheetViews>
  <sheetFormatPr defaultColWidth="9.140625" defaultRowHeight="21.75"/>
  <cols>
    <col min="1" max="1" width="41.7109375" customWidth="1"/>
    <col min="2" max="2" width="8.7109375" style="61" customWidth="1"/>
    <col min="3" max="3" width="0.85546875" style="61" customWidth="1"/>
    <col min="4" max="4" width="14.7109375" customWidth="1"/>
    <col min="5" max="5" width="0.85546875" style="61" customWidth="1"/>
    <col min="6" max="6" width="13.85546875" bestFit="1" customWidth="1"/>
    <col min="7" max="7" width="0.85546875" customWidth="1"/>
    <col min="8" max="8" width="14.7109375" customWidth="1"/>
    <col min="9" max="9" width="0.85546875" customWidth="1"/>
    <col min="10" max="10" width="13.85546875" bestFit="1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3.25">
      <c r="A1" s="12" t="s">
        <v>0</v>
      </c>
      <c r="B1"/>
      <c r="C1"/>
      <c r="E1"/>
    </row>
    <row r="2" spans="1:16" ht="23.25">
      <c r="A2" s="12" t="s">
        <v>136</v>
      </c>
      <c r="B2"/>
      <c r="C2"/>
      <c r="E2"/>
    </row>
    <row r="3" spans="1:16" ht="23.25">
      <c r="A3" s="12"/>
      <c r="B3"/>
      <c r="C3"/>
      <c r="E3"/>
    </row>
    <row r="4" spans="1:16" ht="23.25">
      <c r="A4" s="12"/>
      <c r="B4"/>
      <c r="C4"/>
      <c r="D4" s="147" t="s">
        <v>1</v>
      </c>
      <c r="E4" s="147"/>
      <c r="F4" s="147"/>
      <c r="G4" s="1"/>
      <c r="H4" s="147" t="s">
        <v>2</v>
      </c>
      <c r="I4" s="147"/>
      <c r="J4" s="147"/>
      <c r="K4" s="33"/>
    </row>
    <row r="5" spans="1:16" ht="23.25">
      <c r="A5" s="12"/>
      <c r="B5" s="28"/>
      <c r="C5" s="28"/>
      <c r="D5" s="59" t="s">
        <v>142</v>
      </c>
      <c r="E5" s="28"/>
      <c r="F5" s="59" t="s">
        <v>3</v>
      </c>
      <c r="G5" s="59"/>
      <c r="H5" s="59" t="s">
        <v>142</v>
      </c>
      <c r="I5" s="28"/>
      <c r="J5" s="59" t="s">
        <v>3</v>
      </c>
      <c r="K5" s="59"/>
    </row>
    <row r="6" spans="1:16" ht="23.25">
      <c r="A6" s="12" t="s">
        <v>4</v>
      </c>
      <c r="B6" s="28" t="s">
        <v>5</v>
      </c>
      <c r="C6"/>
      <c r="D6" s="59">
        <v>2567</v>
      </c>
      <c r="E6"/>
      <c r="F6" s="59">
        <v>2566</v>
      </c>
      <c r="G6" s="59"/>
      <c r="H6" s="59">
        <v>2567</v>
      </c>
      <c r="J6" s="59">
        <v>2566</v>
      </c>
      <c r="K6" s="59"/>
    </row>
    <row r="7" spans="1:16" ht="23.25">
      <c r="A7" s="12"/>
      <c r="B7" s="28"/>
      <c r="C7"/>
      <c r="D7" s="59" t="s">
        <v>112</v>
      </c>
      <c r="E7"/>
      <c r="F7" s="59"/>
      <c r="G7" s="59"/>
      <c r="H7" s="59" t="s">
        <v>112</v>
      </c>
      <c r="J7" s="59"/>
      <c r="K7" s="59"/>
    </row>
    <row r="8" spans="1:16">
      <c r="B8" s="28"/>
      <c r="C8"/>
      <c r="D8" s="148" t="s">
        <v>6</v>
      </c>
      <c r="E8" s="148"/>
      <c r="F8" s="148"/>
      <c r="G8" s="148"/>
      <c r="H8" s="148"/>
      <c r="I8" s="148"/>
      <c r="J8" s="148"/>
      <c r="K8" s="59"/>
    </row>
    <row r="9" spans="1:16">
      <c r="A9" s="15" t="s">
        <v>7</v>
      </c>
      <c r="B9" s="28"/>
      <c r="C9" s="28"/>
      <c r="D9" s="74"/>
      <c r="E9" s="28"/>
      <c r="F9" s="74"/>
      <c r="G9" s="19"/>
      <c r="K9" s="61"/>
    </row>
    <row r="10" spans="1:16">
      <c r="A10" t="s">
        <v>8</v>
      </c>
      <c r="B10" s="28"/>
      <c r="C10" s="28"/>
      <c r="D10" s="17">
        <v>25602</v>
      </c>
      <c r="E10" s="28"/>
      <c r="F10" s="87">
        <v>15188</v>
      </c>
      <c r="G10" s="17"/>
      <c r="H10" s="17">
        <v>24931</v>
      </c>
      <c r="I10" s="17"/>
      <c r="J10" s="87">
        <v>13928</v>
      </c>
    </row>
    <row r="11" spans="1:16">
      <c r="A11" t="s">
        <v>9</v>
      </c>
      <c r="B11" s="28"/>
      <c r="C11" s="28"/>
      <c r="D11" s="17">
        <v>651638</v>
      </c>
      <c r="E11" s="28"/>
      <c r="F11" s="87">
        <v>532821</v>
      </c>
      <c r="G11" s="17"/>
      <c r="H11" s="17">
        <v>651638</v>
      </c>
      <c r="I11" s="17"/>
      <c r="J11" s="87">
        <v>532821</v>
      </c>
      <c r="K11" s="17"/>
      <c r="L11" s="25"/>
      <c r="M11" s="5"/>
      <c r="N11" s="25"/>
      <c r="P11" s="25"/>
    </row>
    <row r="12" spans="1:16">
      <c r="A12" t="s">
        <v>110</v>
      </c>
      <c r="B12" s="28"/>
      <c r="C12" s="28"/>
      <c r="D12" s="17">
        <f>67697+1</f>
        <v>67698</v>
      </c>
      <c r="E12" s="28"/>
      <c r="F12" s="87">
        <f>61391+1</f>
        <v>61392</v>
      </c>
      <c r="G12" s="17"/>
      <c r="H12" s="17">
        <v>64649</v>
      </c>
      <c r="I12" s="87">
        <v>59516</v>
      </c>
      <c r="J12" s="87">
        <f>59516</f>
        <v>59516</v>
      </c>
      <c r="K12" s="17"/>
      <c r="M12" s="5"/>
      <c r="N12" s="25"/>
      <c r="P12" s="25"/>
    </row>
    <row r="13" spans="1:16">
      <c r="A13" t="s">
        <v>10</v>
      </c>
      <c r="B13" s="28"/>
      <c r="C13" s="28"/>
      <c r="D13" s="17">
        <v>873493</v>
      </c>
      <c r="E13" s="28"/>
      <c r="F13" s="87">
        <v>1009083</v>
      </c>
      <c r="G13" s="17"/>
      <c r="H13" s="17">
        <v>852046</v>
      </c>
      <c r="I13" s="17"/>
      <c r="J13" s="87">
        <v>996741</v>
      </c>
      <c r="K13" s="17"/>
      <c r="L13" s="25"/>
      <c r="M13" s="5"/>
      <c r="N13" s="25"/>
      <c r="P13" s="25"/>
    </row>
    <row r="14" spans="1:16">
      <c r="A14" t="s">
        <v>11</v>
      </c>
      <c r="B14" s="28"/>
      <c r="C14" s="28"/>
      <c r="D14" s="17">
        <v>9158</v>
      </c>
      <c r="E14" s="28"/>
      <c r="F14" s="87">
        <v>5643</v>
      </c>
      <c r="G14" s="17"/>
      <c r="H14" s="17">
        <v>9158</v>
      </c>
      <c r="I14" s="17"/>
      <c r="J14" s="87">
        <v>5428</v>
      </c>
      <c r="K14" s="17"/>
      <c r="L14" s="25"/>
      <c r="M14" s="5"/>
      <c r="N14" s="25"/>
      <c r="P14" s="25"/>
    </row>
    <row r="15" spans="1:16">
      <c r="A15" s="1" t="s">
        <v>12</v>
      </c>
      <c r="B15" s="28"/>
      <c r="C15" s="28"/>
      <c r="D15" s="49">
        <f>SUM(D10:D14)</f>
        <v>1627589</v>
      </c>
      <c r="E15" s="28"/>
      <c r="F15" s="49">
        <f>SUM(F10:F14)</f>
        <v>1624127</v>
      </c>
      <c r="G15" s="17"/>
      <c r="H15" s="49">
        <f>SUM(H10:H14)</f>
        <v>1602422</v>
      </c>
      <c r="I15" s="17"/>
      <c r="J15" s="49">
        <f>SUM(J10:J14)</f>
        <v>1608434</v>
      </c>
      <c r="K15" s="17"/>
      <c r="L15" s="25"/>
      <c r="M15" s="5"/>
      <c r="N15" s="25"/>
      <c r="P15" s="25"/>
    </row>
    <row r="16" spans="1:16">
      <c r="B16" s="28"/>
      <c r="C16" s="28"/>
      <c r="D16" s="17"/>
      <c r="E16" s="28"/>
      <c r="F16" s="17"/>
      <c r="G16" s="19"/>
      <c r="H16" s="17"/>
      <c r="I16" s="19"/>
      <c r="J16" s="17"/>
      <c r="K16" s="17"/>
      <c r="L16" s="25"/>
      <c r="M16" s="5"/>
      <c r="N16" s="25"/>
      <c r="P16" s="25"/>
    </row>
    <row r="17" spans="1:16">
      <c r="A17" s="15" t="s">
        <v>13</v>
      </c>
      <c r="B17" s="28"/>
      <c r="C17" s="28"/>
      <c r="D17" s="17"/>
      <c r="E17" s="28"/>
      <c r="F17" s="17"/>
      <c r="G17" s="19"/>
      <c r="H17" s="17"/>
      <c r="I17" s="19"/>
      <c r="J17" s="17"/>
      <c r="K17" s="19"/>
      <c r="L17" s="25"/>
      <c r="M17" s="5"/>
      <c r="N17" s="25"/>
      <c r="P17" s="25"/>
    </row>
    <row r="18" spans="1:16">
      <c r="A18" t="s">
        <v>14</v>
      </c>
      <c r="B18" s="28"/>
      <c r="C18" s="28"/>
      <c r="D18" s="53">
        <v>0</v>
      </c>
      <c r="E18" s="28"/>
      <c r="F18" s="53">
        <v>0</v>
      </c>
      <c r="G18" s="19"/>
      <c r="H18" s="17">
        <v>100000</v>
      </c>
      <c r="I18" s="19"/>
      <c r="J18" s="87">
        <v>100000</v>
      </c>
      <c r="K18" s="19"/>
      <c r="L18" s="25"/>
      <c r="M18" s="5"/>
      <c r="N18" s="25"/>
      <c r="P18" s="25"/>
    </row>
    <row r="19" spans="1:16">
      <c r="A19" t="s">
        <v>15</v>
      </c>
      <c r="B19" s="28"/>
      <c r="C19" s="28"/>
      <c r="D19" s="17">
        <v>20059</v>
      </c>
      <c r="E19" s="28"/>
      <c r="F19" s="87">
        <v>20059</v>
      </c>
      <c r="G19" s="17"/>
      <c r="H19" s="17">
        <v>20059</v>
      </c>
      <c r="I19" s="17"/>
      <c r="J19" s="87">
        <v>20059</v>
      </c>
      <c r="K19" s="19"/>
      <c r="L19" s="25"/>
      <c r="M19" s="5"/>
      <c r="N19" s="25"/>
      <c r="P19" s="25"/>
    </row>
    <row r="20" spans="1:16">
      <c r="A20" t="s">
        <v>16</v>
      </c>
      <c r="B20" s="28">
        <v>3</v>
      </c>
      <c r="C20" s="28"/>
      <c r="D20" s="17">
        <v>2070320</v>
      </c>
      <c r="E20" s="28"/>
      <c r="F20" s="87">
        <v>1992796</v>
      </c>
      <c r="G20" s="17"/>
      <c r="H20" s="17">
        <v>1992674</v>
      </c>
      <c r="I20" s="17"/>
      <c r="J20" s="87">
        <v>1915004</v>
      </c>
      <c r="K20" s="17"/>
      <c r="L20" s="25"/>
      <c r="M20" s="5"/>
      <c r="N20" s="25"/>
      <c r="P20" s="25"/>
    </row>
    <row r="21" spans="1:16">
      <c r="A21" s="2" t="s">
        <v>106</v>
      </c>
      <c r="B21" s="28">
        <v>3</v>
      </c>
      <c r="C21" s="28"/>
      <c r="D21" s="17">
        <v>37437</v>
      </c>
      <c r="E21" s="28"/>
      <c r="F21" s="87">
        <v>43690</v>
      </c>
      <c r="G21" s="17"/>
      <c r="H21" s="17">
        <v>37228</v>
      </c>
      <c r="I21" s="17"/>
      <c r="J21" s="87">
        <v>43403</v>
      </c>
      <c r="K21" s="17"/>
      <c r="L21" s="25"/>
      <c r="M21" s="5"/>
      <c r="N21" s="25"/>
      <c r="P21" s="25"/>
    </row>
    <row r="22" spans="1:16">
      <c r="A22" t="s">
        <v>17</v>
      </c>
      <c r="B22" s="28"/>
      <c r="C22" s="28"/>
      <c r="D22" s="17">
        <v>11911</v>
      </c>
      <c r="E22" s="28"/>
      <c r="F22" s="87">
        <f>10618+1</f>
        <v>10619</v>
      </c>
      <c r="G22" s="17"/>
      <c r="H22" s="17">
        <v>11911</v>
      </c>
      <c r="I22" s="17"/>
      <c r="J22" s="87">
        <f>10618+1</f>
        <v>10619</v>
      </c>
      <c r="K22" s="17"/>
      <c r="M22" s="5"/>
      <c r="N22" s="25"/>
      <c r="P22" s="25"/>
    </row>
    <row r="23" spans="1:16">
      <c r="A23" t="s">
        <v>18</v>
      </c>
      <c r="B23" s="28"/>
      <c r="C23" s="28"/>
      <c r="D23" s="17">
        <v>46414</v>
      </c>
      <c r="E23" s="28"/>
      <c r="F23" s="87">
        <v>46513</v>
      </c>
      <c r="G23" s="17"/>
      <c r="H23" s="17">
        <v>45923</v>
      </c>
      <c r="I23" s="17"/>
      <c r="J23" s="87">
        <v>46026</v>
      </c>
      <c r="K23" s="17"/>
      <c r="L23" s="25"/>
      <c r="M23" s="5"/>
      <c r="N23" s="25"/>
      <c r="P23" s="25"/>
    </row>
    <row r="24" spans="1:16">
      <c r="A24" t="s">
        <v>19</v>
      </c>
      <c r="B24" s="28"/>
      <c r="C24" s="28"/>
      <c r="D24" s="17">
        <f>37867-1</f>
        <v>37866</v>
      </c>
      <c r="E24" s="28"/>
      <c r="F24" s="87">
        <f>38894-1</f>
        <v>38893</v>
      </c>
      <c r="G24" s="17"/>
      <c r="H24" s="17">
        <v>37855</v>
      </c>
      <c r="I24" s="17"/>
      <c r="J24" s="87">
        <v>38882</v>
      </c>
      <c r="K24" s="17"/>
      <c r="L24" s="25"/>
      <c r="M24" s="5"/>
      <c r="N24" s="25"/>
      <c r="P24" s="25"/>
    </row>
    <row r="25" spans="1:16">
      <c r="A25" s="1" t="s">
        <v>20</v>
      </c>
      <c r="B25" s="28"/>
      <c r="C25" s="28"/>
      <c r="D25" s="49">
        <f>SUM(D18:D24)</f>
        <v>2224007</v>
      </c>
      <c r="E25" s="28"/>
      <c r="F25" s="49">
        <f>SUM(F18:F24)</f>
        <v>2152570</v>
      </c>
      <c r="G25" s="17"/>
      <c r="H25" s="49">
        <f>SUM(H18:H24)</f>
        <v>2245650</v>
      </c>
      <c r="I25" s="17"/>
      <c r="J25" s="49">
        <f>SUM(J18:J24)</f>
        <v>2173993</v>
      </c>
      <c r="K25" s="17"/>
      <c r="L25" s="25"/>
      <c r="M25" s="5"/>
      <c r="N25" s="25"/>
      <c r="P25" s="25"/>
    </row>
    <row r="26" spans="1:16">
      <c r="A26" s="1"/>
      <c r="B26" s="28"/>
      <c r="C26" s="28"/>
      <c r="E26" s="28"/>
      <c r="G26" s="17"/>
      <c r="I26" s="17"/>
      <c r="K26" s="17"/>
      <c r="L26" s="25"/>
    </row>
    <row r="27" spans="1:16" ht="22.5" thickBot="1">
      <c r="A27" s="1" t="s">
        <v>21</v>
      </c>
      <c r="B27" s="28"/>
      <c r="C27" s="28"/>
      <c r="D27" s="75">
        <f>SUM(D15+D25)</f>
        <v>3851596</v>
      </c>
      <c r="E27" s="28"/>
      <c r="F27" s="75">
        <f>SUM(F15+F25)</f>
        <v>3776697</v>
      </c>
      <c r="G27" s="17"/>
      <c r="H27" s="75">
        <f>SUM(H15+H25)</f>
        <v>3848072</v>
      </c>
      <c r="I27" s="17"/>
      <c r="J27" s="75">
        <f>SUM(J15+J25)</f>
        <v>3782427</v>
      </c>
      <c r="K27" s="17"/>
      <c r="L27" s="25"/>
    </row>
    <row r="28" spans="1:16" ht="22.5" thickTop="1">
      <c r="A28" s="1"/>
      <c r="B28" s="28"/>
      <c r="C28" s="28"/>
      <c r="D28" s="76"/>
      <c r="E28" s="28"/>
      <c r="F28" s="76"/>
      <c r="G28" s="76"/>
      <c r="K28" s="17"/>
      <c r="L28" s="25"/>
    </row>
    <row r="29" spans="1:16" ht="23.25">
      <c r="A29" s="12" t="s">
        <v>0</v>
      </c>
      <c r="B29"/>
      <c r="C29"/>
      <c r="E29"/>
      <c r="L29" s="25"/>
    </row>
    <row r="30" spans="1:16" ht="23.25">
      <c r="A30" s="12" t="s">
        <v>136</v>
      </c>
      <c r="B30"/>
      <c r="C30"/>
      <c r="E30"/>
      <c r="L30" s="25"/>
    </row>
    <row r="31" spans="1:16" ht="23.25">
      <c r="A31" s="12"/>
      <c r="B31"/>
      <c r="C31"/>
      <c r="E31"/>
      <c r="L31" s="25"/>
    </row>
    <row r="32" spans="1:16" ht="23.25">
      <c r="A32" s="12"/>
      <c r="B32"/>
      <c r="C32"/>
      <c r="D32" s="147" t="s">
        <v>1</v>
      </c>
      <c r="E32" s="147"/>
      <c r="F32" s="147"/>
      <c r="G32" s="1"/>
      <c r="H32" s="147" t="s">
        <v>2</v>
      </c>
      <c r="I32" s="147"/>
      <c r="J32" s="147"/>
      <c r="L32" s="25"/>
    </row>
    <row r="33" spans="1:13" ht="23.25">
      <c r="A33" s="12"/>
      <c r="B33" s="28"/>
      <c r="C33"/>
      <c r="D33" s="59" t="s">
        <v>142</v>
      </c>
      <c r="E33" s="28"/>
      <c r="F33" s="59" t="s">
        <v>3</v>
      </c>
      <c r="G33" s="59"/>
      <c r="H33" s="59" t="s">
        <v>142</v>
      </c>
      <c r="I33" s="28"/>
      <c r="J33" s="59" t="s">
        <v>3</v>
      </c>
      <c r="K33" s="33"/>
      <c r="L33" s="25"/>
    </row>
    <row r="34" spans="1:13" ht="23.25">
      <c r="A34" s="12" t="s">
        <v>22</v>
      </c>
      <c r="B34" s="28"/>
      <c r="C34"/>
      <c r="D34" s="59">
        <v>2567</v>
      </c>
      <c r="E34"/>
      <c r="F34" s="59">
        <v>2566</v>
      </c>
      <c r="G34" s="59"/>
      <c r="H34" s="59">
        <v>2567</v>
      </c>
      <c r="J34" s="59">
        <v>2566</v>
      </c>
      <c r="K34" s="59"/>
      <c r="L34" s="25"/>
    </row>
    <row r="35" spans="1:13" ht="23.25">
      <c r="A35" s="12"/>
      <c r="B35" s="28"/>
      <c r="C35"/>
      <c r="D35" s="59" t="s">
        <v>112</v>
      </c>
      <c r="E35"/>
      <c r="F35" s="59"/>
      <c r="G35" s="59"/>
      <c r="H35" s="59" t="s">
        <v>112</v>
      </c>
      <c r="J35" s="59"/>
      <c r="K35" s="59"/>
      <c r="L35" s="25"/>
    </row>
    <row r="36" spans="1:13">
      <c r="A36" s="1"/>
      <c r="B36"/>
      <c r="C36"/>
      <c r="D36" s="148" t="s">
        <v>6</v>
      </c>
      <c r="E36" s="148"/>
      <c r="F36" s="148"/>
      <c r="G36" s="148"/>
      <c r="H36" s="148"/>
      <c r="I36" s="148"/>
      <c r="J36" s="148"/>
      <c r="K36" s="59"/>
      <c r="L36" s="25"/>
    </row>
    <row r="37" spans="1:13">
      <c r="A37" s="15" t="s">
        <v>23</v>
      </c>
      <c r="B37" s="28"/>
      <c r="C37" s="28"/>
      <c r="D37" s="65"/>
      <c r="E37" s="28"/>
      <c r="F37" s="65"/>
      <c r="G37" s="65"/>
      <c r="K37" s="59"/>
      <c r="L37" s="25"/>
    </row>
    <row r="38" spans="1:13">
      <c r="A38" t="s">
        <v>87</v>
      </c>
      <c r="B38" s="28"/>
      <c r="C38" s="28"/>
      <c r="D38" s="17">
        <v>68000</v>
      </c>
      <c r="E38" s="28"/>
      <c r="F38" s="87">
        <v>287000</v>
      </c>
      <c r="G38" s="17"/>
      <c r="H38" s="17">
        <v>68000</v>
      </c>
      <c r="I38" s="17"/>
      <c r="J38" s="87">
        <v>287000</v>
      </c>
      <c r="K38" s="61"/>
      <c r="L38" s="25"/>
    </row>
    <row r="39" spans="1:13">
      <c r="A39" t="s">
        <v>24</v>
      </c>
      <c r="B39" s="28"/>
      <c r="C39" s="28"/>
      <c r="D39" s="17">
        <v>206508</v>
      </c>
      <c r="E39" s="28"/>
      <c r="F39" s="87">
        <v>188317</v>
      </c>
      <c r="G39" s="17"/>
      <c r="H39" s="17">
        <v>237573</v>
      </c>
      <c r="I39" s="17"/>
      <c r="J39" s="87">
        <v>224605</v>
      </c>
      <c r="L39" s="25"/>
    </row>
    <row r="40" spans="1:13">
      <c r="A40" t="s">
        <v>111</v>
      </c>
      <c r="B40" s="28"/>
      <c r="C40" s="28"/>
      <c r="D40" s="17">
        <v>222182</v>
      </c>
      <c r="E40" s="28"/>
      <c r="F40" s="87">
        <v>192456</v>
      </c>
      <c r="G40" s="17"/>
      <c r="H40" s="17">
        <v>217741</v>
      </c>
      <c r="I40" s="17"/>
      <c r="J40" s="87">
        <v>181939</v>
      </c>
      <c r="L40" s="25"/>
    </row>
    <row r="41" spans="1:13">
      <c r="A41" t="s">
        <v>121</v>
      </c>
      <c r="B41" s="28"/>
      <c r="C41" s="28"/>
      <c r="D41" s="17"/>
      <c r="E41" s="28"/>
      <c r="F41" s="17"/>
      <c r="G41" s="17"/>
      <c r="H41" s="17"/>
      <c r="I41" s="17"/>
      <c r="J41" s="17"/>
      <c r="L41" s="25"/>
    </row>
    <row r="42" spans="1:13">
      <c r="A42" t="s">
        <v>25</v>
      </c>
      <c r="B42" s="28"/>
      <c r="C42" s="28"/>
      <c r="D42" s="17">
        <v>114000</v>
      </c>
      <c r="E42" s="28"/>
      <c r="F42" s="87">
        <v>66500</v>
      </c>
      <c r="G42" s="17"/>
      <c r="H42" s="17">
        <v>114000</v>
      </c>
      <c r="I42" s="17"/>
      <c r="J42" s="87">
        <v>66500</v>
      </c>
      <c r="L42" s="25"/>
    </row>
    <row r="43" spans="1:13">
      <c r="A43" s="2" t="s">
        <v>107</v>
      </c>
      <c r="B43" s="28"/>
      <c r="C43" s="28"/>
      <c r="D43" s="17"/>
      <c r="E43" s="28"/>
      <c r="F43" s="17"/>
      <c r="G43" s="17"/>
      <c r="H43" s="17"/>
      <c r="I43" s="17"/>
      <c r="J43" s="17"/>
      <c r="K43" s="17"/>
      <c r="L43" s="25"/>
    </row>
    <row r="44" spans="1:13">
      <c r="A44" s="2" t="s">
        <v>25</v>
      </c>
      <c r="B44" s="28"/>
      <c r="C44" s="28"/>
      <c r="D44" s="17">
        <v>21230</v>
      </c>
      <c r="E44" s="28"/>
      <c r="F44" s="87">
        <v>19732</v>
      </c>
      <c r="G44" s="17"/>
      <c r="H44" s="17">
        <v>21065</v>
      </c>
      <c r="I44" s="17"/>
      <c r="J44" s="87">
        <v>19564</v>
      </c>
      <c r="K44" s="17"/>
      <c r="L44" s="25"/>
    </row>
    <row r="45" spans="1:13">
      <c r="A45" s="2" t="s">
        <v>109</v>
      </c>
      <c r="B45" s="28"/>
      <c r="C45" s="28"/>
      <c r="D45" s="17">
        <v>88364</v>
      </c>
      <c r="E45" s="28"/>
      <c r="F45" s="87">
        <v>44896</v>
      </c>
      <c r="G45" s="17"/>
      <c r="H45" s="17">
        <v>86181</v>
      </c>
      <c r="I45" s="17"/>
      <c r="J45" s="87">
        <v>43725</v>
      </c>
      <c r="K45" s="17"/>
      <c r="L45" s="25"/>
    </row>
    <row r="46" spans="1:13">
      <c r="A46" s="2" t="s">
        <v>26</v>
      </c>
      <c r="B46" s="28"/>
      <c r="C46" s="28"/>
      <c r="D46" s="17">
        <v>52585</v>
      </c>
      <c r="E46" s="28"/>
      <c r="F46" s="87">
        <f>66884+1</f>
        <v>66885</v>
      </c>
      <c r="G46" s="17"/>
      <c r="H46" s="17">
        <v>50914</v>
      </c>
      <c r="I46" s="17"/>
      <c r="J46" s="87">
        <f>65474+1</f>
        <v>65475</v>
      </c>
      <c r="K46" s="17"/>
      <c r="M46" s="5"/>
    </row>
    <row r="47" spans="1:13">
      <c r="A47" s="1" t="s">
        <v>27</v>
      </c>
      <c r="B47" s="28"/>
      <c r="C47" s="28"/>
      <c r="D47" s="49">
        <f>SUM(D38:D46)</f>
        <v>772869</v>
      </c>
      <c r="E47" s="18">
        <v>0</v>
      </c>
      <c r="F47" s="49">
        <f>SUM(F38:F46)</f>
        <v>865786</v>
      </c>
      <c r="G47" s="17"/>
      <c r="H47" s="49">
        <f>SUM(H38:H46)</f>
        <v>795474</v>
      </c>
      <c r="I47" s="17"/>
      <c r="J47" s="49">
        <f>SUM(J38:J46)</f>
        <v>888808</v>
      </c>
      <c r="K47" s="17"/>
      <c r="L47" s="25"/>
    </row>
    <row r="48" spans="1:13">
      <c r="A48" s="77"/>
      <c r="B48" s="78"/>
      <c r="C48" s="78"/>
      <c r="D48" s="79"/>
      <c r="E48" s="78"/>
      <c r="F48" s="79"/>
      <c r="G48" s="80"/>
      <c r="H48" s="79"/>
      <c r="I48" s="80"/>
      <c r="J48" s="79"/>
      <c r="K48" s="17"/>
      <c r="L48" s="25"/>
    </row>
    <row r="49" spans="1:16">
      <c r="A49" s="15" t="s">
        <v>28</v>
      </c>
      <c r="B49" s="28"/>
      <c r="C49" s="28"/>
      <c r="D49" s="17"/>
      <c r="E49" s="28"/>
      <c r="F49" s="17"/>
      <c r="G49" s="19"/>
      <c r="H49" s="17"/>
      <c r="I49" s="19"/>
      <c r="J49" s="17"/>
      <c r="K49" s="17"/>
      <c r="L49" s="25"/>
    </row>
    <row r="50" spans="1:16">
      <c r="A50" s="2" t="s">
        <v>119</v>
      </c>
      <c r="B50" s="28"/>
      <c r="C50" s="28"/>
      <c r="D50" s="17">
        <v>136500</v>
      </c>
      <c r="E50" s="28"/>
      <c r="F50" s="87">
        <v>93500</v>
      </c>
      <c r="G50" s="19"/>
      <c r="H50" s="17">
        <v>136500</v>
      </c>
      <c r="I50" s="19"/>
      <c r="J50" s="87">
        <v>93500</v>
      </c>
      <c r="K50" s="17"/>
      <c r="L50" s="25"/>
    </row>
    <row r="51" spans="1:16">
      <c r="A51" s="2" t="s">
        <v>108</v>
      </c>
      <c r="B51" s="28"/>
      <c r="C51" s="28"/>
      <c r="D51" s="17">
        <v>17916</v>
      </c>
      <c r="E51" s="28"/>
      <c r="F51" s="87">
        <v>25788</v>
      </c>
      <c r="G51" s="17"/>
      <c r="H51" s="17">
        <v>17873</v>
      </c>
      <c r="I51" s="17"/>
      <c r="J51" s="87">
        <v>25665</v>
      </c>
      <c r="K51" s="80"/>
      <c r="L51" s="25"/>
    </row>
    <row r="52" spans="1:16">
      <c r="A52" s="2" t="s">
        <v>89</v>
      </c>
      <c r="B52" s="28"/>
      <c r="C52" s="28"/>
      <c r="D52" s="17"/>
      <c r="E52" s="28"/>
      <c r="F52" s="17"/>
      <c r="G52" s="17"/>
      <c r="H52" s="17"/>
      <c r="I52" s="17"/>
      <c r="J52" s="17"/>
      <c r="K52" s="19"/>
      <c r="L52" s="25"/>
    </row>
    <row r="53" spans="1:16">
      <c r="A53" s="2" t="s">
        <v>95</v>
      </c>
      <c r="B53" s="28"/>
      <c r="C53" s="28"/>
      <c r="D53" s="17">
        <v>212597</v>
      </c>
      <c r="E53" s="28"/>
      <c r="F53" s="87">
        <f>211503</f>
        <v>211503</v>
      </c>
      <c r="G53" s="17"/>
      <c r="H53" s="17">
        <v>210350</v>
      </c>
      <c r="I53" s="17"/>
      <c r="J53" s="87">
        <f>209399</f>
        <v>209399</v>
      </c>
      <c r="K53" s="17"/>
      <c r="L53" s="25"/>
      <c r="M53" s="5"/>
      <c r="N53" s="25"/>
      <c r="P53" s="25"/>
    </row>
    <row r="54" spans="1:16">
      <c r="A54" s="1" t="s">
        <v>29</v>
      </c>
      <c r="B54" s="28"/>
      <c r="C54" s="28"/>
      <c r="D54" s="49">
        <f>SUM(D50:D53)</f>
        <v>367013</v>
      </c>
      <c r="E54" s="28"/>
      <c r="F54" s="49">
        <f>SUM(F50:F53)</f>
        <v>330791</v>
      </c>
      <c r="G54" s="17"/>
      <c r="H54" s="49">
        <f>SUM(H50:H53)</f>
        <v>364723</v>
      </c>
      <c r="I54" s="17"/>
      <c r="J54" s="49">
        <f>SUM(J50:J53)</f>
        <v>328564</v>
      </c>
      <c r="K54" s="17"/>
      <c r="L54" s="25"/>
      <c r="M54" s="5"/>
      <c r="N54" s="25"/>
      <c r="P54" s="25"/>
    </row>
    <row r="55" spans="1:16">
      <c r="A55" s="1"/>
      <c r="B55" s="28"/>
      <c r="C55" s="28"/>
      <c r="D55" s="81"/>
      <c r="E55" s="28"/>
      <c r="F55" s="81"/>
      <c r="G55" s="17"/>
      <c r="H55" s="81"/>
      <c r="I55" s="17"/>
      <c r="J55" s="81"/>
      <c r="K55" s="17"/>
      <c r="L55" s="25"/>
      <c r="M55" s="5"/>
      <c r="N55" s="25"/>
      <c r="P55" s="25"/>
    </row>
    <row r="56" spans="1:16">
      <c r="A56" s="1" t="s">
        <v>30</v>
      </c>
      <c r="B56" s="28"/>
      <c r="C56" s="28"/>
      <c r="D56" s="82">
        <f>SUM(D47+D54)</f>
        <v>1139882</v>
      </c>
      <c r="E56" s="28"/>
      <c r="F56" s="82">
        <f>SUM(F47+F54)</f>
        <v>1196577</v>
      </c>
      <c r="G56" s="17"/>
      <c r="H56" s="82">
        <f>SUM(H47+H54)</f>
        <v>1160197</v>
      </c>
      <c r="I56" s="17"/>
      <c r="J56" s="82">
        <f>SUM(J47+J54)</f>
        <v>1217372</v>
      </c>
      <c r="K56" s="17"/>
      <c r="L56" s="25"/>
      <c r="M56" s="5"/>
      <c r="N56" s="25"/>
      <c r="P56" s="25"/>
    </row>
    <row r="57" spans="1:16">
      <c r="A57" s="1"/>
      <c r="B57" s="28"/>
      <c r="C57" s="28"/>
      <c r="D57" s="68"/>
      <c r="E57" s="28"/>
      <c r="F57" s="68"/>
      <c r="G57" s="68"/>
      <c r="K57" s="17"/>
      <c r="L57" s="25"/>
      <c r="M57" s="5"/>
      <c r="N57" s="25"/>
      <c r="P57" s="25"/>
    </row>
    <row r="58" spans="1:16" ht="23.25">
      <c r="A58" s="12" t="s">
        <v>0</v>
      </c>
      <c r="B58"/>
      <c r="C58"/>
      <c r="E58"/>
      <c r="L58" s="25"/>
    </row>
    <row r="59" spans="1:16" ht="23.25">
      <c r="A59" s="12" t="s">
        <v>136</v>
      </c>
      <c r="B59"/>
      <c r="C59"/>
      <c r="E59"/>
      <c r="L59" s="25"/>
    </row>
    <row r="60" spans="1:16" ht="23.25">
      <c r="A60" s="12"/>
      <c r="B60"/>
      <c r="C60"/>
      <c r="E60"/>
      <c r="L60" s="25"/>
    </row>
    <row r="61" spans="1:16" ht="23.25">
      <c r="A61" s="12"/>
      <c r="B61"/>
      <c r="C61"/>
      <c r="D61" s="147" t="s">
        <v>1</v>
      </c>
      <c r="E61" s="147"/>
      <c r="F61" s="147"/>
      <c r="G61" s="1"/>
      <c r="H61" s="147" t="s">
        <v>2</v>
      </c>
      <c r="I61" s="147"/>
      <c r="J61" s="147"/>
      <c r="L61" s="25"/>
    </row>
    <row r="62" spans="1:16" ht="23.25">
      <c r="A62" s="12"/>
      <c r="B62" s="28"/>
      <c r="C62"/>
      <c r="D62" s="59" t="s">
        <v>142</v>
      </c>
      <c r="E62" s="28"/>
      <c r="F62" s="59" t="s">
        <v>3</v>
      </c>
      <c r="G62" s="59"/>
      <c r="H62" s="59" t="s">
        <v>142</v>
      </c>
      <c r="I62" s="28"/>
      <c r="J62" s="59" t="s">
        <v>3</v>
      </c>
      <c r="K62" s="33"/>
      <c r="L62" s="25"/>
    </row>
    <row r="63" spans="1:16" ht="23.25">
      <c r="A63" s="12" t="s">
        <v>31</v>
      </c>
      <c r="B63" s="28"/>
      <c r="C63"/>
      <c r="D63" s="59">
        <v>2567</v>
      </c>
      <c r="E63"/>
      <c r="F63" s="59">
        <v>2566</v>
      </c>
      <c r="G63" s="59"/>
      <c r="H63" s="59">
        <v>2567</v>
      </c>
      <c r="J63" s="59">
        <v>2566</v>
      </c>
      <c r="K63" s="59"/>
      <c r="L63" s="25"/>
    </row>
    <row r="64" spans="1:16" ht="23.25">
      <c r="A64" s="12"/>
      <c r="B64" s="28"/>
      <c r="C64"/>
      <c r="D64" s="59" t="s">
        <v>112</v>
      </c>
      <c r="E64"/>
      <c r="F64" s="59"/>
      <c r="G64" s="59"/>
      <c r="H64" s="59" t="s">
        <v>112</v>
      </c>
      <c r="J64" s="59"/>
      <c r="K64" s="59"/>
      <c r="L64" s="25"/>
    </row>
    <row r="65" spans="1:16">
      <c r="A65" s="1"/>
      <c r="B65"/>
      <c r="C65"/>
      <c r="D65" s="148" t="s">
        <v>6</v>
      </c>
      <c r="E65" s="148"/>
      <c r="F65" s="148"/>
      <c r="G65" s="148"/>
      <c r="H65" s="148"/>
      <c r="I65" s="148"/>
      <c r="J65" s="148"/>
      <c r="K65" s="59"/>
      <c r="L65" s="25"/>
    </row>
    <row r="66" spans="1:16">
      <c r="A66" s="15" t="s">
        <v>32</v>
      </c>
      <c r="B66" s="28"/>
      <c r="C66" s="28"/>
      <c r="D66" s="65"/>
      <c r="E66" s="28"/>
      <c r="F66" s="65"/>
      <c r="G66" s="65"/>
      <c r="K66" s="59"/>
      <c r="L66" s="25"/>
    </row>
    <row r="67" spans="1:16">
      <c r="A67" t="s">
        <v>33</v>
      </c>
      <c r="B67" s="28"/>
      <c r="C67" s="28"/>
      <c r="D67" s="19"/>
      <c r="E67" s="28"/>
      <c r="F67" s="19"/>
      <c r="G67" s="19"/>
      <c r="H67" s="19"/>
      <c r="I67" s="19"/>
      <c r="J67" s="19"/>
      <c r="K67" s="59"/>
      <c r="L67" s="25"/>
    </row>
    <row r="68" spans="1:16">
      <c r="A68" t="s">
        <v>34</v>
      </c>
      <c r="B68" s="28"/>
      <c r="C68" s="28"/>
      <c r="D68" s="19"/>
      <c r="E68" s="28"/>
      <c r="F68" s="19"/>
      <c r="G68" s="19"/>
      <c r="H68" s="19"/>
      <c r="I68" s="19"/>
      <c r="J68" s="19"/>
      <c r="K68" s="59"/>
      <c r="L68" s="25"/>
    </row>
    <row r="69" spans="1:16" ht="22.5" thickBot="1">
      <c r="A69" s="83" t="s">
        <v>128</v>
      </c>
      <c r="B69" s="28"/>
      <c r="C69" s="28"/>
      <c r="D69" s="84">
        <v>855033</v>
      </c>
      <c r="E69" s="28"/>
      <c r="F69" s="88">
        <v>855033</v>
      </c>
      <c r="G69" s="17"/>
      <c r="H69" s="84">
        <v>855033</v>
      </c>
      <c r="I69" s="17"/>
      <c r="J69" s="88">
        <v>855033</v>
      </c>
      <c r="K69" s="61"/>
      <c r="L69" s="25"/>
    </row>
    <row r="70" spans="1:16" ht="22.5" thickTop="1">
      <c r="A70" t="s">
        <v>35</v>
      </c>
      <c r="B70" s="28"/>
      <c r="C70" s="28"/>
      <c r="D70" s="17"/>
      <c r="E70" s="28"/>
      <c r="F70" s="17"/>
      <c r="G70" s="17"/>
      <c r="H70" s="17"/>
      <c r="I70" s="17"/>
      <c r="J70" s="17"/>
      <c r="K70" s="61"/>
      <c r="L70" s="25"/>
    </row>
    <row r="71" spans="1:16">
      <c r="A71" s="83" t="s">
        <v>128</v>
      </c>
      <c r="B71" s="28"/>
      <c r="C71" s="28"/>
      <c r="D71" s="17">
        <v>855033</v>
      </c>
      <c r="E71" s="28"/>
      <c r="F71" s="87">
        <v>855033</v>
      </c>
      <c r="G71" s="17"/>
      <c r="H71" s="17">
        <v>855033</v>
      </c>
      <c r="I71" s="17"/>
      <c r="J71" s="87">
        <v>855033</v>
      </c>
      <c r="L71" s="25"/>
    </row>
    <row r="72" spans="1:16">
      <c r="A72" s="2" t="s">
        <v>36</v>
      </c>
      <c r="B72" s="28"/>
      <c r="C72" s="28"/>
      <c r="D72" s="17"/>
      <c r="E72" s="28"/>
      <c r="F72" s="17"/>
      <c r="G72" s="17"/>
      <c r="H72" s="17"/>
      <c r="I72" s="17"/>
      <c r="J72" s="17"/>
      <c r="K72" s="19"/>
      <c r="L72" s="25"/>
    </row>
    <row r="73" spans="1:16">
      <c r="A73" s="2" t="s">
        <v>102</v>
      </c>
      <c r="B73" s="28"/>
      <c r="C73" s="28"/>
      <c r="D73" s="17">
        <v>166512</v>
      </c>
      <c r="E73" s="28"/>
      <c r="F73" s="87">
        <v>166512</v>
      </c>
      <c r="G73" s="17"/>
      <c r="H73" s="17">
        <v>166512</v>
      </c>
      <c r="I73" s="17"/>
      <c r="J73" s="87">
        <v>166512</v>
      </c>
      <c r="K73" s="17"/>
      <c r="L73" s="25"/>
      <c r="M73" s="5"/>
      <c r="N73" s="25"/>
      <c r="P73" s="25"/>
    </row>
    <row r="74" spans="1:16">
      <c r="A74" s="2" t="s">
        <v>113</v>
      </c>
      <c r="B74" s="28"/>
      <c r="C74" s="28"/>
      <c r="D74" s="17">
        <v>165206</v>
      </c>
      <c r="E74" s="28"/>
      <c r="F74" s="87">
        <v>165206</v>
      </c>
      <c r="G74" s="17"/>
      <c r="H74" s="17">
        <v>165206</v>
      </c>
      <c r="I74" s="17"/>
      <c r="J74" s="87">
        <v>165206</v>
      </c>
      <c r="K74" s="17"/>
      <c r="L74" s="25"/>
      <c r="M74" s="5"/>
      <c r="N74" s="25"/>
      <c r="P74" s="25"/>
    </row>
    <row r="75" spans="1:16">
      <c r="A75" s="2" t="s">
        <v>37</v>
      </c>
      <c r="B75" s="28"/>
      <c r="C75" s="28"/>
      <c r="D75" s="17"/>
      <c r="E75" s="28"/>
      <c r="F75" s="17"/>
      <c r="G75" s="17"/>
      <c r="H75" s="17"/>
      <c r="I75" s="17"/>
      <c r="J75" s="17"/>
      <c r="K75" s="17"/>
      <c r="L75" s="25"/>
    </row>
    <row r="76" spans="1:16">
      <c r="A76" s="2" t="s">
        <v>103</v>
      </c>
      <c r="B76" s="28"/>
      <c r="C76" s="28"/>
      <c r="D76" s="17"/>
      <c r="E76" s="28"/>
      <c r="F76" s="17"/>
      <c r="G76" s="17"/>
      <c r="H76" s="17"/>
      <c r="I76" s="17"/>
      <c r="J76" s="17"/>
      <c r="K76" s="17"/>
      <c r="L76" s="25"/>
    </row>
    <row r="77" spans="1:16">
      <c r="A77" s="2" t="s">
        <v>104</v>
      </c>
      <c r="B77" s="28"/>
      <c r="C77" s="28"/>
      <c r="D77" s="17">
        <v>105000</v>
      </c>
      <c r="E77" s="28"/>
      <c r="F77" s="87">
        <v>105000</v>
      </c>
      <c r="G77" s="17"/>
      <c r="H77" s="17">
        <v>105000</v>
      </c>
      <c r="I77" s="17"/>
      <c r="J77" s="87">
        <v>105000</v>
      </c>
      <c r="K77" s="17"/>
      <c r="L77" s="25"/>
      <c r="M77" s="5"/>
      <c r="N77" s="25"/>
      <c r="P77" s="25"/>
    </row>
    <row r="78" spans="1:16">
      <c r="A78" s="2" t="s">
        <v>105</v>
      </c>
      <c r="B78" s="28"/>
      <c r="C78" s="28"/>
      <c r="D78" s="17">
        <v>1419963</v>
      </c>
      <c r="E78" s="28"/>
      <c r="F78" s="87">
        <v>1288369</v>
      </c>
      <c r="G78" s="17"/>
      <c r="H78" s="17">
        <v>1396124</v>
      </c>
      <c r="I78" s="17"/>
      <c r="J78" s="87">
        <v>1273304</v>
      </c>
      <c r="K78" s="17"/>
      <c r="L78" s="25"/>
      <c r="M78" s="5"/>
      <c r="N78" s="25"/>
      <c r="P78" s="25"/>
    </row>
    <row r="79" spans="1:16">
      <c r="A79" s="3" t="s">
        <v>38</v>
      </c>
      <c r="B79" s="28"/>
      <c r="C79" s="28"/>
      <c r="D79" s="49">
        <f>SUM(D71:D78)</f>
        <v>2711714</v>
      </c>
      <c r="E79" s="28"/>
      <c r="F79" s="49">
        <f>SUM(F71:F78)</f>
        <v>2580120</v>
      </c>
      <c r="G79" s="17"/>
      <c r="H79" s="49">
        <f>SUM(H71:H78)</f>
        <v>2687875</v>
      </c>
      <c r="I79" s="17"/>
      <c r="J79" s="49">
        <f>SUM(J71:J78)</f>
        <v>2565055</v>
      </c>
      <c r="K79" s="17"/>
      <c r="L79" s="25"/>
    </row>
    <row r="80" spans="1:16">
      <c r="A80" s="3"/>
      <c r="B80" s="28"/>
      <c r="C80" s="28"/>
      <c r="D80" s="18"/>
      <c r="E80" s="28"/>
      <c r="F80" s="18"/>
      <c r="G80" s="17"/>
      <c r="H80" s="18"/>
      <c r="I80" s="17"/>
      <c r="J80" s="18"/>
      <c r="K80" s="17"/>
      <c r="L80" s="25"/>
    </row>
    <row r="81" spans="1:16" ht="22.5" thickBot="1">
      <c r="A81" s="3" t="s">
        <v>39</v>
      </c>
      <c r="B81" s="28"/>
      <c r="C81" s="28"/>
      <c r="D81" s="75">
        <f>D56+D79</f>
        <v>3851596</v>
      </c>
      <c r="E81" s="28"/>
      <c r="F81" s="75">
        <f>F56+F79</f>
        <v>3776697</v>
      </c>
      <c r="G81" s="17"/>
      <c r="H81" s="75">
        <f>H56+H79</f>
        <v>3848072</v>
      </c>
      <c r="I81" s="17"/>
      <c r="J81" s="75">
        <f>J79+J56</f>
        <v>3782427</v>
      </c>
      <c r="K81" s="17"/>
      <c r="L81" s="25"/>
      <c r="M81" s="5"/>
      <c r="N81" s="25"/>
      <c r="P81" s="25"/>
    </row>
    <row r="82" spans="1:16" ht="22.5" thickTop="1">
      <c r="A82" s="1"/>
      <c r="B82" s="28"/>
      <c r="C82" s="28"/>
      <c r="D82" s="4"/>
      <c r="E82" s="28"/>
      <c r="F82" s="51"/>
      <c r="G82" s="52"/>
      <c r="H82" s="4"/>
      <c r="I82" s="4"/>
      <c r="J82" s="4"/>
      <c r="K82" s="17"/>
      <c r="L82" s="25"/>
    </row>
    <row r="83" spans="1:16">
      <c r="A83" s="2"/>
      <c r="B83" s="129"/>
      <c r="C83" s="129"/>
      <c r="D83" s="130">
        <f>D81-D27</f>
        <v>0</v>
      </c>
      <c r="E83" s="129"/>
      <c r="F83" s="130">
        <f>F81-F27</f>
        <v>0</v>
      </c>
      <c r="G83" s="130"/>
      <c r="H83" s="130">
        <f>H81-H27</f>
        <v>0</v>
      </c>
      <c r="I83" s="130"/>
      <c r="J83" s="130">
        <f>J81-J27</f>
        <v>0</v>
      </c>
      <c r="K83" s="130"/>
      <c r="L83" s="131"/>
      <c r="M83" s="5"/>
      <c r="N83" s="25"/>
      <c r="P83" s="25"/>
    </row>
    <row r="84" spans="1:16">
      <c r="A84" s="3"/>
      <c r="B84" s="129"/>
      <c r="C84" s="129"/>
      <c r="D84" s="132"/>
      <c r="E84" s="129"/>
      <c r="F84" s="132"/>
      <c r="G84" s="130"/>
      <c r="H84" s="132"/>
      <c r="I84" s="130"/>
      <c r="J84" s="132"/>
      <c r="K84" s="130"/>
      <c r="L84" s="131"/>
    </row>
    <row r="85" spans="1:16">
      <c r="A85" s="1"/>
      <c r="B85" s="28"/>
      <c r="C85" s="28"/>
      <c r="D85" s="51"/>
      <c r="E85" s="28"/>
      <c r="F85" s="51"/>
      <c r="G85" s="52"/>
      <c r="H85" s="4"/>
      <c r="I85" s="4"/>
      <c r="J85" s="4"/>
      <c r="K85" s="4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A530D-5D60-413C-9805-E2AD6C58E334}">
  <sheetPr>
    <tabColor rgb="FF92D050"/>
  </sheetPr>
  <dimension ref="A1:Y66"/>
  <sheetViews>
    <sheetView showGridLines="0" tabSelected="1" topLeftCell="A37" zoomScaleNormal="100" zoomScaleSheetLayoutView="70" workbookViewId="0">
      <selection activeCell="L49" sqref="L49"/>
    </sheetView>
  </sheetViews>
  <sheetFormatPr defaultColWidth="9.140625" defaultRowHeight="21.75"/>
  <cols>
    <col min="1" max="1" width="41.7109375" customWidth="1"/>
    <col min="2" max="2" width="8.7109375" customWidth="1"/>
    <col min="3" max="3" width="2.42578125" customWidth="1"/>
    <col min="4" max="4" width="11.42578125" customWidth="1"/>
    <col min="5" max="5" width="1.140625" customWidth="1"/>
    <col min="6" max="6" width="11.42578125" customWidth="1"/>
    <col min="7" max="7" width="1.140625" customWidth="1"/>
    <col min="8" max="8" width="11.42578125" customWidth="1"/>
    <col min="9" max="9" width="1.140625" customWidth="1"/>
    <col min="10" max="10" width="11.42578125" customWidth="1"/>
    <col min="11" max="11" width="9.140625" style="117"/>
    <col min="12" max="12" width="12.7109375" style="117" bestFit="1" customWidth="1"/>
    <col min="13" max="13" width="16.7109375" style="117" bestFit="1" customWidth="1"/>
    <col min="14" max="14" width="4" style="117" hidden="1" customWidth="1"/>
    <col min="15" max="15" width="12.7109375" style="117" hidden="1" customWidth="1"/>
    <col min="16" max="16" width="16.7109375" style="117" bestFit="1" customWidth="1"/>
    <col min="17" max="17" width="3.85546875" style="117" customWidth="1"/>
    <col min="18" max="18" width="12.7109375" style="117" bestFit="1" customWidth="1"/>
    <col min="19" max="19" width="16.7109375" style="117" bestFit="1" customWidth="1"/>
    <col min="20" max="20" width="4" style="117" hidden="1" customWidth="1"/>
    <col min="21" max="21" width="12.7109375" style="117" hidden="1" customWidth="1"/>
    <col min="22" max="22" width="16.7109375" style="117" bestFit="1" customWidth="1"/>
    <col min="23" max="23" width="9.140625" style="113"/>
  </cols>
  <sheetData>
    <row r="1" spans="1:10" ht="23.25">
      <c r="A1" s="12" t="s">
        <v>0</v>
      </c>
      <c r="B1" s="61"/>
      <c r="C1" s="61"/>
      <c r="D1" s="61"/>
      <c r="E1" s="61"/>
      <c r="F1" s="61"/>
    </row>
    <row r="2" spans="1:10" ht="23.25">
      <c r="A2" s="6" t="s">
        <v>40</v>
      </c>
      <c r="B2" s="61"/>
      <c r="C2" s="61"/>
      <c r="D2" s="61"/>
      <c r="E2" s="61"/>
      <c r="F2" s="61"/>
      <c r="G2" s="1"/>
    </row>
    <row r="3" spans="1:10" ht="22.5">
      <c r="A3" s="7"/>
      <c r="B3" s="62"/>
      <c r="C3" s="62"/>
      <c r="D3" s="62"/>
      <c r="E3" s="62"/>
      <c r="F3" s="62"/>
      <c r="G3" s="63"/>
    </row>
    <row r="4" spans="1:10" ht="22.5">
      <c r="A4" s="7"/>
      <c r="B4" s="62"/>
      <c r="C4" s="62"/>
      <c r="D4" s="147" t="s">
        <v>1</v>
      </c>
      <c r="E4" s="147"/>
      <c r="F4" s="147"/>
      <c r="G4" s="1"/>
      <c r="H4" s="147" t="s">
        <v>2</v>
      </c>
      <c r="I4" s="147"/>
      <c r="J4" s="147"/>
    </row>
    <row r="5" spans="1:10" ht="22.5">
      <c r="A5" s="7"/>
      <c r="B5" s="62"/>
      <c r="C5" s="62"/>
      <c r="D5" s="151" t="s">
        <v>84</v>
      </c>
      <c r="E5" s="151"/>
      <c r="F5" s="151"/>
      <c r="G5" s="59"/>
      <c r="H5" s="151" t="s">
        <v>84</v>
      </c>
      <c r="I5" s="151"/>
      <c r="J5" s="151"/>
    </row>
    <row r="6" spans="1:10" ht="23.25">
      <c r="A6" s="12"/>
      <c r="B6" s="61"/>
      <c r="C6" s="61"/>
      <c r="D6" s="150" t="s">
        <v>85</v>
      </c>
      <c r="E6" s="150"/>
      <c r="F6" s="150"/>
      <c r="G6" s="8"/>
      <c r="H6" s="150" t="s">
        <v>85</v>
      </c>
      <c r="I6" s="150"/>
      <c r="J6" s="150"/>
    </row>
    <row r="7" spans="1:10" ht="23.25">
      <c r="A7" s="12"/>
      <c r="B7" s="61"/>
      <c r="C7" s="61"/>
      <c r="D7" s="150" t="s">
        <v>141</v>
      </c>
      <c r="E7" s="150"/>
      <c r="F7" s="150"/>
      <c r="G7" s="8"/>
      <c r="H7" s="150" t="str">
        <f>D7</f>
        <v>วันที่ 30 มิถุนายน</v>
      </c>
      <c r="I7" s="150"/>
      <c r="J7" s="150"/>
    </row>
    <row r="8" spans="1:10" ht="23.25">
      <c r="A8" s="12"/>
      <c r="B8" s="28"/>
      <c r="C8" s="61"/>
      <c r="D8" s="59">
        <v>2567</v>
      </c>
      <c r="E8" s="61"/>
      <c r="F8" s="59">
        <v>2566</v>
      </c>
      <c r="G8" s="59"/>
      <c r="H8" s="59">
        <v>2567</v>
      </c>
      <c r="I8" s="61"/>
      <c r="J8" s="59">
        <v>2566</v>
      </c>
    </row>
    <row r="9" spans="1:10">
      <c r="A9" s="64"/>
      <c r="B9" s="61"/>
      <c r="C9" s="61"/>
      <c r="D9" s="148" t="s">
        <v>6</v>
      </c>
      <c r="E9" s="148"/>
      <c r="F9" s="148"/>
      <c r="G9" s="148"/>
      <c r="H9" s="148"/>
      <c r="I9" s="148"/>
      <c r="J9" s="148"/>
    </row>
    <row r="10" spans="1:10">
      <c r="A10" s="15" t="s">
        <v>41</v>
      </c>
      <c r="B10" s="63"/>
      <c r="C10" s="63"/>
      <c r="D10" s="63"/>
      <c r="E10" s="63"/>
      <c r="F10" s="63"/>
      <c r="G10" s="65"/>
    </row>
    <row r="11" spans="1:10">
      <c r="A11" s="2" t="s">
        <v>42</v>
      </c>
      <c r="B11" s="28"/>
      <c r="C11" s="28"/>
      <c r="D11" s="5">
        <v>1366899</v>
      </c>
      <c r="E11" s="28"/>
      <c r="F11" s="5">
        <v>1516302</v>
      </c>
      <c r="G11" s="5"/>
      <c r="H11" s="5">
        <v>1366899</v>
      </c>
      <c r="I11" s="5"/>
      <c r="J11" s="85">
        <v>1516302</v>
      </c>
    </row>
    <row r="12" spans="1:10">
      <c r="A12" t="s">
        <v>43</v>
      </c>
      <c r="B12" s="28"/>
      <c r="C12" s="28"/>
      <c r="D12" s="5">
        <v>3694</v>
      </c>
      <c r="E12" s="28"/>
      <c r="F12" s="5">
        <v>3125</v>
      </c>
      <c r="G12" s="5"/>
      <c r="H12" s="5">
        <v>3677</v>
      </c>
      <c r="I12" s="5"/>
      <c r="J12" s="85">
        <v>3147</v>
      </c>
    </row>
    <row r="13" spans="1:10">
      <c r="A13" s="1" t="s">
        <v>44</v>
      </c>
      <c r="B13" s="63"/>
      <c r="C13" s="63"/>
      <c r="D13" s="66">
        <f>SUM(D11:D12)</f>
        <v>1370593</v>
      </c>
      <c r="E13" s="63"/>
      <c r="F13" s="66">
        <f>SUM(F11:F12)</f>
        <v>1519427</v>
      </c>
      <c r="G13" s="5"/>
      <c r="H13" s="66">
        <f>SUM(H11:H12)</f>
        <v>1370576</v>
      </c>
      <c r="I13" s="5"/>
      <c r="J13" s="66">
        <f>SUM(J11:J12)</f>
        <v>1519449</v>
      </c>
    </row>
    <row r="14" spans="1:10">
      <c r="B14" s="28"/>
      <c r="C14" s="28"/>
      <c r="D14" s="28"/>
      <c r="E14" s="28"/>
      <c r="F14" s="28"/>
      <c r="G14" s="67"/>
      <c r="H14" s="5"/>
      <c r="I14" s="67"/>
      <c r="J14" s="5"/>
    </row>
    <row r="15" spans="1:10">
      <c r="A15" s="15" t="s">
        <v>45</v>
      </c>
      <c r="B15" s="63"/>
      <c r="C15" s="63"/>
      <c r="D15" s="63"/>
      <c r="E15" s="63"/>
      <c r="F15" s="63"/>
      <c r="G15" s="67"/>
      <c r="H15" s="20"/>
      <c r="I15" s="67"/>
      <c r="J15" s="20"/>
    </row>
    <row r="16" spans="1:10">
      <c r="A16" s="2" t="s">
        <v>46</v>
      </c>
      <c r="B16" s="28"/>
      <c r="C16" s="28"/>
      <c r="D16" s="5">
        <v>1008216</v>
      </c>
      <c r="E16" s="28"/>
      <c r="F16" s="5">
        <v>1134736</v>
      </c>
      <c r="G16" s="5"/>
      <c r="H16" s="5">
        <v>1015225</v>
      </c>
      <c r="I16" s="5"/>
      <c r="J16" s="85">
        <v>1140956</v>
      </c>
    </row>
    <row r="17" spans="1:23">
      <c r="A17" s="2" t="s">
        <v>98</v>
      </c>
      <c r="B17" s="28"/>
      <c r="C17" s="28"/>
      <c r="D17" s="5">
        <v>37697</v>
      </c>
      <c r="E17" s="28"/>
      <c r="F17" s="5">
        <v>39680</v>
      </c>
      <c r="G17" s="5"/>
      <c r="H17" s="5">
        <v>37697</v>
      </c>
      <c r="I17" s="5"/>
      <c r="J17" s="5">
        <f>39676</f>
        <v>39676</v>
      </c>
    </row>
    <row r="18" spans="1:23">
      <c r="A18" s="2" t="s">
        <v>47</v>
      </c>
      <c r="B18" s="28"/>
      <c r="C18" s="28"/>
      <c r="D18" s="5">
        <v>136202</v>
      </c>
      <c r="E18" s="28"/>
      <c r="F18" s="5">
        <v>136592</v>
      </c>
      <c r="G18" s="5"/>
      <c r="H18" s="5">
        <v>133352</v>
      </c>
      <c r="I18" s="5"/>
      <c r="J18" s="5">
        <v>133867</v>
      </c>
    </row>
    <row r="19" spans="1:23">
      <c r="A19" s="1" t="s">
        <v>49</v>
      </c>
      <c r="B19" s="63"/>
      <c r="C19" s="63"/>
      <c r="D19" s="66">
        <f>SUM(D16:D18)</f>
        <v>1182115</v>
      </c>
      <c r="E19" s="63"/>
      <c r="F19" s="66">
        <f>SUM(F16:F18)</f>
        <v>1311008</v>
      </c>
      <c r="G19" s="5"/>
      <c r="H19" s="66">
        <f>SUM(H16:H18)</f>
        <v>1186274</v>
      </c>
      <c r="I19" s="5"/>
      <c r="J19" s="66">
        <f>SUM(J16:J18)</f>
        <v>1314499</v>
      </c>
    </row>
    <row r="20" spans="1:23">
      <c r="A20" s="1"/>
      <c r="B20" s="63"/>
      <c r="C20" s="63"/>
      <c r="D20" s="20"/>
      <c r="E20" s="63"/>
      <c r="F20" s="20"/>
      <c r="G20" s="5"/>
      <c r="H20" s="20"/>
      <c r="I20" s="5"/>
      <c r="J20" s="20"/>
    </row>
    <row r="21" spans="1:23">
      <c r="A21" s="3" t="s">
        <v>120</v>
      </c>
      <c r="B21" s="28"/>
      <c r="C21" s="28"/>
      <c r="D21" s="20">
        <f>D13-D19</f>
        <v>188478</v>
      </c>
      <c r="E21" s="28"/>
      <c r="F21" s="20">
        <f>F13-F19</f>
        <v>208419</v>
      </c>
      <c r="G21" s="5"/>
      <c r="H21" s="20">
        <f>H13-H19</f>
        <v>184302</v>
      </c>
      <c r="I21" s="5"/>
      <c r="J21" s="20">
        <f>J13-J19</f>
        <v>204950</v>
      </c>
    </row>
    <row r="22" spans="1:23">
      <c r="A22" s="2" t="s">
        <v>48</v>
      </c>
      <c r="B22" s="28"/>
      <c r="C22" s="28"/>
      <c r="D22" s="24">
        <v>-1133</v>
      </c>
      <c r="E22" s="28"/>
      <c r="F22" s="24">
        <v>-2805</v>
      </c>
      <c r="G22" s="5"/>
      <c r="H22" s="24">
        <v>-1124</v>
      </c>
      <c r="I22" s="5"/>
      <c r="J22" s="86">
        <v>-2792</v>
      </c>
    </row>
    <row r="23" spans="1:23">
      <c r="A23" s="3" t="s">
        <v>50</v>
      </c>
      <c r="B23" s="28"/>
      <c r="C23" s="28"/>
      <c r="D23" s="20">
        <f>D21+D22</f>
        <v>187345</v>
      </c>
      <c r="E23" s="63"/>
      <c r="F23" s="20">
        <f>F21+F22</f>
        <v>205614</v>
      </c>
      <c r="G23" s="20"/>
      <c r="H23" s="20">
        <f>H21+H22</f>
        <v>183178</v>
      </c>
      <c r="I23" s="20"/>
      <c r="J23" s="20">
        <f>J21+J22</f>
        <v>202158</v>
      </c>
    </row>
    <row r="24" spans="1:23">
      <c r="A24" s="2" t="s">
        <v>51</v>
      </c>
      <c r="B24" s="28"/>
      <c r="C24" s="28"/>
      <c r="D24" s="5">
        <v>-37134</v>
      </c>
      <c r="E24" s="28"/>
      <c r="F24" s="5">
        <v>-38747</v>
      </c>
      <c r="G24" s="5"/>
      <c r="H24" s="5">
        <v>-36306</v>
      </c>
      <c r="I24" s="5"/>
      <c r="J24" s="5">
        <v>-38045</v>
      </c>
    </row>
    <row r="25" spans="1:23">
      <c r="A25" s="3" t="s">
        <v>86</v>
      </c>
      <c r="B25" s="28"/>
      <c r="C25" s="28"/>
      <c r="D25" s="66">
        <f>+D23+D24</f>
        <v>150211</v>
      </c>
      <c r="E25" s="28"/>
      <c r="F25" s="66">
        <f>+F23+F24</f>
        <v>166867</v>
      </c>
      <c r="G25" s="5"/>
      <c r="H25" s="66">
        <f>+H23+H24</f>
        <v>146872</v>
      </c>
      <c r="I25" s="5"/>
      <c r="J25" s="66">
        <f>+J23+J24</f>
        <v>164113</v>
      </c>
    </row>
    <row r="26" spans="1:23">
      <c r="A26" s="3"/>
      <c r="B26" s="28"/>
      <c r="C26" s="28"/>
      <c r="D26" s="28"/>
      <c r="E26" s="28"/>
      <c r="F26" s="28"/>
      <c r="G26" s="68"/>
      <c r="H26" s="68"/>
      <c r="I26" s="68"/>
      <c r="J26" s="68"/>
    </row>
    <row r="27" spans="1:23">
      <c r="A27" s="3" t="s">
        <v>53</v>
      </c>
      <c r="B27" s="28"/>
      <c r="C27" s="28"/>
    </row>
    <row r="28" spans="1:23">
      <c r="A28" s="3" t="s">
        <v>127</v>
      </c>
      <c r="B28" s="28"/>
      <c r="C28" s="28"/>
      <c r="D28" s="103">
        <v>0</v>
      </c>
      <c r="E28" s="104"/>
      <c r="F28" s="103">
        <v>0</v>
      </c>
      <c r="G28" s="69"/>
      <c r="H28" s="105">
        <v>0</v>
      </c>
      <c r="I28" s="69"/>
      <c r="J28" s="105">
        <v>0</v>
      </c>
    </row>
    <row r="29" spans="1:23" s="1" customFormat="1" ht="22.5" thickBot="1">
      <c r="A29" s="1" t="s">
        <v>54</v>
      </c>
      <c r="B29" s="28"/>
      <c r="C29" s="63"/>
      <c r="D29" s="26">
        <f>(D25+D28)</f>
        <v>150211</v>
      </c>
      <c r="E29" s="63"/>
      <c r="F29" s="26">
        <f>(F25+F28)</f>
        <v>166867</v>
      </c>
      <c r="G29" s="68"/>
      <c r="H29" s="26">
        <f>(H25+H28)</f>
        <v>146872</v>
      </c>
      <c r="I29" s="68"/>
      <c r="J29" s="26">
        <f>(J25+J28)</f>
        <v>164113</v>
      </c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4"/>
    </row>
    <row r="30" spans="1:23" ht="22.5" thickTop="1">
      <c r="B30" s="28"/>
      <c r="C30" s="63"/>
      <c r="D30" s="63"/>
      <c r="E30" s="63"/>
      <c r="F30" s="63"/>
      <c r="G30" s="65"/>
      <c r="H30" s="5"/>
      <c r="I30" s="65"/>
      <c r="J30" s="5"/>
    </row>
    <row r="31" spans="1:23">
      <c r="A31" s="3" t="s">
        <v>100</v>
      </c>
      <c r="B31" s="28"/>
      <c r="C31" s="28"/>
      <c r="D31" s="28"/>
      <c r="E31" s="28"/>
      <c r="F31" s="28"/>
      <c r="G31" s="70"/>
      <c r="H31" s="20"/>
      <c r="I31" s="70"/>
      <c r="J31" s="20"/>
    </row>
    <row r="32" spans="1:23" ht="22.5" thickBot="1">
      <c r="A32" s="2" t="s">
        <v>55</v>
      </c>
      <c r="B32" s="61"/>
      <c r="C32" s="61"/>
      <c r="D32" s="71">
        <f>D29/'BS 3-5'!D71</f>
        <v>0.17567859953943299</v>
      </c>
      <c r="E32" s="61"/>
      <c r="F32" s="71">
        <v>0.2</v>
      </c>
      <c r="H32" s="71">
        <f>H29/'BS 3-5'!H71</f>
        <v>0.17177348710517606</v>
      </c>
      <c r="J32" s="71">
        <v>0.19</v>
      </c>
    </row>
    <row r="33" spans="1:25" ht="22.5" thickTop="1">
      <c r="A33" s="2"/>
      <c r="B33" s="61"/>
      <c r="C33" s="61"/>
      <c r="D33" s="13"/>
      <c r="E33" s="61"/>
      <c r="F33" s="13"/>
      <c r="H33" s="13"/>
      <c r="J33" s="13"/>
    </row>
    <row r="34" spans="1:25" ht="23.25">
      <c r="A34" s="12" t="s">
        <v>0</v>
      </c>
      <c r="B34" s="61"/>
      <c r="C34" s="61"/>
      <c r="D34" s="61"/>
      <c r="E34" s="61"/>
      <c r="F34" s="61"/>
    </row>
    <row r="35" spans="1:25" ht="23.25">
      <c r="A35" s="6" t="s">
        <v>40</v>
      </c>
      <c r="B35" s="61"/>
      <c r="C35" s="61"/>
      <c r="D35" s="61"/>
      <c r="E35" s="61"/>
      <c r="F35" s="61"/>
      <c r="G35" s="1"/>
    </row>
    <row r="36" spans="1:25" ht="22.5">
      <c r="A36" s="7"/>
      <c r="B36" s="62"/>
      <c r="C36" s="62"/>
      <c r="D36" s="62"/>
      <c r="E36" s="62"/>
      <c r="F36" s="62"/>
      <c r="G36" s="63"/>
    </row>
    <row r="37" spans="1:25" ht="22.5">
      <c r="A37" s="7"/>
      <c r="B37" s="62"/>
      <c r="C37" s="62"/>
      <c r="D37" s="147" t="s">
        <v>1</v>
      </c>
      <c r="E37" s="147"/>
      <c r="F37" s="147"/>
      <c r="G37" s="1"/>
      <c r="H37" s="147" t="s">
        <v>2</v>
      </c>
      <c r="I37" s="147"/>
      <c r="J37" s="147"/>
    </row>
    <row r="38" spans="1:25" ht="22.5">
      <c r="A38" s="7"/>
      <c r="B38" s="62"/>
      <c r="C38" s="62"/>
      <c r="D38" s="151" t="s">
        <v>84</v>
      </c>
      <c r="E38" s="151"/>
      <c r="F38" s="151"/>
      <c r="G38" s="59"/>
      <c r="H38" s="151" t="s">
        <v>84</v>
      </c>
      <c r="I38" s="151"/>
      <c r="J38" s="151"/>
    </row>
    <row r="39" spans="1:25" ht="23.25">
      <c r="A39" s="12"/>
      <c r="B39" s="61"/>
      <c r="C39" s="61"/>
      <c r="D39" s="150" t="s">
        <v>140</v>
      </c>
      <c r="E39" s="150"/>
      <c r="F39" s="150"/>
      <c r="G39" s="8"/>
      <c r="H39" s="150" t="str">
        <f>D39</f>
        <v>หกเดือนสิ้นสุด</v>
      </c>
      <c r="I39" s="150"/>
      <c r="J39" s="150"/>
    </row>
    <row r="40" spans="1:25" ht="23.25">
      <c r="A40" s="12"/>
      <c r="B40" s="61"/>
      <c r="C40" s="61"/>
      <c r="D40" s="150" t="s">
        <v>141</v>
      </c>
      <c r="E40" s="150"/>
      <c r="F40" s="150"/>
      <c r="G40" s="8"/>
      <c r="H40" s="150" t="str">
        <f>D40</f>
        <v>วันที่ 30 มิถุนายน</v>
      </c>
      <c r="I40" s="150"/>
      <c r="J40" s="150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2"/>
      <c r="X40" s="143"/>
    </row>
    <row r="41" spans="1:25" ht="23.25">
      <c r="A41" s="12"/>
      <c r="B41" s="28" t="s">
        <v>5</v>
      </c>
      <c r="C41" s="61"/>
      <c r="D41" s="59">
        <v>2567</v>
      </c>
      <c r="E41" s="61"/>
      <c r="F41" s="59">
        <v>2566</v>
      </c>
      <c r="G41" s="59"/>
      <c r="H41" s="59">
        <v>2567</v>
      </c>
      <c r="I41" s="61"/>
      <c r="J41" s="59">
        <v>2566</v>
      </c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5"/>
      <c r="X41" s="143"/>
    </row>
    <row r="42" spans="1:25">
      <c r="A42" s="64"/>
      <c r="B42" s="61"/>
      <c r="C42" s="61"/>
      <c r="D42" s="148" t="s">
        <v>6</v>
      </c>
      <c r="E42" s="148"/>
      <c r="F42" s="148"/>
      <c r="G42" s="148"/>
      <c r="H42" s="148"/>
      <c r="I42" s="148"/>
      <c r="J42" s="148"/>
      <c r="L42" s="149" t="s">
        <v>1</v>
      </c>
      <c r="M42" s="149"/>
      <c r="N42" s="149"/>
      <c r="O42" s="149"/>
      <c r="P42" s="149"/>
      <c r="Q42" s="146"/>
      <c r="R42" s="149" t="s">
        <v>2</v>
      </c>
      <c r="S42" s="149"/>
      <c r="T42" s="149"/>
      <c r="U42" s="149"/>
      <c r="V42" s="149"/>
      <c r="W42" s="145"/>
      <c r="X42" s="143"/>
    </row>
    <row r="43" spans="1:25">
      <c r="A43" s="15" t="s">
        <v>41</v>
      </c>
      <c r="B43" s="63"/>
      <c r="C43" s="63"/>
      <c r="D43" s="63"/>
      <c r="E43" s="63"/>
      <c r="F43" s="63"/>
      <c r="G43" s="65"/>
      <c r="L43" s="146" t="s">
        <v>160</v>
      </c>
      <c r="M43" s="146" t="s">
        <v>162</v>
      </c>
      <c r="N43" s="146"/>
      <c r="O43" s="146" t="s">
        <v>161</v>
      </c>
      <c r="P43" s="146" t="s">
        <v>163</v>
      </c>
      <c r="Q43" s="146"/>
      <c r="R43" s="146" t="s">
        <v>160</v>
      </c>
      <c r="S43" s="146" t="s">
        <v>162</v>
      </c>
      <c r="T43" s="146"/>
      <c r="U43" s="146" t="s">
        <v>161</v>
      </c>
      <c r="V43" s="146" t="s">
        <v>163</v>
      </c>
      <c r="W43" s="145"/>
      <c r="X43" s="145"/>
      <c r="Y43" s="134"/>
    </row>
    <row r="44" spans="1:25">
      <c r="A44" s="2" t="s">
        <v>42</v>
      </c>
      <c r="B44" s="28">
        <v>4</v>
      </c>
      <c r="C44" s="28"/>
      <c r="D44" s="5">
        <v>2852535</v>
      </c>
      <c r="E44" s="28"/>
      <c r="F44" s="5">
        <v>3064505</v>
      </c>
      <c r="G44" s="5"/>
      <c r="H44" s="5">
        <v>2852535</v>
      </c>
      <c r="I44" s="5"/>
      <c r="J44" s="5">
        <v>3064505</v>
      </c>
      <c r="L44" s="144">
        <v>1485636</v>
      </c>
      <c r="M44" s="144">
        <f>D44-L44</f>
        <v>1366899</v>
      </c>
      <c r="N44" s="144"/>
      <c r="O44" s="144">
        <v>1548203</v>
      </c>
      <c r="P44" s="144">
        <f>F44-O44</f>
        <v>1516302</v>
      </c>
      <c r="Q44" s="144"/>
      <c r="R44" s="144">
        <v>1485636</v>
      </c>
      <c r="S44" s="144">
        <f>H44-R44</f>
        <v>1366899</v>
      </c>
      <c r="T44" s="144"/>
      <c r="U44" s="144">
        <v>1548203</v>
      </c>
      <c r="V44" s="144">
        <f>J44-U44</f>
        <v>1516302</v>
      </c>
      <c r="W44" s="145"/>
      <c r="X44" s="145"/>
      <c r="Y44" s="134"/>
    </row>
    <row r="45" spans="1:25">
      <c r="A45" t="s">
        <v>43</v>
      </c>
      <c r="B45" s="28"/>
      <c r="C45" s="28"/>
      <c r="D45" s="5">
        <v>4996</v>
      </c>
      <c r="E45" s="28"/>
      <c r="F45" s="5">
        <v>7392</v>
      </c>
      <c r="G45" s="5"/>
      <c r="H45" s="5">
        <v>4962</v>
      </c>
      <c r="I45" s="5"/>
      <c r="J45" s="5">
        <v>7384</v>
      </c>
      <c r="L45" s="144">
        <v>1302</v>
      </c>
      <c r="M45" s="144">
        <f t="shared" ref="M45:M58" si="0">D45-L45</f>
        <v>3694</v>
      </c>
      <c r="N45" s="144"/>
      <c r="O45" s="144">
        <v>4267</v>
      </c>
      <c r="P45" s="144">
        <f t="shared" ref="P45:P58" si="1">F45-O45</f>
        <v>3125</v>
      </c>
      <c r="Q45" s="144"/>
      <c r="R45" s="144">
        <v>1285</v>
      </c>
      <c r="S45" s="144">
        <f t="shared" ref="S45:S58" si="2">H45-R45</f>
        <v>3677</v>
      </c>
      <c r="T45" s="144"/>
      <c r="U45" s="144">
        <v>4237</v>
      </c>
      <c r="V45" s="144">
        <f t="shared" ref="V45:V58" si="3">J45-U45</f>
        <v>3147</v>
      </c>
      <c r="W45" s="145"/>
      <c r="X45" s="145"/>
      <c r="Y45" s="134"/>
    </row>
    <row r="46" spans="1:25">
      <c r="A46" s="1" t="s">
        <v>44</v>
      </c>
      <c r="B46" s="63"/>
      <c r="C46" s="63"/>
      <c r="D46" s="66">
        <f>SUM(D44:D45)</f>
        <v>2857531</v>
      </c>
      <c r="E46" s="63"/>
      <c r="F46" s="66">
        <f>SUM(F44:F45)</f>
        <v>3071897</v>
      </c>
      <c r="G46" s="5"/>
      <c r="H46" s="66">
        <f>SUM(H44:H45)</f>
        <v>2857497</v>
      </c>
      <c r="I46" s="5"/>
      <c r="J46" s="66">
        <f>SUM(J44:J45)</f>
        <v>3071889</v>
      </c>
      <c r="L46" s="144">
        <v>1486938</v>
      </c>
      <c r="M46" s="144">
        <f t="shared" si="0"/>
        <v>1370593</v>
      </c>
      <c r="N46" s="144"/>
      <c r="O46" s="144">
        <v>1552470</v>
      </c>
      <c r="P46" s="144">
        <f t="shared" si="1"/>
        <v>1519427</v>
      </c>
      <c r="Q46" s="144"/>
      <c r="R46" s="144">
        <v>1486921</v>
      </c>
      <c r="S46" s="144">
        <f t="shared" si="2"/>
        <v>1370576</v>
      </c>
      <c r="T46" s="144"/>
      <c r="U46" s="144">
        <v>1552440</v>
      </c>
      <c r="V46" s="144">
        <f t="shared" si="3"/>
        <v>1519449</v>
      </c>
      <c r="W46" s="145"/>
      <c r="X46" s="145"/>
      <c r="Y46" s="134"/>
    </row>
    <row r="47" spans="1:25">
      <c r="B47" s="28"/>
      <c r="C47" s="28"/>
      <c r="D47" s="28"/>
      <c r="E47" s="28"/>
      <c r="F47" s="28"/>
      <c r="G47" s="67"/>
      <c r="H47" s="5"/>
      <c r="I47" s="67"/>
      <c r="J47" s="5"/>
      <c r="L47" s="144"/>
      <c r="M47" s="144">
        <f t="shared" si="0"/>
        <v>0</v>
      </c>
      <c r="N47" s="144"/>
      <c r="O47" s="144"/>
      <c r="P47" s="144">
        <f t="shared" si="1"/>
        <v>0</v>
      </c>
      <c r="Q47" s="144"/>
      <c r="R47" s="144"/>
      <c r="S47" s="144">
        <f t="shared" si="2"/>
        <v>0</v>
      </c>
      <c r="T47" s="144"/>
      <c r="U47" s="144"/>
      <c r="V47" s="144">
        <f t="shared" si="3"/>
        <v>0</v>
      </c>
      <c r="W47" s="145"/>
      <c r="X47" s="145"/>
      <c r="Y47" s="134"/>
    </row>
    <row r="48" spans="1:25">
      <c r="A48" s="15" t="s">
        <v>45</v>
      </c>
      <c r="B48" s="63"/>
      <c r="C48" s="63"/>
      <c r="D48" s="63"/>
      <c r="E48" s="63"/>
      <c r="F48" s="63"/>
      <c r="G48" s="67"/>
      <c r="H48" s="20"/>
      <c r="I48" s="67"/>
      <c r="J48" s="20"/>
      <c r="L48" s="144"/>
      <c r="M48" s="144">
        <f t="shared" si="0"/>
        <v>0</v>
      </c>
      <c r="N48" s="144"/>
      <c r="O48" s="144"/>
      <c r="P48" s="144">
        <f t="shared" si="1"/>
        <v>0</v>
      </c>
      <c r="Q48" s="144"/>
      <c r="R48" s="144"/>
      <c r="S48" s="144">
        <f t="shared" si="2"/>
        <v>0</v>
      </c>
      <c r="T48" s="144"/>
      <c r="U48" s="144"/>
      <c r="V48" s="144">
        <f t="shared" si="3"/>
        <v>0</v>
      </c>
      <c r="W48" s="145"/>
      <c r="X48" s="145"/>
      <c r="Y48" s="134"/>
    </row>
    <row r="49" spans="1:25">
      <c r="A49" s="2" t="s">
        <v>46</v>
      </c>
      <c r="B49" s="28"/>
      <c r="C49" s="28"/>
      <c r="D49" s="5">
        <v>2074609</v>
      </c>
      <c r="E49" s="28"/>
      <c r="F49" s="5">
        <v>2300524</v>
      </c>
      <c r="G49" s="5"/>
      <c r="H49" s="5">
        <v>2090987</v>
      </c>
      <c r="I49" s="5"/>
      <c r="J49" s="5">
        <v>2311989</v>
      </c>
      <c r="L49" s="144">
        <v>1066393</v>
      </c>
      <c r="M49" s="144">
        <f t="shared" si="0"/>
        <v>1008216</v>
      </c>
      <c r="N49" s="144"/>
      <c r="O49" s="144">
        <v>1165788</v>
      </c>
      <c r="P49" s="144">
        <f t="shared" si="1"/>
        <v>1134736</v>
      </c>
      <c r="Q49" s="144"/>
      <c r="R49" s="144">
        <v>1075762</v>
      </c>
      <c r="S49" s="144">
        <f t="shared" si="2"/>
        <v>1015225</v>
      </c>
      <c r="T49" s="144"/>
      <c r="U49" s="144">
        <v>1171033</v>
      </c>
      <c r="V49" s="144">
        <f t="shared" si="3"/>
        <v>1140956</v>
      </c>
      <c r="W49" s="145"/>
      <c r="X49" s="145"/>
      <c r="Y49" s="134"/>
    </row>
    <row r="50" spans="1:25">
      <c r="A50" s="2" t="s">
        <v>98</v>
      </c>
      <c r="B50" s="28"/>
      <c r="C50" s="28"/>
      <c r="D50" s="5">
        <v>70781</v>
      </c>
      <c r="E50" s="28"/>
      <c r="F50" s="5">
        <v>75721</v>
      </c>
      <c r="G50" s="5"/>
      <c r="H50" s="5">
        <v>70781</v>
      </c>
      <c r="I50" s="5"/>
      <c r="J50" s="5">
        <v>75717</v>
      </c>
      <c r="L50" s="144">
        <v>33084</v>
      </c>
      <c r="M50" s="144">
        <f t="shared" si="0"/>
        <v>37697</v>
      </c>
      <c r="N50" s="144"/>
      <c r="O50" s="144">
        <v>36041</v>
      </c>
      <c r="P50" s="144">
        <f t="shared" si="1"/>
        <v>39680</v>
      </c>
      <c r="Q50" s="144"/>
      <c r="R50" s="144">
        <v>33084</v>
      </c>
      <c r="S50" s="144">
        <f t="shared" si="2"/>
        <v>37697</v>
      </c>
      <c r="T50" s="144"/>
      <c r="U50" s="144">
        <v>36041</v>
      </c>
      <c r="V50" s="144">
        <f t="shared" si="3"/>
        <v>39676</v>
      </c>
      <c r="W50" s="145"/>
      <c r="X50" s="145"/>
      <c r="Y50" s="134"/>
    </row>
    <row r="51" spans="1:25">
      <c r="A51" s="2" t="s">
        <v>47</v>
      </c>
      <c r="B51" s="28"/>
      <c r="C51" s="28"/>
      <c r="D51" s="5">
        <v>269001</v>
      </c>
      <c r="E51" s="28"/>
      <c r="F51" s="5">
        <v>262695</v>
      </c>
      <c r="G51" s="5"/>
      <c r="H51" s="5">
        <v>263558</v>
      </c>
      <c r="I51" s="5"/>
      <c r="J51" s="5">
        <v>257015</v>
      </c>
      <c r="L51" s="144">
        <v>132799</v>
      </c>
      <c r="M51" s="144">
        <f>D51-L51</f>
        <v>136202</v>
      </c>
      <c r="N51" s="144"/>
      <c r="O51" s="144">
        <v>126103</v>
      </c>
      <c r="P51" s="144">
        <f t="shared" si="1"/>
        <v>136592</v>
      </c>
      <c r="Q51" s="144"/>
      <c r="R51" s="144">
        <v>130206</v>
      </c>
      <c r="S51" s="144">
        <f t="shared" si="2"/>
        <v>133352</v>
      </c>
      <c r="T51" s="144"/>
      <c r="U51" s="144">
        <v>123148</v>
      </c>
      <c r="V51" s="144">
        <f t="shared" si="3"/>
        <v>133867</v>
      </c>
      <c r="W51" s="145"/>
      <c r="X51" s="145"/>
      <c r="Y51" s="134"/>
    </row>
    <row r="52" spans="1:25">
      <c r="A52" s="1" t="s">
        <v>49</v>
      </c>
      <c r="B52" s="63"/>
      <c r="C52" s="63"/>
      <c r="D52" s="66">
        <f>SUM(D49:D51)</f>
        <v>2414391</v>
      </c>
      <c r="E52" s="63"/>
      <c r="F52" s="66">
        <f>SUM(F49:F51)</f>
        <v>2638940</v>
      </c>
      <c r="G52" s="5"/>
      <c r="H52" s="66">
        <f>SUM(H49:H51)</f>
        <v>2425326</v>
      </c>
      <c r="I52" s="5"/>
      <c r="J52" s="66">
        <f>SUM(J49:J51)</f>
        <v>2644721</v>
      </c>
      <c r="L52" s="144">
        <v>1232276</v>
      </c>
      <c r="M52" s="144">
        <f t="shared" si="0"/>
        <v>1182115</v>
      </c>
      <c r="N52" s="144"/>
      <c r="O52" s="144">
        <v>1327932</v>
      </c>
      <c r="P52" s="144">
        <f t="shared" si="1"/>
        <v>1311008</v>
      </c>
      <c r="Q52" s="144"/>
      <c r="R52" s="144">
        <v>1239052</v>
      </c>
      <c r="S52" s="144">
        <f t="shared" si="2"/>
        <v>1186274</v>
      </c>
      <c r="T52" s="144"/>
      <c r="U52" s="144">
        <v>1330222</v>
      </c>
      <c r="V52" s="144">
        <f t="shared" si="3"/>
        <v>1314499</v>
      </c>
      <c r="W52" s="145"/>
      <c r="X52" s="145"/>
      <c r="Y52" s="134"/>
    </row>
    <row r="53" spans="1:25">
      <c r="A53" s="1"/>
      <c r="B53" s="63"/>
      <c r="C53" s="63"/>
      <c r="D53" s="20"/>
      <c r="E53" s="63"/>
      <c r="F53" s="20"/>
      <c r="G53" s="5"/>
      <c r="H53" s="20"/>
      <c r="I53" s="5"/>
      <c r="J53" s="20"/>
      <c r="L53" s="133"/>
      <c r="M53" s="133">
        <f t="shared" si="0"/>
        <v>0</v>
      </c>
      <c r="N53" s="133"/>
      <c r="O53" s="133"/>
      <c r="P53" s="133">
        <f t="shared" si="1"/>
        <v>0</v>
      </c>
      <c r="Q53" s="133"/>
      <c r="R53" s="133"/>
      <c r="S53" s="133">
        <f t="shared" si="2"/>
        <v>0</v>
      </c>
      <c r="T53" s="133"/>
      <c r="U53" s="133"/>
      <c r="V53" s="133">
        <f t="shared" si="3"/>
        <v>0</v>
      </c>
      <c r="W53" s="134"/>
      <c r="X53" s="134"/>
      <c r="Y53" s="134"/>
    </row>
    <row r="54" spans="1:25">
      <c r="A54" s="3" t="s">
        <v>120</v>
      </c>
      <c r="B54" s="28"/>
      <c r="C54" s="28"/>
      <c r="D54" s="20">
        <f>D46-D52</f>
        <v>443140</v>
      </c>
      <c r="E54" s="28"/>
      <c r="F54" s="20">
        <f>F46-F52</f>
        <v>432957</v>
      </c>
      <c r="G54" s="5"/>
      <c r="H54" s="20">
        <f>H46-H52</f>
        <v>432171</v>
      </c>
      <c r="I54" s="5"/>
      <c r="J54" s="20">
        <f>J46-J52</f>
        <v>427168</v>
      </c>
      <c r="L54" s="133">
        <v>254662</v>
      </c>
      <c r="M54" s="133">
        <f>D54-L54</f>
        <v>188478</v>
      </c>
      <c r="N54" s="133"/>
      <c r="O54" s="133">
        <v>224538</v>
      </c>
      <c r="P54" s="133">
        <f t="shared" si="1"/>
        <v>208419</v>
      </c>
      <c r="Q54" s="133"/>
      <c r="R54" s="133">
        <v>247869</v>
      </c>
      <c r="S54" s="133">
        <f t="shared" si="2"/>
        <v>184302</v>
      </c>
      <c r="T54" s="133"/>
      <c r="U54" s="133">
        <v>222218</v>
      </c>
      <c r="V54" s="133">
        <f t="shared" si="3"/>
        <v>204950</v>
      </c>
      <c r="W54" s="134"/>
      <c r="X54" s="134"/>
      <c r="Y54" s="134"/>
    </row>
    <row r="55" spans="1:25">
      <c r="A55" s="2" t="s">
        <v>48</v>
      </c>
      <c r="B55" s="28"/>
      <c r="C55" s="28"/>
      <c r="D55" s="24">
        <v>-1163</v>
      </c>
      <c r="E55" s="28"/>
      <c r="F55" s="24">
        <v>-5627</v>
      </c>
      <c r="G55" s="5"/>
      <c r="H55" s="24">
        <v>-1145</v>
      </c>
      <c r="I55" s="5"/>
      <c r="J55" s="24">
        <v>-5599</v>
      </c>
      <c r="L55" s="133">
        <v>-30</v>
      </c>
      <c r="M55" s="133">
        <f t="shared" si="0"/>
        <v>-1133</v>
      </c>
      <c r="N55" s="133"/>
      <c r="O55" s="133">
        <v>-2822</v>
      </c>
      <c r="P55" s="133">
        <f t="shared" si="1"/>
        <v>-2805</v>
      </c>
      <c r="Q55" s="133"/>
      <c r="R55" s="133">
        <v>-21</v>
      </c>
      <c r="S55" s="133">
        <f t="shared" si="2"/>
        <v>-1124</v>
      </c>
      <c r="T55" s="133"/>
      <c r="U55" s="133">
        <v>-2807</v>
      </c>
      <c r="V55" s="133">
        <f t="shared" si="3"/>
        <v>-2792</v>
      </c>
      <c r="W55" s="134"/>
    </row>
    <row r="56" spans="1:25">
      <c r="A56" s="3" t="s">
        <v>50</v>
      </c>
      <c r="B56" s="63"/>
      <c r="C56" s="63"/>
      <c r="D56" s="20">
        <f>D54+D55</f>
        <v>441977</v>
      </c>
      <c r="E56" s="63"/>
      <c r="F56" s="20">
        <f>F54+F55</f>
        <v>427330</v>
      </c>
      <c r="G56" s="20"/>
      <c r="H56" s="20">
        <f>H54+H55</f>
        <v>431026</v>
      </c>
      <c r="I56" s="20"/>
      <c r="J56" s="20">
        <f>J54+J55</f>
        <v>421569</v>
      </c>
      <c r="L56" s="133">
        <v>254632</v>
      </c>
      <c r="M56" s="133">
        <f t="shared" si="0"/>
        <v>187345</v>
      </c>
      <c r="N56" s="133"/>
      <c r="O56" s="133">
        <v>221716</v>
      </c>
      <c r="P56" s="133">
        <f t="shared" si="1"/>
        <v>205614</v>
      </c>
      <c r="Q56" s="133"/>
      <c r="R56" s="133">
        <v>247848</v>
      </c>
      <c r="S56" s="133">
        <f t="shared" si="2"/>
        <v>183178</v>
      </c>
      <c r="T56" s="133"/>
      <c r="U56" s="133">
        <v>219411</v>
      </c>
      <c r="V56" s="133">
        <f t="shared" si="3"/>
        <v>202158</v>
      </c>
      <c r="W56" s="134"/>
    </row>
    <row r="57" spans="1:25">
      <c r="A57" s="2" t="s">
        <v>51</v>
      </c>
      <c r="B57" s="28"/>
      <c r="C57" s="28"/>
      <c r="D57" s="5">
        <v>-88074</v>
      </c>
      <c r="E57" s="28"/>
      <c r="F57" s="5">
        <v>-83113</v>
      </c>
      <c r="G57" s="5"/>
      <c r="H57" s="5">
        <v>-85897</v>
      </c>
      <c r="I57" s="5"/>
      <c r="J57" s="5">
        <v>-81955</v>
      </c>
      <c r="L57" s="133">
        <v>-50940</v>
      </c>
      <c r="M57" s="133">
        <f t="shared" si="0"/>
        <v>-37134</v>
      </c>
      <c r="N57" s="133"/>
      <c r="O57" s="133">
        <v>-44366</v>
      </c>
      <c r="P57" s="133">
        <f>F57-O57</f>
        <v>-38747</v>
      </c>
      <c r="Q57" s="133"/>
      <c r="R57" s="133">
        <v>-49591</v>
      </c>
      <c r="S57" s="133">
        <f t="shared" si="2"/>
        <v>-36306</v>
      </c>
      <c r="T57" s="133"/>
      <c r="U57" s="133">
        <v>-43910</v>
      </c>
      <c r="V57" s="133">
        <f t="shared" si="3"/>
        <v>-38045</v>
      </c>
      <c r="W57" s="134"/>
    </row>
    <row r="58" spans="1:25">
      <c r="A58" s="3" t="s">
        <v>86</v>
      </c>
      <c r="B58" s="28"/>
      <c r="C58" s="28"/>
      <c r="D58" s="66">
        <f>+D56+D57</f>
        <v>353903</v>
      </c>
      <c r="E58" s="28"/>
      <c r="F58" s="66">
        <f>+F56+F57</f>
        <v>344217</v>
      </c>
      <c r="G58" s="5"/>
      <c r="H58" s="66">
        <f>+H56+H57</f>
        <v>345129</v>
      </c>
      <c r="I58" s="5"/>
      <c r="J58" s="66">
        <f>+J56+J57</f>
        <v>339614</v>
      </c>
      <c r="L58" s="133">
        <v>203692</v>
      </c>
      <c r="M58" s="133">
        <f t="shared" si="0"/>
        <v>150211</v>
      </c>
      <c r="N58" s="133"/>
      <c r="O58" s="133">
        <v>177350</v>
      </c>
      <c r="P58" s="133">
        <f t="shared" si="1"/>
        <v>166867</v>
      </c>
      <c r="Q58" s="133"/>
      <c r="R58" s="133">
        <v>198257</v>
      </c>
      <c r="S58" s="133">
        <f t="shared" si="2"/>
        <v>146872</v>
      </c>
      <c r="T58" s="133"/>
      <c r="U58" s="133">
        <v>175501</v>
      </c>
      <c r="V58" s="133">
        <f t="shared" si="3"/>
        <v>164113</v>
      </c>
      <c r="W58" s="134"/>
    </row>
    <row r="59" spans="1:25">
      <c r="A59" s="3"/>
      <c r="B59" s="28"/>
      <c r="C59" s="28"/>
      <c r="D59" s="28"/>
      <c r="E59" s="28"/>
      <c r="F59" s="28"/>
      <c r="G59" s="68"/>
      <c r="H59" s="68"/>
      <c r="I59" s="68"/>
      <c r="J59" s="68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4"/>
    </row>
    <row r="60" spans="1:25">
      <c r="A60" s="3" t="s">
        <v>53</v>
      </c>
      <c r="B60" s="28"/>
      <c r="C60" s="28"/>
      <c r="D60" s="28"/>
      <c r="E60" s="28"/>
      <c r="F60" s="28"/>
      <c r="G60" s="68"/>
      <c r="H60" s="68"/>
      <c r="I60" s="68"/>
      <c r="J60" s="68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4"/>
    </row>
    <row r="61" spans="1:25">
      <c r="A61" s="3" t="s">
        <v>127</v>
      </c>
      <c r="B61" s="63"/>
      <c r="C61" s="63"/>
      <c r="D61" s="106">
        <v>0</v>
      </c>
      <c r="E61" s="28"/>
      <c r="F61" s="106">
        <v>0</v>
      </c>
      <c r="G61" s="69"/>
      <c r="H61" s="106">
        <v>0</v>
      </c>
      <c r="I61" s="69"/>
      <c r="J61" s="106">
        <v>0</v>
      </c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4"/>
    </row>
    <row r="62" spans="1:25" ht="22.5" thickBot="1">
      <c r="A62" s="1" t="s">
        <v>54</v>
      </c>
      <c r="B62" s="28"/>
      <c r="C62" s="63"/>
      <c r="D62" s="26">
        <f>(D58+D61)</f>
        <v>353903</v>
      </c>
      <c r="E62" s="63"/>
      <c r="F62" s="26">
        <f>(F58+F61)</f>
        <v>344217</v>
      </c>
      <c r="G62" s="68"/>
      <c r="H62" s="26">
        <f>(H58+H61)</f>
        <v>345129</v>
      </c>
      <c r="I62" s="68"/>
      <c r="J62" s="26">
        <f>(J58+J61)</f>
        <v>339614</v>
      </c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4"/>
    </row>
    <row r="63" spans="1:25" ht="22.5" thickTop="1">
      <c r="B63" s="28"/>
      <c r="C63" s="63"/>
      <c r="D63" s="63"/>
      <c r="E63" s="63"/>
      <c r="F63" s="63"/>
      <c r="G63" s="65"/>
      <c r="H63" s="5"/>
      <c r="I63" s="65"/>
      <c r="J63" s="5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4"/>
    </row>
    <row r="64" spans="1:25">
      <c r="A64" s="3" t="s">
        <v>100</v>
      </c>
      <c r="B64" s="28"/>
      <c r="C64" s="28"/>
      <c r="D64" s="28"/>
      <c r="E64" s="28"/>
      <c r="F64" s="28"/>
      <c r="G64" s="70"/>
      <c r="H64" s="20"/>
      <c r="I64" s="70"/>
      <c r="J64" s="20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4"/>
    </row>
    <row r="65" spans="1:10" ht="22.5" thickBot="1">
      <c r="A65" s="2" t="s">
        <v>55</v>
      </c>
      <c r="B65" s="61"/>
      <c r="C65" s="61"/>
      <c r="D65" s="71">
        <f>'PL 6-7'!D62/'BS 3-5'!D71</f>
        <v>0.41390566212064328</v>
      </c>
      <c r="E65" s="61"/>
      <c r="F65" s="71">
        <v>0.4</v>
      </c>
      <c r="H65" s="71">
        <f>'PL 6-7'!H62/'BS 3-5'!H71</f>
        <v>0.40364406987800472</v>
      </c>
      <c r="J65" s="71">
        <v>0.4</v>
      </c>
    </row>
    <row r="66" spans="1:10" ht="22.5" thickTop="1">
      <c r="A66" s="2"/>
      <c r="B66" s="61"/>
      <c r="C66" s="61"/>
      <c r="D66" s="13"/>
      <c r="E66" s="61"/>
      <c r="F66" s="13"/>
      <c r="H66" s="13"/>
      <c r="J66" s="13"/>
    </row>
  </sheetData>
  <mergeCells count="20">
    <mergeCell ref="D4:F4"/>
    <mergeCell ref="D5:F5"/>
    <mergeCell ref="D6:F6"/>
    <mergeCell ref="D7:F7"/>
    <mergeCell ref="D9:J9"/>
    <mergeCell ref="H4:J4"/>
    <mergeCell ref="H5:J5"/>
    <mergeCell ref="H6:J6"/>
    <mergeCell ref="H7:J7"/>
    <mergeCell ref="D37:F37"/>
    <mergeCell ref="H37:J37"/>
    <mergeCell ref="D38:F38"/>
    <mergeCell ref="H38:J38"/>
    <mergeCell ref="D39:F39"/>
    <mergeCell ref="H39:J39"/>
    <mergeCell ref="R42:V42"/>
    <mergeCell ref="L42:P42"/>
    <mergeCell ref="D40:F40"/>
    <mergeCell ref="H40:J40"/>
    <mergeCell ref="D42:J42"/>
  </mergeCells>
  <pageMargins left="0.7" right="0.7" top="0.48" bottom="0.5" header="0.5" footer="0.5"/>
  <pageSetup paperSize="9" scale="98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FB1F6-8014-468F-9D24-482332FA1BF1}">
  <sheetPr>
    <tabColor rgb="FF00B050"/>
  </sheetPr>
  <dimension ref="A1:AG49"/>
  <sheetViews>
    <sheetView showGridLines="0" topLeftCell="A16" zoomScale="80" zoomScaleNormal="80" zoomScaleSheetLayoutView="85" workbookViewId="0">
      <selection activeCell="O14" sqref="O14"/>
    </sheetView>
  </sheetViews>
  <sheetFormatPr defaultColWidth="9.140625" defaultRowHeight="21.75"/>
  <cols>
    <col min="1" max="1" width="46.71093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2"/>
      <c r="AB1" s="152"/>
      <c r="AC1" s="152"/>
      <c r="AD1" s="152"/>
      <c r="AE1" s="152"/>
      <c r="AF1" s="152"/>
      <c r="AG1" s="152"/>
    </row>
    <row r="2" spans="1:33" ht="23.25">
      <c r="A2" s="6" t="s">
        <v>137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7" t="s">
        <v>1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33">
      <c r="A5" s="1"/>
      <c r="B5" s="1"/>
      <c r="C5" s="59"/>
      <c r="D5" s="59"/>
      <c r="E5" s="59"/>
      <c r="F5" s="59"/>
      <c r="G5" s="59"/>
      <c r="I5" s="153" t="s">
        <v>37</v>
      </c>
      <c r="J5" s="153"/>
      <c r="K5" s="153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33">
      <c r="A10" s="3" t="s">
        <v>143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131</v>
      </c>
      <c r="B11" s="1"/>
      <c r="C11" s="57">
        <v>855033</v>
      </c>
      <c r="D11" s="50">
        <v>0</v>
      </c>
      <c r="E11" s="50">
        <v>166512</v>
      </c>
      <c r="F11" s="50">
        <v>0</v>
      </c>
      <c r="G11" s="18">
        <v>165206</v>
      </c>
      <c r="H11" s="50">
        <v>0</v>
      </c>
      <c r="I11" s="57">
        <v>105000</v>
      </c>
      <c r="J11" s="50">
        <v>0</v>
      </c>
      <c r="K11" s="57">
        <v>1095481</v>
      </c>
      <c r="L11" s="50">
        <v>0</v>
      </c>
      <c r="M11" s="57">
        <f>SUM(C11:K11)</f>
        <v>2387232</v>
      </c>
    </row>
    <row r="12" spans="1:33" ht="9" customHeight="1">
      <c r="A12" s="3"/>
      <c r="B12" s="1"/>
      <c r="C12" s="107"/>
      <c r="D12" s="98"/>
      <c r="E12" s="108"/>
      <c r="F12" s="98"/>
      <c r="G12" s="107"/>
      <c r="H12" s="98"/>
      <c r="I12" s="107"/>
      <c r="J12" s="98"/>
      <c r="K12" s="107"/>
      <c r="L12" s="98"/>
      <c r="M12" s="107"/>
    </row>
    <row r="13" spans="1:33">
      <c r="A13" s="3" t="s">
        <v>147</v>
      </c>
      <c r="B13" s="28"/>
      <c r="C13" s="109"/>
      <c r="D13" s="98"/>
      <c r="E13" s="108"/>
      <c r="F13" s="98"/>
      <c r="G13" s="107"/>
      <c r="H13" s="98"/>
      <c r="I13" s="107"/>
      <c r="J13" s="98"/>
      <c r="K13" s="107"/>
      <c r="L13" s="98"/>
      <c r="M13" s="107"/>
    </row>
    <row r="14" spans="1:33">
      <c r="A14" s="64" t="s">
        <v>148</v>
      </c>
      <c r="B14" s="1"/>
      <c r="C14" s="109"/>
      <c r="D14" s="98"/>
      <c r="E14" s="108"/>
      <c r="F14" s="98"/>
      <c r="G14" s="107"/>
      <c r="H14" s="98"/>
      <c r="I14" s="107"/>
      <c r="J14" s="98"/>
      <c r="K14" s="107"/>
      <c r="L14" s="98"/>
      <c r="M14" s="107"/>
    </row>
    <row r="15" spans="1:33">
      <c r="A15" s="2" t="s">
        <v>149</v>
      </c>
      <c r="B15" s="28">
        <v>5</v>
      </c>
      <c r="C15" s="126">
        <v>0</v>
      </c>
      <c r="D15" s="127"/>
      <c r="E15" s="126">
        <v>0</v>
      </c>
      <c r="F15" s="127"/>
      <c r="G15" s="105">
        <v>0</v>
      </c>
      <c r="H15" s="127"/>
      <c r="I15" s="105">
        <v>0</v>
      </c>
      <c r="J15" s="98"/>
      <c r="K15" s="110">
        <v>-222309</v>
      </c>
      <c r="L15" s="98"/>
      <c r="M15" s="110">
        <f>SUM(C15:K15)</f>
        <v>-222309</v>
      </c>
    </row>
    <row r="16" spans="1:33">
      <c r="A16" s="64" t="s">
        <v>150</v>
      </c>
      <c r="B16" s="1"/>
      <c r="C16" s="122">
        <f>C15</f>
        <v>0</v>
      </c>
      <c r="D16" s="121"/>
      <c r="E16" s="122">
        <f>E15</f>
        <v>0</v>
      </c>
      <c r="F16" s="121"/>
      <c r="G16" s="123">
        <f>G15</f>
        <v>0</v>
      </c>
      <c r="H16" s="121"/>
      <c r="I16" s="123">
        <f>I15</f>
        <v>0</v>
      </c>
      <c r="J16" s="98"/>
      <c r="K16" s="92">
        <f>K15</f>
        <v>-222309</v>
      </c>
      <c r="L16" s="98"/>
      <c r="M16" s="92">
        <f>SUM(C16:K16)</f>
        <v>-222309</v>
      </c>
    </row>
    <row r="17" spans="1:14" ht="9" customHeight="1">
      <c r="A17" s="3"/>
      <c r="B17" s="1"/>
      <c r="C17" s="51"/>
      <c r="D17" s="121"/>
      <c r="E17" s="51"/>
      <c r="F17" s="121"/>
      <c r="G17" s="51"/>
      <c r="H17" s="121"/>
      <c r="I17" s="51"/>
      <c r="J17" s="98"/>
      <c r="K17" s="107"/>
      <c r="L17" s="98"/>
      <c r="M17" s="98"/>
    </row>
    <row r="18" spans="1:14">
      <c r="A18" s="3" t="s">
        <v>69</v>
      </c>
      <c r="B18" s="1"/>
      <c r="C18" s="124"/>
      <c r="D18" s="124"/>
      <c r="E18" s="124"/>
      <c r="F18" s="124"/>
      <c r="G18" s="124"/>
      <c r="H18" s="124"/>
      <c r="I18" s="124"/>
      <c r="J18" s="97"/>
      <c r="K18" s="97"/>
      <c r="L18" s="97"/>
      <c r="M18" s="97"/>
    </row>
    <row r="19" spans="1:14">
      <c r="A19" s="2" t="s">
        <v>70</v>
      </c>
      <c r="C19" s="124">
        <v>0</v>
      </c>
      <c r="D19" s="124"/>
      <c r="E19" s="124">
        <v>0</v>
      </c>
      <c r="F19" s="124"/>
      <c r="G19" s="124">
        <v>0</v>
      </c>
      <c r="H19" s="124"/>
      <c r="I19" s="124">
        <v>0</v>
      </c>
      <c r="J19" s="97"/>
      <c r="K19" s="97">
        <f>'PL 6-7'!F62</f>
        <v>344217</v>
      </c>
      <c r="L19" s="97"/>
      <c r="M19" s="96">
        <f>SUM(C19:L19)</f>
        <v>344217</v>
      </c>
    </row>
    <row r="20" spans="1:14">
      <c r="A20" s="2" t="s">
        <v>88</v>
      </c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97"/>
      <c r="K20" s="100">
        <v>0</v>
      </c>
      <c r="L20" s="100"/>
      <c r="M20" s="101">
        <f>SUM(C20:L20)</f>
        <v>0</v>
      </c>
    </row>
    <row r="21" spans="1:14">
      <c r="A21" s="3" t="s">
        <v>71</v>
      </c>
      <c r="B21" s="1"/>
      <c r="C21" s="125">
        <f>SUM(C19:C20)</f>
        <v>0</v>
      </c>
      <c r="D21" s="121"/>
      <c r="E21" s="125">
        <f>SUM(E19:E20)</f>
        <v>0</v>
      </c>
      <c r="F21" s="121"/>
      <c r="G21" s="125">
        <f>SUM(G19:G20)</f>
        <v>0</v>
      </c>
      <c r="H21" s="121"/>
      <c r="I21" s="125">
        <f>SUM(I19:I20)</f>
        <v>0</v>
      </c>
      <c r="J21" s="98"/>
      <c r="K21" s="99">
        <f>SUM(K19:K20)</f>
        <v>344217</v>
      </c>
      <c r="L21" s="98"/>
      <c r="M21" s="99">
        <f>SUM(M19:M20)</f>
        <v>344217</v>
      </c>
    </row>
    <row r="22" spans="1:14" ht="22.5" thickBot="1">
      <c r="A22" s="1" t="s">
        <v>144</v>
      </c>
      <c r="B22" s="3"/>
      <c r="C22" s="111">
        <f>SUM(C11,C16,C21)</f>
        <v>855033</v>
      </c>
      <c r="D22" s="98"/>
      <c r="E22" s="111">
        <f>SUM(E11,E16,E21)</f>
        <v>166512</v>
      </c>
      <c r="F22" s="98"/>
      <c r="G22" s="111">
        <f>SUM(G11,G16,G21)</f>
        <v>165206</v>
      </c>
      <c r="H22" s="98"/>
      <c r="I22" s="111">
        <f>SUM(I11,I16,I21)</f>
        <v>105000</v>
      </c>
      <c r="J22" s="98"/>
      <c r="K22" s="111">
        <f>SUM(K11,K16,K21)</f>
        <v>1217389</v>
      </c>
      <c r="L22" s="98"/>
      <c r="M22" s="111">
        <f>SUM(M11,M16,M21)</f>
        <v>2509140</v>
      </c>
    </row>
    <row r="23" spans="1:14" ht="22.5" thickTop="1"/>
    <row r="24" spans="1:14" ht="23.25">
      <c r="A24" s="12"/>
      <c r="B24" s="39"/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73"/>
      <c r="N24" s="10"/>
    </row>
    <row r="25" spans="1:14" ht="23.25">
      <c r="A25" s="6"/>
      <c r="B25" s="10"/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4" ht="23.25">
      <c r="A26" s="6"/>
      <c r="B26" s="1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4">
      <c r="A27" s="3"/>
      <c r="B27" s="3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</row>
    <row r="28" spans="1:14">
      <c r="A28" s="1"/>
      <c r="B28" s="1"/>
      <c r="C28" s="59"/>
      <c r="D28" s="59"/>
      <c r="E28" s="59"/>
      <c r="F28" s="59"/>
      <c r="G28" s="59"/>
      <c r="I28" s="151"/>
      <c r="J28" s="151"/>
      <c r="K28" s="151"/>
      <c r="M28" s="59"/>
    </row>
    <row r="29" spans="1:14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4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</row>
    <row r="31" spans="1:14">
      <c r="B31" s="28"/>
      <c r="C31" s="59"/>
      <c r="D31" s="59"/>
      <c r="E31" s="11"/>
      <c r="F31" s="11"/>
      <c r="G31" s="11"/>
      <c r="H31" s="59"/>
      <c r="I31" s="59"/>
      <c r="J31" s="59"/>
      <c r="K31" s="59"/>
      <c r="M31" s="59"/>
    </row>
    <row r="32" spans="1:14"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>
      <c r="A33" s="3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</row>
    <row r="34" spans="1:13">
      <c r="A34" s="3"/>
      <c r="B34" s="1"/>
      <c r="C34" s="57"/>
      <c r="D34" s="50"/>
      <c r="E34" s="18"/>
      <c r="F34" s="50"/>
      <c r="G34" s="57"/>
      <c r="H34" s="50"/>
      <c r="I34" s="57"/>
      <c r="J34" s="50"/>
      <c r="K34" s="57"/>
      <c r="L34" s="50"/>
      <c r="M34" s="57"/>
    </row>
    <row r="35" spans="1:13">
      <c r="A35" s="3"/>
      <c r="B35" s="1"/>
      <c r="C35" s="57"/>
      <c r="D35" s="50"/>
      <c r="E35" s="57"/>
      <c r="F35" s="50"/>
      <c r="G35" s="57"/>
      <c r="H35" s="50"/>
      <c r="I35" s="57"/>
      <c r="J35" s="50"/>
      <c r="K35" s="57"/>
      <c r="L35" s="50"/>
      <c r="M35" s="50"/>
    </row>
    <row r="36" spans="1:13">
      <c r="A36" s="3"/>
      <c r="B36" s="1"/>
      <c r="C36" s="57"/>
      <c r="D36" s="50"/>
      <c r="E36" s="57"/>
      <c r="F36" s="50"/>
      <c r="G36" s="57"/>
      <c r="H36" s="50"/>
      <c r="I36" s="57"/>
      <c r="J36" s="50"/>
      <c r="K36" s="57"/>
      <c r="L36" s="50"/>
      <c r="M36" s="50"/>
    </row>
    <row r="37" spans="1:13">
      <c r="A37" s="64"/>
      <c r="B37" s="1"/>
      <c r="C37" s="57"/>
      <c r="D37" s="50"/>
      <c r="E37" s="57"/>
      <c r="F37" s="50"/>
      <c r="G37" s="57"/>
      <c r="H37" s="50"/>
      <c r="I37" s="57"/>
      <c r="J37" s="50"/>
      <c r="K37" s="57"/>
      <c r="L37" s="50"/>
      <c r="M37" s="50"/>
    </row>
    <row r="38" spans="1:13">
      <c r="A38" s="2"/>
      <c r="B38" s="28"/>
      <c r="C38" s="36"/>
      <c r="D38" s="55"/>
      <c r="E38" s="36"/>
      <c r="F38" s="55"/>
      <c r="G38" s="36"/>
      <c r="H38" s="55"/>
      <c r="I38" s="36"/>
      <c r="J38" s="55"/>
      <c r="K38" s="55"/>
      <c r="L38" s="50"/>
      <c r="M38" s="55"/>
    </row>
    <row r="39" spans="1:13">
      <c r="A39" s="64"/>
      <c r="B39" s="1"/>
      <c r="C39" s="57"/>
      <c r="D39" s="50"/>
      <c r="E39" s="57"/>
      <c r="F39" s="50"/>
      <c r="G39" s="57"/>
      <c r="H39" s="50"/>
      <c r="I39" s="57"/>
      <c r="J39" s="50"/>
      <c r="K39" s="57"/>
      <c r="L39" s="50"/>
      <c r="M39" s="57"/>
    </row>
    <row r="40" spans="1:13"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>
      <c r="A41" s="3"/>
      <c r="B41" s="1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</row>
    <row r="42" spans="1:13">
      <c r="A42" s="2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36"/>
    </row>
    <row r="43" spans="1:13">
      <c r="A43" s="2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36"/>
    </row>
    <row r="44" spans="1:13">
      <c r="A44" s="3"/>
      <c r="B44" s="1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3">
      <c r="A45" s="3"/>
      <c r="B45" s="1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</row>
    <row r="46" spans="1:13">
      <c r="A46" s="1"/>
      <c r="B46" s="3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</row>
    <row r="48" spans="1:13">
      <c r="C48" s="5"/>
      <c r="E48" s="5"/>
      <c r="G48" s="5"/>
      <c r="I48" s="5"/>
      <c r="M48" s="5"/>
    </row>
    <row r="49" spans="14:33" s="4" customFormat="1"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</sheetData>
  <mergeCells count="7">
    <mergeCell ref="C27:M27"/>
    <mergeCell ref="I28:K28"/>
    <mergeCell ref="C32:M32"/>
    <mergeCell ref="AA1:AG1"/>
    <mergeCell ref="C4:M4"/>
    <mergeCell ref="I5:K5"/>
    <mergeCell ref="C9:M9"/>
  </mergeCells>
  <pageMargins left="0.7" right="0.56999999999999995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1C18B-AAAE-4CF9-B422-CFD59E675AC4}">
  <sheetPr>
    <tabColor rgb="FF00B050"/>
  </sheetPr>
  <dimension ref="A1:AG25"/>
  <sheetViews>
    <sheetView showGridLines="0" view="pageBreakPreview" topLeftCell="A20" zoomScale="85" zoomScaleNormal="80" zoomScaleSheetLayoutView="85" workbookViewId="0">
      <selection activeCell="O30" sqref="O30"/>
    </sheetView>
  </sheetViews>
  <sheetFormatPr defaultColWidth="9.140625" defaultRowHeight="21.75"/>
  <cols>
    <col min="1" max="1" width="46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  <col min="14" max="14" width="52" customWidth="1"/>
    <col min="15" max="15" width="8.85546875" customWidth="1"/>
    <col min="16" max="16" width="1.140625" customWidth="1"/>
    <col min="17" max="17" width="9.85546875" customWidth="1"/>
    <col min="18" max="18" width="1.140625" customWidth="1"/>
    <col min="19" max="19" width="12.5703125" customWidth="1"/>
    <col min="20" max="20" width="1.42578125" customWidth="1"/>
    <col min="21" max="21" width="12.5703125" customWidth="1"/>
    <col min="22" max="22" width="1.42578125" customWidth="1"/>
    <col min="23" max="23" width="11.42578125" customWidth="1"/>
    <col min="24" max="24" width="1.140625" customWidth="1"/>
    <col min="25" max="25" width="10.7109375" customWidth="1"/>
    <col min="26" max="26" width="1" customWidth="1"/>
    <col min="27" max="27" width="11.85546875" customWidth="1"/>
    <col min="28" max="28" width="1.140625" customWidth="1"/>
    <col min="29" max="29" width="7.42578125" customWidth="1"/>
    <col min="30" max="30" width="1.140625" customWidth="1"/>
    <col min="31" max="31" width="12.85546875" customWidth="1"/>
    <col min="32" max="32" width="1" customWidth="1"/>
    <col min="33" max="33" width="16.8554687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2"/>
      <c r="AB1" s="152"/>
      <c r="AC1" s="152"/>
      <c r="AD1" s="152"/>
      <c r="AE1" s="152"/>
      <c r="AF1" s="152"/>
      <c r="AG1" s="152"/>
    </row>
    <row r="2" spans="1:33" ht="23.25">
      <c r="A2" s="6" t="s">
        <v>137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7" t="s">
        <v>1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33">
      <c r="A5" s="1"/>
      <c r="B5" s="1"/>
      <c r="C5" s="59"/>
      <c r="D5" s="59"/>
      <c r="E5" s="59"/>
      <c r="F5" s="59"/>
      <c r="G5" s="59"/>
      <c r="I5" s="153" t="s">
        <v>37</v>
      </c>
      <c r="J5" s="153"/>
      <c r="K5" s="153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33">
      <c r="A10" s="3" t="s">
        <v>151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135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1288369</v>
      </c>
      <c r="L11" s="50"/>
      <c r="M11" s="57">
        <f>SUM(C11:K11)</f>
        <v>2580120</v>
      </c>
    </row>
    <row r="12" spans="1:33" ht="9" customHeight="1">
      <c r="A12" s="3"/>
      <c r="B12" s="1"/>
      <c r="C12" s="107"/>
      <c r="D12" s="98"/>
      <c r="E12" s="108"/>
      <c r="F12" s="98"/>
      <c r="G12" s="107"/>
      <c r="H12" s="98"/>
      <c r="I12" s="107"/>
      <c r="J12" s="98"/>
      <c r="K12" s="107"/>
      <c r="L12" s="98"/>
      <c r="M12" s="107"/>
    </row>
    <row r="13" spans="1:33">
      <c r="A13" s="3" t="s">
        <v>147</v>
      </c>
      <c r="B13" s="28"/>
      <c r="C13" s="109"/>
      <c r="D13" s="98"/>
      <c r="E13" s="108"/>
      <c r="F13" s="98"/>
      <c r="G13" s="107"/>
      <c r="H13" s="98"/>
      <c r="I13" s="107"/>
      <c r="J13" s="98"/>
      <c r="K13" s="107"/>
      <c r="L13" s="98"/>
      <c r="M13" s="107"/>
    </row>
    <row r="14" spans="1:33">
      <c r="A14" s="64" t="s">
        <v>148</v>
      </c>
      <c r="B14" s="1"/>
      <c r="C14" s="109"/>
      <c r="D14" s="98"/>
      <c r="E14" s="108"/>
      <c r="F14" s="98"/>
      <c r="G14" s="107"/>
      <c r="H14" s="98"/>
      <c r="I14" s="107"/>
      <c r="J14" s="98"/>
      <c r="K14" s="107"/>
      <c r="L14" s="98"/>
      <c r="M14" s="107"/>
    </row>
    <row r="15" spans="1:33">
      <c r="A15" s="2" t="s">
        <v>149</v>
      </c>
      <c r="B15" s="28">
        <v>5</v>
      </c>
      <c r="C15" s="126">
        <v>0</v>
      </c>
      <c r="D15" s="127"/>
      <c r="E15" s="126">
        <v>0</v>
      </c>
      <c r="F15" s="127"/>
      <c r="G15" s="105">
        <v>0</v>
      </c>
      <c r="H15" s="127"/>
      <c r="I15" s="105">
        <v>0</v>
      </c>
      <c r="J15" s="98"/>
      <c r="K15" s="110">
        <v>-222309</v>
      </c>
      <c r="L15" s="98"/>
      <c r="M15" s="110">
        <f>SUM(C15:K15)</f>
        <v>-222309</v>
      </c>
    </row>
    <row r="16" spans="1:33">
      <c r="A16" s="64" t="s">
        <v>150</v>
      </c>
      <c r="B16" s="1"/>
      <c r="C16" s="122">
        <f>C15</f>
        <v>0</v>
      </c>
      <c r="D16" s="121"/>
      <c r="E16" s="122">
        <f>E15</f>
        <v>0</v>
      </c>
      <c r="F16" s="121"/>
      <c r="G16" s="123">
        <f>G15</f>
        <v>0</v>
      </c>
      <c r="H16" s="121"/>
      <c r="I16" s="123">
        <f>I15</f>
        <v>0</v>
      </c>
      <c r="J16" s="98"/>
      <c r="K16" s="92">
        <f>K15</f>
        <v>-222309</v>
      </c>
      <c r="L16" s="98"/>
      <c r="M16" s="92">
        <f>SUM(C16:K16)</f>
        <v>-222309</v>
      </c>
    </row>
    <row r="17" spans="1:33" ht="9" customHeight="1">
      <c r="A17" s="3"/>
      <c r="B17" s="1"/>
      <c r="C17" s="51"/>
      <c r="D17" s="121"/>
      <c r="E17" s="51"/>
      <c r="F17" s="121"/>
      <c r="G17" s="51"/>
      <c r="H17" s="121"/>
      <c r="I17" s="51"/>
      <c r="J17" s="98"/>
      <c r="K17" s="107"/>
      <c r="L17" s="98"/>
      <c r="M17" s="98"/>
    </row>
    <row r="18" spans="1:33">
      <c r="A18" s="3" t="s">
        <v>69</v>
      </c>
      <c r="B18" s="1"/>
      <c r="C18" s="124"/>
      <c r="D18" s="124"/>
      <c r="E18" s="124"/>
      <c r="F18" s="124"/>
      <c r="G18" s="124"/>
      <c r="H18" s="124"/>
      <c r="I18" s="124"/>
      <c r="J18" s="97"/>
      <c r="K18" s="97"/>
      <c r="L18" s="97"/>
      <c r="M18" s="97"/>
    </row>
    <row r="19" spans="1:33">
      <c r="A19" s="2" t="s">
        <v>70</v>
      </c>
      <c r="C19" s="124">
        <v>0</v>
      </c>
      <c r="D19" s="124"/>
      <c r="E19" s="124">
        <v>0</v>
      </c>
      <c r="F19" s="124"/>
      <c r="G19" s="124">
        <v>0</v>
      </c>
      <c r="H19" s="124"/>
      <c r="I19" s="124">
        <v>0</v>
      </c>
      <c r="J19" s="97"/>
      <c r="K19" s="97">
        <f>'PL 6-7'!D62</f>
        <v>353903</v>
      </c>
      <c r="L19" s="97"/>
      <c r="M19" s="96">
        <f>SUM(C19:L19)</f>
        <v>353903</v>
      </c>
    </row>
    <row r="20" spans="1:33">
      <c r="A20" s="2" t="s">
        <v>88</v>
      </c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97"/>
      <c r="K20" s="100">
        <v>0</v>
      </c>
      <c r="L20" s="100"/>
      <c r="M20" s="101">
        <f>SUM(C20:K20)</f>
        <v>0</v>
      </c>
    </row>
    <row r="21" spans="1:33">
      <c r="A21" s="3" t="s">
        <v>71</v>
      </c>
      <c r="B21" s="1"/>
      <c r="C21" s="125">
        <f>SUM(C19:C20)</f>
        <v>0</v>
      </c>
      <c r="D21" s="121"/>
      <c r="E21" s="125">
        <f>SUM(E19:E20)</f>
        <v>0</v>
      </c>
      <c r="F21" s="121"/>
      <c r="G21" s="125">
        <f>SUM(G19:G20)</f>
        <v>0</v>
      </c>
      <c r="H21" s="121"/>
      <c r="I21" s="125">
        <f>SUM(I19:I20)</f>
        <v>0</v>
      </c>
      <c r="J21" s="98"/>
      <c r="K21" s="99">
        <f>SUM(K19:K20)</f>
        <v>353903</v>
      </c>
      <c r="L21" s="98"/>
      <c r="M21" s="99">
        <f>SUM(M19:M20)</f>
        <v>353903</v>
      </c>
    </row>
    <row r="22" spans="1:33" ht="22.5" thickBot="1">
      <c r="A22" s="1" t="s">
        <v>145</v>
      </c>
      <c r="B22" s="3"/>
      <c r="C22" s="111">
        <f>SUM(C11,C16,C21)</f>
        <v>855033</v>
      </c>
      <c r="D22" s="98"/>
      <c r="E22" s="111">
        <f>SUM(E11,E16,E21)</f>
        <v>166512</v>
      </c>
      <c r="F22" s="98"/>
      <c r="G22" s="111">
        <f>SUM(G11,G16,G21)</f>
        <v>165206</v>
      </c>
      <c r="H22" s="98"/>
      <c r="I22" s="111">
        <f>SUM(I11,I16,I21)</f>
        <v>105000</v>
      </c>
      <c r="J22" s="98"/>
      <c r="K22" s="111">
        <f>SUM(K11,K16,K21)</f>
        <v>1419963</v>
      </c>
      <c r="L22" s="98"/>
      <c r="M22" s="111">
        <f>SUM(M11,M16,M21)</f>
        <v>2711714</v>
      </c>
    </row>
    <row r="23" spans="1:33" ht="22.5" thickTop="1"/>
    <row r="24" spans="1:33">
      <c r="C24" s="5"/>
      <c r="E24" s="5"/>
      <c r="G24" s="5"/>
      <c r="I24" s="5"/>
      <c r="M24" s="135">
        <f>M22-'BS 3-5'!D79</f>
        <v>0</v>
      </c>
    </row>
    <row r="25" spans="1:33" s="4" customFormat="1"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</row>
  </sheetData>
  <mergeCells count="4">
    <mergeCell ref="I5:K5"/>
    <mergeCell ref="C9:M9"/>
    <mergeCell ref="C4:M4"/>
    <mergeCell ref="AA1:AG1"/>
  </mergeCells>
  <pageMargins left="0.7" right="0.56999999999999995" top="0.48" bottom="0.5" header="0.5" footer="0.5"/>
  <pageSetup paperSize="9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75E63-2295-4BCC-B906-490EF644A646}">
  <sheetPr>
    <tabColor rgb="FF00B050"/>
  </sheetPr>
  <dimension ref="A1:AG25"/>
  <sheetViews>
    <sheetView showGridLines="0" view="pageBreakPreview" topLeftCell="A20" zoomScale="85" zoomScaleNormal="90" zoomScaleSheetLayoutView="85" workbookViewId="0">
      <selection activeCell="B15" sqref="B15"/>
    </sheetView>
  </sheetViews>
  <sheetFormatPr defaultColWidth="9.140625" defaultRowHeight="21.75"/>
  <cols>
    <col min="1" max="1" width="44.8554687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2"/>
      <c r="AB1" s="152"/>
      <c r="AC1" s="152"/>
      <c r="AD1" s="152"/>
      <c r="AE1" s="152"/>
      <c r="AF1" s="152"/>
      <c r="AG1" s="152"/>
    </row>
    <row r="2" spans="1:33" ht="23.25">
      <c r="A2" s="6" t="s">
        <v>137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33">
      <c r="A5" s="1"/>
      <c r="B5" s="1"/>
      <c r="C5" s="59"/>
      <c r="D5" s="59"/>
      <c r="E5" s="59"/>
      <c r="F5" s="59"/>
      <c r="G5" s="59"/>
      <c r="I5" s="153" t="s">
        <v>37</v>
      </c>
      <c r="J5" s="153"/>
      <c r="K5" s="153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33">
      <c r="A10" s="3" t="s">
        <v>143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131</v>
      </c>
      <c r="B11" s="1"/>
      <c r="C11" s="57">
        <v>855033</v>
      </c>
      <c r="D11" s="50">
        <v>0</v>
      </c>
      <c r="E11" s="50">
        <v>166512</v>
      </c>
      <c r="F11" s="50">
        <v>0</v>
      </c>
      <c r="G11" s="18">
        <v>165206</v>
      </c>
      <c r="H11" s="50">
        <v>0</v>
      </c>
      <c r="I11" s="57">
        <v>105000</v>
      </c>
      <c r="J11" s="50">
        <v>0</v>
      </c>
      <c r="K11" s="57">
        <f>1094032</f>
        <v>1094032</v>
      </c>
      <c r="L11" s="50">
        <v>0</v>
      </c>
      <c r="M11" s="57">
        <f>SUM(C11:K11)</f>
        <v>2385783</v>
      </c>
    </row>
    <row r="12" spans="1:33" ht="9" customHeight="1">
      <c r="A12" s="3"/>
      <c r="B12" s="1"/>
      <c r="C12" s="107"/>
      <c r="D12" s="98"/>
      <c r="E12" s="108"/>
      <c r="F12" s="98"/>
      <c r="G12" s="107"/>
      <c r="H12" s="98"/>
      <c r="I12" s="107"/>
      <c r="J12" s="98"/>
      <c r="K12" s="107"/>
      <c r="L12" s="98"/>
      <c r="M12" s="107"/>
    </row>
    <row r="13" spans="1:33">
      <c r="A13" s="3" t="s">
        <v>147</v>
      </c>
      <c r="B13" s="28"/>
      <c r="C13" s="109"/>
      <c r="D13" s="98"/>
      <c r="E13" s="108"/>
      <c r="F13" s="98"/>
      <c r="G13" s="107"/>
      <c r="H13" s="98"/>
      <c r="I13" s="107"/>
      <c r="J13" s="98"/>
      <c r="K13" s="107"/>
      <c r="L13" s="98"/>
      <c r="M13" s="107"/>
    </row>
    <row r="14" spans="1:33">
      <c r="A14" s="64" t="s">
        <v>148</v>
      </c>
      <c r="B14" s="1"/>
      <c r="C14" s="109"/>
      <c r="D14" s="98"/>
      <c r="E14" s="108"/>
      <c r="F14" s="98"/>
      <c r="G14" s="107"/>
      <c r="H14" s="98"/>
      <c r="I14" s="107"/>
      <c r="J14" s="98"/>
      <c r="K14" s="107"/>
      <c r="L14" s="98"/>
      <c r="M14" s="107"/>
    </row>
    <row r="15" spans="1:33">
      <c r="A15" s="2" t="s">
        <v>149</v>
      </c>
      <c r="B15" s="28">
        <v>5</v>
      </c>
      <c r="C15" s="126">
        <v>0</v>
      </c>
      <c r="D15" s="127"/>
      <c r="E15" s="126">
        <v>0</v>
      </c>
      <c r="F15" s="127"/>
      <c r="G15" s="105">
        <v>0</v>
      </c>
      <c r="H15" s="127"/>
      <c r="I15" s="105">
        <v>0</v>
      </c>
      <c r="J15" s="98"/>
      <c r="K15" s="110">
        <v>-222309</v>
      </c>
      <c r="L15" s="98"/>
      <c r="M15" s="110">
        <f>SUM(C15:K15)</f>
        <v>-222309</v>
      </c>
    </row>
    <row r="16" spans="1:33">
      <c r="A16" s="64" t="s">
        <v>150</v>
      </c>
      <c r="B16" s="1"/>
      <c r="C16" s="122">
        <f>C15</f>
        <v>0</v>
      </c>
      <c r="D16" s="121"/>
      <c r="E16" s="122">
        <f>E15</f>
        <v>0</v>
      </c>
      <c r="F16" s="121"/>
      <c r="G16" s="123">
        <f>G15</f>
        <v>0</v>
      </c>
      <c r="H16" s="121"/>
      <c r="I16" s="123">
        <f>I15</f>
        <v>0</v>
      </c>
      <c r="J16" s="98"/>
      <c r="K16" s="92">
        <f>K15</f>
        <v>-222309</v>
      </c>
      <c r="L16" s="98"/>
      <c r="M16" s="92">
        <f>SUM(C16:K16)</f>
        <v>-222309</v>
      </c>
    </row>
    <row r="17" spans="1:13" ht="9" customHeight="1">
      <c r="A17" s="3"/>
      <c r="B17" s="1"/>
      <c r="C17" s="51"/>
      <c r="D17" s="121"/>
      <c r="E17" s="51"/>
      <c r="F17" s="121"/>
      <c r="G17" s="51"/>
      <c r="H17" s="121"/>
      <c r="I17" s="51"/>
      <c r="J17" s="98"/>
      <c r="K17" s="107"/>
      <c r="L17" s="98"/>
      <c r="M17" s="98"/>
    </row>
    <row r="18" spans="1:13">
      <c r="A18" s="3" t="s">
        <v>69</v>
      </c>
      <c r="B18" s="1"/>
      <c r="C18" s="124"/>
      <c r="D18" s="124"/>
      <c r="E18" s="124"/>
      <c r="F18" s="124"/>
      <c r="G18" s="124"/>
      <c r="H18" s="124"/>
      <c r="I18" s="124"/>
      <c r="J18" s="97"/>
      <c r="K18" s="97"/>
      <c r="L18" s="97"/>
      <c r="M18" s="97"/>
    </row>
    <row r="19" spans="1:13">
      <c r="A19" s="2" t="s">
        <v>70</v>
      </c>
      <c r="C19" s="124">
        <v>0</v>
      </c>
      <c r="D19" s="124"/>
      <c r="E19" s="124">
        <v>0</v>
      </c>
      <c r="F19" s="124"/>
      <c r="G19" s="124">
        <v>0</v>
      </c>
      <c r="H19" s="124"/>
      <c r="I19" s="124">
        <v>0</v>
      </c>
      <c r="J19" s="97"/>
      <c r="K19" s="97">
        <f>'PL 6-7'!J62</f>
        <v>339614</v>
      </c>
      <c r="L19" s="97"/>
      <c r="M19" s="96">
        <f>SUM(C19:L19)</f>
        <v>339614</v>
      </c>
    </row>
    <row r="20" spans="1:13">
      <c r="A20" s="2" t="s">
        <v>88</v>
      </c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97"/>
      <c r="K20" s="100">
        <v>0</v>
      </c>
      <c r="L20" s="100"/>
      <c r="M20" s="101">
        <f>SUM(C20:L20)</f>
        <v>0</v>
      </c>
    </row>
    <row r="21" spans="1:13">
      <c r="A21" s="3" t="s">
        <v>71</v>
      </c>
      <c r="B21" s="1"/>
      <c r="C21" s="125">
        <f>SUM(C19:C20)</f>
        <v>0</v>
      </c>
      <c r="D21" s="121"/>
      <c r="E21" s="125">
        <f>SUM(E19:E20)</f>
        <v>0</v>
      </c>
      <c r="F21" s="121"/>
      <c r="G21" s="125">
        <f>SUM(G19:G20)</f>
        <v>0</v>
      </c>
      <c r="H21" s="121"/>
      <c r="I21" s="125">
        <f>SUM(I19:I20)</f>
        <v>0</v>
      </c>
      <c r="J21" s="98"/>
      <c r="K21" s="99">
        <f>SUM(K19:K20)</f>
        <v>339614</v>
      </c>
      <c r="L21" s="98"/>
      <c r="M21" s="99">
        <f>SUM(M19:M20)</f>
        <v>339614</v>
      </c>
    </row>
    <row r="22" spans="1:13" ht="22.5" thickBot="1">
      <c r="A22" s="1" t="s">
        <v>144</v>
      </c>
      <c r="B22" s="3"/>
      <c r="C22" s="111">
        <f>SUM(C16,C21,C11)</f>
        <v>855033</v>
      </c>
      <c r="D22" s="98"/>
      <c r="E22" s="111">
        <f>SUM(E16,E21,E11)</f>
        <v>166512</v>
      </c>
      <c r="F22" s="98"/>
      <c r="G22" s="111">
        <f>SUM(G16,G21,G11)</f>
        <v>165206</v>
      </c>
      <c r="H22" s="98"/>
      <c r="I22" s="111">
        <f>SUM(I16,I21,I11)</f>
        <v>105000</v>
      </c>
      <c r="J22" s="98"/>
      <c r="K22" s="111">
        <f>SUM(K16,K21,K11)</f>
        <v>1211337</v>
      </c>
      <c r="L22" s="98"/>
      <c r="M22" s="111">
        <f>SUM(M16,M21,M11)</f>
        <v>2503088</v>
      </c>
    </row>
    <row r="23" spans="1:13" ht="22.5" thickTop="1"/>
    <row r="24" spans="1:13">
      <c r="C24" s="5"/>
      <c r="E24" s="5"/>
      <c r="G24" s="5"/>
      <c r="I24" s="5"/>
      <c r="M24" s="116"/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AA1:AG1"/>
    <mergeCell ref="C4:M4"/>
    <mergeCell ref="I5:K5"/>
    <mergeCell ref="C9:M9"/>
  </mergeCells>
  <pageMargins left="0.7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E5DA4-57AB-4363-8FB1-703EC38F0D49}">
  <sheetPr>
    <tabColor rgb="FF00B050"/>
  </sheetPr>
  <dimension ref="A1:AG25"/>
  <sheetViews>
    <sheetView showGridLines="0" view="pageBreakPreview" zoomScale="85" zoomScaleNormal="80" zoomScaleSheetLayoutView="85" workbookViewId="0">
      <selection activeCell="O23" sqref="O23"/>
    </sheetView>
  </sheetViews>
  <sheetFormatPr defaultColWidth="9.140625" defaultRowHeight="21.75"/>
  <cols>
    <col min="1" max="1" width="45.42578125" customWidth="1"/>
    <col min="2" max="2" width="9.42578125" customWidth="1"/>
    <col min="3" max="3" width="14.140625" customWidth="1"/>
    <col min="4" max="4" width="1.140625" customWidth="1"/>
    <col min="5" max="5" width="14.140625" customWidth="1"/>
    <col min="6" max="6" width="1.140625" customWidth="1"/>
    <col min="7" max="7" width="14.140625" customWidth="1"/>
    <col min="8" max="8" width="1.140625" customWidth="1"/>
    <col min="9" max="9" width="14.7109375" customWidth="1"/>
    <col min="10" max="10" width="2" customWidth="1"/>
    <col min="11" max="11" width="16" customWidth="1"/>
    <col min="12" max="12" width="1.42578125" customWidth="1"/>
    <col min="13" max="13" width="15.140625" customWidth="1"/>
  </cols>
  <sheetData>
    <row r="1" spans="1:33" ht="23.25">
      <c r="A1" s="12" t="s">
        <v>0</v>
      </c>
      <c r="B1" s="39"/>
      <c r="C1" s="40"/>
      <c r="D1" s="41"/>
      <c r="E1" s="41"/>
      <c r="F1" s="41"/>
      <c r="G1" s="41"/>
      <c r="H1" s="41"/>
      <c r="I1" s="41"/>
      <c r="J1" s="41"/>
      <c r="K1" s="41"/>
      <c r="L1" s="41"/>
      <c r="M1" s="73"/>
      <c r="N1" s="10"/>
      <c r="O1" s="9"/>
      <c r="P1" s="10"/>
      <c r="Q1" s="40"/>
      <c r="R1" s="41"/>
      <c r="S1" s="41"/>
      <c r="T1" s="41"/>
      <c r="U1" s="41"/>
      <c r="V1" s="41"/>
      <c r="W1" s="41"/>
      <c r="X1" s="41"/>
      <c r="Y1" s="41"/>
      <c r="Z1" s="41"/>
      <c r="AA1" s="152"/>
      <c r="AB1" s="152"/>
      <c r="AC1" s="152"/>
      <c r="AD1" s="152"/>
      <c r="AE1" s="152"/>
      <c r="AF1" s="152"/>
      <c r="AG1" s="152"/>
    </row>
    <row r="2" spans="1:33" ht="23.25">
      <c r="A2" s="6" t="s">
        <v>137</v>
      </c>
      <c r="B2" s="10"/>
      <c r="C2" s="40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33" ht="23.25">
      <c r="A3" s="6"/>
      <c r="B3" s="10"/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33">
      <c r="A4" s="3"/>
      <c r="B4" s="3"/>
      <c r="C4" s="147" t="s">
        <v>2</v>
      </c>
      <c r="D4" s="147"/>
      <c r="E4" s="147"/>
      <c r="F4" s="147"/>
      <c r="G4" s="147"/>
      <c r="H4" s="147"/>
      <c r="I4" s="147"/>
      <c r="J4" s="147"/>
      <c r="K4" s="147"/>
      <c r="L4" s="147"/>
      <c r="M4" s="147"/>
    </row>
    <row r="5" spans="1:33">
      <c r="A5" s="1"/>
      <c r="B5" s="1"/>
      <c r="C5" s="59"/>
      <c r="D5" s="59"/>
      <c r="E5" s="59"/>
      <c r="F5" s="59"/>
      <c r="G5" s="59"/>
      <c r="I5" s="153" t="s">
        <v>37</v>
      </c>
      <c r="J5" s="153"/>
      <c r="K5" s="153"/>
      <c r="L5" s="42"/>
      <c r="M5" s="59"/>
    </row>
    <row r="6" spans="1:33">
      <c r="C6" s="59" t="s">
        <v>56</v>
      </c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33">
      <c r="C7" s="59" t="s">
        <v>57</v>
      </c>
      <c r="D7" s="59"/>
      <c r="E7" s="59" t="s">
        <v>58</v>
      </c>
      <c r="F7" s="59"/>
      <c r="G7" s="59" t="s">
        <v>59</v>
      </c>
      <c r="H7" s="59"/>
      <c r="I7" s="59" t="s">
        <v>60</v>
      </c>
      <c r="J7" s="59"/>
      <c r="K7" s="59" t="s">
        <v>61</v>
      </c>
      <c r="L7" s="59"/>
      <c r="M7" s="59" t="s">
        <v>62</v>
      </c>
    </row>
    <row r="8" spans="1:33">
      <c r="B8" s="28" t="s">
        <v>5</v>
      </c>
      <c r="C8" s="59" t="s">
        <v>63</v>
      </c>
      <c r="D8" s="59"/>
      <c r="E8" s="11" t="s">
        <v>64</v>
      </c>
      <c r="F8" s="11"/>
      <c r="G8" s="11" t="s">
        <v>65</v>
      </c>
      <c r="H8" s="59"/>
      <c r="I8" s="59" t="s">
        <v>66</v>
      </c>
      <c r="J8" s="59"/>
      <c r="K8" s="59" t="s">
        <v>67</v>
      </c>
      <c r="M8" s="59" t="s">
        <v>68</v>
      </c>
    </row>
    <row r="9" spans="1:33">
      <c r="C9" s="148" t="s">
        <v>6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</row>
    <row r="10" spans="1:33">
      <c r="A10" s="3" t="s">
        <v>151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33">
      <c r="A11" s="3" t="s">
        <v>135</v>
      </c>
      <c r="B11" s="1"/>
      <c r="C11" s="57">
        <v>855033</v>
      </c>
      <c r="D11" s="50"/>
      <c r="E11" s="50">
        <v>166512</v>
      </c>
      <c r="F11" s="50"/>
      <c r="G11" s="18">
        <v>165206</v>
      </c>
      <c r="H11" s="50"/>
      <c r="I11" s="57">
        <v>105000</v>
      </c>
      <c r="J11" s="50"/>
      <c r="K11" s="57">
        <v>1273304</v>
      </c>
      <c r="L11" s="50"/>
      <c r="M11" s="57">
        <f>SUM(C11:K11)</f>
        <v>2565055</v>
      </c>
    </row>
    <row r="12" spans="1:33" ht="9" customHeight="1">
      <c r="A12" s="3"/>
      <c r="B12" s="1"/>
      <c r="C12" s="107"/>
      <c r="D12" s="98"/>
      <c r="E12" s="108"/>
      <c r="F12" s="98"/>
      <c r="G12" s="107"/>
      <c r="H12" s="98"/>
      <c r="I12" s="107"/>
      <c r="J12" s="98"/>
      <c r="K12" s="107"/>
      <c r="L12" s="98"/>
      <c r="M12" s="107"/>
    </row>
    <row r="13" spans="1:33">
      <c r="A13" s="3" t="s">
        <v>147</v>
      </c>
      <c r="B13" s="28"/>
      <c r="C13" s="109"/>
      <c r="D13" s="98"/>
      <c r="E13" s="108"/>
      <c r="F13" s="98"/>
      <c r="G13" s="107"/>
      <c r="H13" s="98"/>
      <c r="I13" s="107"/>
      <c r="J13" s="98"/>
      <c r="K13" s="107"/>
      <c r="L13" s="98"/>
      <c r="M13" s="107"/>
    </row>
    <row r="14" spans="1:33">
      <c r="A14" s="64" t="s">
        <v>148</v>
      </c>
      <c r="B14" s="1"/>
      <c r="C14" s="109"/>
      <c r="D14" s="98"/>
      <c r="E14" s="108"/>
      <c r="F14" s="98"/>
      <c r="G14" s="107"/>
      <c r="H14" s="98"/>
      <c r="I14" s="107"/>
      <c r="J14" s="98"/>
      <c r="K14" s="107"/>
      <c r="L14" s="98"/>
      <c r="M14" s="107"/>
    </row>
    <row r="15" spans="1:33">
      <c r="A15" s="2" t="s">
        <v>149</v>
      </c>
      <c r="B15" s="28">
        <v>5</v>
      </c>
      <c r="C15" s="126">
        <v>0</v>
      </c>
      <c r="D15" s="127"/>
      <c r="E15" s="126">
        <v>0</v>
      </c>
      <c r="F15" s="127"/>
      <c r="G15" s="105">
        <v>0</v>
      </c>
      <c r="H15" s="127"/>
      <c r="I15" s="105">
        <v>0</v>
      </c>
      <c r="J15" s="98"/>
      <c r="K15" s="110">
        <v>-222309</v>
      </c>
      <c r="L15" s="98"/>
      <c r="M15" s="110">
        <f>SUM(C15:K15)</f>
        <v>-222309</v>
      </c>
    </row>
    <row r="16" spans="1:33">
      <c r="A16" s="64" t="s">
        <v>150</v>
      </c>
      <c r="B16" s="1"/>
      <c r="C16" s="122">
        <f>C15</f>
        <v>0</v>
      </c>
      <c r="D16" s="121"/>
      <c r="E16" s="122">
        <f>E15</f>
        <v>0</v>
      </c>
      <c r="F16" s="121"/>
      <c r="G16" s="123">
        <f>G15</f>
        <v>0</v>
      </c>
      <c r="H16" s="121"/>
      <c r="I16" s="123">
        <f>I15</f>
        <v>0</v>
      </c>
      <c r="J16" s="98"/>
      <c r="K16" s="92">
        <f>K15</f>
        <v>-222309</v>
      </c>
      <c r="L16" s="98"/>
      <c r="M16" s="92">
        <f>SUM(C16:K16)</f>
        <v>-222309</v>
      </c>
    </row>
    <row r="17" spans="1:13" ht="9" customHeight="1">
      <c r="A17" s="3"/>
      <c r="B17" s="1"/>
      <c r="C17" s="51"/>
      <c r="D17" s="121"/>
      <c r="E17" s="51"/>
      <c r="F17" s="121"/>
      <c r="G17" s="51"/>
      <c r="H17" s="121"/>
      <c r="I17" s="51"/>
      <c r="J17" s="98"/>
      <c r="K17" s="107"/>
      <c r="L17" s="98"/>
      <c r="M17" s="98"/>
    </row>
    <row r="18" spans="1:13">
      <c r="A18" s="3" t="s">
        <v>69</v>
      </c>
      <c r="B18" s="1"/>
      <c r="C18" s="124"/>
      <c r="D18" s="124"/>
      <c r="E18" s="124"/>
      <c r="F18" s="124"/>
      <c r="G18" s="124"/>
      <c r="H18" s="124"/>
      <c r="I18" s="124"/>
      <c r="J18" s="97"/>
      <c r="K18" s="97"/>
      <c r="L18" s="97"/>
      <c r="M18" s="97"/>
    </row>
    <row r="19" spans="1:13">
      <c r="A19" s="2" t="s">
        <v>70</v>
      </c>
      <c r="C19" s="124">
        <v>0</v>
      </c>
      <c r="D19" s="124"/>
      <c r="E19" s="124">
        <v>0</v>
      </c>
      <c r="F19" s="124"/>
      <c r="G19" s="124">
        <v>0</v>
      </c>
      <c r="H19" s="124"/>
      <c r="I19" s="124">
        <v>0</v>
      </c>
      <c r="J19" s="97"/>
      <c r="K19" s="97">
        <f>'PL 6-7'!H62</f>
        <v>345129</v>
      </c>
      <c r="L19" s="97"/>
      <c r="M19" s="96">
        <f>SUM(C19:L19)</f>
        <v>345129</v>
      </c>
    </row>
    <row r="20" spans="1:13">
      <c r="A20" s="2" t="s">
        <v>88</v>
      </c>
      <c r="C20" s="124">
        <v>0</v>
      </c>
      <c r="D20" s="124"/>
      <c r="E20" s="124">
        <v>0</v>
      </c>
      <c r="F20" s="124"/>
      <c r="G20" s="124">
        <v>0</v>
      </c>
      <c r="H20" s="124"/>
      <c r="I20" s="124">
        <v>0</v>
      </c>
      <c r="J20" s="97"/>
      <c r="K20" s="100">
        <v>0</v>
      </c>
      <c r="L20" s="100"/>
      <c r="M20" s="101">
        <f>SUM(C20:L20)</f>
        <v>0</v>
      </c>
    </row>
    <row r="21" spans="1:13">
      <c r="A21" s="3" t="s">
        <v>71</v>
      </c>
      <c r="B21" s="1"/>
      <c r="C21" s="125">
        <f>SUM(C19:C20)</f>
        <v>0</v>
      </c>
      <c r="D21" s="121"/>
      <c r="E21" s="125">
        <f>SUM(E19:E20)</f>
        <v>0</v>
      </c>
      <c r="F21" s="121"/>
      <c r="G21" s="125">
        <f>SUM(G19:G20)</f>
        <v>0</v>
      </c>
      <c r="H21" s="121"/>
      <c r="I21" s="125">
        <f>SUM(I19:I20)</f>
        <v>0</v>
      </c>
      <c r="J21" s="98"/>
      <c r="K21" s="99">
        <f>SUM(K19:K20)</f>
        <v>345129</v>
      </c>
      <c r="L21" s="98"/>
      <c r="M21" s="99">
        <f>SUM(M19:M20)</f>
        <v>345129</v>
      </c>
    </row>
    <row r="22" spans="1:13" ht="22.5" thickBot="1">
      <c r="A22" s="1" t="s">
        <v>145</v>
      </c>
      <c r="B22" s="3"/>
      <c r="C22" s="111">
        <f>SUM(C11,C16,C21)</f>
        <v>855033</v>
      </c>
      <c r="D22" s="98"/>
      <c r="E22" s="111">
        <f>SUM(E11,E16,E21)</f>
        <v>166512</v>
      </c>
      <c r="F22" s="98"/>
      <c r="G22" s="111">
        <f>SUM(G11,G16,G21)</f>
        <v>165206</v>
      </c>
      <c r="H22" s="98"/>
      <c r="I22" s="111">
        <f>SUM(I11,I16,I21)</f>
        <v>105000</v>
      </c>
      <c r="J22" s="98"/>
      <c r="K22" s="111">
        <f>SUM(K11,K16,K21)</f>
        <v>1396124</v>
      </c>
      <c r="L22" s="98"/>
      <c r="M22" s="111">
        <f>SUM(M11,M16,M21)</f>
        <v>2687875</v>
      </c>
    </row>
    <row r="23" spans="1:13" ht="22.5" thickTop="1"/>
    <row r="24" spans="1:13">
      <c r="C24" s="5"/>
      <c r="E24" s="5"/>
      <c r="G24" s="5"/>
      <c r="I24" s="5"/>
      <c r="M24" s="135">
        <f>M22-'BS 3-5'!H79</f>
        <v>0</v>
      </c>
    </row>
    <row r="25" spans="1:1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</sheetData>
  <mergeCells count="4">
    <mergeCell ref="C4:M4"/>
    <mergeCell ref="I5:K5"/>
    <mergeCell ref="C9:M9"/>
    <mergeCell ref="AA1:AG1"/>
  </mergeCells>
  <pageMargins left="0.7" right="0.7" top="0.48" bottom="0.5" header="0.5" footer="0.5"/>
  <pageSetup paperSize="9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T90"/>
  <sheetViews>
    <sheetView showGridLines="0" view="pageBreakPreview" topLeftCell="A85" zoomScale="85" zoomScaleNormal="67" zoomScaleSheetLayoutView="85" workbookViewId="0">
      <selection activeCell="S67" sqref="S67"/>
    </sheetView>
  </sheetViews>
  <sheetFormatPr defaultColWidth="9.140625" defaultRowHeight="21.75"/>
  <cols>
    <col min="1" max="1" width="41.7109375" customWidth="1"/>
    <col min="2" max="2" width="1.140625" customWidth="1"/>
    <col min="3" max="3" width="8.7109375" customWidth="1"/>
    <col min="4" max="4" width="1" customWidth="1"/>
    <col min="5" max="5" width="11.5703125" customWidth="1"/>
    <col min="6" max="6" width="1.140625" customWidth="1"/>
    <col min="7" max="7" width="11.5703125" customWidth="1"/>
    <col min="8" max="8" width="1.140625" customWidth="1"/>
    <col min="9" max="9" width="11.140625" customWidth="1"/>
    <col min="10" max="10" width="1.140625" style="13" customWidth="1"/>
    <col min="11" max="11" width="11.140625" customWidth="1"/>
    <col min="12" max="20" width="9.140625" style="136"/>
  </cols>
  <sheetData>
    <row r="1" spans="1:11" ht="22.5" customHeight="1">
      <c r="A1" s="12" t="s">
        <v>0</v>
      </c>
    </row>
    <row r="2" spans="1:11" ht="22.5" customHeight="1">
      <c r="A2" s="12" t="s">
        <v>72</v>
      </c>
      <c r="I2" s="14"/>
      <c r="K2" s="14"/>
    </row>
    <row r="3" spans="1:11" ht="22.5" customHeight="1">
      <c r="A3" s="12"/>
      <c r="I3" s="14"/>
      <c r="K3" s="14"/>
    </row>
    <row r="4" spans="1:11" ht="22.5" customHeight="1">
      <c r="A4" s="12"/>
      <c r="E4" s="147" t="s">
        <v>1</v>
      </c>
      <c r="F4" s="147"/>
      <c r="G4" s="147"/>
      <c r="H4" s="1"/>
      <c r="I4" s="147" t="s">
        <v>2</v>
      </c>
      <c r="J4" s="147"/>
      <c r="K4" s="147"/>
    </row>
    <row r="5" spans="1:11" ht="22.5" customHeight="1">
      <c r="A5" s="12"/>
      <c r="E5" s="150" t="s">
        <v>146</v>
      </c>
      <c r="F5" s="150"/>
      <c r="G5" s="150"/>
      <c r="H5" s="8"/>
      <c r="I5" s="150" t="s">
        <v>146</v>
      </c>
      <c r="J5" s="150"/>
      <c r="K5" s="150"/>
    </row>
    <row r="6" spans="1:11" ht="22.5" customHeight="1">
      <c r="A6" s="12"/>
      <c r="E6" s="150" t="s">
        <v>141</v>
      </c>
      <c r="F6" s="150"/>
      <c r="G6" s="150"/>
      <c r="H6" s="33"/>
      <c r="I6" s="150" t="s">
        <v>141</v>
      </c>
      <c r="J6" s="150"/>
      <c r="K6" s="150"/>
    </row>
    <row r="7" spans="1:11" ht="22.5" customHeight="1">
      <c r="A7" s="12"/>
      <c r="C7" s="28"/>
      <c r="E7" s="59">
        <v>2567</v>
      </c>
      <c r="G7" s="59">
        <v>2566</v>
      </c>
      <c r="H7" s="59"/>
      <c r="I7" s="59">
        <v>2567</v>
      </c>
      <c r="J7"/>
      <c r="K7" s="59">
        <v>2566</v>
      </c>
    </row>
    <row r="8" spans="1:11" ht="22.5" customHeight="1">
      <c r="A8" s="12"/>
      <c r="E8" s="148" t="s">
        <v>6</v>
      </c>
      <c r="F8" s="148"/>
      <c r="G8" s="148"/>
      <c r="H8" s="148"/>
      <c r="I8" s="148"/>
      <c r="J8" s="148"/>
      <c r="K8" s="148"/>
    </row>
    <row r="9" spans="1:11" ht="22.5" customHeight="1">
      <c r="A9" s="15" t="s">
        <v>73</v>
      </c>
      <c r="I9" s="14"/>
      <c r="K9" s="14"/>
    </row>
    <row r="10" spans="1:11" ht="22.5" customHeight="1">
      <c r="A10" t="s">
        <v>52</v>
      </c>
      <c r="E10" s="27">
        <f>'PL 6-7'!D62</f>
        <v>353903</v>
      </c>
      <c r="G10" s="27">
        <f>'PL 6-7'!F62</f>
        <v>344217</v>
      </c>
      <c r="H10" s="17"/>
      <c r="I10" s="17">
        <f>'PL 6-7'!H62</f>
        <v>345129</v>
      </c>
      <c r="J10" s="17"/>
      <c r="K10" s="17">
        <f>'PL 6-7'!J62</f>
        <v>339614</v>
      </c>
    </row>
    <row r="11" spans="1:11" ht="22.5" customHeight="1">
      <c r="A11" s="38" t="s">
        <v>115</v>
      </c>
      <c r="B11" s="37"/>
      <c r="C11" s="32"/>
      <c r="D11" s="32"/>
      <c r="E11" s="44"/>
      <c r="F11" s="32"/>
      <c r="G11" s="44"/>
      <c r="H11" s="17"/>
      <c r="I11" s="17"/>
      <c r="J11" s="17"/>
      <c r="K11" s="17"/>
    </row>
    <row r="12" spans="1:11">
      <c r="A12" t="s">
        <v>51</v>
      </c>
      <c r="E12" s="27">
        <v>88074</v>
      </c>
      <c r="G12" s="27">
        <v>83113</v>
      </c>
      <c r="H12" s="17"/>
      <c r="I12" s="17">
        <v>85897</v>
      </c>
      <c r="J12" s="17"/>
      <c r="K12" s="17">
        <v>81955</v>
      </c>
    </row>
    <row r="13" spans="1:11" ht="22.5" customHeight="1">
      <c r="A13" s="2" t="s">
        <v>48</v>
      </c>
      <c r="B13" s="32"/>
      <c r="C13" s="32"/>
      <c r="D13" s="32"/>
      <c r="E13" s="27">
        <v>1163</v>
      </c>
      <c r="F13" s="32"/>
      <c r="G13" s="27">
        <v>5627</v>
      </c>
      <c r="H13" s="17"/>
      <c r="I13" s="27">
        <v>1145</v>
      </c>
      <c r="J13" s="17"/>
      <c r="K13" s="27">
        <v>5599</v>
      </c>
    </row>
    <row r="14" spans="1:11" ht="22.5" customHeight="1">
      <c r="A14" t="s">
        <v>74</v>
      </c>
      <c r="B14" s="32"/>
      <c r="C14" s="32"/>
      <c r="D14" s="32"/>
      <c r="E14" s="27">
        <v>137522</v>
      </c>
      <c r="F14" s="32"/>
      <c r="G14" s="27">
        <v>145856</v>
      </c>
      <c r="H14" s="17"/>
      <c r="I14" s="17">
        <v>131787</v>
      </c>
      <c r="J14" s="17"/>
      <c r="K14" s="17">
        <v>138504</v>
      </c>
    </row>
    <row r="15" spans="1:11" ht="22.5" customHeight="1">
      <c r="A15" t="s">
        <v>75</v>
      </c>
      <c r="B15" s="32"/>
      <c r="C15" s="32"/>
      <c r="D15" s="32"/>
      <c r="E15" s="27">
        <f>702+1</f>
        <v>703</v>
      </c>
      <c r="F15" s="32"/>
      <c r="G15" s="27">
        <v>1906</v>
      </c>
      <c r="H15" s="17"/>
      <c r="I15" s="17">
        <f>702+1</f>
        <v>703</v>
      </c>
      <c r="J15" s="17"/>
      <c r="K15" s="17">
        <v>665</v>
      </c>
    </row>
    <row r="16" spans="1:11" ht="22.5" customHeight="1">
      <c r="A16" t="s">
        <v>90</v>
      </c>
      <c r="E16" s="27">
        <f>8919+1</f>
        <v>8920</v>
      </c>
      <c r="G16" s="27">
        <v>9268</v>
      </c>
      <c r="H16" s="17"/>
      <c r="I16" s="17">
        <f>8776+1</f>
        <v>8777</v>
      </c>
      <c r="J16" s="17"/>
      <c r="K16" s="17">
        <v>9132</v>
      </c>
    </row>
    <row r="17" spans="1:11">
      <c r="A17" s="2" t="s">
        <v>152</v>
      </c>
      <c r="B17" s="32"/>
      <c r="C17" s="32"/>
      <c r="D17" s="32"/>
      <c r="E17" s="36">
        <v>323</v>
      </c>
      <c r="F17" s="32"/>
      <c r="G17" s="27">
        <v>-1199</v>
      </c>
      <c r="H17" s="17"/>
      <c r="I17" s="27">
        <v>323</v>
      </c>
      <c r="J17" s="17"/>
      <c r="K17" s="27">
        <v>-1199</v>
      </c>
    </row>
    <row r="18" spans="1:11">
      <c r="A18" s="2" t="s">
        <v>138</v>
      </c>
      <c r="B18" s="32"/>
      <c r="C18" s="32"/>
      <c r="D18" s="32"/>
      <c r="E18" s="36"/>
      <c r="F18" s="32"/>
      <c r="G18" s="36"/>
      <c r="H18" s="17"/>
      <c r="I18" s="27"/>
      <c r="J18" s="17"/>
      <c r="K18" s="27"/>
    </row>
    <row r="19" spans="1:11">
      <c r="A19" t="s">
        <v>76</v>
      </c>
      <c r="B19" s="32"/>
      <c r="C19" s="32"/>
      <c r="D19" s="32"/>
      <c r="E19" s="36">
        <v>-1104</v>
      </c>
      <c r="F19" s="32"/>
      <c r="G19" s="36">
        <v>-2745</v>
      </c>
      <c r="H19" s="17"/>
      <c r="I19" s="72">
        <v>-1104</v>
      </c>
      <c r="J19" s="17"/>
      <c r="K19" s="27">
        <v>-2745</v>
      </c>
    </row>
    <row r="20" spans="1:11" ht="22.5" hidden="1" customHeight="1">
      <c r="A20" t="s">
        <v>153</v>
      </c>
      <c r="C20" s="28"/>
      <c r="E20" s="29"/>
      <c r="G20" s="27"/>
      <c r="H20" s="17"/>
      <c r="I20" s="17"/>
      <c r="J20" s="17"/>
      <c r="K20" s="27"/>
    </row>
    <row r="21" spans="1:11" ht="22.5" hidden="1" customHeight="1">
      <c r="A21" t="s">
        <v>157</v>
      </c>
      <c r="C21" s="28"/>
      <c r="E21" s="101">
        <v>0</v>
      </c>
      <c r="F21" s="53"/>
      <c r="G21" s="100">
        <v>0</v>
      </c>
      <c r="H21" s="101"/>
      <c r="I21" s="101">
        <v>0</v>
      </c>
      <c r="J21" s="101"/>
      <c r="K21" s="100">
        <v>0</v>
      </c>
    </row>
    <row r="22" spans="1:11" ht="22.5" customHeight="1">
      <c r="A22" t="s">
        <v>154</v>
      </c>
      <c r="C22" s="28"/>
      <c r="E22" s="29">
        <f>-1466+1</f>
        <v>-1465</v>
      </c>
      <c r="G22" s="27">
        <v>-2603</v>
      </c>
      <c r="H22" s="17"/>
      <c r="I22" s="17">
        <v>-1352</v>
      </c>
      <c r="J22" s="17"/>
      <c r="K22" s="17">
        <v>-2406</v>
      </c>
    </row>
    <row r="23" spans="1:11" ht="22.5" customHeight="1">
      <c r="A23" s="2" t="s">
        <v>155</v>
      </c>
      <c r="C23" s="28"/>
      <c r="E23" s="29">
        <v>-33</v>
      </c>
      <c r="G23" s="27">
        <v>37</v>
      </c>
      <c r="H23" s="17"/>
      <c r="I23" s="17">
        <v>-33</v>
      </c>
      <c r="J23" s="17"/>
      <c r="K23" s="17">
        <v>-64</v>
      </c>
    </row>
    <row r="24" spans="1:11">
      <c r="A24" t="s">
        <v>156</v>
      </c>
      <c r="B24" s="32"/>
      <c r="C24" s="32"/>
      <c r="D24" s="32"/>
      <c r="E24" s="36">
        <v>-52</v>
      </c>
      <c r="F24" s="120"/>
      <c r="G24" s="112">
        <v>-29</v>
      </c>
      <c r="H24" s="119"/>
      <c r="I24" s="36">
        <v>-45</v>
      </c>
      <c r="J24" s="101"/>
      <c r="K24" s="112">
        <v>-26</v>
      </c>
    </row>
    <row r="25" spans="1:11" ht="22.5" customHeight="1">
      <c r="E25" s="89">
        <f>SUM(E10:E24)</f>
        <v>587954</v>
      </c>
      <c r="G25" s="30">
        <f>SUM(G10:G24)</f>
        <v>583448</v>
      </c>
      <c r="H25" s="17"/>
      <c r="I25" s="90">
        <f>+SUM(I10:I24)</f>
        <v>571227</v>
      </c>
      <c r="J25" s="17"/>
      <c r="K25" s="54">
        <f>+SUM(K10:K24)</f>
        <v>569029</v>
      </c>
    </row>
    <row r="26" spans="1:11" ht="22.5" customHeight="1">
      <c r="A26" s="12" t="s">
        <v>0</v>
      </c>
      <c r="I26" s="14"/>
      <c r="J26" s="16"/>
      <c r="K26" s="14"/>
    </row>
    <row r="27" spans="1:11" ht="22.5" customHeight="1">
      <c r="A27" s="12" t="s">
        <v>72</v>
      </c>
      <c r="I27" s="14"/>
      <c r="J27" s="16"/>
      <c r="K27" s="14"/>
    </row>
    <row r="28" spans="1:11" ht="22.5" customHeight="1">
      <c r="A28" s="12"/>
      <c r="I28" s="14"/>
      <c r="J28" s="16"/>
      <c r="K28" s="14"/>
    </row>
    <row r="29" spans="1:11" ht="22.5" customHeight="1">
      <c r="A29" s="12"/>
      <c r="E29" s="147" t="s">
        <v>1</v>
      </c>
      <c r="F29" s="147"/>
      <c r="G29" s="147"/>
      <c r="H29" s="1"/>
      <c r="I29" s="147" t="s">
        <v>2</v>
      </c>
      <c r="J29" s="147"/>
      <c r="K29" s="147"/>
    </row>
    <row r="30" spans="1:11" ht="22.5" customHeight="1">
      <c r="A30" s="12"/>
      <c r="E30" s="150" t="str">
        <f>E5</f>
        <v>สำหรับงวดหกเดือนสิ้นสุด</v>
      </c>
      <c r="F30" s="150"/>
      <c r="G30" s="150"/>
      <c r="H30" s="8"/>
      <c r="I30" s="150" t="str">
        <f>I5</f>
        <v>สำหรับงวดหกเดือนสิ้นสุด</v>
      </c>
      <c r="J30" s="150"/>
      <c r="K30" s="150"/>
    </row>
    <row r="31" spans="1:11" ht="22.5" customHeight="1">
      <c r="A31" s="12"/>
      <c r="E31" s="150" t="str">
        <f>E6</f>
        <v>วันที่ 30 มิถุนายน</v>
      </c>
      <c r="F31" s="150"/>
      <c r="G31" s="150"/>
      <c r="H31" s="33"/>
      <c r="I31" s="150" t="str">
        <f>I6</f>
        <v>วันที่ 30 มิถุนายน</v>
      </c>
      <c r="J31" s="150"/>
      <c r="K31" s="150"/>
    </row>
    <row r="32" spans="1:11" ht="22.5" customHeight="1">
      <c r="A32" s="12"/>
      <c r="C32" s="28"/>
      <c r="E32" s="59">
        <v>2567</v>
      </c>
      <c r="G32" s="59">
        <v>2566</v>
      </c>
      <c r="H32" s="59"/>
      <c r="I32" s="59">
        <v>2567</v>
      </c>
      <c r="J32"/>
      <c r="K32" s="59">
        <v>2566</v>
      </c>
    </row>
    <row r="33" spans="1:11" ht="22.5" customHeight="1">
      <c r="A33" s="12"/>
      <c r="E33" s="148" t="s">
        <v>6</v>
      </c>
      <c r="F33" s="148"/>
      <c r="G33" s="148"/>
      <c r="H33" s="148"/>
      <c r="I33" s="148"/>
      <c r="J33" s="148"/>
      <c r="K33" s="148"/>
    </row>
    <row r="34" spans="1:11" ht="22.5" customHeight="1">
      <c r="A34" s="7" t="s">
        <v>77</v>
      </c>
      <c r="H34" s="16"/>
      <c r="I34" s="17"/>
      <c r="J34" s="16"/>
      <c r="K34" s="17"/>
    </row>
    <row r="35" spans="1:11" ht="22.5" customHeight="1">
      <c r="A35" t="s">
        <v>9</v>
      </c>
      <c r="E35" s="17">
        <v>-118820</v>
      </c>
      <c r="G35" s="17">
        <v>-176223</v>
      </c>
      <c r="H35" s="17"/>
      <c r="I35" s="17">
        <v>-118820</v>
      </c>
      <c r="J35" s="17"/>
      <c r="K35" s="17">
        <v>-176223</v>
      </c>
    </row>
    <row r="36" spans="1:11" ht="22.5" customHeight="1">
      <c r="A36" t="s">
        <v>110</v>
      </c>
      <c r="E36" s="36">
        <f>-5868-1</f>
        <v>-5869</v>
      </c>
      <c r="G36" s="36">
        <v>-15705</v>
      </c>
      <c r="H36" s="17"/>
      <c r="I36" s="36">
        <v>-4695</v>
      </c>
      <c r="J36" s="17"/>
      <c r="K36" s="17">
        <v>-15828</v>
      </c>
    </row>
    <row r="37" spans="1:11" ht="22.5" customHeight="1">
      <c r="A37" t="s">
        <v>78</v>
      </c>
      <c r="E37" s="36">
        <v>135057</v>
      </c>
      <c r="G37" s="36">
        <v>161732</v>
      </c>
      <c r="H37" s="17"/>
      <c r="I37" s="17">
        <v>144049</v>
      </c>
      <c r="J37" s="17"/>
      <c r="K37" s="17">
        <v>163519</v>
      </c>
    </row>
    <row r="38" spans="1:11" ht="22.5" customHeight="1">
      <c r="A38" t="s">
        <v>11</v>
      </c>
      <c r="E38" s="36">
        <v>-2411</v>
      </c>
      <c r="G38" s="17">
        <v>-3635</v>
      </c>
      <c r="H38" s="17"/>
      <c r="I38" s="17">
        <v>-2626</v>
      </c>
      <c r="J38" s="17"/>
      <c r="K38" s="17">
        <v>-3635</v>
      </c>
    </row>
    <row r="39" spans="1:11" ht="22.5" customHeight="1">
      <c r="A39" t="s">
        <v>79</v>
      </c>
      <c r="E39" s="36">
        <v>-8</v>
      </c>
      <c r="G39" s="36">
        <v>28</v>
      </c>
      <c r="H39" s="17"/>
      <c r="I39" s="36">
        <v>-8</v>
      </c>
      <c r="J39" s="101"/>
      <c r="K39" s="55">
        <v>3</v>
      </c>
    </row>
    <row r="40" spans="1:11" ht="22.5" customHeight="1">
      <c r="A40" t="s">
        <v>24</v>
      </c>
      <c r="E40" s="36">
        <v>16657</v>
      </c>
      <c r="G40" s="36">
        <v>34251</v>
      </c>
      <c r="H40" s="17"/>
      <c r="I40" s="36">
        <v>11433</v>
      </c>
      <c r="J40" s="17"/>
      <c r="K40" s="36">
        <v>44833</v>
      </c>
    </row>
    <row r="41" spans="1:11" ht="22.5" customHeight="1">
      <c r="A41" t="s">
        <v>111</v>
      </c>
      <c r="E41" s="36">
        <v>47150</v>
      </c>
      <c r="G41" s="27">
        <v>58841</v>
      </c>
      <c r="H41" s="17"/>
      <c r="I41" s="27">
        <v>49368</v>
      </c>
      <c r="J41" s="17"/>
      <c r="K41" s="27">
        <v>57063</v>
      </c>
    </row>
    <row r="42" spans="1:11" ht="22.5" customHeight="1">
      <c r="A42" t="s">
        <v>26</v>
      </c>
      <c r="E42" s="36">
        <f>-14302-1</f>
        <v>-14303</v>
      </c>
      <c r="G42" s="36">
        <v>6235</v>
      </c>
      <c r="H42" s="17"/>
      <c r="I42" s="17">
        <f>-14563-1</f>
        <v>-14564</v>
      </c>
      <c r="J42" s="17"/>
      <c r="K42" s="17">
        <v>6142</v>
      </c>
    </row>
    <row r="43" spans="1:11" ht="22.5" customHeight="1">
      <c r="A43" t="s">
        <v>114</v>
      </c>
      <c r="E43" s="17">
        <v>-7826</v>
      </c>
      <c r="G43" s="17">
        <v>-6984</v>
      </c>
      <c r="H43" s="17"/>
      <c r="I43" s="17">
        <v>-7826</v>
      </c>
      <c r="J43" s="17"/>
      <c r="K43" s="17">
        <v>-6984</v>
      </c>
    </row>
    <row r="44" spans="1:11" ht="22.5" customHeight="1">
      <c r="A44" t="s">
        <v>91</v>
      </c>
      <c r="E44" s="89">
        <f>E25+SUM(E35:E43)</f>
        <v>637581</v>
      </c>
      <c r="G44" s="45">
        <f>G25+SUM(G35:G43)</f>
        <v>641988</v>
      </c>
      <c r="H44" s="17"/>
      <c r="I44" s="89">
        <f>SUM(I35:I43)+I25</f>
        <v>627538</v>
      </c>
      <c r="J44" s="17"/>
      <c r="K44" s="23">
        <f>SUM(K35:K43)+K25</f>
        <v>637919</v>
      </c>
    </row>
    <row r="45" spans="1:11" ht="22.5" customHeight="1">
      <c r="A45" t="s">
        <v>80</v>
      </c>
      <c r="E45" s="112">
        <f>-44506-1</f>
        <v>-44507</v>
      </c>
      <c r="F45" s="27"/>
      <c r="G45" s="112">
        <v>-34947</v>
      </c>
      <c r="H45" s="36"/>
      <c r="I45" s="112">
        <f>-43337-1</f>
        <v>-43338</v>
      </c>
      <c r="J45" s="36"/>
      <c r="K45" s="115">
        <v>-33915</v>
      </c>
    </row>
    <row r="46" spans="1:11" ht="22.5" customHeight="1">
      <c r="A46" s="3" t="s">
        <v>92</v>
      </c>
      <c r="E46" s="91">
        <f>+E44+E45</f>
        <v>593074</v>
      </c>
      <c r="G46" s="46">
        <f>+G44+G45</f>
        <v>607041</v>
      </c>
      <c r="H46" s="18"/>
      <c r="I46" s="92">
        <f>+I44+I45</f>
        <v>584200</v>
      </c>
      <c r="J46" s="18"/>
      <c r="K46" s="49">
        <f>+K44+K45</f>
        <v>604004</v>
      </c>
    </row>
    <row r="47" spans="1:11" ht="22.5" customHeight="1">
      <c r="A47" s="12"/>
      <c r="E47" s="21"/>
      <c r="G47" s="21"/>
      <c r="H47" s="28"/>
      <c r="I47" s="28"/>
      <c r="J47" s="28"/>
      <c r="K47" s="28"/>
    </row>
    <row r="48" spans="1:11" ht="22.5" customHeight="1">
      <c r="A48" s="15" t="s">
        <v>81</v>
      </c>
      <c r="H48" s="19"/>
      <c r="I48" s="19"/>
      <c r="J48" s="16"/>
      <c r="K48" s="19"/>
    </row>
    <row r="49" spans="1:20" ht="22.5" customHeight="1">
      <c r="A49" t="s">
        <v>126</v>
      </c>
      <c r="E49" s="17">
        <v>34</v>
      </c>
      <c r="G49" s="17">
        <v>51</v>
      </c>
      <c r="H49" s="17"/>
      <c r="I49" s="118">
        <v>34</v>
      </c>
      <c r="J49" s="101"/>
      <c r="K49" s="55">
        <v>70</v>
      </c>
    </row>
    <row r="50" spans="1:20" ht="22.5" customHeight="1">
      <c r="A50" t="s">
        <v>123</v>
      </c>
      <c r="E50" s="60">
        <v>-181118</v>
      </c>
      <c r="G50" s="17">
        <v>-135737</v>
      </c>
      <c r="H50" s="17"/>
      <c r="I50" s="60">
        <v>-171749</v>
      </c>
      <c r="J50" s="17"/>
      <c r="K50" s="17">
        <v>-132438</v>
      </c>
    </row>
    <row r="51" spans="1:20" ht="22.5" customHeight="1">
      <c r="A51" t="s">
        <v>122</v>
      </c>
      <c r="E51" s="60">
        <v>-1995</v>
      </c>
      <c r="G51" s="27">
        <v>-1960</v>
      </c>
      <c r="H51" s="17"/>
      <c r="I51" s="60">
        <v>-1995</v>
      </c>
      <c r="J51" s="17"/>
      <c r="K51" s="27">
        <v>-1960</v>
      </c>
    </row>
    <row r="52" spans="1:20" ht="22.5" customHeight="1">
      <c r="A52" t="s">
        <v>133</v>
      </c>
      <c r="E52" s="60">
        <v>-36654</v>
      </c>
      <c r="F52" s="115"/>
      <c r="G52" s="27">
        <v>-6199</v>
      </c>
      <c r="H52" s="36"/>
      <c r="I52" s="60">
        <v>-36654</v>
      </c>
      <c r="J52" s="36"/>
      <c r="K52" s="27">
        <v>-6199</v>
      </c>
    </row>
    <row r="53" spans="1:20" ht="22.5" customHeight="1">
      <c r="A53" t="s">
        <v>156</v>
      </c>
      <c r="E53" s="60">
        <v>52</v>
      </c>
      <c r="F53" s="116"/>
      <c r="G53" s="27">
        <v>29</v>
      </c>
      <c r="H53" s="119"/>
      <c r="I53" s="60">
        <v>45</v>
      </c>
      <c r="J53" s="17"/>
      <c r="K53" s="27">
        <v>26</v>
      </c>
    </row>
    <row r="54" spans="1:20" s="1" customFormat="1" ht="22.5" customHeight="1">
      <c r="A54" s="3" t="s">
        <v>118</v>
      </c>
      <c r="E54" s="31">
        <f>SUM(E49:E53)</f>
        <v>-219681</v>
      </c>
      <c r="G54" s="31">
        <f>SUM(G49:G53)</f>
        <v>-143816</v>
      </c>
      <c r="H54" s="18"/>
      <c r="I54" s="31">
        <f>SUM(I49:I53)</f>
        <v>-210319</v>
      </c>
      <c r="J54" s="18"/>
      <c r="K54" s="31">
        <f>SUM(K49:K53)</f>
        <v>-140501</v>
      </c>
      <c r="L54" s="137"/>
      <c r="M54" s="137"/>
      <c r="N54" s="137"/>
      <c r="O54" s="137"/>
      <c r="P54" s="137"/>
      <c r="Q54" s="137"/>
      <c r="R54" s="137"/>
      <c r="S54" s="137"/>
      <c r="T54" s="137"/>
    </row>
    <row r="55" spans="1:20" ht="22.5" customHeight="1">
      <c r="A55" s="3"/>
      <c r="H55" s="17"/>
      <c r="I55" s="18"/>
      <c r="J55" s="17"/>
      <c r="K55" s="18"/>
    </row>
    <row r="56" spans="1:20" ht="22.5" customHeight="1">
      <c r="A56" s="12" t="s">
        <v>0</v>
      </c>
      <c r="H56" s="17"/>
      <c r="I56" s="18"/>
      <c r="J56" s="17"/>
      <c r="K56" s="18"/>
    </row>
    <row r="57" spans="1:20" ht="22.5" customHeight="1">
      <c r="A57" s="12" t="s">
        <v>72</v>
      </c>
      <c r="H57" s="17"/>
      <c r="I57" s="18"/>
      <c r="J57" s="17"/>
      <c r="K57" s="18"/>
    </row>
    <row r="58" spans="1:20" ht="22.5" customHeight="1">
      <c r="A58" s="12"/>
      <c r="H58" s="17"/>
      <c r="I58" s="18"/>
      <c r="J58" s="17"/>
      <c r="K58" s="18"/>
    </row>
    <row r="59" spans="1:20" ht="22.5" customHeight="1">
      <c r="A59" s="3"/>
      <c r="E59" s="147" t="s">
        <v>1</v>
      </c>
      <c r="F59" s="147"/>
      <c r="G59" s="147"/>
      <c r="H59" s="1"/>
      <c r="I59" s="147" t="s">
        <v>2</v>
      </c>
      <c r="J59" s="147"/>
      <c r="K59" s="147"/>
    </row>
    <row r="60" spans="1:20" ht="22.5" customHeight="1">
      <c r="A60" s="3"/>
      <c r="E60" s="150" t="str">
        <f>E30</f>
        <v>สำหรับงวดหกเดือนสิ้นสุด</v>
      </c>
      <c r="F60" s="150"/>
      <c r="G60" s="150"/>
      <c r="H60" s="8"/>
      <c r="I60" s="150" t="str">
        <f>I30</f>
        <v>สำหรับงวดหกเดือนสิ้นสุด</v>
      </c>
      <c r="J60" s="150"/>
      <c r="K60" s="150"/>
    </row>
    <row r="61" spans="1:20" ht="22.5" customHeight="1">
      <c r="A61" s="3"/>
      <c r="E61" s="150" t="str">
        <f>E31</f>
        <v>วันที่ 30 มิถุนายน</v>
      </c>
      <c r="F61" s="150"/>
      <c r="G61" s="150"/>
      <c r="H61" s="33"/>
      <c r="I61" s="150" t="str">
        <f>I31</f>
        <v>วันที่ 30 มิถุนายน</v>
      </c>
      <c r="J61" s="150"/>
      <c r="K61" s="150"/>
    </row>
    <row r="62" spans="1:20" ht="22.5" customHeight="1">
      <c r="A62" s="3"/>
      <c r="C62" s="28"/>
      <c r="E62" s="59">
        <v>2567</v>
      </c>
      <c r="G62" s="59">
        <v>2566</v>
      </c>
      <c r="H62" s="59"/>
      <c r="I62" s="59">
        <v>2567</v>
      </c>
      <c r="J62"/>
      <c r="K62" s="59">
        <v>2566</v>
      </c>
    </row>
    <row r="63" spans="1:20" ht="22.5" customHeight="1">
      <c r="A63" s="3"/>
      <c r="E63" s="148" t="s">
        <v>6</v>
      </c>
      <c r="F63" s="148"/>
      <c r="G63" s="148"/>
      <c r="H63" s="148"/>
      <c r="I63" s="148"/>
      <c r="J63" s="148"/>
      <c r="K63" s="148"/>
    </row>
    <row r="64" spans="1:20" ht="22.5" customHeight="1">
      <c r="A64" s="15" t="s">
        <v>82</v>
      </c>
      <c r="G64" s="27"/>
      <c r="H64" s="27">
        <v>-271000</v>
      </c>
      <c r="I64" s="154"/>
      <c r="J64" s="154"/>
      <c r="K64" s="154"/>
    </row>
    <row r="65" spans="1:20" ht="22.5" customHeight="1">
      <c r="A65" t="s">
        <v>164</v>
      </c>
      <c r="C65" s="128"/>
      <c r="E65" s="72">
        <v>100000</v>
      </c>
      <c r="G65" s="27">
        <v>0</v>
      </c>
      <c r="H65" s="17"/>
      <c r="I65" s="72">
        <v>100000</v>
      </c>
      <c r="J65" s="17"/>
      <c r="K65" s="55">
        <v>0</v>
      </c>
      <c r="M65" s="135">
        <v>0</v>
      </c>
      <c r="N65" s="138">
        <v>0</v>
      </c>
    </row>
    <row r="66" spans="1:20" ht="22.5" customHeight="1">
      <c r="A66" t="s">
        <v>129</v>
      </c>
      <c r="E66" s="27">
        <v>-219000</v>
      </c>
      <c r="G66" s="27">
        <v>-157000</v>
      </c>
      <c r="H66" s="17">
        <v>-30000</v>
      </c>
      <c r="I66" s="27">
        <v>-219000</v>
      </c>
      <c r="J66" s="17"/>
      <c r="K66" s="27">
        <v>-157000</v>
      </c>
      <c r="L66" s="139"/>
      <c r="M66" s="139"/>
      <c r="N66" s="139"/>
      <c r="O66" s="139"/>
      <c r="P66" s="139"/>
    </row>
    <row r="67" spans="1:20" s="27" customFormat="1" ht="22.5" customHeight="1">
      <c r="A67" t="s">
        <v>130</v>
      </c>
      <c r="E67" s="27">
        <v>-9500</v>
      </c>
      <c r="G67" s="118">
        <v>-60000</v>
      </c>
      <c r="H67" s="118">
        <v>-2034</v>
      </c>
      <c r="I67" s="27">
        <v>-9500</v>
      </c>
      <c r="J67" s="36"/>
      <c r="K67" s="118">
        <v>-60000</v>
      </c>
      <c r="L67" s="139"/>
      <c r="M67" s="139"/>
      <c r="N67" s="139"/>
      <c r="O67" s="139"/>
      <c r="P67" s="139"/>
      <c r="Q67" s="139"/>
      <c r="R67" s="139"/>
      <c r="S67" s="139"/>
      <c r="T67" s="139"/>
    </row>
    <row r="68" spans="1:20" ht="22.5" customHeight="1">
      <c r="A68" t="s">
        <v>117</v>
      </c>
      <c r="E68" s="17">
        <v>-11837</v>
      </c>
      <c r="G68" s="17">
        <v>-12246</v>
      </c>
      <c r="H68" s="17"/>
      <c r="I68" s="27">
        <v>-11736</v>
      </c>
      <c r="J68" s="17"/>
      <c r="K68" s="17">
        <v>-12144</v>
      </c>
      <c r="L68" s="139"/>
      <c r="M68" s="139"/>
      <c r="N68" s="139"/>
      <c r="O68" s="139"/>
      <c r="P68" s="139"/>
    </row>
    <row r="69" spans="1:20" ht="22.5" customHeight="1">
      <c r="A69" t="s">
        <v>158</v>
      </c>
      <c r="E69" s="17">
        <v>-222306</v>
      </c>
      <c r="G69" s="17">
        <v>-222306</v>
      </c>
      <c r="H69" s="17"/>
      <c r="I69" s="27">
        <v>-222306</v>
      </c>
      <c r="J69" s="17"/>
      <c r="K69" s="17">
        <v>-222306</v>
      </c>
      <c r="L69" s="139"/>
      <c r="M69" s="139"/>
      <c r="N69" s="139"/>
      <c r="O69" s="139"/>
      <c r="P69" s="139"/>
    </row>
    <row r="70" spans="1:20" ht="22.5" customHeight="1">
      <c r="A70" t="s">
        <v>99</v>
      </c>
      <c r="E70" s="17">
        <v>-984</v>
      </c>
      <c r="G70" s="17">
        <v>-3523</v>
      </c>
      <c r="H70" s="17"/>
      <c r="I70" s="17">
        <v>-984</v>
      </c>
      <c r="J70" s="17"/>
      <c r="K70" s="17">
        <v>-3523</v>
      </c>
      <c r="L70" s="139"/>
      <c r="M70" s="139"/>
      <c r="N70" s="139"/>
      <c r="O70" s="139"/>
      <c r="P70" s="139"/>
    </row>
    <row r="71" spans="1:20" s="1" customFormat="1" ht="22.5" customHeight="1">
      <c r="A71" s="3" t="s">
        <v>93</v>
      </c>
      <c r="E71" s="95">
        <f>SUM(E65:E70)</f>
        <v>-363627</v>
      </c>
      <c r="G71" s="95">
        <f>SUM(G65:G70)</f>
        <v>-455075</v>
      </c>
      <c r="H71" s="18"/>
      <c r="I71" s="95">
        <f>SUM(I65:I70)</f>
        <v>-363526</v>
      </c>
      <c r="J71" s="18"/>
      <c r="K71" s="95">
        <f>SUM(K65:K70)</f>
        <v>-454973</v>
      </c>
      <c r="L71" s="139"/>
      <c r="M71" s="139"/>
      <c r="N71" s="139"/>
      <c r="O71" s="139"/>
      <c r="P71" s="139"/>
      <c r="Q71" s="137"/>
      <c r="R71" s="137"/>
      <c r="S71" s="137"/>
      <c r="T71" s="137"/>
    </row>
    <row r="72" spans="1:20" ht="22.5" customHeight="1">
      <c r="A72" s="3"/>
      <c r="E72" s="27"/>
      <c r="G72" s="27"/>
      <c r="H72" s="17"/>
      <c r="I72" s="18"/>
      <c r="J72" s="17"/>
      <c r="K72" s="18"/>
      <c r="L72" s="139"/>
      <c r="M72" s="139"/>
      <c r="N72" s="139"/>
      <c r="O72" s="139"/>
      <c r="P72" s="139"/>
    </row>
    <row r="73" spans="1:20" ht="22.5" customHeight="1">
      <c r="A73" s="2" t="s">
        <v>132</v>
      </c>
      <c r="E73" s="27"/>
      <c r="G73" s="27"/>
      <c r="H73" s="17"/>
      <c r="I73" s="18"/>
      <c r="J73" s="17"/>
      <c r="K73" s="18"/>
    </row>
    <row r="74" spans="1:20" ht="22.5" customHeight="1">
      <c r="A74" s="35" t="s">
        <v>94</v>
      </c>
      <c r="E74" s="5">
        <f>SUM(E71,E54,E46)</f>
        <v>9766</v>
      </c>
      <c r="F74" s="1"/>
      <c r="G74" s="5">
        <f>SUM(G71,G54,G46)</f>
        <v>8150</v>
      </c>
      <c r="H74" s="5"/>
      <c r="I74" s="5">
        <f>SUM(I71,I54,I46)</f>
        <v>10355</v>
      </c>
      <c r="J74" s="5"/>
      <c r="K74" s="5">
        <f>SUM(K71,K54,K46)</f>
        <v>8530</v>
      </c>
    </row>
    <row r="75" spans="1:20" ht="22.5" customHeight="1">
      <c r="A75" s="2" t="s">
        <v>96</v>
      </c>
      <c r="E75" s="22"/>
      <c r="F75" s="22"/>
      <c r="G75" s="22"/>
      <c r="H75" s="5"/>
      <c r="I75" s="5"/>
      <c r="J75" s="5"/>
      <c r="K75" s="5"/>
    </row>
    <row r="76" spans="1:20" ht="22.5" customHeight="1">
      <c r="A76" s="35" t="s">
        <v>97</v>
      </c>
      <c r="E76" s="47">
        <v>648</v>
      </c>
      <c r="G76" s="47">
        <v>1265</v>
      </c>
      <c r="H76" s="5"/>
      <c r="I76" s="47">
        <v>648</v>
      </c>
      <c r="J76" s="5"/>
      <c r="K76" s="24">
        <v>1265</v>
      </c>
    </row>
    <row r="77" spans="1:20" ht="22.5" customHeight="1">
      <c r="A77" s="3" t="s">
        <v>132</v>
      </c>
      <c r="B77" s="1"/>
      <c r="C77" s="1"/>
      <c r="D77" s="1"/>
      <c r="E77" s="94">
        <f>SUM(E73:E76)</f>
        <v>10414</v>
      </c>
      <c r="F77" s="1"/>
      <c r="G77" s="48">
        <f>SUM(G73:G76)</f>
        <v>9415</v>
      </c>
      <c r="H77" s="20">
        <f>SUM(H73:H76)</f>
        <v>0</v>
      </c>
      <c r="I77" s="91">
        <f>SUM(I73:I76)</f>
        <v>11003</v>
      </c>
      <c r="J77" s="20">
        <f>SUM(J73:J76)</f>
        <v>0</v>
      </c>
      <c r="K77" s="20">
        <f>SUM(K73:K76)</f>
        <v>9795</v>
      </c>
    </row>
    <row r="78" spans="1:20" ht="22.5" customHeight="1">
      <c r="A78" s="2" t="s">
        <v>101</v>
      </c>
      <c r="E78" s="47">
        <v>15188</v>
      </c>
      <c r="G78" s="47">
        <v>11379</v>
      </c>
      <c r="H78" s="5"/>
      <c r="I78" s="24">
        <v>13928</v>
      </c>
      <c r="J78" s="5"/>
      <c r="K78" s="24">
        <v>10892</v>
      </c>
    </row>
    <row r="79" spans="1:20" s="1" customFormat="1" ht="22.5" customHeight="1" thickBot="1">
      <c r="A79" s="3" t="s">
        <v>159</v>
      </c>
      <c r="E79" s="93">
        <f>SUM(E77:E78)</f>
        <v>25602</v>
      </c>
      <c r="G79" s="58">
        <f>SUM(G77:G78)</f>
        <v>20794</v>
      </c>
      <c r="H79" s="20"/>
      <c r="I79" s="93">
        <f>SUM(I77:I78)</f>
        <v>24931</v>
      </c>
      <c r="J79" s="20"/>
      <c r="K79" s="26">
        <f>SUM(K77:K78)</f>
        <v>20687</v>
      </c>
      <c r="L79" s="137"/>
      <c r="M79" s="137"/>
      <c r="N79" s="137"/>
      <c r="O79" s="137"/>
      <c r="P79" s="137"/>
      <c r="Q79" s="137"/>
      <c r="R79" s="137"/>
      <c r="S79" s="137"/>
      <c r="T79" s="137"/>
    </row>
    <row r="80" spans="1:20" ht="22.5" customHeight="1" thickTop="1">
      <c r="A80" s="3"/>
      <c r="E80" s="22"/>
      <c r="G80" s="22"/>
      <c r="H80" s="20"/>
      <c r="I80" s="20"/>
      <c r="J80" s="20"/>
      <c r="K80" s="20"/>
    </row>
    <row r="81" spans="1:20" s="13" customFormat="1">
      <c r="A81" s="3" t="s">
        <v>83</v>
      </c>
      <c r="B81" s="1"/>
      <c r="C81"/>
      <c r="D81"/>
      <c r="E81" s="22"/>
      <c r="F81"/>
      <c r="G81" s="22"/>
      <c r="H81"/>
      <c r="I81"/>
      <c r="K81"/>
      <c r="L81" s="140"/>
      <c r="M81" s="140"/>
      <c r="N81" s="140"/>
      <c r="O81" s="140"/>
      <c r="P81" s="140"/>
      <c r="Q81" s="140"/>
      <c r="R81" s="140"/>
      <c r="S81" s="140"/>
      <c r="T81" s="140"/>
    </row>
    <row r="82" spans="1:20" s="13" customFormat="1">
      <c r="A82" s="2" t="s">
        <v>124</v>
      </c>
      <c r="B82"/>
      <c r="C82"/>
      <c r="D82"/>
      <c r="E82" s="34">
        <v>19057</v>
      </c>
      <c r="F82" s="8"/>
      <c r="G82" s="34">
        <v>30909</v>
      </c>
      <c r="H82" s="5"/>
      <c r="I82" s="5">
        <v>18826</v>
      </c>
      <c r="J82" s="5"/>
      <c r="K82" s="5">
        <v>30633</v>
      </c>
      <c r="L82" s="140"/>
      <c r="M82" s="140"/>
      <c r="N82" s="140"/>
      <c r="O82" s="140"/>
      <c r="P82" s="140"/>
      <c r="Q82" s="140"/>
      <c r="R82" s="140"/>
      <c r="S82" s="140"/>
      <c r="T82" s="140"/>
    </row>
    <row r="83" spans="1:20" s="13" customFormat="1">
      <c r="A83" s="2" t="s">
        <v>139</v>
      </c>
      <c r="B83"/>
      <c r="C83"/>
      <c r="D83"/>
      <c r="E83" s="34"/>
      <c r="F83" s="8"/>
      <c r="G83" s="34"/>
      <c r="H83" s="5"/>
      <c r="I83" s="5"/>
      <c r="J83" s="5"/>
      <c r="K83" s="5"/>
      <c r="L83" s="140"/>
      <c r="M83" s="140"/>
      <c r="N83" s="140"/>
      <c r="O83" s="140"/>
      <c r="P83" s="140"/>
      <c r="Q83" s="140"/>
      <c r="R83" s="140"/>
      <c r="S83" s="140"/>
      <c r="T83" s="140"/>
    </row>
    <row r="84" spans="1:20" s="13" customFormat="1">
      <c r="A84" s="35" t="s">
        <v>125</v>
      </c>
      <c r="B84"/>
      <c r="C84"/>
      <c r="D84"/>
      <c r="E84" s="5">
        <v>37689</v>
      </c>
      <c r="F84" s="8"/>
      <c r="G84" s="55">
        <v>4985</v>
      </c>
      <c r="H84" s="5"/>
      <c r="I84" s="5">
        <v>37689</v>
      </c>
      <c r="J84" s="5"/>
      <c r="K84" s="55">
        <v>4985</v>
      </c>
      <c r="L84" s="140"/>
      <c r="M84" s="140"/>
      <c r="N84" s="140"/>
      <c r="O84" s="140"/>
      <c r="P84" s="140"/>
      <c r="Q84" s="140"/>
      <c r="R84" s="140"/>
      <c r="S84" s="140"/>
      <c r="T84" s="140"/>
    </row>
    <row r="85" spans="1:20" s="13" customFormat="1">
      <c r="A85" s="2" t="s">
        <v>116</v>
      </c>
      <c r="B85"/>
      <c r="C85"/>
      <c r="D85"/>
      <c r="E85" s="5">
        <v>5222</v>
      </c>
      <c r="F85" s="8"/>
      <c r="G85" s="56">
        <v>37407</v>
      </c>
      <c r="H85" s="5"/>
      <c r="I85" s="5">
        <v>5222</v>
      </c>
      <c r="J85" s="5"/>
      <c r="K85" s="56">
        <v>37407</v>
      </c>
      <c r="L85" s="140"/>
      <c r="M85" s="140"/>
      <c r="N85" s="140"/>
      <c r="O85" s="140"/>
      <c r="P85" s="140"/>
      <c r="Q85" s="140"/>
      <c r="R85" s="140"/>
      <c r="S85" s="140"/>
      <c r="T85" s="140"/>
    </row>
    <row r="86" spans="1:20" s="13" customFormat="1">
      <c r="A86" s="2" t="s">
        <v>134</v>
      </c>
      <c r="B86"/>
      <c r="C86"/>
      <c r="D86"/>
      <c r="E86" s="34">
        <v>1998</v>
      </c>
      <c r="F86" s="8"/>
      <c r="G86" s="43">
        <v>0</v>
      </c>
      <c r="H86" s="5"/>
      <c r="I86" s="34">
        <v>1998</v>
      </c>
      <c r="J86" s="5"/>
      <c r="K86" s="102">
        <v>0</v>
      </c>
      <c r="L86" s="140"/>
      <c r="M86" s="140"/>
      <c r="N86" s="140"/>
      <c r="O86" s="140"/>
      <c r="P86" s="140"/>
      <c r="Q86" s="140"/>
      <c r="R86" s="140"/>
      <c r="S86" s="140"/>
      <c r="T86" s="140"/>
    </row>
    <row r="87" spans="1:20" s="13" customFormat="1">
      <c r="A87" s="2"/>
      <c r="B87"/>
      <c r="C87"/>
      <c r="D87"/>
      <c r="E87" s="5"/>
      <c r="F87" s="8"/>
      <c r="G87" s="5"/>
      <c r="H87" s="5"/>
      <c r="I87" s="5"/>
      <c r="J87" s="5"/>
      <c r="K87" s="5"/>
      <c r="L87" s="140"/>
      <c r="M87" s="140"/>
      <c r="N87" s="140"/>
      <c r="O87" s="140"/>
      <c r="P87" s="140"/>
      <c r="Q87" s="140"/>
      <c r="R87" s="140"/>
      <c r="S87" s="140"/>
      <c r="T87" s="140"/>
    </row>
    <row r="88" spans="1:20">
      <c r="E88" s="4"/>
      <c r="F88" s="4"/>
      <c r="G88" s="4"/>
      <c r="H88" s="4"/>
      <c r="I88" s="4"/>
      <c r="J88" s="4"/>
      <c r="K88" s="4"/>
    </row>
    <row r="90" spans="1:20">
      <c r="E90" s="25"/>
      <c r="G90" s="25"/>
      <c r="I90" s="25"/>
      <c r="K90" s="25"/>
    </row>
  </sheetData>
  <mergeCells count="22">
    <mergeCell ref="E4:G4"/>
    <mergeCell ref="E6:G6"/>
    <mergeCell ref="E8:K8"/>
    <mergeCell ref="I59:K59"/>
    <mergeCell ref="I4:K4"/>
    <mergeCell ref="I5:K5"/>
    <mergeCell ref="I6:K6"/>
    <mergeCell ref="E33:K33"/>
    <mergeCell ref="E59:G59"/>
    <mergeCell ref="I29:K29"/>
    <mergeCell ref="I30:K30"/>
    <mergeCell ref="I31:K31"/>
    <mergeCell ref="E29:G29"/>
    <mergeCell ref="E31:G31"/>
    <mergeCell ref="E5:G5"/>
    <mergeCell ref="E30:G30"/>
    <mergeCell ref="I60:K60"/>
    <mergeCell ref="I61:K61"/>
    <mergeCell ref="I64:K64"/>
    <mergeCell ref="E61:G61"/>
    <mergeCell ref="E63:K63"/>
    <mergeCell ref="E60:G60"/>
  </mergeCells>
  <pageMargins left="0.7" right="0.7" top="0.48" bottom="0.5" header="0.5" footer="0.5"/>
  <pageSetup paperSize="9" scale="97" firstPageNumber="12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E640AA4-4D2C-4BE8-A399-F2AAF9495D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8B2D-5068-47CC-863E-74A435D5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9F8F9F-43C7-4723-846A-3E58CE55B1B4}">
  <ds:schemaRefs>
    <ds:schemaRef ds:uri="http://purl.org/dc/terms/"/>
    <ds:schemaRef ds:uri="http://www.w3.org/XML/1998/namespace"/>
    <ds:schemaRef ds:uri="f6ba49b0-bcda-4796-8236-5b5cc1493ace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4243d5be-521d-4052-81ca-f0f31ea6f2da"/>
    <ds:schemaRef ds:uri="05716746-add9-412a-97a9-1b5167d151a3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6-7</vt:lpstr>
      <vt:lpstr>SH 8</vt:lpstr>
      <vt:lpstr>SH 9</vt:lpstr>
      <vt:lpstr>SH 10</vt:lpstr>
      <vt:lpstr>SH 11</vt:lpstr>
      <vt:lpstr>CF 12-14</vt:lpstr>
      <vt:lpstr>'BS 3-5'!Print_Area</vt:lpstr>
      <vt:lpstr>'CF 12-14'!Print_Area</vt:lpstr>
      <vt:lpstr>'PL 6-7'!Print_Area</vt:lpstr>
      <vt:lpstr>'SH 10'!Print_Area</vt:lpstr>
      <vt:lpstr>'SH 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2024-08-06T03:40:30Z</cp:lastPrinted>
  <dcterms:created xsi:type="dcterms:W3CDTF">2014-07-09T03:18:26Z</dcterms:created>
  <dcterms:modified xsi:type="dcterms:W3CDTF">2024-08-06T07:06:10Z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