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B8D5D55-7D7F-45EF-8621-090B68288F5B}" xr6:coauthVersionLast="47" xr6:coauthVersionMax="47" xr10:uidLastSave="{00000000-0000-0000-0000-000000000000}"/>
  <bookViews>
    <workbookView xWindow="-110" yWindow="-110" windowWidth="19420" windowHeight="10300" tabRatio="861" activeTab="5" xr2:uid="{00000000-000D-0000-FFFF-FFFF00000000}"/>
  </bookViews>
  <sheets>
    <sheet name="BS 2-4 " sheetId="11" r:id="rId1"/>
    <sheet name="PL 5-6" sheetId="2" r:id="rId2"/>
    <sheet name="SH 7" sheetId="9" r:id="rId3"/>
    <sheet name="SH 8" sheetId="12" r:id="rId4"/>
    <sheet name="SH 9-10" sheetId="7" r:id="rId5"/>
    <sheet name="CF 11-13" sheetId="4" r:id="rId6"/>
  </sheets>
  <definedNames>
    <definedName name="_xlnm.Print_Area" localSheetId="0">'BS 2-4 '!$A$1:$J$83</definedName>
    <definedName name="_xlnm.Print_Area" localSheetId="5">'CF 11-13'!$A$1:$J$94</definedName>
    <definedName name="_xlnm.Print_Area" localSheetId="1">'PL 5-6'!$A$1:$K$70</definedName>
    <definedName name="_xlnm.Print_Area" localSheetId="2">'SH 7'!$A$1:$M$23</definedName>
    <definedName name="_xlnm.Print_Area" localSheetId="4">'SH 9-10'!$A$1:$M$46</definedName>
    <definedName name="Title2nd" localSheetId="5">'CF 11-13'!#REF!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0" i="4" l="1"/>
  <c r="D40" i="4"/>
  <c r="J80" i="4"/>
  <c r="F80" i="4"/>
  <c r="D77" i="4"/>
  <c r="D48" i="4"/>
  <c r="H48" i="4"/>
  <c r="D16" i="11"/>
  <c r="H77" i="4"/>
  <c r="F59" i="4"/>
  <c r="D48" i="11" l="1"/>
  <c r="K39" i="7" l="1"/>
  <c r="I39" i="7"/>
  <c r="G39" i="7"/>
  <c r="E39" i="7"/>
  <c r="C39" i="7"/>
  <c r="K16" i="7"/>
  <c r="I16" i="7"/>
  <c r="G16" i="7"/>
  <c r="E16" i="7"/>
  <c r="C16" i="7"/>
  <c r="K16" i="12" l="1"/>
  <c r="I16" i="12"/>
  <c r="G16" i="12"/>
  <c r="E16" i="12"/>
  <c r="C16" i="12"/>
  <c r="C23" i="12" s="1"/>
  <c r="I23" i="9"/>
  <c r="G23" i="9"/>
  <c r="E23" i="9"/>
  <c r="C23" i="9"/>
  <c r="K16" i="9"/>
  <c r="I16" i="9"/>
  <c r="G16" i="9"/>
  <c r="E16" i="9"/>
  <c r="C16" i="9"/>
  <c r="M20" i="12"/>
  <c r="M38" i="7" l="1"/>
  <c r="M15" i="7"/>
  <c r="M16" i="12"/>
  <c r="M15" i="12"/>
  <c r="M39" i="7" l="1"/>
  <c r="M16" i="7"/>
  <c r="C21" i="9" l="1"/>
  <c r="M20" i="9"/>
  <c r="M15" i="9"/>
  <c r="J56" i="2"/>
  <c r="H56" i="2"/>
  <c r="F56" i="2"/>
  <c r="D56" i="2"/>
  <c r="J49" i="2"/>
  <c r="H49" i="2"/>
  <c r="F49" i="2"/>
  <c r="D49" i="2"/>
  <c r="H42" i="2"/>
  <c r="H41" i="2"/>
  <c r="H58" i="2" l="1"/>
  <c r="H60" i="2" s="1"/>
  <c r="H62" i="2" s="1"/>
  <c r="H66" i="2" s="1"/>
  <c r="K42" i="7" s="1"/>
  <c r="M16" i="9"/>
  <c r="J58" i="2"/>
  <c r="J60" i="2" s="1"/>
  <c r="J62" i="2" s="1"/>
  <c r="J66" i="2" s="1"/>
  <c r="F58" i="2"/>
  <c r="F60" i="2" s="1"/>
  <c r="F62" i="2" s="1"/>
  <c r="F66" i="2" s="1"/>
  <c r="D58" i="2"/>
  <c r="D60" i="2" s="1"/>
  <c r="D62" i="2" s="1"/>
  <c r="D66" i="2" s="1"/>
  <c r="H11" i="4" l="1"/>
  <c r="D11" i="4"/>
  <c r="K19" i="12"/>
  <c r="F11" i="4"/>
  <c r="K19" i="9"/>
  <c r="K19" i="7"/>
  <c r="J11" i="4"/>
  <c r="F80" i="11"/>
  <c r="D80" i="11"/>
  <c r="J80" i="11"/>
  <c r="I21" i="12"/>
  <c r="I23" i="12" s="1"/>
  <c r="G21" i="12"/>
  <c r="G23" i="12" s="1"/>
  <c r="E21" i="12"/>
  <c r="E23" i="12" s="1"/>
  <c r="F47" i="11" l="1"/>
  <c r="M11" i="12" l="1"/>
  <c r="M34" i="7" l="1"/>
  <c r="F54" i="11"/>
  <c r="F48" i="11"/>
  <c r="H48" i="11"/>
  <c r="J48" i="11"/>
  <c r="I44" i="7"/>
  <c r="I46" i="7" s="1"/>
  <c r="G44" i="7"/>
  <c r="G46" i="7" s="1"/>
  <c r="E44" i="7"/>
  <c r="E46" i="7" s="1"/>
  <c r="C44" i="7"/>
  <c r="C46" i="7" s="1"/>
  <c r="M43" i="7"/>
  <c r="J77" i="4" l="1"/>
  <c r="F77" i="4"/>
  <c r="J59" i="4"/>
  <c r="J21" i="2"/>
  <c r="J14" i="2"/>
  <c r="F21" i="2"/>
  <c r="F14" i="2"/>
  <c r="J23" i="2" l="1"/>
  <c r="J25" i="2" s="1"/>
  <c r="J27" i="2" s="1"/>
  <c r="F23" i="2"/>
  <c r="F25" i="2" s="1"/>
  <c r="F27" i="2" s="1"/>
  <c r="F31" i="2" l="1"/>
  <c r="F28" i="4"/>
  <c r="F50" i="4" s="1"/>
  <c r="F83" i="4" s="1"/>
  <c r="F85" i="4" s="1"/>
  <c r="J31" i="2"/>
  <c r="J28" i="4"/>
  <c r="J50" i="4" s="1"/>
  <c r="J83" i="4" s="1"/>
  <c r="J85" i="4" s="1"/>
  <c r="M11" i="7" l="1"/>
  <c r="H80" i="11" l="1"/>
  <c r="J54" i="11"/>
  <c r="H54" i="11"/>
  <c r="D54" i="11"/>
  <c r="D56" i="11" s="1"/>
  <c r="J26" i="11"/>
  <c r="H26" i="11"/>
  <c r="F26" i="11"/>
  <c r="D26" i="11"/>
  <c r="J16" i="11"/>
  <c r="H16" i="11"/>
  <c r="F16" i="11"/>
  <c r="H28" i="11" l="1"/>
  <c r="J56" i="11"/>
  <c r="J82" i="11" s="1"/>
  <c r="F56" i="11"/>
  <c r="F82" i="11" s="1"/>
  <c r="J28" i="11"/>
  <c r="F28" i="11"/>
  <c r="D82" i="11"/>
  <c r="H56" i="11"/>
  <c r="H82" i="11" s="1"/>
  <c r="D28" i="11"/>
  <c r="M20" i="7" l="1"/>
  <c r="M19" i="7" l="1"/>
  <c r="H21" i="2" l="1"/>
  <c r="D21" i="2"/>
  <c r="M19" i="9" l="1"/>
  <c r="M21" i="9" l="1"/>
  <c r="M23" i="9" s="1"/>
  <c r="K21" i="9"/>
  <c r="K23" i="9" s="1"/>
  <c r="I21" i="9"/>
  <c r="G21" i="9"/>
  <c r="E21" i="9"/>
  <c r="M11" i="9" l="1"/>
  <c r="I21" i="7" l="1"/>
  <c r="I23" i="7" s="1"/>
  <c r="G21" i="7"/>
  <c r="G23" i="7" s="1"/>
  <c r="E21" i="7"/>
  <c r="E23" i="7" s="1"/>
  <c r="C21" i="7"/>
  <c r="C23" i="7" s="1"/>
  <c r="M21" i="7"/>
  <c r="M23" i="7" s="1"/>
  <c r="K21" i="7" l="1"/>
  <c r="K23" i="7" s="1"/>
  <c r="D34" i="4"/>
  <c r="H6" i="4"/>
  <c r="H34" i="4" s="1"/>
  <c r="D59" i="4"/>
  <c r="H59" i="4"/>
  <c r="E83" i="4"/>
  <c r="G83" i="4"/>
  <c r="I83" i="4"/>
  <c r="K83" i="4"/>
  <c r="D14" i="2"/>
  <c r="D23" i="2" s="1"/>
  <c r="D25" i="2" s="1"/>
  <c r="D7" i="4"/>
  <c r="H7" i="4" s="1"/>
  <c r="H6" i="2"/>
  <c r="H14" i="2"/>
  <c r="H23" i="2" s="1"/>
  <c r="H25" i="2" s="1"/>
  <c r="D66" i="4"/>
  <c r="H66" i="4" s="1"/>
  <c r="D35" i="4" l="1"/>
  <c r="H35" i="4" l="1"/>
  <c r="D67" i="4"/>
  <c r="H67" i="4" s="1"/>
  <c r="D27" i="2" l="1"/>
  <c r="D28" i="4" l="1"/>
  <c r="D50" i="4" s="1"/>
  <c r="D80" i="4" s="1"/>
  <c r="D83" i="4" s="1"/>
  <c r="D85" i="4" s="1"/>
  <c r="D31" i="2"/>
  <c r="H27" i="2"/>
  <c r="H28" i="4" l="1"/>
  <c r="H50" i="4" s="1"/>
  <c r="H80" i="4" s="1"/>
  <c r="H83" i="4" s="1"/>
  <c r="H85" i="4" s="1"/>
  <c r="K21" i="12"/>
  <c r="K23" i="12" s="1"/>
  <c r="M19" i="12"/>
  <c r="M21" i="12" s="1"/>
  <c r="M23" i="12" s="1"/>
  <c r="H31" i="2"/>
  <c r="K44" i="7" l="1"/>
  <c r="K46" i="7" s="1"/>
  <c r="M42" i="7"/>
  <c r="M44" i="7" s="1"/>
  <c r="M46" i="7" s="1"/>
</calcChain>
</file>

<file path=xl/sharedStrings.xml><?xml version="1.0" encoding="utf-8"?>
<sst xmlns="http://schemas.openxmlformats.org/spreadsheetml/2006/main" count="376" uniqueCount="174">
  <si>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</si>
  <si>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</si>
  <si>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</si>
  <si>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</si>
  <si>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</si>
  <si>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</si>
  <si>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</si>
  <si>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</si>
  <si>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</si>
  <si>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</si>
  <si>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</si>
  <si>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</si>
  <si>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</si>
  <si>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</si>
  <si>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</si>
  <si>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</si>
  <si>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</si>
  <si>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</si>
  <si>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</si>
  <si>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</si>
  <si>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</si>
  <si>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</si>
  <si>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</si>
  <si>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</si>
  <si>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</si>
  <si>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</si>
  <si>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</si>
  <si>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</si>
  <si>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</si>
  <si>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</si>
  <si>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</si>
  <si>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</si>
  <si>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</si>
  <si>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</si>
  <si>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</si>
  <si>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</si>
  <si>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</si>
  <si>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</si>
  <si>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</si>
  <si>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</si>
  <si>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</si>
  <si>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</si>
  <si>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</si>
  <si>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</si>
  <si>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</si>
  <si>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</si>
  <si>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</si>
  <si>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</si>
  <si>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</si>
  <si>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</si>
  <si>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</si>
  <si>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</si>
  <si>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</si>
  <si>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</si>
  <si>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</si>
  <si>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</si>
  <si>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</si>
  <si>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</si>
  <si>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</si>
  <si>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</si>
  <si>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</si>
  <si>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</si>
  <si>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</si>
  <si>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</si>
  <si>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</si>
  <si>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</si>
  <si>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</si>
  <si>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</si>
  <si>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</si>
  <si>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</si>
  <si>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</si>
  <si>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</si>
  <si>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</si>
  <si>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</si>
  <si>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</si>
  <si>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</si>
  <si>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</si>
  <si>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</si>
  <si>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</si>
  <si>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</si>
  <si>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</si>
  <si>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Provisions for employee benefits</t>
  </si>
  <si>
    <t>Net cash generated from operating</t>
  </si>
  <si>
    <t xml:space="preserve">    before effect of exchange rates</t>
  </si>
  <si>
    <t>Provisions for employee benefits paid</t>
  </si>
  <si>
    <t>Interest paid</t>
  </si>
  <si>
    <t xml:space="preserve">  Share premium on ordinary shares</t>
  </si>
  <si>
    <t>Share premium</t>
  </si>
  <si>
    <t>on ordinary</t>
  </si>
  <si>
    <t>on treasury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</si>
  <si>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</si>
  <si>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</si>
  <si>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</si>
  <si>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</si>
  <si>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</si>
  <si>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</si>
  <si>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</si>
  <si>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</si>
  <si>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</si>
  <si>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</si>
  <si>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</si>
  <si>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</si>
  <si>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</si>
  <si>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</si>
  <si>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Cash and cash equivalents at 1 January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</si>
  <si>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</si>
  <si>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</si>
  <si>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</si>
  <si>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</si>
  <si>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</si>
  <si>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</si>
  <si>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</si>
  <si>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</si>
  <si>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</si>
  <si>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</si>
  <si>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</si>
  <si>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</si>
  <si>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Other current payables</t>
  </si>
  <si>
    <t>Acquisitions of right-of-use assets under lease agreements</t>
  </si>
  <si>
    <t>Lease liabilities</t>
  </si>
  <si>
    <t>Payment of lease liabilities</t>
  </si>
  <si>
    <t xml:space="preserve">Net cash used in investing activities  </t>
  </si>
  <si>
    <t>Profit from operating activities</t>
  </si>
  <si>
    <t>Non-current provisions for employee benefits</t>
  </si>
  <si>
    <t>Long-term loan from financial institution</t>
  </si>
  <si>
    <t xml:space="preserve">Current portion of long-term loan </t>
  </si>
  <si>
    <t xml:space="preserve">   from financial institution </t>
  </si>
  <si>
    <t>Proceeds from sale of investment properties</t>
  </si>
  <si>
    <t>Payments for acquisition of intangible assets</t>
  </si>
  <si>
    <t xml:space="preserve">   forward exchange contracts</t>
  </si>
  <si>
    <t xml:space="preserve">Payments for acquisition of plant and equipment  </t>
  </si>
  <si>
    <t xml:space="preserve">Acquisitions of plant and equipment </t>
  </si>
  <si>
    <t xml:space="preserve">   of assets to plant and equipment </t>
  </si>
  <si>
    <t>Transfer inventory to plant</t>
  </si>
  <si>
    <t>Adjustments to reconcile profit to cash receipts (payment)</t>
  </si>
  <si>
    <t>Proceeds from sale of plant and equipment</t>
  </si>
  <si>
    <t>Repayment of long-term loan from financial institution</t>
  </si>
  <si>
    <t>Diamond Building Products Public Company Limited and its Subsidiary</t>
  </si>
  <si>
    <r>
      <t xml:space="preserve"> </t>
    </r>
    <r>
      <rPr>
        <i/>
        <sz val="11"/>
        <rFont val="Times New Roman"/>
        <family val="1"/>
      </rPr>
      <t xml:space="preserve"> (855,033,100 ordinary shares, par value at Baht 1 per share)</t>
    </r>
  </si>
  <si>
    <t>Repayment of short-term loans from financial institutions</t>
  </si>
  <si>
    <t>2023</t>
  </si>
  <si>
    <t>Balance at 1 January 2023</t>
  </si>
  <si>
    <t>Reversal of losses on inventories devaluation</t>
  </si>
  <si>
    <t>Net increase in cash and cash equivalents</t>
  </si>
  <si>
    <t xml:space="preserve">Prepayment for purchases of plant and equipment  </t>
  </si>
  <si>
    <t>Balance at 1 January 2024</t>
  </si>
  <si>
    <t>2024</t>
  </si>
  <si>
    <t xml:space="preserve">Reversal of impairment loss on investment </t>
  </si>
  <si>
    <t xml:space="preserve">   in a subsidiary</t>
  </si>
  <si>
    <t>Net increase in cash and cash equivalents,</t>
  </si>
  <si>
    <t>Income tax expense</t>
  </si>
  <si>
    <t xml:space="preserve">Gain on fair value adjustment of </t>
  </si>
  <si>
    <t>30 June</t>
  </si>
  <si>
    <t>Six-month period ended</t>
  </si>
  <si>
    <t xml:space="preserve">Administrative expenses  </t>
  </si>
  <si>
    <t>Tax expense</t>
  </si>
  <si>
    <t>Profit for the period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</si>
  <si>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</si>
  <si>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</si>
  <si>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</si>
  <si>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Total distributions to owners of the Company</t>
  </si>
  <si>
    <t>Six-month period ended 30 June 2023</t>
  </si>
  <si>
    <t>Balance at 30 June 2023</t>
  </si>
  <si>
    <t>Unrealised (gain) loss on exchange</t>
  </si>
  <si>
    <t xml:space="preserve">Reversal of impairment loss on financial assets </t>
  </si>
  <si>
    <t xml:space="preserve">     recognised in profit or loss </t>
  </si>
  <si>
    <t>(Gain) loss on disposal of  plant and equipment</t>
  </si>
  <si>
    <t>Interest income</t>
  </si>
  <si>
    <t>Cash and cash equivalents at 30 June</t>
  </si>
  <si>
    <t>Balance at 30 June 2024</t>
  </si>
  <si>
    <t>Six-month period ended 30 June 2024</t>
  </si>
  <si>
    <t>Dividends paid to owners of the Company</t>
  </si>
  <si>
    <t xml:space="preserve">Interest received  </t>
  </si>
  <si>
    <t>Proceeds of long-term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</si>
</sst>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8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i/>
      <sz val="15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227">
    <xf numFmtId="0" fontId="0" fillId="0" borderId="0" xfId="0"/>
    <xf numFmtId="0" fontId="5" fillId="0" borderId="0" xfId="1546" applyFont="1" applyFill="1" applyAlignment="1"/>
    <xf numFmtId="41" fontId="1" fillId="0" borderId="0" xfId="1546" applyNumberFormat="1" applyFont="1" applyFill="1" applyAlignment="1"/>
    <xf numFmtId="0" fontId="1" fillId="0" borderId="0" xfId="1546" applyFont="1" applyFill="1" applyAlignment="1"/>
    <xf numFmtId="41" fontId="1" fillId="0" borderId="0" xfId="1546" applyNumberFormat="1" applyFont="1" applyFill="1" applyAlignment="1">
      <alignment vertical="center"/>
    </xf>
    <xf numFmtId="0" fontId="1" fillId="0" borderId="0" xfId="1546" applyFont="1" applyFill="1" applyAlignment="1">
      <alignment vertical="center"/>
    </xf>
    <xf numFmtId="41" fontId="1" fillId="0" borderId="0" xfId="1546" applyNumberFormat="1" applyFont="1" applyFill="1" applyBorder="1" applyAlignment="1"/>
    <xf numFmtId="0" fontId="51" fillId="0" borderId="0" xfId="1546" applyNumberFormat="1" applyFont="1" applyFill="1" applyAlignment="1">
      <alignment horizontal="center" vertical="center" wrapText="1"/>
    </xf>
    <xf numFmtId="0" fontId="3" fillId="0" borderId="0" xfId="1546" applyFont="1" applyFill="1" applyBorder="1" applyAlignment="1"/>
    <xf numFmtId="0" fontId="3" fillId="0" borderId="0" xfId="1546" applyFont="1" applyFill="1" applyAlignment="1">
      <alignment horizontal="center" vertical="center"/>
    </xf>
    <xf numFmtId="166" fontId="52" fillId="0" borderId="0" xfId="926" applyNumberFormat="1" applyFont="1" applyFill="1" applyAlignment="1">
      <alignment horizontal="right" vertical="center"/>
    </xf>
    <xf numFmtId="0" fontId="1" fillId="0" borderId="0" xfId="1546" applyFont="1" applyFill="1"/>
    <xf numFmtId="41" fontId="5" fillId="0" borderId="0" xfId="1546" applyNumberFormat="1" applyFont="1" applyFill="1" applyBorder="1" applyAlignment="1"/>
    <xf numFmtId="49" fontId="1" fillId="0" borderId="0" xfId="1546" applyNumberFormat="1" applyFont="1" applyFill="1" applyAlignment="1">
      <alignment vertical="center"/>
    </xf>
    <xf numFmtId="41" fontId="3" fillId="0" borderId="0" xfId="1546" applyNumberFormat="1" applyFont="1" applyFill="1" applyAlignment="1">
      <alignment horizontal="center"/>
    </xf>
    <xf numFmtId="41" fontId="1" fillId="0" borderId="0" xfId="1546" applyNumberFormat="1" applyFont="1" applyFill="1" applyBorder="1" applyAlignment="1">
      <alignment horizontal="right" vertical="center"/>
    </xf>
    <xf numFmtId="0" fontId="6" fillId="0" borderId="0" xfId="1546" applyFont="1" applyFill="1" applyAlignment="1">
      <alignment vertical="center"/>
    </xf>
    <xf numFmtId="0" fontId="5" fillId="0" borderId="0" xfId="1546" applyFont="1" applyFill="1" applyAlignment="1">
      <alignment vertical="center"/>
    </xf>
    <xf numFmtId="0" fontId="3" fillId="0" borderId="0" xfId="1546" applyFont="1" applyFill="1" applyAlignment="1">
      <alignment vertical="center"/>
    </xf>
    <xf numFmtId="0" fontId="4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vertical="center" wrapText="1"/>
    </xf>
    <xf numFmtId="49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  <xf numFmtId="41" fontId="1" fillId="0" borderId="15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horizontal="left" vertical="center"/>
    </xf>
    <xf numFmtId="0" fontId="6" fillId="0" borderId="0" xfId="1546" applyFont="1" applyFill="1" applyAlignment="1">
      <alignment horizontal="left" vertical="center"/>
    </xf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0" fontId="1" fillId="0" borderId="0" xfId="1546" applyFont="1" applyFill="1" applyAlignment="1">
      <alignment horizontal="center"/>
    </xf>
    <xf numFmtId="0" fontId="1" fillId="0" borderId="0" xfId="1546" applyNumberFormat="1" applyFont="1" applyFill="1" applyAlignment="1">
      <alignment horizontal="center" vertical="center" wrapText="1"/>
    </xf>
    <xf numFmtId="0" fontId="2" fillId="0" borderId="0" xfId="1546" applyFont="1" applyFill="1" applyAlignment="1">
      <alignment horizontal="left" vertical="center"/>
    </xf>
    <xf numFmtId="0" fontId="1" fillId="0" borderId="0" xfId="1546" applyFont="1" applyFill="1" applyAlignment="1">
      <alignment horizontal="center" vertical="center"/>
    </xf>
    <xf numFmtId="0" fontId="1" fillId="0" borderId="0" xfId="1546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horizontal="right" vertical="center"/>
    </xf>
    <xf numFmtId="0" fontId="6" fillId="0" borderId="0" xfId="1546" applyFont="1" applyFill="1" applyAlignment="1">
      <alignment vertical="center" wrapText="1"/>
    </xf>
    <xf numFmtId="37" fontId="5" fillId="0" borderId="0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vertical="center" wrapText="1"/>
    </xf>
    <xf numFmtId="41" fontId="5" fillId="0" borderId="4" xfId="1546" applyNumberFormat="1" applyFont="1" applyFill="1" applyBorder="1" applyAlignment="1">
      <alignment horizontal="right" vertical="center"/>
    </xf>
    <xf numFmtId="0" fontId="0" fillId="0" borderId="0" xfId="0" applyFill="1"/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 wrapText="1"/>
    </xf>
    <xf numFmtId="0" fontId="1" fillId="0" borderId="0" xfId="1546" applyFont="1" applyFill="1" applyAlignment="1">
      <alignment horizontal="right" vertical="center"/>
    </xf>
    <xf numFmtId="49" fontId="1" fillId="0" borderId="0" xfId="1546" quotePrefix="1" applyNumberFormat="1" applyFont="1" applyFill="1" applyAlignment="1">
      <alignment vertical="center"/>
    </xf>
    <xf numFmtId="0" fontId="1" fillId="0" borderId="0" xfId="1546" quotePrefix="1" applyFont="1" applyFill="1" applyAlignment="1">
      <alignment horizontal="center" vertical="center"/>
    </xf>
    <xf numFmtId="41" fontId="5" fillId="0" borderId="4" xfId="1546" applyNumberFormat="1" applyFont="1" applyFill="1" applyBorder="1" applyAlignment="1">
      <alignment vertical="center"/>
    </xf>
    <xf numFmtId="41" fontId="5" fillId="0" borderId="0" xfId="1546" applyNumberFormat="1" applyFont="1" applyFill="1" applyBorder="1" applyAlignment="1">
      <alignment vertical="center"/>
    </xf>
    <xf numFmtId="41" fontId="5" fillId="0" borderId="0" xfId="1546" applyNumberFormat="1" applyFont="1" applyFill="1" applyAlignment="1">
      <alignment vertical="center"/>
    </xf>
    <xf numFmtId="0" fontId="3" fillId="0" borderId="0" xfId="1546" applyFont="1" applyFill="1" applyBorder="1" applyAlignment="1">
      <alignment vertical="center"/>
    </xf>
    <xf numFmtId="0" fontId="1" fillId="0" borderId="0" xfId="1546" applyFont="1" applyFill="1" applyBorder="1" applyAlignment="1">
      <alignment vertical="center"/>
    </xf>
    <xf numFmtId="41" fontId="5" fillId="0" borderId="16" xfId="1546" applyNumberFormat="1" applyFont="1" applyFill="1" applyBorder="1" applyAlignment="1">
      <alignment vertical="center"/>
    </xf>
    <xf numFmtId="179" fontId="1" fillId="0" borderId="16" xfId="1547" applyNumberFormat="1" applyFont="1" applyFill="1" applyBorder="1" applyAlignment="1">
      <alignment vertical="center"/>
    </xf>
    <xf numFmtId="41" fontId="3" fillId="0" borderId="0" xfId="1546" applyNumberFormat="1" applyFont="1" applyFill="1" applyAlignment="1">
      <alignment horizontal="center" vertical="center"/>
    </xf>
    <xf numFmtId="179" fontId="1" fillId="0" borderId="0" xfId="1547" applyNumberFormat="1" applyFont="1" applyFill="1" applyBorder="1" applyAlignment="1">
      <alignment vertical="center"/>
    </xf>
    <xf numFmtId="0" fontId="4" fillId="0" borderId="0" xfId="1546" applyFont="1" applyFill="1" applyAlignment="1">
      <alignment vertical="center"/>
    </xf>
    <xf numFmtId="37" fontId="1" fillId="0" borderId="0" xfId="1546" applyNumberFormat="1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vertical="center"/>
    </xf>
    <xf numFmtId="37" fontId="1" fillId="0" borderId="0" xfId="1546" applyNumberFormat="1" applyFont="1" applyFill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0" fontId="1" fillId="0" borderId="0" xfId="1546" applyFill="1" applyAlignment="1">
      <alignment vertical="center"/>
    </xf>
    <xf numFmtId="166" fontId="5" fillId="0" borderId="0" xfId="797" applyNumberFormat="1" applyFont="1" applyFill="1" applyBorder="1" applyAlignment="1">
      <alignment horizontal="right" vertical="center"/>
    </xf>
    <xf numFmtId="0" fontId="1" fillId="0" borderId="0" xfId="1546" applyFill="1" applyAlignment="1">
      <alignment horizontal="left" vertical="center"/>
    </xf>
    <xf numFmtId="166" fontId="1" fillId="0" borderId="0" xfId="797" applyNumberFormat="1" applyFont="1" applyFill="1" applyAlignment="1">
      <alignment vertical="center"/>
    </xf>
    <xf numFmtId="0" fontId="1" fillId="0" borderId="0" xfId="1547" applyFont="1" applyFill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0" fontId="51" fillId="0" borderId="0" xfId="1546" applyFont="1" applyFill="1" applyAlignment="1">
      <alignment horizontal="center" vertical="center"/>
    </xf>
    <xf numFmtId="37" fontId="1" fillId="0" borderId="0" xfId="1546" applyNumberFormat="1" applyFont="1" applyFill="1" applyBorder="1" applyAlignment="1">
      <alignment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Fill="1" applyBorder="1" applyAlignment="1">
      <alignment horizontal="right" vertical="center"/>
    </xf>
    <xf numFmtId="165" fontId="1" fillId="0" borderId="0" xfId="1546" applyNumberFormat="1" applyFont="1" applyFill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Fill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Fill="1" applyAlignment="1">
      <alignment vertical="center"/>
    </xf>
    <xf numFmtId="41" fontId="1" fillId="0" borderId="0" xfId="1547" applyNumberFormat="1" applyFont="1" applyFill="1" applyBorder="1" applyAlignment="1">
      <alignment horizontal="right" vertical="center"/>
    </xf>
    <xf numFmtId="0" fontId="1" fillId="0" borderId="0" xfId="1547" applyFont="1" applyFill="1" applyAlignment="1">
      <alignment horizontal="left" vertical="center"/>
    </xf>
    <xf numFmtId="166" fontId="1" fillId="0" borderId="15" xfId="926" applyNumberFormat="1" applyFont="1" applyFill="1" applyBorder="1" applyAlignment="1">
      <alignment horizontal="right" vertical="center"/>
    </xf>
    <xf numFmtId="166" fontId="1" fillId="0" borderId="0" xfId="1546" applyNumberFormat="1" applyFont="1" applyFill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0" fontId="1" fillId="0" borderId="0" xfId="1546" applyAlignment="1">
      <alignment horizontal="left" vertical="center"/>
    </xf>
    <xf numFmtId="0" fontId="1" fillId="0" borderId="0" xfId="1546"/>
    <xf numFmtId="0" fontId="1" fillId="0" borderId="0" xfId="1546" applyAlignment="1">
      <alignment horizontal="right"/>
    </xf>
    <xf numFmtId="0" fontId="5" fillId="0" borderId="0" xfId="1546" applyFont="1" applyAlignment="1">
      <alignment horizontal="left"/>
    </xf>
    <xf numFmtId="0" fontId="1" fillId="0" borderId="0" xfId="1546" applyAlignment="1">
      <alignment vertical="center"/>
    </xf>
    <xf numFmtId="0" fontId="5" fillId="0" borderId="0" xfId="1546" applyFont="1" applyAlignment="1">
      <alignment vertical="center"/>
    </xf>
    <xf numFmtId="166" fontId="1" fillId="0" borderId="0" xfId="797" applyNumberFormat="1" applyFont="1" applyFill="1" applyAlignment="1">
      <alignment horizontal="center" vertical="center"/>
    </xf>
    <xf numFmtId="0" fontId="0" fillId="0" borderId="0" xfId="0" applyFill="1" applyBorder="1"/>
    <xf numFmtId="0" fontId="2" fillId="0" borderId="0" xfId="1546" applyFont="1" applyAlignment="1">
      <alignment horizontal="left"/>
    </xf>
    <xf numFmtId="0" fontId="4" fillId="0" borderId="0" xfId="1546" applyFont="1" applyAlignment="1">
      <alignment horizontal="left"/>
    </xf>
    <xf numFmtId="0" fontId="5" fillId="0" borderId="0" xfId="1546" applyFont="1" applyAlignment="1">
      <alignment wrapText="1"/>
    </xf>
    <xf numFmtId="0" fontId="3" fillId="0" borderId="0" xfId="1546" applyFont="1" applyAlignment="1">
      <alignment horizontal="center"/>
    </xf>
    <xf numFmtId="37" fontId="5" fillId="0" borderId="0" xfId="1546" applyNumberFormat="1" applyFont="1" applyAlignment="1">
      <alignment horizontal="right"/>
    </xf>
    <xf numFmtId="0" fontId="36" fillId="0" borderId="0" xfId="1547" applyFont="1" applyAlignment="1"/>
    <xf numFmtId="0" fontId="54" fillId="0" borderId="0" xfId="0" applyFont="1" applyAlignment="1"/>
    <xf numFmtId="0" fontId="49" fillId="0" borderId="0" xfId="1547" applyFont="1" applyAlignment="1"/>
    <xf numFmtId="0" fontId="53" fillId="0" borderId="0" xfId="0" applyFont="1" applyAlignment="1"/>
    <xf numFmtId="0" fontId="48" fillId="0" borderId="0" xfId="1547" applyFont="1" applyAlignment="1"/>
    <xf numFmtId="0" fontId="0" fillId="0" borderId="0" xfId="0" applyAlignment="1"/>
    <xf numFmtId="0" fontId="5" fillId="0" borderId="0" xfId="1546" applyFont="1" applyAlignment="1"/>
    <xf numFmtId="49" fontId="1" fillId="0" borderId="0" xfId="1546" applyNumberFormat="1" applyAlignment="1">
      <alignment horizontal="center"/>
    </xf>
    <xf numFmtId="0" fontId="1" fillId="0" borderId="0" xfId="1546" applyAlignment="1">
      <alignment horizontal="center"/>
    </xf>
    <xf numFmtId="0" fontId="3" fillId="0" borderId="0" xfId="1546" applyFont="1" applyAlignment="1"/>
    <xf numFmtId="49" fontId="1" fillId="0" borderId="0" xfId="1546" quotePrefix="1" applyNumberFormat="1" applyAlignment="1">
      <alignment horizontal="center"/>
    </xf>
    <xf numFmtId="0" fontId="6" fillId="0" borderId="0" xfId="1546" applyFont="1" applyAlignment="1"/>
    <xf numFmtId="0" fontId="1" fillId="0" borderId="0" xfId="1546" applyAlignment="1"/>
    <xf numFmtId="166" fontId="1" fillId="0" borderId="0" xfId="926" applyNumberFormat="1" applyFont="1" applyFill="1" applyAlignment="1">
      <alignment horizontal="right"/>
    </xf>
    <xf numFmtId="41" fontId="1" fillId="0" borderId="0" xfId="1546" applyNumberFormat="1" applyAlignment="1">
      <alignment horizontal="right"/>
    </xf>
    <xf numFmtId="166" fontId="1" fillId="0" borderId="0" xfId="926" applyNumberFormat="1" applyFont="1" applyFill="1" applyBorder="1" applyAlignment="1">
      <alignment horizontal="right"/>
    </xf>
    <xf numFmtId="166" fontId="5" fillId="0" borderId="4" xfId="926" applyNumberFormat="1" applyFont="1" applyFill="1" applyBorder="1" applyAlignment="1">
      <alignment horizontal="right"/>
    </xf>
    <xf numFmtId="41" fontId="1" fillId="0" borderId="0" xfId="1546" applyNumberFormat="1" applyAlignment="1"/>
    <xf numFmtId="166" fontId="1" fillId="0" borderId="0" xfId="926" applyNumberFormat="1" applyFont="1" applyFill="1" applyAlignment="1"/>
    <xf numFmtId="49" fontId="1" fillId="0" borderId="0" xfId="1546" applyNumberFormat="1" applyAlignment="1"/>
    <xf numFmtId="166" fontId="1" fillId="0" borderId="15" xfId="926" applyNumberFormat="1" applyFont="1" applyFill="1" applyBorder="1" applyAlignment="1">
      <alignment horizontal="right"/>
    </xf>
    <xf numFmtId="166" fontId="5" fillId="0" borderId="15" xfId="926" applyNumberFormat="1" applyFont="1" applyFill="1" applyBorder="1" applyAlignment="1">
      <alignment horizontal="right"/>
    </xf>
    <xf numFmtId="166" fontId="5" fillId="0" borderId="0" xfId="926" applyNumberFormat="1" applyFont="1" applyFill="1" applyBorder="1" applyAlignment="1">
      <alignment horizontal="right"/>
    </xf>
    <xf numFmtId="166" fontId="5" fillId="0" borderId="16" xfId="926" applyNumberFormat="1" applyFont="1" applyFill="1" applyBorder="1" applyAlignment="1">
      <alignment horizontal="right"/>
    </xf>
    <xf numFmtId="37" fontId="1" fillId="0" borderId="0" xfId="1546" applyNumberFormat="1" applyAlignment="1">
      <alignment horizontal="right"/>
    </xf>
    <xf numFmtId="0" fontId="6" fillId="0" borderId="0" xfId="1546" applyFont="1" applyAlignment="1">
      <alignment wrapText="1"/>
    </xf>
    <xf numFmtId="0" fontId="1" fillId="0" borderId="0" xfId="1546" applyAlignment="1">
      <alignment wrapText="1"/>
    </xf>
    <xf numFmtId="0" fontId="1" fillId="0" borderId="0" xfId="1546" applyAlignment="1">
      <alignment horizontal="left"/>
    </xf>
    <xf numFmtId="0" fontId="6" fillId="0" borderId="0" xfId="1546" applyFont="1" applyAlignment="1">
      <alignment horizontal="center"/>
    </xf>
    <xf numFmtId="166" fontId="5" fillId="0" borderId="17" xfId="926" applyNumberFormat="1" applyFont="1" applyFill="1" applyBorder="1" applyAlignment="1">
      <alignment horizontal="right"/>
    </xf>
    <xf numFmtId="0" fontId="6" fillId="0" borderId="0" xfId="1546" applyFont="1" applyAlignment="1">
      <alignment horizontal="left"/>
    </xf>
    <xf numFmtId="0" fontId="1" fillId="0" borderId="0" xfId="0" applyFont="1" applyAlignment="1"/>
    <xf numFmtId="41" fontId="1" fillId="0" borderId="16" xfId="1546" applyNumberFormat="1" applyBorder="1" applyAlignment="1">
      <alignment horizontal="right"/>
    </xf>
    <xf numFmtId="41" fontId="5" fillId="0" borderId="17" xfId="1546" applyNumberFormat="1" applyFont="1" applyBorder="1" applyAlignment="1">
      <alignment horizontal="right"/>
    </xf>
    <xf numFmtId="41" fontId="5" fillId="0" borderId="16" xfId="1546" applyNumberFormat="1" applyFont="1" applyBorder="1" applyAlignment="1">
      <alignment horizontal="right"/>
    </xf>
    <xf numFmtId="166" fontId="3" fillId="0" borderId="0" xfId="1546" applyNumberFormat="1" applyFont="1" applyAlignment="1"/>
    <xf numFmtId="41" fontId="55" fillId="0" borderId="0" xfId="1546" applyNumberFormat="1" applyFont="1" applyAlignment="1"/>
    <xf numFmtId="0" fontId="55" fillId="0" borderId="0" xfId="1546" applyFont="1" applyAlignment="1"/>
    <xf numFmtId="0" fontId="56" fillId="0" borderId="0" xfId="1546" applyFont="1" applyAlignment="1"/>
    <xf numFmtId="0" fontId="3" fillId="0" borderId="0" xfId="1546" applyFont="1" applyAlignment="1">
      <alignment horizontal="center"/>
    </xf>
    <xf numFmtId="0" fontId="3" fillId="0" borderId="0" xfId="1546" applyFont="1" applyFill="1" applyBorder="1" applyAlignment="1">
      <alignment horizontal="center" vertical="center"/>
    </xf>
    <xf numFmtId="0" fontId="4" fillId="0" borderId="0" xfId="1546" applyFont="1" applyAlignment="1"/>
    <xf numFmtId="0" fontId="3" fillId="0" borderId="0" xfId="1546" applyFont="1" applyAlignment="1">
      <alignment horizontal="center"/>
    </xf>
    <xf numFmtId="0" fontId="3" fillId="0" borderId="0" xfId="1546" applyFont="1" applyAlignment="1">
      <alignment horizontal="center"/>
    </xf>
    <xf numFmtId="0" fontId="3" fillId="0" borderId="0" xfId="1546" applyFont="1" applyFill="1" applyBorder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  <xf numFmtId="0" fontId="3" fillId="0" borderId="0" xfId="1546" applyFont="1" applyAlignment="1">
      <alignment horizontal="center" vertical="center"/>
    </xf>
    <xf numFmtId="41" fontId="1" fillId="0" borderId="0" xfId="1546" applyNumberFormat="1" applyAlignment="1">
      <alignment horizontal="right" vertical="center"/>
    </xf>
    <xf numFmtId="41" fontId="5" fillId="0" borderId="15" xfId="1546" applyNumberFormat="1" applyFont="1" applyBorder="1" applyAlignment="1">
      <alignment horizontal="right"/>
    </xf>
    <xf numFmtId="41" fontId="1" fillId="0" borderId="15" xfId="1546" applyNumberFormat="1" applyBorder="1" applyAlignment="1">
      <alignment horizontal="right" vertical="center"/>
    </xf>
    <xf numFmtId="41" fontId="1" fillId="0" borderId="0" xfId="1547" applyNumberFormat="1" applyFont="1" applyAlignment="1">
      <alignment horizontal="right" vertical="center"/>
    </xf>
    <xf numFmtId="41" fontId="3" fillId="0" borderId="0" xfId="797" applyNumberFormat="1" applyFont="1" applyAlignment="1">
      <alignment horizontal="center"/>
    </xf>
    <xf numFmtId="166" fontId="1" fillId="0" borderId="0" xfId="807" applyNumberFormat="1" applyFont="1" applyFill="1" applyAlignment="1"/>
    <xf numFmtId="166" fontId="1" fillId="0" borderId="15" xfId="807" applyNumberFormat="1" applyFont="1" applyFill="1" applyBorder="1" applyAlignment="1"/>
    <xf numFmtId="166" fontId="1" fillId="0" borderId="16" xfId="807" applyNumberFormat="1" applyFont="1" applyFill="1" applyBorder="1" applyAlignment="1"/>
    <xf numFmtId="0" fontId="57" fillId="0" borderId="0" xfId="0" applyFont="1" applyAlignment="1">
      <alignment horizontal="center"/>
    </xf>
    <xf numFmtId="41" fontId="1" fillId="0" borderId="0" xfId="797" applyNumberFormat="1" applyFont="1" applyFill="1" applyBorder="1" applyAlignment="1">
      <alignment horizontal="right" vertical="center"/>
    </xf>
    <xf numFmtId="41" fontId="1" fillId="0" borderId="0" xfId="797" applyNumberFormat="1" applyFont="1" applyFill="1" applyBorder="1" applyAlignment="1">
      <alignment horizontal="center" vertical="center"/>
    </xf>
    <xf numFmtId="41" fontId="1" fillId="0" borderId="0" xfId="797" quotePrefix="1" applyNumberFormat="1" applyFont="1" applyFill="1" applyBorder="1" applyAlignment="1">
      <alignment horizontal="center" vertical="center"/>
    </xf>
    <xf numFmtId="41" fontId="1" fillId="0" borderId="15" xfId="797" applyNumberFormat="1" applyFont="1" applyFill="1" applyBorder="1" applyAlignment="1">
      <alignment horizontal="right" vertical="center"/>
    </xf>
    <xf numFmtId="41" fontId="5" fillId="0" borderId="4" xfId="797" applyNumberFormat="1" applyFont="1" applyFill="1" applyBorder="1" applyAlignment="1">
      <alignment horizontal="right" vertical="center"/>
    </xf>
    <xf numFmtId="41" fontId="5" fillId="0" borderId="0" xfId="797" applyNumberFormat="1" applyFont="1" applyFill="1" applyBorder="1" applyAlignment="1">
      <alignment horizontal="center" vertical="center"/>
    </xf>
    <xf numFmtId="41" fontId="5" fillId="0" borderId="4" xfId="797" applyNumberFormat="1" applyFont="1" applyFill="1" applyBorder="1" applyAlignment="1">
      <alignment horizontal="center" vertical="center"/>
    </xf>
    <xf numFmtId="41" fontId="1" fillId="0" borderId="0" xfId="797" applyNumberFormat="1" applyFont="1" applyFill="1" applyBorder="1" applyAlignment="1">
      <alignment vertical="center"/>
    </xf>
    <xf numFmtId="41" fontId="5" fillId="0" borderId="0" xfId="797" applyNumberFormat="1" applyFont="1" applyFill="1" applyBorder="1" applyAlignment="1">
      <alignment horizontal="right" vertical="center"/>
    </xf>
    <xf numFmtId="41" fontId="5" fillId="0" borderId="16" xfId="797" applyNumberFormat="1" applyFont="1" applyFill="1" applyBorder="1" applyAlignment="1">
      <alignment horizontal="right" vertical="center"/>
    </xf>
    <xf numFmtId="0" fontId="3" fillId="0" borderId="0" xfId="1546" applyFont="1" applyAlignment="1">
      <alignment horizontal="center"/>
    </xf>
    <xf numFmtId="0" fontId="1" fillId="0" borderId="0" xfId="1546" applyFont="1" applyFill="1" applyBorder="1"/>
    <xf numFmtId="0" fontId="1" fillId="0" borderId="0" xfId="1546" applyFont="1" applyFill="1" applyBorder="1" applyAlignment="1">
      <alignment horizontal="right" vertical="center"/>
    </xf>
    <xf numFmtId="43" fontId="5" fillId="0" borderId="0" xfId="797" applyFont="1" applyFill="1" applyBorder="1" applyAlignment="1">
      <alignment horizontal="center" vertical="center"/>
    </xf>
    <xf numFmtId="43" fontId="3" fillId="0" borderId="0" xfId="797" applyFont="1" applyAlignment="1">
      <alignment horizontal="center"/>
    </xf>
    <xf numFmtId="43" fontId="1" fillId="0" borderId="0" xfId="797" applyFont="1" applyFill="1" applyBorder="1" applyAlignment="1"/>
    <xf numFmtId="41" fontId="5" fillId="0" borderId="4" xfId="797" applyNumberFormat="1" applyFont="1" applyFill="1" applyBorder="1" applyAlignment="1">
      <alignment horizontal="right"/>
    </xf>
    <xf numFmtId="41" fontId="5" fillId="0" borderId="15" xfId="797" applyNumberFormat="1" applyFont="1" applyFill="1" applyBorder="1" applyAlignment="1">
      <alignment horizontal="right"/>
    </xf>
    <xf numFmtId="41" fontId="5" fillId="0" borderId="0" xfId="1546" applyNumberFormat="1" applyFont="1" applyAlignment="1">
      <alignment horizontal="right"/>
    </xf>
    <xf numFmtId="41" fontId="5" fillId="0" borderId="16" xfId="797" applyNumberFormat="1" applyFont="1" applyFill="1" applyBorder="1" applyAlignment="1">
      <alignment horizontal="right"/>
    </xf>
    <xf numFmtId="166" fontId="5" fillId="0" borderId="0" xfId="926" applyNumberFormat="1" applyFont="1" applyFill="1" applyAlignment="1">
      <alignment horizontal="right"/>
    </xf>
    <xf numFmtId="0" fontId="6" fillId="0" borderId="0" xfId="1546" applyFont="1" applyFill="1" applyAlignment="1">
      <alignment horizontal="center" vertical="center"/>
    </xf>
    <xf numFmtId="0" fontId="3" fillId="0" borderId="0" xfId="1546" applyFont="1" applyAlignment="1">
      <alignment horizontal="center"/>
    </xf>
    <xf numFmtId="43" fontId="1" fillId="0" borderId="0" xfId="797" applyFont="1" applyFill="1" applyBorder="1" applyAlignment="1">
      <alignment horizontal="right" vertical="center"/>
    </xf>
    <xf numFmtId="43" fontId="1" fillId="0" borderId="0" xfId="797" applyFont="1" applyFill="1" applyAlignment="1">
      <alignment vertical="center"/>
    </xf>
    <xf numFmtId="41" fontId="1" fillId="0" borderId="17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horizontal="center" vertical="center"/>
    </xf>
    <xf numFmtId="0" fontId="3" fillId="0" borderId="0" xfId="1546" applyFont="1" applyAlignment="1">
      <alignment horizontal="center"/>
    </xf>
    <xf numFmtId="0" fontId="5" fillId="0" borderId="0" xfId="1546" applyFont="1"/>
    <xf numFmtId="0" fontId="6" fillId="0" borderId="0" xfId="1546" applyFont="1"/>
    <xf numFmtId="179" fontId="1" fillId="0" borderId="16" xfId="1547" applyNumberFormat="1" applyFont="1" applyBorder="1" applyAlignment="1">
      <alignment vertical="center"/>
    </xf>
    <xf numFmtId="41" fontId="3" fillId="0" borderId="0" xfId="1546" applyNumberFormat="1" applyFont="1" applyFill="1" applyBorder="1" applyAlignment="1">
      <alignment horizontal="center" vertical="center"/>
    </xf>
    <xf numFmtId="41" fontId="5" fillId="0" borderId="0" xfId="1546" applyNumberFormat="1" applyFont="1" applyBorder="1" applyAlignment="1">
      <alignment vertical="center"/>
    </xf>
    <xf numFmtId="41" fontId="5" fillId="0" borderId="16" xfId="797" applyNumberFormat="1" applyFont="1" applyFill="1" applyBorder="1" applyAlignment="1">
      <alignment vertical="center"/>
    </xf>
    <xf numFmtId="41" fontId="5" fillId="0" borderId="0" xfId="797" applyNumberFormat="1" applyFont="1" applyFill="1" applyBorder="1" applyAlignment="1">
      <alignment vertical="center"/>
    </xf>
    <xf numFmtId="0" fontId="3" fillId="0" borderId="0" xfId="1546" applyFont="1" applyAlignment="1">
      <alignment horizont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/>
    </xf>
    <xf numFmtId="0" fontId="3" fillId="0" borderId="0" xfId="1546" applyFont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 wrapText="1"/>
    </xf>
    <xf numFmtId="43" fontId="1" fillId="0" borderId="0" xfId="797" applyFont="1" applyFill="1" applyBorder="1" applyAlignment="1">
      <alignment horizontal="center" vertical="center"/>
    </xf>
    <xf numFmtId="43" fontId="1" fillId="0" borderId="0" xfId="797" applyFont="1" applyFill="1" applyBorder="1" applyAlignment="1">
      <alignment vertical="center"/>
    </xf>
    <xf numFmtId="43" fontId="5" fillId="0" borderId="4" xfId="797" applyFont="1" applyFill="1" applyBorder="1" applyAlignment="1">
      <alignment horizontal="center" vertical="center"/>
    </xf>
    <xf numFmtId="43" fontId="1" fillId="0" borderId="0" xfId="797" applyFont="1" applyFill="1" applyAlignment="1"/>
    <xf numFmtId="43" fontId="52" fillId="0" borderId="15" xfId="797" applyFont="1" applyFill="1" applyBorder="1" applyAlignment="1">
      <alignment horizontal="right" vertical="center"/>
    </xf>
    <xf numFmtId="43" fontId="3" fillId="0" borderId="0" xfId="797" applyFont="1" applyFill="1" applyAlignment="1">
      <alignment vertical="center"/>
    </xf>
    <xf numFmtId="0" fontId="52" fillId="0" borderId="0" xfId="1546" applyFont="1" applyFill="1" applyAlignment="1">
      <alignment vertical="center"/>
    </xf>
    <xf numFmtId="0" fontId="3" fillId="0" borderId="0" xfId="1546" applyFont="1" applyFill="1"/>
    <xf numFmtId="0" fontId="3" fillId="0" borderId="0" xfId="1546" applyFont="1" applyFill="1" applyAlignment="1">
      <alignment horizontal="center"/>
    </xf>
    <xf numFmtId="41" fontId="1" fillId="0" borderId="0" xfId="1546" applyNumberFormat="1" applyFill="1" applyAlignment="1">
      <alignment horizontal="right" vertical="center"/>
    </xf>
    <xf numFmtId="41" fontId="1" fillId="0" borderId="15" xfId="1546" applyNumberFormat="1" applyFill="1" applyBorder="1" applyAlignment="1">
      <alignment horizontal="right" vertical="center"/>
    </xf>
    <xf numFmtId="0" fontId="3" fillId="0" borderId="0" xfId="1546" applyFont="1" applyAlignment="1">
      <alignment horizont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3" fillId="0" borderId="0" xfId="1546" applyFont="1" applyAlignment="1">
      <alignment horizontal="center"/>
    </xf>
    <xf numFmtId="49" fontId="1" fillId="0" borderId="0" xfId="1546" applyNumberFormat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/>
    </xf>
    <xf numFmtId="0" fontId="1" fillId="0" borderId="0" xfId="1546" applyFont="1" applyFill="1" applyAlignment="1">
      <alignment horizontal="center" vertical="center" wrapText="1"/>
    </xf>
    <xf numFmtId="0" fontId="5" fillId="0" borderId="0" xfId="1546" applyFont="1" applyFill="1" applyBorder="1" applyAlignment="1">
      <alignment horizontal="center" vertical="center"/>
    </xf>
    <xf numFmtId="0" fontId="1" fillId="0" borderId="15" xfId="1546" applyFont="1" applyFill="1" applyBorder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 wrapText="1"/>
    </xf>
    <xf numFmtId="0" fontId="1" fillId="0" borderId="0" xfId="1546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8803-69D0-4EF1-A7A7-797B3E0FCAE3}">
  <sheetPr>
    <tabColor rgb="FF92D050"/>
  </sheetPr>
  <dimension ref="A1:K124"/>
  <sheetViews>
    <sheetView showGridLines="0" topLeftCell="A74" zoomScale="60" zoomScaleNormal="60" zoomScaleSheetLayoutView="70" workbookViewId="0">
      <selection activeCell="T57" sqref="T57"/>
    </sheetView>
  </sheetViews>
  <sheetFormatPr defaultColWidth="8.81640625" defaultRowHeight="14.5"/>
  <cols>
    <col min="1" max="1" width="46.08984375" style="106" customWidth="1"/>
    <col min="2" max="2" width="5.81640625" style="106" customWidth="1"/>
    <col min="3" max="3" width="1.1796875" style="106" customWidth="1"/>
    <col min="4" max="4" width="14.81640625" style="106" customWidth="1"/>
    <col min="5" max="5" width="1.1796875" style="106" customWidth="1"/>
    <col min="6" max="6" width="14.81640625" style="106" customWidth="1"/>
    <col min="7" max="7" width="1.1796875" style="106" customWidth="1"/>
    <col min="8" max="8" width="14.81640625" style="106" customWidth="1"/>
    <col min="9" max="9" width="1.1796875" style="106" customWidth="1"/>
    <col min="10" max="10" width="14.81640625" style="106" customWidth="1"/>
    <col min="11" max="16384" width="8.81640625" style="106"/>
  </cols>
  <sheetData>
    <row r="1" spans="1:11" s="102" customFormat="1" ht="19.25" customHeight="1">
      <c r="A1" s="96" t="s">
        <v>137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1" s="104" customFormat="1" ht="19.25" customHeight="1">
      <c r="A2" s="97" t="s">
        <v>0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1" ht="19.25" customHeight="1">
      <c r="A3" s="91"/>
      <c r="B3" s="105"/>
      <c r="C3" s="105"/>
      <c r="D3" s="105"/>
      <c r="E3" s="105"/>
      <c r="F3" s="105"/>
      <c r="G3" s="105"/>
      <c r="H3" s="105"/>
      <c r="I3" s="105"/>
      <c r="J3" s="105"/>
    </row>
    <row r="4" spans="1:11" ht="19.25" customHeight="1">
      <c r="A4" s="91"/>
      <c r="B4" s="105"/>
      <c r="C4" s="105"/>
      <c r="D4" s="211" t="s">
        <v>1</v>
      </c>
      <c r="E4" s="211"/>
      <c r="F4" s="211"/>
      <c r="G4" s="107"/>
      <c r="H4" s="211" t="s">
        <v>2</v>
      </c>
      <c r="I4" s="211"/>
      <c r="J4" s="211"/>
    </row>
    <row r="5" spans="1:11" ht="19.25" customHeight="1">
      <c r="A5" s="107"/>
      <c r="B5" s="105"/>
      <c r="C5" s="98"/>
      <c r="D5" s="212" t="s">
        <v>3</v>
      </c>
      <c r="E5" s="212"/>
      <c r="F5" s="212"/>
      <c r="G5" s="98"/>
      <c r="H5" s="212" t="s">
        <v>3</v>
      </c>
      <c r="I5" s="212"/>
      <c r="J5" s="212"/>
    </row>
    <row r="6" spans="1:11" ht="19.25" customHeight="1">
      <c r="A6" s="107"/>
      <c r="B6" s="105"/>
      <c r="C6" s="98"/>
      <c r="D6" s="108" t="s">
        <v>152</v>
      </c>
      <c r="E6" s="99"/>
      <c r="F6" s="108" t="s">
        <v>4</v>
      </c>
      <c r="G6" s="99"/>
      <c r="H6" s="108" t="s">
        <v>152</v>
      </c>
      <c r="I6" s="144"/>
      <c r="J6" s="108" t="s">
        <v>4</v>
      </c>
    </row>
    <row r="7" spans="1:11" ht="19.25" customHeight="1">
      <c r="A7" s="142" t="s">
        <v>5</v>
      </c>
      <c r="B7" s="99" t="s">
        <v>6</v>
      </c>
      <c r="C7" s="98"/>
      <c r="D7" s="109">
        <v>2024</v>
      </c>
      <c r="E7" s="110"/>
      <c r="F7" s="109">
        <v>2023</v>
      </c>
      <c r="G7" s="99"/>
      <c r="H7" s="109">
        <v>2024</v>
      </c>
      <c r="I7" s="110"/>
      <c r="J7" s="109">
        <v>2023</v>
      </c>
    </row>
    <row r="8" spans="1:11" ht="19.25" customHeight="1">
      <c r="A8" s="107"/>
      <c r="B8" s="105"/>
      <c r="C8" s="98"/>
      <c r="D8" s="111" t="s">
        <v>73</v>
      </c>
      <c r="E8" s="110"/>
      <c r="F8" s="108"/>
      <c r="G8" s="99"/>
      <c r="H8" s="111" t="s">
        <v>73</v>
      </c>
      <c r="I8" s="109"/>
      <c r="J8" s="108"/>
    </row>
    <row r="9" spans="1:11" ht="19.25" customHeight="1">
      <c r="A9" s="105"/>
      <c r="B9" s="99"/>
      <c r="C9" s="99"/>
      <c r="D9" s="213" t="s">
        <v>77</v>
      </c>
      <c r="E9" s="213"/>
      <c r="F9" s="213"/>
      <c r="G9" s="213"/>
      <c r="H9" s="213"/>
      <c r="I9" s="213"/>
      <c r="J9" s="213"/>
    </row>
    <row r="10" spans="1:11" ht="19.25" customHeight="1">
      <c r="A10" s="112" t="s">
        <v>7</v>
      </c>
      <c r="B10" s="99"/>
      <c r="C10" s="99"/>
      <c r="D10" s="99"/>
      <c r="E10" s="99"/>
      <c r="F10" s="99"/>
      <c r="G10" s="99"/>
      <c r="H10" s="90"/>
      <c r="I10" s="113"/>
      <c r="J10" s="90"/>
    </row>
    <row r="11" spans="1:11" ht="19.25" customHeight="1">
      <c r="A11" s="113" t="s">
        <v>8</v>
      </c>
      <c r="B11" s="99"/>
      <c r="C11" s="110"/>
      <c r="D11" s="114">
        <v>25602</v>
      </c>
      <c r="E11" s="110"/>
      <c r="F11" s="153">
        <v>15188</v>
      </c>
      <c r="G11" s="110"/>
      <c r="H11" s="115">
        <v>24931</v>
      </c>
      <c r="I11" s="115"/>
      <c r="J11" s="153">
        <v>13928</v>
      </c>
    </row>
    <row r="12" spans="1:11" ht="19.25" customHeight="1">
      <c r="A12" s="113" t="s">
        <v>9</v>
      </c>
      <c r="B12" s="99"/>
      <c r="C12" s="99"/>
      <c r="D12" s="114">
        <v>651638</v>
      </c>
      <c r="E12" s="143"/>
      <c r="F12" s="153">
        <v>532821</v>
      </c>
      <c r="G12" s="143"/>
      <c r="H12" s="115">
        <v>651638</v>
      </c>
      <c r="I12" s="115"/>
      <c r="J12" s="153">
        <v>532821</v>
      </c>
    </row>
    <row r="13" spans="1:11" ht="19.25" customHeight="1">
      <c r="A13" s="113" t="s">
        <v>113</v>
      </c>
      <c r="B13" s="99"/>
      <c r="C13" s="99"/>
      <c r="D13" s="114">
        <v>67698</v>
      </c>
      <c r="E13" s="143"/>
      <c r="F13" s="153">
        <v>61392</v>
      </c>
      <c r="G13" s="143"/>
      <c r="H13" s="115">
        <v>64649</v>
      </c>
      <c r="I13" s="115"/>
      <c r="J13" s="153">
        <v>59516</v>
      </c>
      <c r="K13"/>
    </row>
    <row r="14" spans="1:11" ht="19.25" customHeight="1">
      <c r="A14" s="113" t="s">
        <v>10</v>
      </c>
      <c r="B14" s="99"/>
      <c r="C14" s="99"/>
      <c r="D14" s="114">
        <v>873493</v>
      </c>
      <c r="E14" s="143"/>
      <c r="F14" s="153">
        <v>1009083</v>
      </c>
      <c r="G14" s="143"/>
      <c r="H14" s="115">
        <v>852046</v>
      </c>
      <c r="I14" s="115"/>
      <c r="J14" s="153">
        <v>996741</v>
      </c>
    </row>
    <row r="15" spans="1:11" ht="19.25" customHeight="1">
      <c r="A15" s="113" t="s">
        <v>11</v>
      </c>
      <c r="B15" s="99"/>
      <c r="C15" s="99"/>
      <c r="D15" s="114">
        <v>9158</v>
      </c>
      <c r="E15" s="143"/>
      <c r="F15" s="153">
        <v>5643</v>
      </c>
      <c r="G15" s="143"/>
      <c r="H15" s="115">
        <v>9158</v>
      </c>
      <c r="I15" s="115"/>
      <c r="J15" s="153">
        <v>5428</v>
      </c>
    </row>
    <row r="16" spans="1:11" ht="19.25" customHeight="1">
      <c r="A16" s="107" t="s">
        <v>12</v>
      </c>
      <c r="B16" s="99"/>
      <c r="C16" s="99"/>
      <c r="D16" s="173">
        <f>SUM(D11:D15)</f>
        <v>1627589</v>
      </c>
      <c r="E16" s="129"/>
      <c r="F16" s="117">
        <f>SUM(F11:F15)</f>
        <v>1624127</v>
      </c>
      <c r="G16" s="129"/>
      <c r="H16" s="173">
        <f>SUM(H11:H15)</f>
        <v>1602422</v>
      </c>
      <c r="I16" s="175"/>
      <c r="J16" s="117">
        <f>SUM(J11:J15)</f>
        <v>1608434</v>
      </c>
    </row>
    <row r="17" spans="1:11" ht="19.25" customHeight="1">
      <c r="A17" s="107"/>
      <c r="B17" s="99"/>
      <c r="C17" s="99"/>
      <c r="D17" s="207"/>
      <c r="E17" s="99"/>
      <c r="F17" s="99"/>
      <c r="G17" s="99"/>
      <c r="H17" s="115"/>
      <c r="I17" s="118"/>
      <c r="J17" s="115"/>
    </row>
    <row r="18" spans="1:11" ht="19.25" customHeight="1">
      <c r="A18" s="112" t="s">
        <v>13</v>
      </c>
      <c r="B18" s="99"/>
      <c r="C18" s="99"/>
      <c r="D18" s="119"/>
      <c r="E18" s="99"/>
      <c r="F18" s="119"/>
      <c r="G18" s="99"/>
      <c r="H18" s="115"/>
      <c r="I18" s="118"/>
      <c r="J18" s="115"/>
    </row>
    <row r="19" spans="1:11" ht="19.25" customHeight="1">
      <c r="A19" s="120" t="s">
        <v>99</v>
      </c>
      <c r="B19" s="99"/>
      <c r="C19" s="99"/>
      <c r="D19" s="202">
        <v>0</v>
      </c>
      <c r="E19" s="171"/>
      <c r="F19" s="172">
        <v>0</v>
      </c>
      <c r="G19" s="114"/>
      <c r="H19" s="114">
        <v>100000</v>
      </c>
      <c r="I19" s="118"/>
      <c r="J19" s="153">
        <v>100000</v>
      </c>
    </row>
    <row r="20" spans="1:11" ht="19.25" customHeight="1">
      <c r="A20" s="120" t="s">
        <v>14</v>
      </c>
      <c r="B20" s="99"/>
      <c r="C20" s="110"/>
      <c r="D20" s="119">
        <v>20059</v>
      </c>
      <c r="E20" s="110"/>
      <c r="F20" s="153">
        <v>20059</v>
      </c>
      <c r="G20" s="110"/>
      <c r="H20" s="114">
        <v>20059</v>
      </c>
      <c r="I20" s="118"/>
      <c r="J20" s="153">
        <v>20059</v>
      </c>
    </row>
    <row r="21" spans="1:11" ht="19.25" customHeight="1">
      <c r="A21" s="113" t="s">
        <v>15</v>
      </c>
      <c r="B21" s="99">
        <v>3</v>
      </c>
      <c r="C21" s="110"/>
      <c r="D21" s="119">
        <v>2070320</v>
      </c>
      <c r="E21" s="110"/>
      <c r="F21" s="153">
        <v>1992796</v>
      </c>
      <c r="G21" s="110"/>
      <c r="H21" s="114">
        <v>1992674</v>
      </c>
      <c r="I21" s="118"/>
      <c r="J21" s="153">
        <v>1915004</v>
      </c>
    </row>
    <row r="22" spans="1:11" ht="19.25" customHeight="1">
      <c r="A22" s="113" t="s">
        <v>111</v>
      </c>
      <c r="B22" s="99">
        <v>3</v>
      </c>
      <c r="C22" s="110"/>
      <c r="D22" s="119">
        <v>37437</v>
      </c>
      <c r="E22" s="110"/>
      <c r="F22" s="153">
        <v>43690</v>
      </c>
      <c r="G22" s="110"/>
      <c r="H22" s="114">
        <v>37228</v>
      </c>
      <c r="I22" s="118"/>
      <c r="J22" s="153">
        <v>43403</v>
      </c>
    </row>
    <row r="23" spans="1:11" ht="19.25" customHeight="1">
      <c r="A23" s="113" t="s">
        <v>16</v>
      </c>
      <c r="B23" s="99"/>
      <c r="C23" s="110"/>
      <c r="D23" s="114">
        <v>11911</v>
      </c>
      <c r="E23" s="110"/>
      <c r="F23" s="153">
        <v>10619</v>
      </c>
      <c r="G23" s="110"/>
      <c r="H23" s="114">
        <v>11911</v>
      </c>
      <c r="I23" s="113"/>
      <c r="J23" s="153">
        <v>10619</v>
      </c>
      <c r="K23"/>
    </row>
    <row r="24" spans="1:11" ht="19.25" customHeight="1">
      <c r="A24" s="113" t="s">
        <v>17</v>
      </c>
      <c r="B24" s="99"/>
      <c r="C24" s="110"/>
      <c r="D24" s="114">
        <v>46414</v>
      </c>
      <c r="E24" s="110"/>
      <c r="F24" s="153">
        <v>46513</v>
      </c>
      <c r="G24" s="110"/>
      <c r="H24" s="114">
        <v>45923</v>
      </c>
      <c r="I24" s="118"/>
      <c r="J24" s="153">
        <v>46026</v>
      </c>
    </row>
    <row r="25" spans="1:11" ht="19.25" customHeight="1">
      <c r="A25" s="113" t="s">
        <v>18</v>
      </c>
      <c r="B25" s="110"/>
      <c r="C25" s="110"/>
      <c r="D25" s="121">
        <v>37866</v>
      </c>
      <c r="E25" s="110"/>
      <c r="F25" s="154">
        <v>38893</v>
      </c>
      <c r="G25" s="110"/>
      <c r="H25" s="121">
        <v>37855</v>
      </c>
      <c r="I25" s="118"/>
      <c r="J25" s="154">
        <v>38882</v>
      </c>
    </row>
    <row r="26" spans="1:11" ht="19.25" customHeight="1">
      <c r="A26" s="107" t="s">
        <v>19</v>
      </c>
      <c r="B26" s="99"/>
      <c r="C26" s="99"/>
      <c r="D26" s="174">
        <f>SUM(D19:D25)</f>
        <v>2224007</v>
      </c>
      <c r="E26" s="129"/>
      <c r="F26" s="122">
        <f>SUM(F19:F25)</f>
        <v>2152570</v>
      </c>
      <c r="G26" s="129"/>
      <c r="H26" s="174">
        <f>SUM(H19:H25)</f>
        <v>2245650</v>
      </c>
      <c r="I26" s="175"/>
      <c r="J26" s="122">
        <f>SUM(J19:J25)</f>
        <v>2173993</v>
      </c>
    </row>
    <row r="27" spans="1:11" ht="19.25" customHeight="1">
      <c r="A27" s="107"/>
      <c r="B27" s="99"/>
      <c r="C27" s="99"/>
      <c r="D27" s="123"/>
      <c r="E27" s="99"/>
      <c r="F27" s="123"/>
      <c r="G27" s="99"/>
      <c r="H27" s="123"/>
      <c r="I27" s="115"/>
      <c r="J27" s="123"/>
    </row>
    <row r="28" spans="1:11" ht="19.25" customHeight="1" thickBot="1">
      <c r="A28" s="107" t="s">
        <v>20</v>
      </c>
      <c r="B28" s="99"/>
      <c r="C28" s="99"/>
      <c r="D28" s="176">
        <f>D16+D26</f>
        <v>3851596</v>
      </c>
      <c r="E28" s="129"/>
      <c r="F28" s="124">
        <f>F16+F26</f>
        <v>3776697</v>
      </c>
      <c r="G28" s="129"/>
      <c r="H28" s="176">
        <f>H16+H26</f>
        <v>3848072</v>
      </c>
      <c r="I28" s="175"/>
      <c r="J28" s="124">
        <f>J16+J26</f>
        <v>3782427</v>
      </c>
    </row>
    <row r="29" spans="1:11" ht="19.25" customHeight="1" thickTop="1">
      <c r="A29" s="105"/>
      <c r="B29" s="105"/>
      <c r="C29" s="105"/>
      <c r="D29" s="105"/>
      <c r="E29" s="105"/>
      <c r="F29" s="105"/>
      <c r="G29" s="105"/>
      <c r="H29" s="105"/>
      <c r="I29" s="105"/>
      <c r="J29" s="105"/>
    </row>
    <row r="30" spans="1:11" s="102" customFormat="1" ht="19.25" customHeight="1">
      <c r="A30" s="96" t="s">
        <v>137</v>
      </c>
      <c r="B30" s="101"/>
      <c r="C30" s="101"/>
      <c r="D30" s="101"/>
      <c r="E30" s="101"/>
      <c r="F30" s="101"/>
      <c r="G30" s="101"/>
      <c r="H30" s="101"/>
      <c r="I30" s="101"/>
      <c r="J30" s="101"/>
    </row>
    <row r="31" spans="1:11" s="104" customFormat="1" ht="19.25" customHeight="1">
      <c r="A31" s="97" t="s">
        <v>0</v>
      </c>
      <c r="B31" s="103"/>
      <c r="C31" s="103"/>
      <c r="D31" s="103"/>
      <c r="E31" s="103"/>
      <c r="F31" s="103"/>
      <c r="G31" s="103"/>
      <c r="H31" s="103"/>
      <c r="I31" s="103"/>
      <c r="J31" s="103"/>
    </row>
    <row r="32" spans="1:11" ht="19.25" customHeight="1">
      <c r="A32" s="91"/>
      <c r="B32" s="105"/>
      <c r="C32" s="105"/>
      <c r="D32" s="105"/>
      <c r="E32" s="105"/>
      <c r="F32" s="105"/>
      <c r="G32" s="105"/>
      <c r="H32" s="105"/>
      <c r="I32" s="105"/>
      <c r="J32" s="105"/>
    </row>
    <row r="33" spans="1:11" ht="19.25" customHeight="1">
      <c r="A33" s="91"/>
      <c r="B33" s="105"/>
      <c r="C33" s="105"/>
      <c r="D33" s="211" t="s">
        <v>1</v>
      </c>
      <c r="E33" s="211"/>
      <c r="F33" s="211"/>
      <c r="G33" s="107"/>
      <c r="H33" s="211" t="s">
        <v>2</v>
      </c>
      <c r="I33" s="211"/>
      <c r="J33" s="211"/>
    </row>
    <row r="34" spans="1:11" ht="19.25" customHeight="1">
      <c r="A34" s="91"/>
      <c r="B34" s="105"/>
      <c r="C34" s="98"/>
      <c r="D34" s="212" t="s">
        <v>3</v>
      </c>
      <c r="E34" s="212"/>
      <c r="F34" s="212"/>
      <c r="G34" s="98"/>
      <c r="H34" s="212" t="s">
        <v>3</v>
      </c>
      <c r="I34" s="212"/>
      <c r="J34" s="212"/>
    </row>
    <row r="35" spans="1:11" ht="19.25" customHeight="1">
      <c r="A35" s="107"/>
      <c r="B35" s="105"/>
      <c r="C35" s="105"/>
      <c r="D35" s="108" t="s">
        <v>152</v>
      </c>
      <c r="E35" s="144"/>
      <c r="F35" s="108" t="s">
        <v>4</v>
      </c>
      <c r="G35" s="99"/>
      <c r="H35" s="108" t="s">
        <v>152</v>
      </c>
      <c r="I35" s="144"/>
      <c r="J35" s="108" t="s">
        <v>4</v>
      </c>
    </row>
    <row r="36" spans="1:11" ht="19.25" customHeight="1">
      <c r="A36" s="142" t="s">
        <v>21</v>
      </c>
      <c r="B36" s="210"/>
      <c r="C36" s="105"/>
      <c r="D36" s="109">
        <v>2024</v>
      </c>
      <c r="E36" s="110"/>
      <c r="F36" s="109">
        <v>2023</v>
      </c>
      <c r="G36" s="140"/>
      <c r="H36" s="109">
        <v>2024</v>
      </c>
      <c r="I36" s="110"/>
      <c r="J36" s="109">
        <v>2023</v>
      </c>
    </row>
    <row r="37" spans="1:11" ht="19.25" customHeight="1">
      <c r="A37" s="107"/>
      <c r="B37" s="99"/>
      <c r="C37" s="105"/>
      <c r="D37" s="111" t="s">
        <v>73</v>
      </c>
      <c r="E37" s="110"/>
      <c r="F37" s="109"/>
      <c r="G37" s="99"/>
      <c r="H37" s="111" t="s">
        <v>73</v>
      </c>
      <c r="I37" s="110"/>
      <c r="J37" s="109"/>
    </row>
    <row r="38" spans="1:11" ht="19.25" customHeight="1">
      <c r="A38" s="112"/>
      <c r="B38" s="99"/>
      <c r="C38" s="99"/>
      <c r="D38" s="213" t="s">
        <v>77</v>
      </c>
      <c r="E38" s="213"/>
      <c r="F38" s="213"/>
      <c r="G38" s="213"/>
      <c r="H38" s="213"/>
      <c r="I38" s="213"/>
      <c r="J38" s="213"/>
    </row>
    <row r="39" spans="1:11" ht="19.25" customHeight="1">
      <c r="A39" s="112" t="s">
        <v>22</v>
      </c>
      <c r="B39" s="99"/>
      <c r="C39" s="99"/>
      <c r="D39" s="99"/>
      <c r="E39" s="99"/>
      <c r="F39" s="99"/>
      <c r="G39" s="99"/>
      <c r="H39" s="114"/>
      <c r="I39" s="113"/>
      <c r="J39" s="114"/>
    </row>
    <row r="40" spans="1:11" ht="19.25" customHeight="1">
      <c r="A40" s="92" t="s">
        <v>100</v>
      </c>
      <c r="B40" s="99"/>
      <c r="C40" s="99"/>
      <c r="D40" s="114">
        <v>68000</v>
      </c>
      <c r="E40" s="143"/>
      <c r="F40" s="153">
        <v>287000</v>
      </c>
      <c r="G40" s="143"/>
      <c r="H40" s="114">
        <v>68000</v>
      </c>
      <c r="I40" s="115"/>
      <c r="J40" s="153">
        <v>287000</v>
      </c>
    </row>
    <row r="41" spans="1:11" ht="19.25" customHeight="1">
      <c r="A41" s="92" t="s">
        <v>23</v>
      </c>
      <c r="B41" s="99"/>
      <c r="C41" s="99"/>
      <c r="D41" s="114">
        <v>206508</v>
      </c>
      <c r="E41" s="143"/>
      <c r="F41" s="153">
        <v>188317</v>
      </c>
      <c r="G41" s="143"/>
      <c r="H41" s="114">
        <v>237573</v>
      </c>
      <c r="I41" s="115"/>
      <c r="J41" s="153">
        <v>224605</v>
      </c>
    </row>
    <row r="42" spans="1:11" ht="19.25" customHeight="1">
      <c r="A42" s="92" t="s">
        <v>112</v>
      </c>
      <c r="B42" s="99"/>
      <c r="C42" s="99"/>
      <c r="D42" s="114">
        <v>222182</v>
      </c>
      <c r="E42" s="143"/>
      <c r="F42" s="153">
        <v>192456</v>
      </c>
      <c r="G42" s="143"/>
      <c r="H42" s="114">
        <v>217741</v>
      </c>
      <c r="I42" s="115"/>
      <c r="J42" s="153">
        <v>181939</v>
      </c>
    </row>
    <row r="43" spans="1:11" ht="19.25" customHeight="1">
      <c r="A43" s="92" t="s">
        <v>125</v>
      </c>
      <c r="B43" s="99"/>
      <c r="C43" s="99"/>
      <c r="D43" s="114"/>
      <c r="E43" s="143"/>
      <c r="F43" s="114"/>
      <c r="G43" s="143"/>
      <c r="H43" s="114"/>
      <c r="I43" s="115"/>
      <c r="J43" s="114"/>
    </row>
    <row r="44" spans="1:11" ht="19.25" customHeight="1">
      <c r="A44" s="92" t="s">
        <v>126</v>
      </c>
      <c r="B44" s="99"/>
      <c r="C44" s="99"/>
      <c r="D44" s="114">
        <v>114000</v>
      </c>
      <c r="E44" s="143"/>
      <c r="F44" s="153">
        <v>66500</v>
      </c>
      <c r="G44" s="143"/>
      <c r="H44" s="114">
        <v>114000</v>
      </c>
      <c r="I44" s="115"/>
      <c r="J44" s="153">
        <v>66500</v>
      </c>
    </row>
    <row r="45" spans="1:11" ht="19.25" customHeight="1">
      <c r="A45" s="92" t="s">
        <v>114</v>
      </c>
      <c r="B45" s="99"/>
      <c r="C45" s="99"/>
      <c r="D45" s="114">
        <v>21230</v>
      </c>
      <c r="E45" s="143"/>
      <c r="F45" s="153">
        <v>19732</v>
      </c>
      <c r="G45" s="143"/>
      <c r="H45" s="114">
        <v>21065</v>
      </c>
      <c r="I45" s="115"/>
      <c r="J45" s="153">
        <v>19564</v>
      </c>
    </row>
    <row r="46" spans="1:11" ht="19.25" customHeight="1">
      <c r="A46" s="92" t="s">
        <v>90</v>
      </c>
      <c r="B46" s="99"/>
      <c r="C46" s="99"/>
      <c r="D46" s="114">
        <v>88364</v>
      </c>
      <c r="E46" s="143"/>
      <c r="F46" s="153">
        <v>44896</v>
      </c>
      <c r="G46" s="143"/>
      <c r="H46" s="116">
        <v>86181</v>
      </c>
      <c r="I46" s="115"/>
      <c r="J46" s="153">
        <v>43725</v>
      </c>
    </row>
    <row r="47" spans="1:11" ht="19.25" customHeight="1">
      <c r="A47" s="92" t="s">
        <v>24</v>
      </c>
      <c r="B47" s="99"/>
      <c r="C47" s="99"/>
      <c r="D47" s="121">
        <v>52585</v>
      </c>
      <c r="E47" s="143"/>
      <c r="F47" s="154">
        <f>66884+1</f>
        <v>66885</v>
      </c>
      <c r="G47" s="143"/>
      <c r="H47" s="121">
        <v>50914</v>
      </c>
      <c r="I47" s="115"/>
      <c r="J47" s="154">
        <v>65475</v>
      </c>
      <c r="K47"/>
    </row>
    <row r="48" spans="1:11" ht="19.25" customHeight="1">
      <c r="A48" s="107" t="s">
        <v>25</v>
      </c>
      <c r="B48" s="99"/>
      <c r="C48" s="99"/>
      <c r="D48" s="174">
        <f>SUM(D40:D47)</f>
        <v>772869</v>
      </c>
      <c r="E48" s="129"/>
      <c r="F48" s="122">
        <f>SUM(F40:F47)</f>
        <v>865786</v>
      </c>
      <c r="G48" s="129"/>
      <c r="H48" s="174">
        <f>SUM(H40:H47)</f>
        <v>795474</v>
      </c>
      <c r="I48" s="175"/>
      <c r="J48" s="122">
        <f>SUM(J40:J47)</f>
        <v>888808</v>
      </c>
    </row>
    <row r="49" spans="1:10" ht="19.25" customHeight="1">
      <c r="A49" s="107"/>
      <c r="B49" s="99"/>
      <c r="C49" s="99"/>
      <c r="D49" s="99"/>
      <c r="E49" s="99"/>
      <c r="F49" s="99"/>
      <c r="G49" s="99"/>
      <c r="H49" s="125"/>
      <c r="I49" s="113"/>
      <c r="J49" s="125"/>
    </row>
    <row r="50" spans="1:10" ht="19.25" customHeight="1">
      <c r="A50" s="126" t="s">
        <v>26</v>
      </c>
      <c r="B50" s="99"/>
      <c r="C50" s="99"/>
      <c r="D50" s="143"/>
      <c r="E50" s="143"/>
      <c r="F50" s="143"/>
      <c r="G50" s="143"/>
      <c r="H50" s="125"/>
      <c r="I50" s="113"/>
      <c r="J50" s="125"/>
    </row>
    <row r="51" spans="1:10" ht="19.25" customHeight="1">
      <c r="A51" s="127" t="s">
        <v>124</v>
      </c>
      <c r="B51" s="99"/>
      <c r="C51" s="99"/>
      <c r="D51" s="114">
        <v>136500</v>
      </c>
      <c r="E51" s="143"/>
      <c r="F51" s="153">
        <v>93500</v>
      </c>
      <c r="G51" s="143"/>
      <c r="H51" s="114">
        <v>136500</v>
      </c>
      <c r="I51" s="113"/>
      <c r="J51" s="153">
        <v>93500</v>
      </c>
    </row>
    <row r="52" spans="1:10" ht="19.25" customHeight="1">
      <c r="A52" s="128" t="s">
        <v>119</v>
      </c>
      <c r="B52" s="99"/>
      <c r="C52" s="99"/>
      <c r="D52" s="114">
        <v>17916</v>
      </c>
      <c r="E52" s="143"/>
      <c r="F52" s="153">
        <v>25788</v>
      </c>
      <c r="G52" s="143"/>
      <c r="H52" s="114">
        <v>17873</v>
      </c>
      <c r="I52" s="125"/>
      <c r="J52" s="153">
        <v>25665</v>
      </c>
    </row>
    <row r="53" spans="1:10" ht="19.25" customHeight="1">
      <c r="A53" s="113" t="s">
        <v>123</v>
      </c>
      <c r="B53" s="99"/>
      <c r="C53" s="99"/>
      <c r="D53" s="114">
        <v>212597</v>
      </c>
      <c r="E53" s="143"/>
      <c r="F53" s="153">
        <v>211503</v>
      </c>
      <c r="G53" s="143"/>
      <c r="H53" s="114">
        <v>210350</v>
      </c>
      <c r="I53" s="125"/>
      <c r="J53" s="153">
        <v>209399</v>
      </c>
    </row>
    <row r="54" spans="1:10" ht="19.25" customHeight="1">
      <c r="A54" s="107" t="s">
        <v>27</v>
      </c>
      <c r="B54" s="99"/>
      <c r="C54" s="99"/>
      <c r="D54" s="173">
        <f>SUM(D51:D53)</f>
        <v>367013</v>
      </c>
      <c r="E54" s="129"/>
      <c r="F54" s="117">
        <f>SUM(F51:F53)</f>
        <v>330791</v>
      </c>
      <c r="G54" s="129"/>
      <c r="H54" s="173">
        <f>SUM(H51:H53)</f>
        <v>364723</v>
      </c>
      <c r="I54" s="100"/>
      <c r="J54" s="117">
        <f>SUM(J51:J53)</f>
        <v>328564</v>
      </c>
    </row>
    <row r="55" spans="1:10" ht="19.25" customHeight="1">
      <c r="A55" s="107"/>
      <c r="B55" s="99"/>
      <c r="C55" s="99"/>
      <c r="D55" s="130"/>
      <c r="E55" s="99"/>
      <c r="F55" s="130"/>
      <c r="G55" s="129"/>
      <c r="H55" s="130"/>
      <c r="I55" s="100"/>
      <c r="J55" s="130"/>
    </row>
    <row r="56" spans="1:10" ht="19.25" customHeight="1">
      <c r="A56" s="107" t="s">
        <v>28</v>
      </c>
      <c r="B56" s="99"/>
      <c r="C56" s="99"/>
      <c r="D56" s="174">
        <f>D48+D54</f>
        <v>1139882</v>
      </c>
      <c r="E56" s="129"/>
      <c r="F56" s="122">
        <f>F48+F54</f>
        <v>1196577</v>
      </c>
      <c r="G56" s="129"/>
      <c r="H56" s="174">
        <f>H48+H54</f>
        <v>1160197</v>
      </c>
      <c r="I56" s="100"/>
      <c r="J56" s="122">
        <f>J48+J54</f>
        <v>1217372</v>
      </c>
    </row>
    <row r="57" spans="1:10" ht="19.25" customHeight="1">
      <c r="A57" s="107"/>
      <c r="B57" s="99"/>
      <c r="C57" s="99"/>
      <c r="D57" s="152"/>
      <c r="E57" s="99"/>
      <c r="F57" s="99"/>
      <c r="G57" s="99"/>
      <c r="H57" s="100"/>
      <c r="I57" s="105"/>
      <c r="J57" s="100"/>
    </row>
    <row r="58" spans="1:10" s="102" customFormat="1" ht="19.25" customHeight="1">
      <c r="A58" s="96" t="s">
        <v>137</v>
      </c>
      <c r="B58" s="101"/>
      <c r="C58" s="101"/>
      <c r="D58" s="101"/>
      <c r="E58" s="101"/>
      <c r="F58" s="101"/>
      <c r="G58" s="101"/>
      <c r="H58" s="101"/>
      <c r="I58" s="101"/>
      <c r="J58" s="101"/>
    </row>
    <row r="59" spans="1:10" s="104" customFormat="1" ht="19.25" customHeight="1">
      <c r="A59" s="97" t="s">
        <v>0</v>
      </c>
      <c r="B59" s="103"/>
      <c r="C59" s="103"/>
      <c r="D59" s="103"/>
      <c r="E59" s="103"/>
      <c r="F59" s="103"/>
      <c r="G59" s="103"/>
      <c r="H59" s="103"/>
      <c r="I59" s="103"/>
      <c r="J59" s="103"/>
    </row>
    <row r="60" spans="1:10" ht="19.25" customHeight="1">
      <c r="A60" s="91"/>
      <c r="B60" s="105"/>
      <c r="C60" s="105"/>
      <c r="D60" s="105"/>
      <c r="E60" s="105"/>
      <c r="F60" s="105"/>
      <c r="G60" s="105"/>
      <c r="H60" s="105"/>
      <c r="I60" s="105"/>
      <c r="J60" s="105"/>
    </row>
    <row r="61" spans="1:10" ht="19.25" customHeight="1">
      <c r="A61" s="91"/>
      <c r="B61" s="105"/>
      <c r="C61" s="105"/>
      <c r="D61" s="211" t="s">
        <v>1</v>
      </c>
      <c r="E61" s="211"/>
      <c r="F61" s="211"/>
      <c r="G61" s="107"/>
      <c r="H61" s="211" t="s">
        <v>2</v>
      </c>
      <c r="I61" s="211"/>
      <c r="J61" s="211"/>
    </row>
    <row r="62" spans="1:10" ht="19.25" customHeight="1">
      <c r="A62" s="91"/>
      <c r="B62" s="105"/>
      <c r="C62" s="98"/>
      <c r="D62" s="212" t="s">
        <v>3</v>
      </c>
      <c r="E62" s="212"/>
      <c r="F62" s="212"/>
      <c r="G62" s="98"/>
      <c r="H62" s="212" t="s">
        <v>3</v>
      </c>
      <c r="I62" s="212"/>
      <c r="J62" s="212"/>
    </row>
    <row r="63" spans="1:10" ht="19.25" customHeight="1">
      <c r="A63" s="107"/>
      <c r="B63" s="105"/>
      <c r="C63" s="105"/>
      <c r="D63" s="108" t="s">
        <v>152</v>
      </c>
      <c r="E63" s="144"/>
      <c r="F63" s="108" t="s">
        <v>4</v>
      </c>
      <c r="G63" s="99"/>
      <c r="H63" s="108" t="s">
        <v>152</v>
      </c>
      <c r="I63" s="144"/>
      <c r="J63" s="108" t="s">
        <v>4</v>
      </c>
    </row>
    <row r="64" spans="1:10" ht="19.25" customHeight="1">
      <c r="A64" s="107" t="s">
        <v>21</v>
      </c>
      <c r="B64" s="99"/>
      <c r="C64" s="105"/>
      <c r="D64" s="109">
        <v>2024</v>
      </c>
      <c r="E64" s="110"/>
      <c r="F64" s="109">
        <v>2023</v>
      </c>
      <c r="G64" s="140"/>
      <c r="H64" s="109">
        <v>2024</v>
      </c>
      <c r="I64" s="110"/>
      <c r="J64" s="109">
        <v>2023</v>
      </c>
    </row>
    <row r="65" spans="1:10" ht="19.25" customHeight="1">
      <c r="A65" s="107"/>
      <c r="B65" s="99"/>
      <c r="C65" s="105"/>
      <c r="D65" s="111" t="s">
        <v>73</v>
      </c>
      <c r="E65" s="110"/>
      <c r="F65" s="109"/>
      <c r="G65" s="99"/>
      <c r="H65" s="111" t="s">
        <v>73</v>
      </c>
      <c r="I65" s="110"/>
      <c r="J65" s="109"/>
    </row>
    <row r="66" spans="1:10" ht="19.25" customHeight="1">
      <c r="A66" s="112"/>
      <c r="B66" s="99"/>
      <c r="C66" s="99"/>
      <c r="D66" s="213" t="s">
        <v>77</v>
      </c>
      <c r="E66" s="213"/>
      <c r="F66" s="213"/>
      <c r="G66" s="213"/>
      <c r="H66" s="213"/>
      <c r="I66" s="213"/>
      <c r="J66" s="213"/>
    </row>
    <row r="67" spans="1:10" ht="19.25" customHeight="1">
      <c r="A67" s="131" t="s">
        <v>93</v>
      </c>
      <c r="B67" s="99"/>
      <c r="C67" s="99"/>
      <c r="D67" s="99"/>
      <c r="E67" s="99"/>
      <c r="F67" s="99"/>
      <c r="G67" s="99"/>
      <c r="H67" s="125"/>
      <c r="I67" s="113"/>
      <c r="J67" s="125"/>
    </row>
    <row r="68" spans="1:10" ht="19.25" customHeight="1">
      <c r="A68" s="113" t="s">
        <v>29</v>
      </c>
      <c r="B68" s="99"/>
      <c r="C68" s="99"/>
      <c r="D68" s="99"/>
      <c r="E68" s="99"/>
      <c r="F68" s="99"/>
      <c r="G68" s="99"/>
      <c r="H68" s="125"/>
      <c r="I68" s="113"/>
      <c r="J68" s="125"/>
    </row>
    <row r="69" spans="1:10" ht="19.25" customHeight="1">
      <c r="A69" s="113" t="s">
        <v>30</v>
      </c>
      <c r="B69" s="99"/>
      <c r="C69" s="99"/>
      <c r="D69" s="115"/>
      <c r="E69" s="143"/>
      <c r="F69" s="115"/>
      <c r="G69" s="143"/>
      <c r="H69" s="115"/>
      <c r="I69" s="115"/>
      <c r="J69" s="115"/>
    </row>
    <row r="70" spans="1:10" ht="19.25" customHeight="1" thickBot="1">
      <c r="A70" s="132" t="s">
        <v>138</v>
      </c>
      <c r="B70" s="99"/>
      <c r="C70" s="99"/>
      <c r="D70" s="133">
        <v>855033</v>
      </c>
      <c r="E70" s="143"/>
      <c r="F70" s="155">
        <v>855033</v>
      </c>
      <c r="G70" s="143"/>
      <c r="H70" s="133">
        <v>855033</v>
      </c>
      <c r="I70" s="115"/>
      <c r="J70" s="155">
        <v>855033</v>
      </c>
    </row>
    <row r="71" spans="1:10" ht="19.25" customHeight="1" thickTop="1">
      <c r="A71" s="113" t="s">
        <v>91</v>
      </c>
      <c r="B71" s="99"/>
      <c r="C71" s="99"/>
      <c r="D71" s="115"/>
      <c r="E71" s="143"/>
      <c r="F71" s="115"/>
      <c r="G71" s="143"/>
      <c r="H71" s="115"/>
      <c r="I71" s="115"/>
      <c r="J71" s="115"/>
    </row>
    <row r="72" spans="1:10" ht="19.25" customHeight="1">
      <c r="A72" s="132" t="s">
        <v>138</v>
      </c>
      <c r="B72" s="99"/>
      <c r="C72" s="99"/>
      <c r="D72" s="115">
        <v>855033</v>
      </c>
      <c r="E72" s="143"/>
      <c r="F72" s="115">
        <v>855033</v>
      </c>
      <c r="G72" s="143"/>
      <c r="H72" s="115">
        <v>855033</v>
      </c>
      <c r="I72" s="115"/>
      <c r="J72" s="115">
        <v>855033</v>
      </c>
    </row>
    <row r="73" spans="1:10" ht="19.25" customHeight="1">
      <c r="A73" s="113" t="s">
        <v>108</v>
      </c>
      <c r="B73" s="99"/>
      <c r="C73" s="99"/>
      <c r="D73" s="143"/>
      <c r="E73" s="143"/>
      <c r="F73" s="167"/>
      <c r="G73" s="143"/>
      <c r="H73" s="115"/>
      <c r="I73" s="115"/>
      <c r="J73" s="167"/>
    </row>
    <row r="74" spans="1:10" ht="19.25" customHeight="1">
      <c r="A74" s="113" t="s">
        <v>86</v>
      </c>
      <c r="B74" s="99"/>
      <c r="C74" s="99"/>
      <c r="D74" s="114">
        <v>166512</v>
      </c>
      <c r="E74" s="143"/>
      <c r="F74" s="114">
        <v>166512</v>
      </c>
      <c r="G74" s="143"/>
      <c r="H74" s="114">
        <v>166512</v>
      </c>
      <c r="I74" s="115"/>
      <c r="J74" s="114">
        <v>166512</v>
      </c>
    </row>
    <row r="75" spans="1:10" ht="19.25" customHeight="1">
      <c r="A75" s="113" t="s">
        <v>115</v>
      </c>
      <c r="B75" s="99"/>
      <c r="C75" s="99"/>
      <c r="D75" s="114">
        <v>165206</v>
      </c>
      <c r="E75" s="143"/>
      <c r="F75" s="114">
        <v>165206</v>
      </c>
      <c r="G75" s="143"/>
      <c r="H75" s="114">
        <v>165206</v>
      </c>
      <c r="I75" s="115"/>
      <c r="J75" s="114">
        <v>165206</v>
      </c>
    </row>
    <row r="76" spans="1:10" ht="19.25" customHeight="1">
      <c r="A76" s="113" t="s">
        <v>31</v>
      </c>
      <c r="B76" s="99"/>
      <c r="C76" s="99"/>
      <c r="D76" s="114"/>
      <c r="E76" s="143"/>
      <c r="F76" s="153"/>
      <c r="G76" s="143"/>
      <c r="H76" s="114"/>
      <c r="I76" s="115"/>
      <c r="J76" s="153"/>
    </row>
    <row r="77" spans="1:10" ht="19.25" customHeight="1">
      <c r="A77" s="113" t="s">
        <v>32</v>
      </c>
      <c r="B77" s="99"/>
      <c r="C77" s="99"/>
      <c r="D77" s="114"/>
      <c r="E77" s="143"/>
      <c r="F77" s="114"/>
      <c r="G77" s="143"/>
      <c r="H77" s="114"/>
      <c r="I77" s="115"/>
      <c r="J77" s="114"/>
    </row>
    <row r="78" spans="1:10" ht="19.25" customHeight="1">
      <c r="A78" s="113" t="s">
        <v>33</v>
      </c>
      <c r="B78" s="99"/>
      <c r="C78" s="99"/>
      <c r="D78" s="114">
        <v>105000</v>
      </c>
      <c r="E78" s="143"/>
      <c r="F78" s="153">
        <v>105000</v>
      </c>
      <c r="G78" s="143"/>
      <c r="H78" s="114">
        <v>105000</v>
      </c>
      <c r="I78" s="115"/>
      <c r="J78" s="153">
        <v>105000</v>
      </c>
    </row>
    <row r="79" spans="1:10" ht="19.25" customHeight="1">
      <c r="A79" s="113" t="s">
        <v>34</v>
      </c>
      <c r="B79" s="99"/>
      <c r="C79" s="99"/>
      <c r="D79" s="121">
        <v>1419963</v>
      </c>
      <c r="E79" s="143"/>
      <c r="F79" s="154">
        <v>1288369</v>
      </c>
      <c r="G79" s="143"/>
      <c r="H79" s="121">
        <v>1396124</v>
      </c>
      <c r="I79" s="115"/>
      <c r="J79" s="154">
        <v>1273304</v>
      </c>
    </row>
    <row r="80" spans="1:10" ht="19.25" customHeight="1">
      <c r="A80" s="107" t="s">
        <v>94</v>
      </c>
      <c r="B80" s="99"/>
      <c r="C80" s="99"/>
      <c r="D80" s="149">
        <f>SUM(D71:D79)</f>
        <v>2711714</v>
      </c>
      <c r="E80" s="129"/>
      <c r="F80" s="177">
        <f>SUM(F72:F79)</f>
        <v>2580120</v>
      </c>
      <c r="G80" s="129"/>
      <c r="H80" s="149">
        <f>SUM(H71:H79)</f>
        <v>2687875</v>
      </c>
      <c r="I80" s="175"/>
      <c r="J80" s="177">
        <f>SUM(J72:J79)</f>
        <v>2565055</v>
      </c>
    </row>
    <row r="81" spans="1:10" ht="19.25" customHeight="1">
      <c r="A81" s="113"/>
      <c r="B81" s="99"/>
      <c r="C81" s="99"/>
      <c r="D81" s="134"/>
      <c r="E81" s="143"/>
      <c r="F81" s="134"/>
      <c r="G81" s="143"/>
      <c r="H81" s="134"/>
      <c r="I81" s="115"/>
      <c r="J81" s="134"/>
    </row>
    <row r="82" spans="1:10" ht="19.25" customHeight="1" thickBot="1">
      <c r="A82" s="107" t="s">
        <v>95</v>
      </c>
      <c r="B82" s="99"/>
      <c r="C82" s="99"/>
      <c r="D82" s="135">
        <f>D56+D80</f>
        <v>3851596</v>
      </c>
      <c r="E82" s="129"/>
      <c r="F82" s="135">
        <f>F56+F80</f>
        <v>3776697</v>
      </c>
      <c r="G82" s="129"/>
      <c r="H82" s="135">
        <f>H56+H80</f>
        <v>3848072</v>
      </c>
      <c r="I82" s="175"/>
      <c r="J82" s="135">
        <f>J56+J80</f>
        <v>3782427</v>
      </c>
    </row>
    <row r="83" spans="1:10" ht="19.25" customHeight="1" thickTop="1">
      <c r="A83" s="105"/>
      <c r="B83" s="105"/>
      <c r="C83" s="105"/>
      <c r="D83" s="136"/>
      <c r="E83" s="105"/>
      <c r="F83" s="136"/>
      <c r="G83" s="105"/>
      <c r="H83" s="136"/>
      <c r="I83" s="105"/>
      <c r="J83" s="136"/>
    </row>
    <row r="84" spans="1:10" ht="19.25" customHeight="1">
      <c r="D84" s="137">
        <v>0</v>
      </c>
      <c r="E84" s="138"/>
      <c r="F84" s="137">
        <v>0</v>
      </c>
      <c r="G84" s="138"/>
      <c r="H84" s="137">
        <v>0</v>
      </c>
      <c r="I84" s="139"/>
      <c r="J84" s="137">
        <v>0</v>
      </c>
    </row>
    <row r="124" spans="2:7" ht="19.25" customHeight="1">
      <c r="B124" s="113"/>
      <c r="C124" s="113"/>
      <c r="D124" s="113"/>
      <c r="E124" s="113"/>
      <c r="F124" s="113"/>
      <c r="G124" s="113"/>
    </row>
  </sheetData>
  <mergeCells count="15">
    <mergeCell ref="D66:J66"/>
    <mergeCell ref="D34:F34"/>
    <mergeCell ref="H34:J34"/>
    <mergeCell ref="D38:J38"/>
    <mergeCell ref="D61:F61"/>
    <mergeCell ref="H61:J61"/>
    <mergeCell ref="D62:F62"/>
    <mergeCell ref="H62:J62"/>
    <mergeCell ref="D33:F33"/>
    <mergeCell ref="H33:J33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70"/>
  <sheetViews>
    <sheetView showGridLines="0" view="pageBreakPreview" zoomScale="90" zoomScaleNormal="54" zoomScaleSheetLayoutView="90" workbookViewId="0">
      <selection activeCell="C41" sqref="C41:F41"/>
    </sheetView>
  </sheetViews>
  <sheetFormatPr defaultColWidth="9.1796875" defaultRowHeight="14"/>
  <cols>
    <col min="1" max="1" width="41.1796875" style="11" customWidth="1"/>
    <col min="2" max="2" width="7.81640625" style="31" customWidth="1"/>
    <col min="3" max="3" width="0.81640625" style="11" customWidth="1"/>
    <col min="4" max="4" width="11.81640625" style="11" customWidth="1"/>
    <col min="5" max="5" width="0.81640625" style="11" customWidth="1"/>
    <col min="6" max="6" width="11.81640625" style="11" customWidth="1"/>
    <col min="7" max="7" width="0.81640625" style="11" customWidth="1"/>
    <col min="8" max="8" width="11.81640625" style="11" customWidth="1"/>
    <col min="9" max="9" width="0.81640625" style="11" customWidth="1"/>
    <col min="10" max="10" width="11.81640625" style="11" customWidth="1"/>
    <col min="11" max="11" width="0.81640625" style="11" customWidth="1"/>
    <col min="12" max="16384" width="9.1796875" style="11"/>
  </cols>
  <sheetData>
    <row r="1" spans="1:11" ht="22.5" customHeight="1">
      <c r="A1" s="96" t="s">
        <v>137</v>
      </c>
      <c r="B1" s="9"/>
      <c r="C1" s="18"/>
      <c r="D1" s="18"/>
      <c r="E1" s="18"/>
      <c r="F1" s="18"/>
      <c r="G1" s="18"/>
      <c r="H1" s="5"/>
      <c r="I1" s="5"/>
      <c r="J1" s="5"/>
      <c r="K1" s="3"/>
    </row>
    <row r="2" spans="1:11" ht="22.5" customHeight="1">
      <c r="A2" s="19" t="s">
        <v>74</v>
      </c>
      <c r="B2" s="9"/>
      <c r="C2" s="18"/>
      <c r="D2" s="18"/>
      <c r="E2" s="18"/>
      <c r="F2" s="18"/>
      <c r="G2" s="18"/>
      <c r="H2" s="5"/>
      <c r="I2" s="5"/>
      <c r="J2" s="5"/>
      <c r="K2" s="3"/>
    </row>
    <row r="3" spans="1:11" ht="22.5" customHeight="1">
      <c r="A3" s="17"/>
      <c r="B3" s="9"/>
      <c r="C3" s="18"/>
      <c r="D3" s="18"/>
      <c r="E3" s="18"/>
      <c r="F3" s="18"/>
      <c r="G3" s="18"/>
      <c r="H3" s="5"/>
      <c r="I3" s="17"/>
      <c r="J3" s="5"/>
      <c r="K3" s="1"/>
    </row>
    <row r="4" spans="1:11" ht="22.5" customHeight="1">
      <c r="A4" s="20"/>
      <c r="B4" s="34"/>
      <c r="C4" s="216" t="s">
        <v>70</v>
      </c>
      <c r="D4" s="216"/>
      <c r="E4" s="216"/>
      <c r="F4" s="216"/>
      <c r="G4" s="42"/>
      <c r="H4" s="216" t="s">
        <v>2</v>
      </c>
      <c r="I4" s="216"/>
      <c r="J4" s="216"/>
      <c r="K4" s="29"/>
    </row>
    <row r="5" spans="1:11" ht="22.5" customHeight="1">
      <c r="A5" s="17"/>
      <c r="B5" s="34"/>
      <c r="C5" s="217" t="s">
        <v>71</v>
      </c>
      <c r="D5" s="217"/>
      <c r="E5" s="217"/>
      <c r="F5" s="217"/>
      <c r="G5" s="43"/>
      <c r="H5" s="217" t="s">
        <v>3</v>
      </c>
      <c r="I5" s="217"/>
      <c r="J5" s="217"/>
      <c r="K5" s="30"/>
    </row>
    <row r="6" spans="1:11" ht="22.5" customHeight="1">
      <c r="A6" s="17"/>
      <c r="B6" s="34"/>
      <c r="C6" s="218" t="s">
        <v>44</v>
      </c>
      <c r="D6" s="218"/>
      <c r="E6" s="218"/>
      <c r="F6" s="218"/>
      <c r="G6" s="34"/>
      <c r="H6" s="219" t="str">
        <f>+C6</f>
        <v>Three-month period ended</v>
      </c>
      <c r="I6" s="219"/>
      <c r="J6" s="219"/>
      <c r="K6" s="30"/>
    </row>
    <row r="7" spans="1:11" ht="22.5" customHeight="1">
      <c r="A7" s="17"/>
      <c r="B7" s="34"/>
      <c r="C7" s="46"/>
      <c r="D7" s="214" t="s">
        <v>152</v>
      </c>
      <c r="E7" s="214"/>
      <c r="F7" s="214"/>
      <c r="G7" s="47"/>
      <c r="H7" s="214" t="s">
        <v>152</v>
      </c>
      <c r="I7" s="214"/>
      <c r="J7" s="214"/>
      <c r="K7" s="32"/>
    </row>
    <row r="8" spans="1:11" ht="22.5" customHeight="1">
      <c r="A8" s="17"/>
      <c r="B8" s="179"/>
      <c r="C8" s="98"/>
      <c r="D8" s="109">
        <v>2024</v>
      </c>
      <c r="E8" s="110"/>
      <c r="F8" s="109">
        <v>2023</v>
      </c>
      <c r="G8" s="140"/>
      <c r="H8" s="109">
        <v>2024</v>
      </c>
      <c r="I8" s="110"/>
      <c r="J8" s="109">
        <v>2023</v>
      </c>
      <c r="K8" s="3"/>
    </row>
    <row r="9" spans="1:11" ht="22.5" customHeight="1">
      <c r="A9" s="20"/>
      <c r="B9" s="28"/>
      <c r="C9" s="5"/>
      <c r="D9" s="215" t="s">
        <v>77</v>
      </c>
      <c r="E9" s="215"/>
      <c r="F9" s="215"/>
      <c r="G9" s="215"/>
      <c r="H9" s="215"/>
      <c r="I9" s="215"/>
      <c r="J9" s="215"/>
      <c r="K9" s="8"/>
    </row>
    <row r="10" spans="1:11" s="3" customFormat="1" ht="20.25" customHeight="1">
      <c r="A10" s="37" t="s">
        <v>96</v>
      </c>
      <c r="B10" s="9"/>
      <c r="C10" s="9"/>
      <c r="D10" s="9"/>
      <c r="E10" s="9"/>
      <c r="F10" s="9"/>
      <c r="G10" s="9"/>
      <c r="H10" s="45"/>
      <c r="I10" s="5"/>
      <c r="J10" s="45"/>
    </row>
    <row r="11" spans="1:11" s="3" customFormat="1" ht="20.25" customHeight="1">
      <c r="A11" s="5" t="s">
        <v>116</v>
      </c>
      <c r="C11" s="18"/>
      <c r="D11" s="18"/>
      <c r="E11" s="18"/>
      <c r="F11" s="18"/>
      <c r="G11" s="18"/>
      <c r="H11" s="5"/>
      <c r="I11" s="5"/>
      <c r="J11" s="5"/>
    </row>
    <row r="12" spans="1:11" s="3" customFormat="1" ht="20.25" customHeight="1">
      <c r="A12" s="5" t="s">
        <v>43</v>
      </c>
      <c r="B12" s="156"/>
      <c r="C12" s="9"/>
      <c r="D12" s="10">
        <v>1366899</v>
      </c>
      <c r="E12" s="9"/>
      <c r="F12" s="10">
        <v>1516302</v>
      </c>
      <c r="G12" s="9"/>
      <c r="H12" s="10">
        <v>1366899</v>
      </c>
      <c r="I12" s="4"/>
      <c r="J12" s="10">
        <v>1516302</v>
      </c>
      <c r="K12" s="2"/>
    </row>
    <row r="13" spans="1:11" s="3" customFormat="1" ht="20.25" customHeight="1">
      <c r="A13" s="5" t="s">
        <v>42</v>
      </c>
      <c r="B13" s="9"/>
      <c r="C13" s="9"/>
      <c r="D13" s="10">
        <v>3694</v>
      </c>
      <c r="E13" s="9"/>
      <c r="F13" s="10">
        <v>3125</v>
      </c>
      <c r="G13" s="9"/>
      <c r="H13" s="10">
        <v>3677</v>
      </c>
      <c r="I13" s="4"/>
      <c r="J13" s="10">
        <v>3147</v>
      </c>
      <c r="K13" s="2"/>
    </row>
    <row r="14" spans="1:11" s="3" customFormat="1" ht="20.25" customHeight="1">
      <c r="A14" s="17" t="s">
        <v>97</v>
      </c>
      <c r="B14" s="9"/>
      <c r="C14" s="9"/>
      <c r="D14" s="48">
        <f>SUM(D12:D13)</f>
        <v>1370593</v>
      </c>
      <c r="E14" s="178"/>
      <c r="F14" s="48">
        <f>SUM(F12:F13)</f>
        <v>1519427</v>
      </c>
      <c r="G14" s="178"/>
      <c r="H14" s="48">
        <f>SUM(H12:H13)</f>
        <v>1370576</v>
      </c>
      <c r="I14" s="50"/>
      <c r="J14" s="48">
        <f>SUM(J12:J13)</f>
        <v>1519449</v>
      </c>
      <c r="K14" s="2"/>
    </row>
    <row r="15" spans="1:11" s="3" customFormat="1" ht="15" customHeight="1">
      <c r="A15" s="17"/>
      <c r="B15" s="9"/>
      <c r="C15" s="9"/>
      <c r="D15" s="9"/>
      <c r="E15" s="9"/>
      <c r="F15" s="9"/>
      <c r="G15" s="9"/>
      <c r="H15" s="36"/>
      <c r="I15" s="5"/>
      <c r="J15" s="36"/>
    </row>
    <row r="16" spans="1:11" s="3" customFormat="1" ht="20.25" customHeight="1">
      <c r="A16" s="26" t="s">
        <v>41</v>
      </c>
      <c r="B16" s="9"/>
      <c r="C16" s="9"/>
      <c r="D16" s="9"/>
      <c r="E16" s="9"/>
      <c r="F16" s="9"/>
      <c r="G16" s="9"/>
      <c r="H16" s="36"/>
      <c r="I16" s="5"/>
      <c r="J16" s="36"/>
    </row>
    <row r="17" spans="1:11" s="3" customFormat="1" ht="20.25" customHeight="1">
      <c r="A17" s="5" t="s">
        <v>69</v>
      </c>
      <c r="B17" s="34"/>
      <c r="C17" s="9"/>
      <c r="D17" s="10"/>
      <c r="E17" s="9"/>
      <c r="F17" s="10"/>
      <c r="G17" s="9"/>
      <c r="H17" s="10"/>
      <c r="I17" s="4"/>
      <c r="J17" s="10"/>
      <c r="K17" s="2"/>
    </row>
    <row r="18" spans="1:11" s="3" customFormat="1" ht="20.25" customHeight="1">
      <c r="A18" s="5" t="s">
        <v>43</v>
      </c>
      <c r="B18" s="34"/>
      <c r="C18" s="9"/>
      <c r="D18" s="10">
        <v>1008216</v>
      </c>
      <c r="E18" s="9"/>
      <c r="F18" s="10">
        <v>1134736</v>
      </c>
      <c r="G18" s="9"/>
      <c r="H18" s="10">
        <v>1015225</v>
      </c>
      <c r="I18" s="4"/>
      <c r="J18" s="10">
        <v>1140956</v>
      </c>
      <c r="K18" s="2"/>
    </row>
    <row r="19" spans="1:11" s="3" customFormat="1" ht="20.25" customHeight="1">
      <c r="A19" s="39" t="s">
        <v>101</v>
      </c>
      <c r="B19" s="9"/>
      <c r="C19" s="18"/>
      <c r="D19" s="10">
        <v>37697</v>
      </c>
      <c r="E19" s="18"/>
      <c r="F19" s="10">
        <v>39680</v>
      </c>
      <c r="G19" s="18"/>
      <c r="H19" s="10">
        <v>37697</v>
      </c>
      <c r="I19" s="4"/>
      <c r="J19" s="10">
        <v>39676</v>
      </c>
      <c r="K19" s="2"/>
    </row>
    <row r="20" spans="1:11" s="3" customFormat="1" ht="20.25" customHeight="1">
      <c r="A20" s="39" t="s">
        <v>40</v>
      </c>
      <c r="B20" s="9"/>
      <c r="C20" s="18"/>
      <c r="D20" s="10">
        <v>136202</v>
      </c>
      <c r="E20" s="18"/>
      <c r="F20" s="10">
        <v>136592</v>
      </c>
      <c r="G20" s="18"/>
      <c r="H20" s="10">
        <v>133352</v>
      </c>
      <c r="I20" s="4"/>
      <c r="J20" s="10">
        <v>133867</v>
      </c>
      <c r="K20" s="2"/>
    </row>
    <row r="21" spans="1:11" s="3" customFormat="1" ht="20.25" customHeight="1">
      <c r="A21" s="21" t="s">
        <v>38</v>
      </c>
      <c r="B21" s="9"/>
      <c r="C21" s="9"/>
      <c r="D21" s="48">
        <f>SUM(D17:D20)</f>
        <v>1182115</v>
      </c>
      <c r="E21" s="178"/>
      <c r="F21" s="48">
        <f>SUM(F17:F20)</f>
        <v>1311008</v>
      </c>
      <c r="G21" s="178"/>
      <c r="H21" s="48">
        <f>SUM(H17:H20)</f>
        <v>1186274</v>
      </c>
      <c r="I21" s="50"/>
      <c r="J21" s="48">
        <f>SUM(J17:J20)</f>
        <v>1314499</v>
      </c>
      <c r="K21" s="2"/>
    </row>
    <row r="22" spans="1:11" s="3" customFormat="1" ht="20.25" customHeight="1">
      <c r="A22" s="21"/>
      <c r="B22" s="9"/>
      <c r="C22" s="9"/>
      <c r="D22" s="49"/>
      <c r="E22" s="9"/>
      <c r="F22" s="49"/>
      <c r="G22" s="9"/>
      <c r="H22" s="49"/>
      <c r="I22" s="4"/>
      <c r="J22" s="49"/>
      <c r="K22" s="2"/>
    </row>
    <row r="23" spans="1:11" s="3" customFormat="1" ht="20.25" customHeight="1">
      <c r="A23" s="86" t="s">
        <v>122</v>
      </c>
      <c r="B23" s="9"/>
      <c r="C23" s="9"/>
      <c r="D23" s="49">
        <f>D14-D21</f>
        <v>188478</v>
      </c>
      <c r="E23" s="178"/>
      <c r="F23" s="49">
        <f>F14-F21</f>
        <v>208419</v>
      </c>
      <c r="G23" s="178"/>
      <c r="H23" s="49">
        <f>H14-H21</f>
        <v>184302</v>
      </c>
      <c r="I23" s="50"/>
      <c r="J23" s="49">
        <f>J14-J21</f>
        <v>204950</v>
      </c>
      <c r="K23" s="2"/>
    </row>
    <row r="24" spans="1:11" s="3" customFormat="1" ht="20.25" customHeight="1">
      <c r="A24" s="39" t="s">
        <v>39</v>
      </c>
      <c r="B24" s="9"/>
      <c r="C24" s="9"/>
      <c r="D24" s="87">
        <v>-1133</v>
      </c>
      <c r="E24" s="9"/>
      <c r="F24" s="87">
        <v>-2805</v>
      </c>
      <c r="G24" s="9"/>
      <c r="H24" s="87">
        <v>-1124</v>
      </c>
      <c r="I24" s="4"/>
      <c r="J24" s="87">
        <v>-2792</v>
      </c>
      <c r="K24" s="2"/>
    </row>
    <row r="25" spans="1:11" s="3" customFormat="1" ht="20.25" customHeight="1">
      <c r="A25" s="17" t="s">
        <v>37</v>
      </c>
      <c r="B25" s="9"/>
      <c r="C25" s="9"/>
      <c r="D25" s="50">
        <f>D23+D24</f>
        <v>187345</v>
      </c>
      <c r="E25" s="178"/>
      <c r="F25" s="50">
        <f>F23+F24</f>
        <v>205614</v>
      </c>
      <c r="G25" s="178"/>
      <c r="H25" s="50">
        <f>H23+H24</f>
        <v>183178</v>
      </c>
      <c r="I25" s="50"/>
      <c r="J25" s="50">
        <f>J23+J24</f>
        <v>202158</v>
      </c>
      <c r="K25" s="2"/>
    </row>
    <row r="26" spans="1:11" s="3" customFormat="1" ht="20.25" customHeight="1">
      <c r="A26" s="13" t="s">
        <v>155</v>
      </c>
      <c r="B26" s="9"/>
      <c r="C26" s="9"/>
      <c r="D26" s="10">
        <v>-37134</v>
      </c>
      <c r="E26" s="9"/>
      <c r="F26" s="10">
        <v>-38747</v>
      </c>
      <c r="G26" s="9"/>
      <c r="H26" s="10">
        <v>-36306</v>
      </c>
      <c r="I26" s="4"/>
      <c r="J26" s="10">
        <v>-38045</v>
      </c>
      <c r="K26" s="2"/>
    </row>
    <row r="27" spans="1:11" s="3" customFormat="1" ht="20.25" customHeight="1">
      <c r="A27" s="17" t="s">
        <v>60</v>
      </c>
      <c r="B27" s="9"/>
      <c r="C27" s="9"/>
      <c r="D27" s="48">
        <f>D25+D26</f>
        <v>150211</v>
      </c>
      <c r="E27" s="178"/>
      <c r="F27" s="48">
        <f>F25+F26</f>
        <v>166867</v>
      </c>
      <c r="G27" s="178"/>
      <c r="H27" s="48">
        <f>H25+H26</f>
        <v>146872</v>
      </c>
      <c r="I27" s="50"/>
      <c r="J27" s="48">
        <f>J25+J26</f>
        <v>164113</v>
      </c>
      <c r="K27" s="2"/>
    </row>
    <row r="28" spans="1:11" s="3" customFormat="1" ht="15" customHeight="1">
      <c r="A28" s="17"/>
      <c r="B28" s="9"/>
      <c r="C28" s="9"/>
      <c r="D28" s="9"/>
      <c r="E28" s="9"/>
      <c r="F28" s="9"/>
      <c r="G28" s="9"/>
      <c r="H28" s="38"/>
      <c r="I28" s="5"/>
      <c r="J28" s="38"/>
    </row>
    <row r="29" spans="1:11" s="3" customFormat="1" ht="20.25" customHeight="1">
      <c r="A29" s="20" t="s">
        <v>36</v>
      </c>
      <c r="B29" s="9"/>
      <c r="C29" s="18"/>
      <c r="D29" s="51"/>
      <c r="E29" s="51"/>
      <c r="F29" s="51"/>
      <c r="G29" s="51"/>
      <c r="H29" s="52"/>
      <c r="I29" s="52"/>
      <c r="J29" s="52"/>
    </row>
    <row r="30" spans="1:11" s="3" customFormat="1" ht="20.25" customHeight="1">
      <c r="A30" s="20" t="s">
        <v>105</v>
      </c>
      <c r="B30" s="9"/>
      <c r="C30" s="18"/>
      <c r="D30" s="203">
        <v>0</v>
      </c>
      <c r="E30" s="204"/>
      <c r="F30" s="203">
        <v>0</v>
      </c>
      <c r="G30" s="204"/>
      <c r="H30" s="203">
        <v>0</v>
      </c>
      <c r="I30" s="200"/>
      <c r="J30" s="203">
        <v>0</v>
      </c>
      <c r="K30" s="6"/>
    </row>
    <row r="31" spans="1:11" s="3" customFormat="1" ht="20.25" customHeight="1" thickBot="1">
      <c r="A31" s="17" t="s">
        <v>106</v>
      </c>
      <c r="B31" s="9"/>
      <c r="C31" s="18"/>
      <c r="D31" s="53">
        <f>D27+D30</f>
        <v>150211</v>
      </c>
      <c r="E31" s="16"/>
      <c r="F31" s="53">
        <f>F27+F30</f>
        <v>166867</v>
      </c>
      <c r="G31" s="16"/>
      <c r="H31" s="53">
        <f>H27+H30</f>
        <v>146872</v>
      </c>
      <c r="I31" s="49"/>
      <c r="J31" s="53">
        <f>J27+J30</f>
        <v>164113</v>
      </c>
      <c r="K31" s="12"/>
    </row>
    <row r="32" spans="1:11" s="3" customFormat="1" ht="15" customHeight="1" thickTop="1">
      <c r="A32" s="5"/>
      <c r="B32" s="9"/>
      <c r="C32" s="18"/>
      <c r="D32" s="18"/>
      <c r="E32" s="18"/>
      <c r="F32" s="18"/>
      <c r="G32" s="18"/>
      <c r="H32" s="5"/>
      <c r="I32" s="5"/>
      <c r="J32" s="5"/>
    </row>
    <row r="33" spans="1:11" s="3" customFormat="1" ht="20.25" customHeight="1">
      <c r="A33" s="17" t="s">
        <v>102</v>
      </c>
      <c r="B33" s="9"/>
      <c r="C33" s="18"/>
      <c r="D33" s="18"/>
      <c r="E33" s="18"/>
      <c r="F33" s="18"/>
      <c r="G33" s="18"/>
      <c r="H33" s="5"/>
      <c r="I33" s="5"/>
      <c r="J33" s="5"/>
    </row>
    <row r="34" spans="1:11" s="3" customFormat="1" ht="19.5" customHeight="1" thickBot="1">
      <c r="A34" s="5" t="s">
        <v>35</v>
      </c>
      <c r="B34" s="9"/>
      <c r="C34" s="18"/>
      <c r="D34" s="54">
        <v>0.17567859953943299</v>
      </c>
      <c r="E34" s="18"/>
      <c r="F34" s="187">
        <v>0.2</v>
      </c>
      <c r="G34" s="18"/>
      <c r="H34" s="54">
        <v>0.17177348710517606</v>
      </c>
      <c r="I34" s="55"/>
      <c r="J34" s="187">
        <v>0.19</v>
      </c>
      <c r="K34" s="14"/>
    </row>
    <row r="35" spans="1:11" s="3" customFormat="1" ht="20.25" customHeight="1" thickTop="1">
      <c r="A35" s="5"/>
      <c r="B35" s="9"/>
      <c r="C35" s="18"/>
      <c r="D35" s="56"/>
      <c r="E35" s="18"/>
      <c r="F35" s="56"/>
      <c r="G35" s="18"/>
      <c r="H35" s="56"/>
      <c r="I35" s="55"/>
      <c r="J35" s="56"/>
      <c r="K35" s="14"/>
    </row>
    <row r="36" spans="1:11" ht="22.5" customHeight="1">
      <c r="A36" s="96" t="s">
        <v>137</v>
      </c>
      <c r="B36" s="9"/>
      <c r="C36" s="18"/>
      <c r="D36" s="18"/>
      <c r="E36" s="18"/>
      <c r="F36" s="18"/>
      <c r="G36" s="18"/>
      <c r="H36" s="5"/>
      <c r="I36" s="5"/>
      <c r="J36" s="5"/>
      <c r="K36" s="3"/>
    </row>
    <row r="37" spans="1:11" ht="22.5" customHeight="1">
      <c r="A37" s="19" t="s">
        <v>74</v>
      </c>
      <c r="B37" s="9"/>
      <c r="C37" s="18"/>
      <c r="D37" s="18"/>
      <c r="E37" s="18"/>
      <c r="F37" s="18"/>
      <c r="G37" s="18"/>
      <c r="H37" s="5"/>
      <c r="I37" s="5"/>
      <c r="J37" s="5"/>
      <c r="K37" s="3"/>
    </row>
    <row r="38" spans="1:11" ht="22.5" customHeight="1">
      <c r="A38" s="17"/>
      <c r="B38" s="9"/>
      <c r="C38" s="18"/>
      <c r="D38" s="18"/>
      <c r="E38" s="18"/>
      <c r="F38" s="18"/>
      <c r="G38" s="18"/>
      <c r="H38" s="5"/>
      <c r="I38" s="17"/>
      <c r="J38" s="5"/>
      <c r="K38" s="1"/>
    </row>
    <row r="39" spans="1:11" ht="22.5" customHeight="1">
      <c r="A39" s="20"/>
      <c r="B39" s="196"/>
      <c r="C39" s="216" t="s">
        <v>70</v>
      </c>
      <c r="D39" s="216"/>
      <c r="E39" s="216"/>
      <c r="F39" s="216"/>
      <c r="G39" s="194"/>
      <c r="H39" s="216" t="s">
        <v>2</v>
      </c>
      <c r="I39" s="216"/>
      <c r="J39" s="216"/>
      <c r="K39" s="29"/>
    </row>
    <row r="40" spans="1:11" ht="22.5" customHeight="1">
      <c r="A40" s="17"/>
      <c r="B40" s="196"/>
      <c r="C40" s="217" t="s">
        <v>71</v>
      </c>
      <c r="D40" s="217"/>
      <c r="E40" s="217"/>
      <c r="F40" s="217"/>
      <c r="G40" s="195"/>
      <c r="H40" s="217" t="s">
        <v>3</v>
      </c>
      <c r="I40" s="217"/>
      <c r="J40" s="217"/>
      <c r="K40" s="30"/>
    </row>
    <row r="41" spans="1:11" ht="22.5" customHeight="1">
      <c r="A41" s="17"/>
      <c r="B41" s="196"/>
      <c r="C41" s="218" t="s">
        <v>153</v>
      </c>
      <c r="D41" s="218"/>
      <c r="E41" s="218"/>
      <c r="F41" s="218"/>
      <c r="G41" s="196"/>
      <c r="H41" s="219" t="str">
        <f>+C41</f>
        <v>Six-month period ended</v>
      </c>
      <c r="I41" s="219"/>
      <c r="J41" s="219"/>
      <c r="K41" s="30"/>
    </row>
    <row r="42" spans="1:11" ht="22.5" customHeight="1">
      <c r="A42" s="17"/>
      <c r="B42" s="196"/>
      <c r="C42" s="46"/>
      <c r="D42" s="214" t="s">
        <v>152</v>
      </c>
      <c r="E42" s="214"/>
      <c r="F42" s="214"/>
      <c r="G42" s="47"/>
      <c r="H42" s="214" t="str">
        <f>+D42</f>
        <v>30 June</v>
      </c>
      <c r="I42" s="214"/>
      <c r="J42" s="214"/>
      <c r="K42" s="198"/>
    </row>
    <row r="43" spans="1:11" ht="22.5" customHeight="1">
      <c r="A43" s="17"/>
      <c r="B43" s="192" t="s">
        <v>6</v>
      </c>
      <c r="C43" s="98"/>
      <c r="D43" s="109">
        <v>2024</v>
      </c>
      <c r="E43" s="110"/>
      <c r="F43" s="109">
        <v>2023</v>
      </c>
      <c r="G43" s="192"/>
      <c r="H43" s="109">
        <v>2024</v>
      </c>
      <c r="I43" s="110"/>
      <c r="J43" s="109">
        <v>2023</v>
      </c>
      <c r="K43" s="3"/>
    </row>
    <row r="44" spans="1:11" ht="22.5" customHeight="1">
      <c r="A44" s="20"/>
      <c r="B44" s="193"/>
      <c r="C44" s="5"/>
      <c r="D44" s="215" t="s">
        <v>77</v>
      </c>
      <c r="E44" s="215"/>
      <c r="F44" s="215"/>
      <c r="G44" s="215"/>
      <c r="H44" s="215"/>
      <c r="I44" s="215"/>
      <c r="J44" s="215"/>
      <c r="K44" s="8"/>
    </row>
    <row r="45" spans="1:11" s="3" customFormat="1" ht="20.25" customHeight="1">
      <c r="A45" s="37" t="s">
        <v>96</v>
      </c>
      <c r="B45" s="9"/>
      <c r="C45" s="9"/>
      <c r="D45" s="9"/>
      <c r="E45" s="9"/>
      <c r="F45" s="9"/>
      <c r="G45" s="9"/>
      <c r="H45" s="45"/>
      <c r="I45" s="5"/>
      <c r="J45" s="45"/>
    </row>
    <row r="46" spans="1:11" s="3" customFormat="1" ht="20.25" customHeight="1">
      <c r="A46" s="5" t="s">
        <v>116</v>
      </c>
      <c r="C46" s="18"/>
      <c r="D46" s="18"/>
      <c r="E46" s="18"/>
      <c r="F46" s="18"/>
      <c r="G46" s="18"/>
      <c r="H46" s="5"/>
      <c r="I46" s="5"/>
      <c r="J46" s="5"/>
    </row>
    <row r="47" spans="1:11" s="3" customFormat="1" ht="20.25" customHeight="1">
      <c r="A47" s="5" t="s">
        <v>43</v>
      </c>
      <c r="B47" s="156">
        <v>4</v>
      </c>
      <c r="C47" s="9"/>
      <c r="D47" s="10">
        <v>2852535</v>
      </c>
      <c r="E47" s="9"/>
      <c r="F47" s="10">
        <v>3064505</v>
      </c>
      <c r="G47" s="9"/>
      <c r="H47" s="10">
        <v>2852535</v>
      </c>
      <c r="I47" s="4"/>
      <c r="J47" s="10">
        <v>3064505</v>
      </c>
      <c r="K47" s="2"/>
    </row>
    <row r="48" spans="1:11" s="3" customFormat="1" ht="20.25" customHeight="1">
      <c r="A48" s="5" t="s">
        <v>42</v>
      </c>
      <c r="B48" s="9"/>
      <c r="C48" s="9"/>
      <c r="D48" s="10">
        <v>4996</v>
      </c>
      <c r="E48" s="9"/>
      <c r="F48" s="10">
        <v>7392</v>
      </c>
      <c r="G48" s="9"/>
      <c r="H48" s="10">
        <v>4962</v>
      </c>
      <c r="I48" s="4"/>
      <c r="J48" s="10">
        <v>7384</v>
      </c>
      <c r="K48" s="2"/>
    </row>
    <row r="49" spans="1:11" s="3" customFormat="1" ht="20.25" customHeight="1">
      <c r="A49" s="17" t="s">
        <v>97</v>
      </c>
      <c r="B49" s="9"/>
      <c r="C49" s="9"/>
      <c r="D49" s="48">
        <f>SUM(D47:D48)</f>
        <v>2857531</v>
      </c>
      <c r="E49" s="178"/>
      <c r="F49" s="48">
        <f>SUM(F47:F48)</f>
        <v>3071897</v>
      </c>
      <c r="G49" s="178"/>
      <c r="H49" s="48">
        <f>SUM(H47:H48)</f>
        <v>2857497</v>
      </c>
      <c r="I49" s="50"/>
      <c r="J49" s="48">
        <f>SUM(J47:J48)</f>
        <v>3071889</v>
      </c>
      <c r="K49" s="2"/>
    </row>
    <row r="50" spans="1:11" s="3" customFormat="1" ht="15" customHeight="1">
      <c r="A50" s="17"/>
      <c r="B50" s="9"/>
      <c r="C50" s="9"/>
      <c r="D50" s="9"/>
      <c r="E50" s="9"/>
      <c r="F50" s="9"/>
      <c r="G50" s="9"/>
      <c r="H50" s="36"/>
      <c r="I50" s="5"/>
      <c r="J50" s="36"/>
    </row>
    <row r="51" spans="1:11" s="3" customFormat="1" ht="20.25" customHeight="1">
      <c r="A51" s="26" t="s">
        <v>41</v>
      </c>
      <c r="B51" s="9"/>
      <c r="C51" s="9"/>
      <c r="D51" s="9"/>
      <c r="E51" s="9"/>
      <c r="F51" s="9"/>
      <c r="G51" s="9"/>
      <c r="H51" s="36"/>
      <c r="I51" s="5"/>
      <c r="J51" s="36"/>
    </row>
    <row r="52" spans="1:11" s="3" customFormat="1" ht="20.25" customHeight="1">
      <c r="A52" s="5" t="s">
        <v>69</v>
      </c>
      <c r="B52" s="196"/>
      <c r="C52" s="9"/>
      <c r="D52" s="10"/>
      <c r="E52" s="9"/>
      <c r="F52" s="10"/>
      <c r="G52" s="9"/>
      <c r="H52" s="10"/>
      <c r="I52" s="4"/>
      <c r="J52" s="10"/>
      <c r="K52" s="2"/>
    </row>
    <row r="53" spans="1:11" s="3" customFormat="1" ht="20.25" customHeight="1">
      <c r="A53" s="5" t="s">
        <v>43</v>
      </c>
      <c r="B53" s="196"/>
      <c r="C53" s="9"/>
      <c r="D53" s="10">
        <v>2074609</v>
      </c>
      <c r="E53" s="9"/>
      <c r="F53" s="10">
        <v>2300524</v>
      </c>
      <c r="G53" s="9"/>
      <c r="H53" s="10">
        <v>2090987</v>
      </c>
      <c r="I53" s="4"/>
      <c r="J53" s="10">
        <v>2311989</v>
      </c>
      <c r="K53" s="2"/>
    </row>
    <row r="54" spans="1:11" s="3" customFormat="1" ht="20.25" customHeight="1">
      <c r="A54" s="39" t="s">
        <v>101</v>
      </c>
      <c r="B54" s="9"/>
      <c r="C54" s="18"/>
      <c r="D54" s="10">
        <v>70781</v>
      </c>
      <c r="E54" s="18"/>
      <c r="F54" s="10">
        <v>75721</v>
      </c>
      <c r="G54" s="18"/>
      <c r="H54" s="10">
        <v>70781</v>
      </c>
      <c r="I54" s="4"/>
      <c r="J54" s="10">
        <v>75717</v>
      </c>
      <c r="K54" s="2"/>
    </row>
    <row r="55" spans="1:11" s="3" customFormat="1" ht="20.25" customHeight="1">
      <c r="A55" s="39" t="s">
        <v>154</v>
      </c>
      <c r="B55" s="9"/>
      <c r="C55" s="18"/>
      <c r="D55" s="10">
        <v>269001</v>
      </c>
      <c r="E55" s="18"/>
      <c r="F55" s="10">
        <v>262695</v>
      </c>
      <c r="G55" s="18"/>
      <c r="H55" s="10">
        <v>263558</v>
      </c>
      <c r="I55" s="4"/>
      <c r="J55" s="10">
        <v>257015</v>
      </c>
      <c r="K55" s="2"/>
    </row>
    <row r="56" spans="1:11" s="3" customFormat="1" ht="20.25" customHeight="1">
      <c r="A56" s="21" t="s">
        <v>38</v>
      </c>
      <c r="B56" s="9"/>
      <c r="C56" s="9"/>
      <c r="D56" s="48">
        <f>SUM(D52:D55)</f>
        <v>2414391</v>
      </c>
      <c r="E56" s="178"/>
      <c r="F56" s="48">
        <f>SUM(F52:F55)</f>
        <v>2638940</v>
      </c>
      <c r="G56" s="178"/>
      <c r="H56" s="48">
        <f>SUM(H52:H55)</f>
        <v>2425326</v>
      </c>
      <c r="I56" s="50"/>
      <c r="J56" s="48">
        <f>SUM(J52:J55)</f>
        <v>2644721</v>
      </c>
      <c r="K56" s="2"/>
    </row>
    <row r="57" spans="1:11" s="3" customFormat="1" ht="20.25" customHeight="1">
      <c r="A57" s="21"/>
      <c r="B57" s="9"/>
      <c r="C57" s="9"/>
      <c r="D57" s="49"/>
      <c r="E57" s="9"/>
      <c r="F57" s="49"/>
      <c r="G57" s="9"/>
      <c r="H57" s="49"/>
      <c r="I57" s="4"/>
      <c r="J57" s="49"/>
      <c r="K57" s="2"/>
    </row>
    <row r="58" spans="1:11" s="3" customFormat="1" ht="20.25" customHeight="1">
      <c r="A58" s="86" t="s">
        <v>122</v>
      </c>
      <c r="B58" s="9"/>
      <c r="C58" s="9"/>
      <c r="D58" s="49">
        <f>D49-D56</f>
        <v>443140</v>
      </c>
      <c r="E58" s="178"/>
      <c r="F58" s="49">
        <f>F49-F56</f>
        <v>432957</v>
      </c>
      <c r="G58" s="178"/>
      <c r="H58" s="49">
        <f>H49-H56</f>
        <v>432171</v>
      </c>
      <c r="I58" s="50"/>
      <c r="J58" s="49">
        <f>J49-J56</f>
        <v>427168</v>
      </c>
      <c r="K58" s="2"/>
    </row>
    <row r="59" spans="1:11" s="3" customFormat="1" ht="20.25" customHeight="1">
      <c r="A59" s="39" t="s">
        <v>39</v>
      </c>
      <c r="B59" s="9"/>
      <c r="C59" s="9"/>
      <c r="D59" s="87">
        <v>-1163</v>
      </c>
      <c r="E59" s="9"/>
      <c r="F59" s="87">
        <v>-5627</v>
      </c>
      <c r="G59" s="9"/>
      <c r="H59" s="87">
        <v>-1145</v>
      </c>
      <c r="I59" s="4"/>
      <c r="J59" s="87">
        <v>-5599</v>
      </c>
      <c r="K59" s="2"/>
    </row>
    <row r="60" spans="1:11" s="3" customFormat="1" ht="20.25" customHeight="1">
      <c r="A60" s="17" t="s">
        <v>37</v>
      </c>
      <c r="B60" s="9"/>
      <c r="C60" s="9"/>
      <c r="D60" s="50">
        <f>D58+D59</f>
        <v>441977</v>
      </c>
      <c r="E60" s="178"/>
      <c r="F60" s="50">
        <f>F58+F59</f>
        <v>427330</v>
      </c>
      <c r="G60" s="178"/>
      <c r="H60" s="50">
        <f>H58+H59</f>
        <v>431026</v>
      </c>
      <c r="I60" s="50"/>
      <c r="J60" s="50">
        <f>J58+J59</f>
        <v>421569</v>
      </c>
      <c r="K60" s="2"/>
    </row>
    <row r="61" spans="1:11" s="3" customFormat="1" ht="20.25" customHeight="1">
      <c r="A61" s="13" t="s">
        <v>155</v>
      </c>
      <c r="B61" s="9"/>
      <c r="C61" s="9"/>
      <c r="D61" s="10">
        <v>-88074</v>
      </c>
      <c r="E61" s="9"/>
      <c r="F61" s="10">
        <v>-83113</v>
      </c>
      <c r="G61" s="9"/>
      <c r="H61" s="10">
        <v>-85897</v>
      </c>
      <c r="I61" s="4"/>
      <c r="J61" s="10">
        <v>-81955</v>
      </c>
      <c r="K61" s="2"/>
    </row>
    <row r="62" spans="1:11" s="3" customFormat="1" ht="20.25" customHeight="1">
      <c r="A62" s="17" t="s">
        <v>156</v>
      </c>
      <c r="B62" s="9"/>
      <c r="C62" s="9"/>
      <c r="D62" s="48">
        <f>D60+D61</f>
        <v>353903</v>
      </c>
      <c r="E62" s="178"/>
      <c r="F62" s="48">
        <f>F60+F61</f>
        <v>344217</v>
      </c>
      <c r="G62" s="178"/>
      <c r="H62" s="48">
        <f>H60+H61</f>
        <v>345129</v>
      </c>
      <c r="I62" s="50"/>
      <c r="J62" s="48">
        <f>J60+J61</f>
        <v>339614</v>
      </c>
      <c r="K62" s="2"/>
    </row>
    <row r="63" spans="1:11" s="3" customFormat="1" ht="15" customHeight="1">
      <c r="A63" s="17"/>
      <c r="B63" s="9"/>
      <c r="C63" s="9"/>
      <c r="D63" s="9"/>
      <c r="E63" s="9"/>
      <c r="F63" s="9"/>
      <c r="G63" s="9"/>
      <c r="H63" s="38"/>
      <c r="I63" s="5"/>
      <c r="J63" s="38"/>
    </row>
    <row r="64" spans="1:11" s="3" customFormat="1" ht="20.25" customHeight="1">
      <c r="A64" s="20" t="s">
        <v>36</v>
      </c>
      <c r="B64" s="9"/>
      <c r="C64" s="18"/>
      <c r="D64" s="51"/>
      <c r="E64" s="51"/>
      <c r="F64" s="51"/>
      <c r="G64" s="51"/>
      <c r="H64" s="52"/>
      <c r="I64" s="52"/>
      <c r="J64" s="52"/>
    </row>
    <row r="65" spans="1:11" s="3" customFormat="1" ht="20.25" customHeight="1">
      <c r="A65" s="20" t="s">
        <v>105</v>
      </c>
      <c r="B65" s="9"/>
      <c r="C65" s="18"/>
      <c r="D65" s="203">
        <v>0</v>
      </c>
      <c r="E65" s="204"/>
      <c r="F65" s="203">
        <v>0</v>
      </c>
      <c r="G65" s="204"/>
      <c r="H65" s="203">
        <v>0</v>
      </c>
      <c r="I65" s="200"/>
      <c r="J65" s="203">
        <v>0</v>
      </c>
      <c r="K65" s="6"/>
    </row>
    <row r="66" spans="1:11" s="3" customFormat="1" ht="20.25" customHeight="1" thickBot="1">
      <c r="A66" s="17" t="s">
        <v>106</v>
      </c>
      <c r="B66" s="9"/>
      <c r="C66" s="18"/>
      <c r="D66" s="53">
        <f>SUM(D62,D65)</f>
        <v>353903</v>
      </c>
      <c r="E66" s="16"/>
      <c r="F66" s="53">
        <f>SUM(F62,F65)</f>
        <v>344217</v>
      </c>
      <c r="G66" s="16"/>
      <c r="H66" s="53">
        <f>SUM(H62,H65)</f>
        <v>345129</v>
      </c>
      <c r="I66" s="49"/>
      <c r="J66" s="53">
        <f>SUM(J62,J65)</f>
        <v>339614</v>
      </c>
      <c r="K66" s="12"/>
    </row>
    <row r="67" spans="1:11" s="3" customFormat="1" ht="15" customHeight="1" thickTop="1">
      <c r="A67" s="5"/>
      <c r="B67" s="9"/>
      <c r="C67" s="18"/>
      <c r="D67" s="18"/>
      <c r="E67" s="18"/>
      <c r="F67" s="18"/>
      <c r="G67" s="18"/>
      <c r="H67" s="5"/>
      <c r="I67" s="5"/>
      <c r="J67" s="5"/>
    </row>
    <row r="68" spans="1:11" s="3" customFormat="1" ht="20.25" customHeight="1">
      <c r="A68" s="17" t="s">
        <v>102</v>
      </c>
      <c r="B68" s="9"/>
      <c r="C68" s="18"/>
      <c r="D68" s="18"/>
      <c r="E68" s="18"/>
      <c r="F68" s="18"/>
      <c r="G68" s="18"/>
      <c r="H68" s="5"/>
      <c r="I68" s="5"/>
      <c r="J68" s="5"/>
    </row>
    <row r="69" spans="1:11" s="3" customFormat="1" ht="19.5" customHeight="1" thickBot="1">
      <c r="A69" s="5" t="s">
        <v>35</v>
      </c>
      <c r="B69" s="9"/>
      <c r="C69" s="18"/>
      <c r="D69" s="54">
        <v>0.41390566212064328</v>
      </c>
      <c r="E69" s="18"/>
      <c r="F69" s="187">
        <v>0.4</v>
      </c>
      <c r="G69" s="18"/>
      <c r="H69" s="54">
        <v>0.40364406987800472</v>
      </c>
      <c r="I69" s="55"/>
      <c r="J69" s="187">
        <v>0.4</v>
      </c>
      <c r="K69" s="14"/>
    </row>
    <row r="70" spans="1:11" s="3" customFormat="1" ht="20.25" customHeight="1" thickTop="1">
      <c r="A70" s="5"/>
      <c r="B70" s="9"/>
      <c r="C70" s="18"/>
      <c r="D70" s="56"/>
      <c r="E70" s="18"/>
      <c r="F70" s="56"/>
      <c r="G70" s="18"/>
      <c r="H70" s="56"/>
      <c r="I70" s="55"/>
      <c r="J70" s="56"/>
      <c r="K70" s="14"/>
    </row>
  </sheetData>
  <mergeCells count="18">
    <mergeCell ref="D9:J9"/>
    <mergeCell ref="H4:J4"/>
    <mergeCell ref="H5:J5"/>
    <mergeCell ref="H6:J6"/>
    <mergeCell ref="H7:J7"/>
    <mergeCell ref="C4:F4"/>
    <mergeCell ref="C5:F5"/>
    <mergeCell ref="C6:F6"/>
    <mergeCell ref="D7:F7"/>
    <mergeCell ref="D42:F42"/>
    <mergeCell ref="H42:J42"/>
    <mergeCell ref="D44:J44"/>
    <mergeCell ref="C39:F39"/>
    <mergeCell ref="H39:J39"/>
    <mergeCell ref="C40:F40"/>
    <mergeCell ref="H40:J40"/>
    <mergeCell ref="C41:F41"/>
    <mergeCell ref="H41:J41"/>
  </mergeCells>
  <pageMargins left="0.7" right="0.7" top="0.48" bottom="0.5" header="0.5" footer="0.5"/>
  <pageSetup paperSize="9" scale="87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N24"/>
  <sheetViews>
    <sheetView showGridLines="0" view="pageBreakPreview" zoomScale="90" zoomScaleNormal="70" zoomScaleSheetLayoutView="90" workbookViewId="0">
      <selection activeCell="A20" sqref="A20"/>
    </sheetView>
  </sheetViews>
  <sheetFormatPr defaultColWidth="9.1796875" defaultRowHeight="14"/>
  <cols>
    <col min="1" max="1" width="47.1796875" style="11" customWidth="1"/>
    <col min="2" max="2" width="5.90625" style="11" customWidth="1"/>
    <col min="3" max="3" width="12.1796875" style="11" customWidth="1"/>
    <col min="4" max="4" width="1.1796875" style="168" customWidth="1"/>
    <col min="5" max="5" width="12.1796875" style="11" customWidth="1"/>
    <col min="6" max="6" width="1.1796875" style="168" customWidth="1"/>
    <col min="7" max="7" width="12.1796875" style="11" customWidth="1"/>
    <col min="8" max="8" width="1.1796875" style="168" customWidth="1"/>
    <col min="9" max="9" width="12.1796875" style="11" customWidth="1"/>
    <col min="10" max="10" width="1.1796875" style="168" customWidth="1"/>
    <col min="11" max="11" width="14.1796875" style="11" bestFit="1" customWidth="1"/>
    <col min="12" max="12" width="1.1796875" style="11" customWidth="1"/>
    <col min="13" max="13" width="13.1796875" style="11" bestFit="1" customWidth="1"/>
    <col min="14" max="16384" width="9.1796875" style="11"/>
  </cols>
  <sheetData>
    <row r="1" spans="1:14" ht="17.5">
      <c r="A1" s="33" t="s">
        <v>137</v>
      </c>
      <c r="B1" s="33"/>
      <c r="C1" s="5"/>
      <c r="D1" s="52"/>
      <c r="E1" s="5"/>
      <c r="F1" s="52"/>
      <c r="G1" s="5"/>
      <c r="H1" s="52"/>
      <c r="I1" s="5"/>
      <c r="J1" s="52"/>
      <c r="K1" s="5"/>
      <c r="L1" s="5"/>
      <c r="M1" s="5"/>
    </row>
    <row r="2" spans="1:14" ht="15">
      <c r="A2" s="57" t="s">
        <v>75</v>
      </c>
      <c r="B2" s="57"/>
      <c r="C2" s="5"/>
      <c r="D2" s="52"/>
      <c r="E2" s="5"/>
      <c r="F2" s="52"/>
      <c r="G2" s="5"/>
      <c r="H2" s="52"/>
      <c r="I2" s="5"/>
      <c r="J2" s="52"/>
      <c r="K2" s="5"/>
      <c r="L2" s="5"/>
      <c r="M2" s="5"/>
    </row>
    <row r="3" spans="1:14" ht="15">
      <c r="A3" s="57"/>
      <c r="B3" s="57"/>
      <c r="C3" s="5"/>
      <c r="D3" s="52"/>
      <c r="E3" s="5"/>
      <c r="F3" s="52"/>
      <c r="G3" s="5"/>
      <c r="H3" s="52"/>
      <c r="I3" s="5"/>
      <c r="J3" s="52"/>
      <c r="K3" s="5"/>
      <c r="L3" s="5"/>
      <c r="M3" s="5"/>
    </row>
    <row r="4" spans="1:14">
      <c r="A4" s="5"/>
      <c r="B4" s="5"/>
      <c r="C4" s="220" t="s">
        <v>72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4">
      <c r="A5" s="5"/>
      <c r="B5" s="5"/>
      <c r="C5" s="183"/>
      <c r="D5" s="35"/>
      <c r="E5" s="183"/>
      <c r="F5" s="35"/>
      <c r="G5" s="58"/>
      <c r="H5" s="58"/>
      <c r="I5" s="221" t="s">
        <v>56</v>
      </c>
      <c r="J5" s="221"/>
      <c r="K5" s="221"/>
      <c r="L5" s="221"/>
      <c r="M5" s="52"/>
    </row>
    <row r="6" spans="1:14">
      <c r="A6" s="5"/>
      <c r="B6" s="5"/>
      <c r="C6" s="183" t="s">
        <v>55</v>
      </c>
      <c r="D6" s="70"/>
      <c r="E6" s="183" t="s">
        <v>87</v>
      </c>
      <c r="F6" s="70"/>
      <c r="G6" s="183" t="s">
        <v>87</v>
      </c>
      <c r="H6" s="70"/>
      <c r="I6" s="183"/>
      <c r="J6" s="35"/>
      <c r="K6" s="59"/>
      <c r="L6" s="59"/>
      <c r="M6" s="5"/>
    </row>
    <row r="7" spans="1:14">
      <c r="A7" s="5"/>
      <c r="B7" s="5"/>
      <c r="C7" s="183" t="s">
        <v>92</v>
      </c>
      <c r="D7" s="35"/>
      <c r="E7" s="183" t="s">
        <v>88</v>
      </c>
      <c r="F7" s="35"/>
      <c r="G7" s="183" t="s">
        <v>89</v>
      </c>
      <c r="H7" s="70"/>
      <c r="I7" s="35" t="s">
        <v>54</v>
      </c>
      <c r="J7" s="35"/>
      <c r="K7" s="59"/>
      <c r="L7" s="59"/>
      <c r="M7" s="35" t="s">
        <v>53</v>
      </c>
    </row>
    <row r="8" spans="1:14">
      <c r="A8" s="5"/>
      <c r="B8" s="147" t="s">
        <v>6</v>
      </c>
      <c r="C8" s="35" t="s">
        <v>52</v>
      </c>
      <c r="D8" s="35"/>
      <c r="E8" s="183" t="s">
        <v>49</v>
      </c>
      <c r="F8" s="35"/>
      <c r="G8" s="183" t="s">
        <v>49</v>
      </c>
      <c r="H8" s="169"/>
      <c r="I8" s="35" t="s">
        <v>51</v>
      </c>
      <c r="J8" s="35"/>
      <c r="K8" s="60" t="s">
        <v>50</v>
      </c>
      <c r="L8" s="60"/>
      <c r="M8" s="60" t="s">
        <v>48</v>
      </c>
    </row>
    <row r="9" spans="1:14">
      <c r="A9" s="5"/>
      <c r="B9" s="5"/>
      <c r="C9" s="215" t="s">
        <v>77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</row>
    <row r="10" spans="1:14">
      <c r="A10" s="20" t="s">
        <v>161</v>
      </c>
      <c r="B10" s="20"/>
      <c r="C10" s="188"/>
      <c r="D10" s="188"/>
      <c r="E10" s="188"/>
      <c r="F10" s="188"/>
      <c r="G10" s="188"/>
      <c r="H10" s="188"/>
      <c r="I10" s="188" t="s">
        <v>68</v>
      </c>
      <c r="J10" s="188"/>
      <c r="K10" s="188"/>
      <c r="L10" s="188"/>
      <c r="M10" s="188"/>
    </row>
    <row r="11" spans="1:14">
      <c r="A11" s="21" t="s">
        <v>141</v>
      </c>
      <c r="B11" s="21"/>
      <c r="C11" s="162">
        <v>855033</v>
      </c>
      <c r="D11" s="162"/>
      <c r="E11" s="162">
        <v>166512</v>
      </c>
      <c r="F11" s="162"/>
      <c r="G11" s="162">
        <v>165206</v>
      </c>
      <c r="H11" s="162"/>
      <c r="I11" s="162">
        <v>105000</v>
      </c>
      <c r="J11" s="162"/>
      <c r="K11" s="162">
        <v>1095481</v>
      </c>
      <c r="L11" s="189"/>
      <c r="M11" s="162">
        <f>SUM(C11:L11)</f>
        <v>2387232</v>
      </c>
    </row>
    <row r="12" spans="1:14">
      <c r="A12" s="21"/>
      <c r="B12" s="21"/>
      <c r="C12" s="162"/>
      <c r="D12" s="162"/>
      <c r="E12" s="162"/>
      <c r="F12" s="162"/>
      <c r="G12" s="162"/>
      <c r="H12" s="162"/>
      <c r="I12" s="162"/>
      <c r="J12" s="162"/>
      <c r="K12" s="162"/>
      <c r="L12" s="189"/>
      <c r="M12" s="162"/>
    </row>
    <row r="13" spans="1:14" s="89" customFormat="1" ht="19.25" customHeight="1">
      <c r="A13" s="185" t="s">
        <v>157</v>
      </c>
      <c r="B13" s="185"/>
      <c r="C13" s="158"/>
      <c r="D13" s="157"/>
      <c r="E13" s="158"/>
      <c r="F13" s="158"/>
      <c r="G13" s="158"/>
      <c r="H13" s="164"/>
      <c r="I13" s="158"/>
      <c r="J13" s="158"/>
      <c r="K13" s="158"/>
      <c r="L13" s="158"/>
      <c r="M13" s="157"/>
      <c r="N13" s="92"/>
    </row>
    <row r="14" spans="1:14" s="89" customFormat="1" ht="19.25" customHeight="1">
      <c r="A14" s="186" t="s">
        <v>158</v>
      </c>
      <c r="B14" s="186"/>
      <c r="C14" s="158"/>
      <c r="D14" s="157"/>
      <c r="E14" s="158"/>
      <c r="F14" s="158"/>
      <c r="G14" s="158"/>
      <c r="H14" s="164"/>
      <c r="I14" s="158"/>
      <c r="J14" s="158"/>
      <c r="K14" s="158"/>
      <c r="L14" s="158"/>
      <c r="M14" s="157"/>
      <c r="N14" s="92"/>
    </row>
    <row r="15" spans="1:14" s="89" customFormat="1" ht="19.25" customHeight="1">
      <c r="A15" s="89" t="s">
        <v>159</v>
      </c>
      <c r="B15" s="184">
        <v>5</v>
      </c>
      <c r="C15" s="199">
        <v>0</v>
      </c>
      <c r="D15" s="180"/>
      <c r="E15" s="199">
        <v>0</v>
      </c>
      <c r="F15" s="199"/>
      <c r="G15" s="199">
        <v>0</v>
      </c>
      <c r="H15" s="200"/>
      <c r="I15" s="199">
        <v>0</v>
      </c>
      <c r="J15" s="158"/>
      <c r="K15" s="158">
        <v>-222309</v>
      </c>
      <c r="L15" s="158"/>
      <c r="M15" s="160">
        <f>SUM(C15:K15)</f>
        <v>-222309</v>
      </c>
      <c r="N15" s="92"/>
    </row>
    <row r="16" spans="1:14" s="89" customFormat="1" ht="19.25" customHeight="1">
      <c r="A16" s="131" t="s">
        <v>160</v>
      </c>
      <c r="B16" s="131"/>
      <c r="C16" s="201">
        <f>C15</f>
        <v>0</v>
      </c>
      <c r="D16" s="180"/>
      <c r="E16" s="201">
        <f>E15</f>
        <v>0</v>
      </c>
      <c r="F16" s="199"/>
      <c r="G16" s="201">
        <f>G15</f>
        <v>0</v>
      </c>
      <c r="H16" s="200"/>
      <c r="I16" s="201">
        <f>I15</f>
        <v>0</v>
      </c>
      <c r="J16" s="158"/>
      <c r="K16" s="163">
        <f>K15</f>
        <v>-222309</v>
      </c>
      <c r="L16" s="158"/>
      <c r="M16" s="161">
        <f>SUM(C16:K16)</f>
        <v>-222309</v>
      </c>
      <c r="N16" s="92"/>
    </row>
    <row r="17" spans="1:13">
      <c r="A17" s="89"/>
      <c r="B17" s="17"/>
      <c r="C17" s="199"/>
      <c r="D17" s="180"/>
      <c r="E17" s="199"/>
      <c r="F17" s="199"/>
      <c r="G17" s="199"/>
      <c r="H17" s="200"/>
      <c r="I17" s="199"/>
      <c r="J17" s="158"/>
      <c r="K17" s="158"/>
      <c r="L17" s="158"/>
      <c r="M17" s="157"/>
    </row>
    <row r="18" spans="1:13">
      <c r="A18" s="20" t="s">
        <v>47</v>
      </c>
      <c r="B18" s="20"/>
      <c r="C18" s="170"/>
      <c r="D18" s="170"/>
      <c r="E18" s="170"/>
      <c r="F18" s="170"/>
      <c r="G18" s="170"/>
      <c r="H18" s="170"/>
      <c r="I18" s="170"/>
      <c r="J18" s="162"/>
      <c r="K18" s="162"/>
      <c r="L18" s="162"/>
      <c r="M18" s="162"/>
    </row>
    <row r="19" spans="1:13">
      <c r="A19" s="25" t="s">
        <v>46</v>
      </c>
      <c r="B19" s="25"/>
      <c r="C19" s="199">
        <v>0</v>
      </c>
      <c r="D19" s="199"/>
      <c r="E19" s="199">
        <v>0</v>
      </c>
      <c r="F19" s="199"/>
      <c r="G19" s="199">
        <v>0</v>
      </c>
      <c r="H19" s="199"/>
      <c r="I19" s="199">
        <v>0</v>
      </c>
      <c r="J19" s="157"/>
      <c r="K19" s="157">
        <f>'PL 5-6'!F66</f>
        <v>344217</v>
      </c>
      <c r="L19" s="158"/>
      <c r="M19" s="159">
        <f>SUM(C19:L19)</f>
        <v>344217</v>
      </c>
    </row>
    <row r="20" spans="1:13">
      <c r="A20" s="65" t="s">
        <v>79</v>
      </c>
      <c r="B20" s="65"/>
      <c r="C20" s="199">
        <v>0</v>
      </c>
      <c r="D20" s="199"/>
      <c r="E20" s="199">
        <v>0</v>
      </c>
      <c r="F20" s="199"/>
      <c r="G20" s="199">
        <v>0</v>
      </c>
      <c r="H20" s="199"/>
      <c r="I20" s="199">
        <v>0</v>
      </c>
      <c r="J20" s="158"/>
      <c r="K20" s="199">
        <v>0</v>
      </c>
      <c r="L20" s="199"/>
      <c r="M20" s="199">
        <f>SUM(C20:K20)</f>
        <v>0</v>
      </c>
    </row>
    <row r="21" spans="1:13">
      <c r="A21" s="20" t="s">
        <v>45</v>
      </c>
      <c r="B21" s="20"/>
      <c r="C21" s="201">
        <f>SUM(C19:C20)</f>
        <v>0</v>
      </c>
      <c r="D21" s="170"/>
      <c r="E21" s="201">
        <f>SUM(E19:E20)</f>
        <v>0</v>
      </c>
      <c r="F21" s="170"/>
      <c r="G21" s="201">
        <f>SUM(G19:G20)</f>
        <v>0</v>
      </c>
      <c r="H21" s="170"/>
      <c r="I21" s="201">
        <f>SUM(I19:I20)</f>
        <v>0</v>
      </c>
      <c r="J21" s="158"/>
      <c r="K21" s="163">
        <f>SUM(K19:K20)</f>
        <v>344217</v>
      </c>
      <c r="L21" s="162"/>
      <c r="M21" s="163">
        <f>SUM(M19:M20)</f>
        <v>344217</v>
      </c>
    </row>
    <row r="22" spans="1:13">
      <c r="A22" s="20"/>
      <c r="B22" s="20"/>
      <c r="C22" s="157"/>
      <c r="D22" s="162"/>
      <c r="E22" s="157"/>
      <c r="F22" s="162"/>
      <c r="G22" s="157"/>
      <c r="H22" s="162"/>
      <c r="I22" s="157"/>
      <c r="J22" s="162"/>
      <c r="K22" s="162"/>
      <c r="L22" s="162"/>
      <c r="M22" s="162"/>
    </row>
    <row r="23" spans="1:13" ht="14.5" thickBot="1">
      <c r="A23" s="17" t="s">
        <v>162</v>
      </c>
      <c r="B23" s="17"/>
      <c r="C23" s="190">
        <f>SUM(C16,C21,C11)</f>
        <v>855033</v>
      </c>
      <c r="D23" s="191"/>
      <c r="E23" s="190">
        <f>SUM(E16,E21,E11)</f>
        <v>166512</v>
      </c>
      <c r="F23" s="191"/>
      <c r="G23" s="190">
        <f>SUM(G16,G21,G11)</f>
        <v>165206</v>
      </c>
      <c r="H23" s="191"/>
      <c r="I23" s="190">
        <f>SUM(I16,I21,I11)</f>
        <v>105000</v>
      </c>
      <c r="J23" s="191"/>
      <c r="K23" s="190">
        <f>SUM(K16,K21,K11)</f>
        <v>1217389</v>
      </c>
      <c r="L23" s="191"/>
      <c r="M23" s="190">
        <f>SUM(M16,M21,M11)</f>
        <v>2509140</v>
      </c>
    </row>
    <row r="24" spans="1:13" ht="14.5" thickTop="1"/>
  </sheetData>
  <mergeCells count="3">
    <mergeCell ref="C9:M9"/>
    <mergeCell ref="C4:M4"/>
    <mergeCell ref="I5:L5"/>
  </mergeCells>
  <pageMargins left="0.7" right="0.7" top="0.45" bottom="0.5" header="0.4" footer="0.5"/>
  <pageSetup paperSize="9" scale="96" firstPageNumber="7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CDDE-BC53-413D-9F92-BB06E4E7CA5D}">
  <sheetPr>
    <tabColor rgb="FF92D050"/>
  </sheetPr>
  <dimension ref="A1:N24"/>
  <sheetViews>
    <sheetView showGridLines="0" view="pageBreakPreview" topLeftCell="A23" zoomScale="90" zoomScaleNormal="55" zoomScaleSheetLayoutView="90" workbookViewId="0">
      <selection activeCell="B15" sqref="B15"/>
    </sheetView>
  </sheetViews>
  <sheetFormatPr defaultColWidth="9.1796875" defaultRowHeight="14"/>
  <cols>
    <col min="1" max="1" width="47.1796875" style="11" customWidth="1"/>
    <col min="2" max="2" width="5.90625" style="11" customWidth="1"/>
    <col min="3" max="3" width="12.1796875" style="11" customWidth="1"/>
    <col min="4" max="4" width="1.1796875" style="168" customWidth="1"/>
    <col min="5" max="5" width="12.1796875" style="11" customWidth="1"/>
    <col min="6" max="6" width="1.1796875" style="168" customWidth="1"/>
    <col min="7" max="7" width="12.1796875" style="11" customWidth="1"/>
    <col min="8" max="8" width="1.1796875" style="168" customWidth="1"/>
    <col min="9" max="9" width="12.1796875" style="11" customWidth="1"/>
    <col min="10" max="10" width="1.1796875" style="168" customWidth="1"/>
    <col min="11" max="11" width="14.1796875" style="11" bestFit="1" customWidth="1"/>
    <col min="12" max="12" width="1.1796875" style="11" customWidth="1"/>
    <col min="13" max="13" width="13.1796875" style="11" bestFit="1" customWidth="1"/>
    <col min="14" max="16384" width="9.1796875" style="11"/>
  </cols>
  <sheetData>
    <row r="1" spans="1:14" ht="17.5">
      <c r="A1" s="33" t="s">
        <v>137</v>
      </c>
      <c r="B1" s="33"/>
      <c r="C1" s="5"/>
      <c r="D1" s="52"/>
      <c r="E1" s="5"/>
      <c r="F1" s="52"/>
      <c r="G1" s="5"/>
      <c r="H1" s="52"/>
      <c r="I1" s="5"/>
      <c r="J1" s="52"/>
      <c r="K1" s="5"/>
      <c r="L1" s="5"/>
      <c r="M1" s="5"/>
    </row>
    <row r="2" spans="1:14" ht="15">
      <c r="A2" s="57" t="s">
        <v>75</v>
      </c>
      <c r="B2" s="57"/>
      <c r="C2" s="5"/>
      <c r="D2" s="52"/>
      <c r="E2" s="5"/>
      <c r="F2" s="52"/>
      <c r="G2" s="5"/>
      <c r="H2" s="52"/>
      <c r="I2" s="5"/>
      <c r="J2" s="52"/>
      <c r="K2" s="5"/>
      <c r="L2" s="5"/>
      <c r="M2" s="5"/>
    </row>
    <row r="3" spans="1:14" ht="15">
      <c r="A3" s="57"/>
      <c r="B3" s="57"/>
      <c r="C3" s="5"/>
      <c r="D3" s="52"/>
      <c r="E3" s="5"/>
      <c r="F3" s="52"/>
      <c r="G3" s="5"/>
      <c r="H3" s="52"/>
      <c r="I3" s="5"/>
      <c r="J3" s="52"/>
      <c r="K3" s="5"/>
      <c r="L3" s="5"/>
      <c r="M3" s="5"/>
    </row>
    <row r="4" spans="1:14">
      <c r="A4" s="5"/>
      <c r="B4" s="5"/>
      <c r="C4" s="220" t="s">
        <v>72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4">
      <c r="A5" s="5"/>
      <c r="B5" s="5"/>
      <c r="C5" s="196"/>
      <c r="D5" s="35"/>
      <c r="E5" s="196"/>
      <c r="F5" s="35"/>
      <c r="G5" s="58"/>
      <c r="H5" s="58"/>
      <c r="I5" s="221" t="s">
        <v>56</v>
      </c>
      <c r="J5" s="221"/>
      <c r="K5" s="221"/>
      <c r="L5" s="221"/>
      <c r="M5" s="52"/>
    </row>
    <row r="6" spans="1:14">
      <c r="A6" s="5"/>
      <c r="B6" s="5"/>
      <c r="C6" s="196" t="s">
        <v>55</v>
      </c>
      <c r="D6" s="70"/>
      <c r="E6" s="196" t="s">
        <v>87</v>
      </c>
      <c r="F6" s="70"/>
      <c r="G6" s="196" t="s">
        <v>87</v>
      </c>
      <c r="H6" s="70"/>
      <c r="I6" s="196"/>
      <c r="J6" s="35"/>
      <c r="K6" s="59"/>
      <c r="L6" s="59"/>
      <c r="M6" s="5"/>
    </row>
    <row r="7" spans="1:14">
      <c r="A7" s="5"/>
      <c r="B7" s="5"/>
      <c r="C7" s="196" t="s">
        <v>92</v>
      </c>
      <c r="D7" s="35"/>
      <c r="E7" s="196" t="s">
        <v>88</v>
      </c>
      <c r="F7" s="35"/>
      <c r="G7" s="196" t="s">
        <v>89</v>
      </c>
      <c r="H7" s="70"/>
      <c r="I7" s="35" t="s">
        <v>54</v>
      </c>
      <c r="J7" s="35"/>
      <c r="K7" s="59"/>
      <c r="L7" s="59"/>
      <c r="M7" s="35" t="s">
        <v>53</v>
      </c>
    </row>
    <row r="8" spans="1:14">
      <c r="A8" s="5"/>
      <c r="B8" s="197" t="s">
        <v>6</v>
      </c>
      <c r="C8" s="35" t="s">
        <v>52</v>
      </c>
      <c r="D8" s="35"/>
      <c r="E8" s="196" t="s">
        <v>49</v>
      </c>
      <c r="F8" s="35"/>
      <c r="G8" s="196" t="s">
        <v>49</v>
      </c>
      <c r="H8" s="169"/>
      <c r="I8" s="35" t="s">
        <v>51</v>
      </c>
      <c r="J8" s="35"/>
      <c r="K8" s="60" t="s">
        <v>50</v>
      </c>
      <c r="L8" s="60"/>
      <c r="M8" s="60" t="s">
        <v>48</v>
      </c>
    </row>
    <row r="9" spans="1:14">
      <c r="A9" s="5"/>
      <c r="B9" s="5"/>
      <c r="C9" s="215" t="s">
        <v>77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</row>
    <row r="10" spans="1:14">
      <c r="A10" s="20" t="s">
        <v>170</v>
      </c>
      <c r="B10" s="20"/>
      <c r="C10" s="188"/>
      <c r="D10" s="188"/>
      <c r="E10" s="188"/>
      <c r="F10" s="188"/>
      <c r="G10" s="188"/>
      <c r="H10" s="188"/>
      <c r="I10" s="188" t="s">
        <v>68</v>
      </c>
      <c r="J10" s="188"/>
      <c r="K10" s="188"/>
      <c r="L10" s="188"/>
      <c r="M10" s="188"/>
    </row>
    <row r="11" spans="1:14">
      <c r="A11" s="21" t="s">
        <v>145</v>
      </c>
      <c r="B11" s="21"/>
      <c r="C11" s="162">
        <v>855033</v>
      </c>
      <c r="D11" s="162"/>
      <c r="E11" s="162">
        <v>166512</v>
      </c>
      <c r="F11" s="162"/>
      <c r="G11" s="162">
        <v>165206</v>
      </c>
      <c r="H11" s="162"/>
      <c r="I11" s="162">
        <v>105000</v>
      </c>
      <c r="J11" s="162"/>
      <c r="K11" s="162">
        <v>1288369</v>
      </c>
      <c r="L11" s="189"/>
      <c r="M11" s="162">
        <f>SUM(C11:K11)</f>
        <v>2580120</v>
      </c>
    </row>
    <row r="12" spans="1:14">
      <c r="A12" s="21"/>
      <c r="B12" s="21"/>
      <c r="C12" s="162"/>
      <c r="D12" s="162"/>
      <c r="E12" s="162"/>
      <c r="F12" s="162"/>
      <c r="G12" s="162"/>
      <c r="H12" s="162"/>
      <c r="I12" s="162"/>
      <c r="J12" s="162"/>
      <c r="K12" s="162"/>
      <c r="L12" s="189"/>
      <c r="M12" s="162"/>
    </row>
    <row r="13" spans="1:14" s="89" customFormat="1" ht="19.25" customHeight="1">
      <c r="A13" s="185" t="s">
        <v>157</v>
      </c>
      <c r="B13" s="185"/>
      <c r="C13" s="158"/>
      <c r="D13" s="157"/>
      <c r="E13" s="158"/>
      <c r="F13" s="158"/>
      <c r="G13" s="158"/>
      <c r="H13" s="164"/>
      <c r="I13" s="158"/>
      <c r="J13" s="158"/>
      <c r="K13" s="158"/>
      <c r="L13" s="158"/>
      <c r="M13" s="157"/>
      <c r="N13" s="92"/>
    </row>
    <row r="14" spans="1:14" s="89" customFormat="1" ht="19.25" customHeight="1">
      <c r="A14" s="186" t="s">
        <v>158</v>
      </c>
      <c r="B14" s="186"/>
      <c r="C14" s="158"/>
      <c r="D14" s="157"/>
      <c r="E14" s="158"/>
      <c r="F14" s="158"/>
      <c r="G14" s="158"/>
      <c r="H14" s="164"/>
      <c r="I14" s="158"/>
      <c r="J14" s="158"/>
      <c r="K14" s="158"/>
      <c r="L14" s="158"/>
      <c r="M14" s="157"/>
      <c r="N14" s="92"/>
    </row>
    <row r="15" spans="1:14" s="89" customFormat="1" ht="19.25" customHeight="1">
      <c r="A15" s="89" t="s">
        <v>159</v>
      </c>
      <c r="B15" s="192">
        <v>5</v>
      </c>
      <c r="C15" s="199">
        <v>0</v>
      </c>
      <c r="D15" s="180"/>
      <c r="E15" s="199">
        <v>0</v>
      </c>
      <c r="F15" s="199"/>
      <c r="G15" s="199">
        <v>0</v>
      </c>
      <c r="H15" s="200"/>
      <c r="I15" s="199">
        <v>0</v>
      </c>
      <c r="J15" s="158"/>
      <c r="K15" s="158">
        <v>-222309</v>
      </c>
      <c r="L15" s="158"/>
      <c r="M15" s="160">
        <f>SUM(C15:K15)</f>
        <v>-222309</v>
      </c>
      <c r="N15" s="92"/>
    </row>
    <row r="16" spans="1:14" s="89" customFormat="1" ht="19.25" customHeight="1">
      <c r="A16" s="131" t="s">
        <v>160</v>
      </c>
      <c r="B16" s="131"/>
      <c r="C16" s="201">
        <f>C15</f>
        <v>0</v>
      </c>
      <c r="D16" s="180"/>
      <c r="E16" s="201">
        <f>E15</f>
        <v>0</v>
      </c>
      <c r="F16" s="199"/>
      <c r="G16" s="201">
        <f>G15</f>
        <v>0</v>
      </c>
      <c r="H16" s="200"/>
      <c r="I16" s="201">
        <f>I15</f>
        <v>0</v>
      </c>
      <c r="J16" s="158"/>
      <c r="K16" s="163">
        <f>K15</f>
        <v>-222309</v>
      </c>
      <c r="L16" s="158"/>
      <c r="M16" s="161">
        <f>SUM(C16:K16)</f>
        <v>-222309</v>
      </c>
      <c r="N16" s="92"/>
    </row>
    <row r="17" spans="1:13">
      <c r="A17" s="89"/>
      <c r="B17" s="17"/>
      <c r="C17" s="199"/>
      <c r="D17" s="180"/>
      <c r="E17" s="199"/>
      <c r="F17" s="199"/>
      <c r="G17" s="199"/>
      <c r="H17" s="200"/>
      <c r="I17" s="199"/>
      <c r="J17" s="158"/>
      <c r="K17" s="158"/>
      <c r="L17" s="158"/>
      <c r="M17" s="157"/>
    </row>
    <row r="18" spans="1:13">
      <c r="A18" s="20" t="s">
        <v>47</v>
      </c>
      <c r="B18" s="20"/>
      <c r="C18" s="170"/>
      <c r="D18" s="170"/>
      <c r="E18" s="170"/>
      <c r="F18" s="170"/>
      <c r="G18" s="170"/>
      <c r="H18" s="170"/>
      <c r="I18" s="170"/>
      <c r="J18" s="162"/>
      <c r="K18" s="162"/>
      <c r="L18" s="162"/>
      <c r="M18" s="162"/>
    </row>
    <row r="19" spans="1:13">
      <c r="A19" s="25" t="s">
        <v>46</v>
      </c>
      <c r="B19" s="25"/>
      <c r="C19" s="199">
        <v>0</v>
      </c>
      <c r="D19" s="199"/>
      <c r="E19" s="199">
        <v>0</v>
      </c>
      <c r="F19" s="199"/>
      <c r="G19" s="199">
        <v>0</v>
      </c>
      <c r="H19" s="199"/>
      <c r="I19" s="199">
        <v>0</v>
      </c>
      <c r="J19" s="157"/>
      <c r="K19" s="157">
        <f>'PL 5-6'!D66</f>
        <v>353903</v>
      </c>
      <c r="L19" s="158"/>
      <c r="M19" s="159">
        <f>SUM(C19:L19)</f>
        <v>353903</v>
      </c>
    </row>
    <row r="20" spans="1:13">
      <c r="A20" s="65" t="s">
        <v>79</v>
      </c>
      <c r="B20" s="65"/>
      <c r="C20" s="199">
        <v>0</v>
      </c>
      <c r="D20" s="199"/>
      <c r="E20" s="199">
        <v>0</v>
      </c>
      <c r="F20" s="199"/>
      <c r="G20" s="199">
        <v>0</v>
      </c>
      <c r="H20" s="199"/>
      <c r="I20" s="199">
        <v>0</v>
      </c>
      <c r="J20" s="158"/>
      <c r="K20" s="199">
        <v>0</v>
      </c>
      <c r="L20" s="199"/>
      <c r="M20" s="199">
        <f>SUM(C20:K20)</f>
        <v>0</v>
      </c>
    </row>
    <row r="21" spans="1:13">
      <c r="A21" s="20" t="s">
        <v>45</v>
      </c>
      <c r="B21" s="20"/>
      <c r="C21" s="201">
        <v>0</v>
      </c>
      <c r="D21" s="170"/>
      <c r="E21" s="201">
        <f>SUM(E19:E20)</f>
        <v>0</v>
      </c>
      <c r="F21" s="170"/>
      <c r="G21" s="201">
        <f>SUM(G19:G20)</f>
        <v>0</v>
      </c>
      <c r="H21" s="170"/>
      <c r="I21" s="201">
        <f>SUM(I19:I20)</f>
        <v>0</v>
      </c>
      <c r="J21" s="158"/>
      <c r="K21" s="163">
        <f>SUM(K19:K20)</f>
        <v>353903</v>
      </c>
      <c r="L21" s="162"/>
      <c r="M21" s="163">
        <f>SUM(M19:M20)</f>
        <v>353903</v>
      </c>
    </row>
    <row r="22" spans="1:13">
      <c r="A22" s="20"/>
      <c r="B22" s="20"/>
      <c r="C22" s="157"/>
      <c r="D22" s="162"/>
      <c r="E22" s="157"/>
      <c r="F22" s="162"/>
      <c r="G22" s="157"/>
      <c r="H22" s="162"/>
      <c r="I22" s="157"/>
      <c r="J22" s="162"/>
      <c r="K22" s="162"/>
      <c r="L22" s="162"/>
      <c r="M22" s="162"/>
    </row>
    <row r="23" spans="1:13" ht="14.5" thickBot="1">
      <c r="A23" s="17" t="s">
        <v>169</v>
      </c>
      <c r="B23" s="17"/>
      <c r="C23" s="190">
        <f>SUM(C11,C16,C21)</f>
        <v>855033</v>
      </c>
      <c r="D23" s="191"/>
      <c r="E23" s="190">
        <f>SUM(E11,E16,E21)</f>
        <v>166512</v>
      </c>
      <c r="F23" s="191"/>
      <c r="G23" s="190">
        <f>SUM(G11,G16,G21)</f>
        <v>165206</v>
      </c>
      <c r="H23" s="191"/>
      <c r="I23" s="190">
        <f>SUM(I11,I16,I21)</f>
        <v>105000</v>
      </c>
      <c r="J23" s="191"/>
      <c r="K23" s="190">
        <f>SUM(K11,K16,K21)</f>
        <v>1419963</v>
      </c>
      <c r="L23" s="191"/>
      <c r="M23" s="190">
        <f>SUM(M11,M16,M21)</f>
        <v>2711714</v>
      </c>
    </row>
    <row r="24" spans="1:13" ht="14.5" thickTop="1"/>
  </sheetData>
  <mergeCells count="3">
    <mergeCell ref="C4:M4"/>
    <mergeCell ref="I5:L5"/>
    <mergeCell ref="C9:M9"/>
  </mergeCells>
  <pageMargins left="0.7" right="0.7" top="0.45" bottom="0.5" header="0.4" footer="0.5"/>
  <pageSetup paperSize="9" scale="96" firstPageNumber="8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47"/>
  <sheetViews>
    <sheetView showGridLines="0" view="pageBreakPreview" zoomScale="90" zoomScaleNormal="90" zoomScaleSheetLayoutView="90" workbookViewId="0">
      <selection activeCell="B38" sqref="B38"/>
    </sheetView>
  </sheetViews>
  <sheetFormatPr defaultColWidth="9.1796875" defaultRowHeight="14.5"/>
  <cols>
    <col min="1" max="1" width="47.1796875" style="11" customWidth="1"/>
    <col min="2" max="2" width="5.90625" style="11" customWidth="1"/>
    <col min="3" max="3" width="12.1796875" style="41" customWidth="1"/>
    <col min="4" max="4" width="1.1796875" style="95" customWidth="1"/>
    <col min="5" max="5" width="12.1796875" style="41" customWidth="1"/>
    <col min="6" max="6" width="1.1796875" style="95" customWidth="1"/>
    <col min="7" max="7" width="12.1796875" style="41" customWidth="1"/>
    <col min="8" max="8" width="1.1796875" style="95" customWidth="1"/>
    <col min="9" max="9" width="12.1796875" style="41" customWidth="1"/>
    <col min="10" max="10" width="1.1796875" style="95" customWidth="1"/>
    <col min="11" max="11" width="14.1796875" style="41" customWidth="1"/>
    <col min="12" max="12" width="1.1796875" style="41" customWidth="1"/>
    <col min="13" max="13" width="13.1796875" style="41" customWidth="1"/>
    <col min="14" max="16" width="9.1796875" style="41"/>
    <col min="17" max="17" width="12.1796875" style="41" bestFit="1" customWidth="1"/>
    <col min="18" max="16384" width="9.1796875" style="41"/>
  </cols>
  <sheetData>
    <row r="1" spans="1:14" s="11" customFormat="1" ht="17.5">
      <c r="A1" s="33" t="s">
        <v>137</v>
      </c>
      <c r="B1" s="33"/>
      <c r="C1" s="5"/>
      <c r="D1" s="52"/>
      <c r="E1" s="5"/>
      <c r="F1" s="52"/>
      <c r="G1" s="5"/>
      <c r="H1" s="52"/>
      <c r="I1" s="5"/>
      <c r="J1" s="52"/>
      <c r="K1" s="5"/>
      <c r="L1" s="5"/>
      <c r="M1" s="5"/>
    </row>
    <row r="2" spans="1:14" s="11" customFormat="1" ht="15">
      <c r="A2" s="57" t="s">
        <v>75</v>
      </c>
      <c r="B2" s="57"/>
      <c r="C2" s="5"/>
      <c r="D2" s="52"/>
      <c r="E2" s="5"/>
      <c r="F2" s="52"/>
      <c r="G2" s="5"/>
      <c r="H2" s="52"/>
      <c r="I2" s="5"/>
      <c r="J2" s="52"/>
      <c r="K2" s="5"/>
      <c r="L2" s="5"/>
      <c r="M2" s="5"/>
    </row>
    <row r="3" spans="1:14" s="11" customFormat="1" ht="15">
      <c r="A3" s="57"/>
      <c r="B3" s="57"/>
      <c r="C3" s="5"/>
      <c r="D3" s="52"/>
      <c r="E3" s="5"/>
      <c r="F3" s="52"/>
      <c r="G3" s="5"/>
      <c r="H3" s="52"/>
      <c r="I3" s="5"/>
      <c r="J3" s="52"/>
      <c r="K3" s="5"/>
      <c r="L3" s="5"/>
      <c r="M3" s="5"/>
    </row>
    <row r="4" spans="1:14" s="11" customFormat="1" ht="14">
      <c r="A4" s="5"/>
      <c r="B4" s="5"/>
      <c r="C4" s="220" t="s">
        <v>57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4" s="11" customFormat="1" ht="14">
      <c r="A5" s="5"/>
      <c r="B5" s="5"/>
      <c r="C5" s="196"/>
      <c r="D5" s="35"/>
      <c r="E5" s="196"/>
      <c r="F5" s="35"/>
      <c r="G5" s="58"/>
      <c r="H5" s="58"/>
      <c r="I5" s="221" t="s">
        <v>56</v>
      </c>
      <c r="J5" s="221"/>
      <c r="K5" s="221"/>
      <c r="L5" s="221"/>
      <c r="M5" s="52"/>
    </row>
    <row r="6" spans="1:14" s="11" customFormat="1" ht="14">
      <c r="A6" s="5"/>
      <c r="B6" s="5"/>
      <c r="C6" s="196" t="s">
        <v>55</v>
      </c>
      <c r="D6" s="70"/>
      <c r="E6" s="196" t="s">
        <v>87</v>
      </c>
      <c r="F6" s="70"/>
      <c r="G6" s="196" t="s">
        <v>87</v>
      </c>
      <c r="H6" s="70"/>
      <c r="I6" s="196"/>
      <c r="J6" s="35"/>
      <c r="K6" s="59"/>
      <c r="L6" s="59"/>
      <c r="M6" s="5"/>
    </row>
    <row r="7" spans="1:14" s="11" customFormat="1" ht="14">
      <c r="A7" s="5"/>
      <c r="B7" s="5"/>
      <c r="C7" s="196" t="s">
        <v>92</v>
      </c>
      <c r="D7" s="35"/>
      <c r="E7" s="196" t="s">
        <v>88</v>
      </c>
      <c r="F7" s="35"/>
      <c r="G7" s="196" t="s">
        <v>89</v>
      </c>
      <c r="H7" s="70"/>
      <c r="I7" s="35" t="s">
        <v>54</v>
      </c>
      <c r="J7" s="35"/>
      <c r="K7" s="59"/>
      <c r="L7" s="59"/>
      <c r="M7" s="35" t="s">
        <v>53</v>
      </c>
    </row>
    <row r="8" spans="1:14" s="11" customFormat="1" ht="14">
      <c r="A8" s="5"/>
      <c r="B8" s="197" t="s">
        <v>6</v>
      </c>
      <c r="C8" s="35" t="s">
        <v>52</v>
      </c>
      <c r="D8" s="35"/>
      <c r="E8" s="196" t="s">
        <v>49</v>
      </c>
      <c r="F8" s="35"/>
      <c r="G8" s="196" t="s">
        <v>49</v>
      </c>
      <c r="H8" s="169"/>
      <c r="I8" s="35" t="s">
        <v>51</v>
      </c>
      <c r="J8" s="35"/>
      <c r="K8" s="60" t="s">
        <v>50</v>
      </c>
      <c r="L8" s="60"/>
      <c r="M8" s="60" t="s">
        <v>48</v>
      </c>
    </row>
    <row r="9" spans="1:14" s="11" customFormat="1" ht="14">
      <c r="A9" s="5"/>
      <c r="B9" s="5"/>
      <c r="C9" s="215" t="s">
        <v>77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</row>
    <row r="10" spans="1:14" s="11" customFormat="1" ht="14">
      <c r="A10" s="20" t="s">
        <v>161</v>
      </c>
      <c r="B10" s="20"/>
      <c r="C10" s="188"/>
      <c r="D10" s="188"/>
      <c r="E10" s="188"/>
      <c r="F10" s="188"/>
      <c r="G10" s="188"/>
      <c r="H10" s="188"/>
      <c r="I10" s="188" t="s">
        <v>68</v>
      </c>
      <c r="J10" s="188"/>
      <c r="K10" s="188"/>
      <c r="L10" s="188"/>
      <c r="M10" s="188"/>
    </row>
    <row r="11" spans="1:14" s="11" customFormat="1" ht="14">
      <c r="A11" s="21" t="s">
        <v>141</v>
      </c>
      <c r="B11" s="21"/>
      <c r="C11" s="162">
        <v>855033</v>
      </c>
      <c r="D11" s="162"/>
      <c r="E11" s="162">
        <v>166512</v>
      </c>
      <c r="F11" s="162"/>
      <c r="G11" s="162">
        <v>165206</v>
      </c>
      <c r="H11" s="162"/>
      <c r="I11" s="162">
        <v>105000</v>
      </c>
      <c r="J11" s="162"/>
      <c r="K11" s="162">
        <v>1094032</v>
      </c>
      <c r="L11" s="189"/>
      <c r="M11" s="162">
        <f>SUM(C11:L11)</f>
        <v>2385783</v>
      </c>
    </row>
    <row r="12" spans="1:14" s="11" customFormat="1" ht="14">
      <c r="A12" s="21"/>
      <c r="B12" s="21"/>
      <c r="C12" s="162"/>
      <c r="D12" s="162"/>
      <c r="E12" s="162"/>
      <c r="F12" s="162"/>
      <c r="G12" s="162"/>
      <c r="H12" s="162"/>
      <c r="I12" s="162"/>
      <c r="J12" s="162"/>
      <c r="K12" s="162"/>
      <c r="L12" s="189"/>
      <c r="M12" s="162"/>
    </row>
    <row r="13" spans="1:14" s="89" customFormat="1" ht="19.25" customHeight="1">
      <c r="A13" s="185" t="s">
        <v>157</v>
      </c>
      <c r="B13" s="185"/>
      <c r="C13" s="158"/>
      <c r="D13" s="157"/>
      <c r="E13" s="158"/>
      <c r="F13" s="158"/>
      <c r="G13" s="158"/>
      <c r="H13" s="164"/>
      <c r="I13" s="158"/>
      <c r="J13" s="158"/>
      <c r="K13" s="158"/>
      <c r="L13" s="158"/>
      <c r="M13" s="157"/>
      <c r="N13" s="92"/>
    </row>
    <row r="14" spans="1:14" s="89" customFormat="1" ht="19.25" customHeight="1">
      <c r="A14" s="186" t="s">
        <v>158</v>
      </c>
      <c r="B14" s="186"/>
      <c r="C14" s="158"/>
      <c r="D14" s="157"/>
      <c r="E14" s="158"/>
      <c r="F14" s="158"/>
      <c r="G14" s="158"/>
      <c r="H14" s="164"/>
      <c r="I14" s="158"/>
      <c r="J14" s="158"/>
      <c r="K14" s="158"/>
      <c r="L14" s="158"/>
      <c r="M14" s="157"/>
      <c r="N14" s="92"/>
    </row>
    <row r="15" spans="1:14" s="89" customFormat="1" ht="19.25" customHeight="1">
      <c r="A15" s="89" t="s">
        <v>159</v>
      </c>
      <c r="B15" s="192">
        <v>5</v>
      </c>
      <c r="C15" s="199">
        <v>0</v>
      </c>
      <c r="D15" s="180"/>
      <c r="E15" s="199">
        <v>0</v>
      </c>
      <c r="F15" s="199"/>
      <c r="G15" s="199">
        <v>0</v>
      </c>
      <c r="H15" s="200"/>
      <c r="I15" s="199">
        <v>0</v>
      </c>
      <c r="J15" s="158"/>
      <c r="K15" s="158">
        <v>-222309</v>
      </c>
      <c r="L15" s="158"/>
      <c r="M15" s="160">
        <f>SUM(C15:K15)</f>
        <v>-222309</v>
      </c>
      <c r="N15" s="92"/>
    </row>
    <row r="16" spans="1:14" s="89" customFormat="1" ht="19.25" customHeight="1">
      <c r="A16" s="131" t="s">
        <v>160</v>
      </c>
      <c r="B16" s="131"/>
      <c r="C16" s="201">
        <f>C15</f>
        <v>0</v>
      </c>
      <c r="D16" s="180"/>
      <c r="E16" s="201">
        <f>E15</f>
        <v>0</v>
      </c>
      <c r="F16" s="199"/>
      <c r="G16" s="201">
        <f>G15</f>
        <v>0</v>
      </c>
      <c r="H16" s="200"/>
      <c r="I16" s="201">
        <f>I15</f>
        <v>0</v>
      </c>
      <c r="J16" s="158"/>
      <c r="K16" s="163">
        <f>K15</f>
        <v>-222309</v>
      </c>
      <c r="L16" s="158"/>
      <c r="M16" s="161">
        <f>SUM(C16:K16)</f>
        <v>-222309</v>
      </c>
      <c r="N16" s="92"/>
    </row>
    <row r="17" spans="1:13" s="11" customFormat="1" ht="14">
      <c r="A17" s="89"/>
      <c r="B17" s="17"/>
      <c r="C17" s="199"/>
      <c r="D17" s="180"/>
      <c r="E17" s="199"/>
      <c r="F17" s="199"/>
      <c r="G17" s="199"/>
      <c r="H17" s="200"/>
      <c r="I17" s="199"/>
      <c r="J17" s="158"/>
      <c r="K17" s="158"/>
      <c r="L17" s="158"/>
      <c r="M17" s="157"/>
    </row>
    <row r="18" spans="1:13" s="11" customFormat="1" ht="14">
      <c r="A18" s="20" t="s">
        <v>47</v>
      </c>
      <c r="B18" s="20"/>
      <c r="C18" s="170"/>
      <c r="D18" s="170"/>
      <c r="E18" s="170"/>
      <c r="F18" s="170"/>
      <c r="G18" s="170"/>
      <c r="H18" s="170"/>
      <c r="I18" s="170"/>
      <c r="J18" s="162"/>
      <c r="K18" s="162"/>
      <c r="L18" s="162"/>
      <c r="M18" s="162"/>
    </row>
    <row r="19" spans="1:13" s="11" customFormat="1" ht="14">
      <c r="A19" s="25" t="s">
        <v>46</v>
      </c>
      <c r="B19" s="25"/>
      <c r="C19" s="199">
        <v>0</v>
      </c>
      <c r="D19" s="199"/>
      <c r="E19" s="199">
        <v>0</v>
      </c>
      <c r="F19" s="199"/>
      <c r="G19" s="199">
        <v>0</v>
      </c>
      <c r="H19" s="199"/>
      <c r="I19" s="199">
        <v>0</v>
      </c>
      <c r="J19" s="157"/>
      <c r="K19" s="157">
        <f>'PL 5-6'!J66</f>
        <v>339614</v>
      </c>
      <c r="L19" s="158"/>
      <c r="M19" s="159">
        <f>SUM(C19:L19)</f>
        <v>339614</v>
      </c>
    </row>
    <row r="20" spans="1:13" s="11" customFormat="1" ht="14">
      <c r="A20" s="65" t="s">
        <v>79</v>
      </c>
      <c r="B20" s="65"/>
      <c r="C20" s="199">
        <v>0</v>
      </c>
      <c r="D20" s="199"/>
      <c r="E20" s="199">
        <v>0</v>
      </c>
      <c r="F20" s="199"/>
      <c r="G20" s="199">
        <v>0</v>
      </c>
      <c r="H20" s="199"/>
      <c r="I20" s="199">
        <v>0</v>
      </c>
      <c r="J20" s="158"/>
      <c r="K20" s="199">
        <v>0</v>
      </c>
      <c r="L20" s="199"/>
      <c r="M20" s="199">
        <f>SUM(C20:L20)</f>
        <v>0</v>
      </c>
    </row>
    <row r="21" spans="1:13" s="11" customFormat="1" ht="14">
      <c r="A21" s="20" t="s">
        <v>45</v>
      </c>
      <c r="B21" s="20"/>
      <c r="C21" s="201">
        <f>SUM(C19:C20)</f>
        <v>0</v>
      </c>
      <c r="D21" s="170"/>
      <c r="E21" s="201">
        <f>SUM(E19:E20)</f>
        <v>0</v>
      </c>
      <c r="F21" s="170"/>
      <c r="G21" s="201">
        <f>SUM(G19:G20)</f>
        <v>0</v>
      </c>
      <c r="H21" s="170"/>
      <c r="I21" s="201">
        <f>SUM(I19:I20)</f>
        <v>0</v>
      </c>
      <c r="J21" s="158"/>
      <c r="K21" s="163">
        <f>SUM(K19:K20)</f>
        <v>339614</v>
      </c>
      <c r="L21" s="162"/>
      <c r="M21" s="163">
        <f>SUM(M19:M20)</f>
        <v>339614</v>
      </c>
    </row>
    <row r="22" spans="1:13" s="11" customFormat="1" ht="14">
      <c r="A22" s="20"/>
      <c r="B22" s="20"/>
      <c r="C22" s="157"/>
      <c r="D22" s="162"/>
      <c r="E22" s="157"/>
      <c r="F22" s="162"/>
      <c r="G22" s="157"/>
      <c r="H22" s="162"/>
      <c r="I22" s="157"/>
      <c r="J22" s="162"/>
      <c r="K22" s="162"/>
      <c r="L22" s="162"/>
      <c r="M22" s="162"/>
    </row>
    <row r="23" spans="1:13" s="11" customFormat="1" thickBot="1">
      <c r="A23" s="17" t="s">
        <v>162</v>
      </c>
      <c r="B23" s="17"/>
      <c r="C23" s="190">
        <f>SUM(C16,C21,C11)</f>
        <v>855033</v>
      </c>
      <c r="D23" s="191"/>
      <c r="E23" s="190">
        <f>SUM(E16,E21,E11)</f>
        <v>166512</v>
      </c>
      <c r="F23" s="191"/>
      <c r="G23" s="190">
        <f>SUM(G16,G21,G11)</f>
        <v>165206</v>
      </c>
      <c r="H23" s="191"/>
      <c r="I23" s="190">
        <f>SUM(I16,I21,I11)</f>
        <v>105000</v>
      </c>
      <c r="J23" s="191"/>
      <c r="K23" s="190">
        <f>SUM(K16,K21,K11)</f>
        <v>1211337</v>
      </c>
      <c r="L23" s="191"/>
      <c r="M23" s="190">
        <f>SUM(M16,M21,M11)</f>
        <v>2503088</v>
      </c>
    </row>
    <row r="24" spans="1:13" s="11" customFormat="1" ht="18" thickTop="1">
      <c r="A24" s="33" t="s">
        <v>137</v>
      </c>
      <c r="B24" s="33"/>
      <c r="C24" s="5"/>
      <c r="D24" s="52"/>
      <c r="E24" s="5"/>
      <c r="F24" s="52"/>
      <c r="G24" s="5"/>
      <c r="H24" s="52"/>
      <c r="I24" s="5"/>
      <c r="J24" s="52"/>
      <c r="K24" s="5"/>
      <c r="L24" s="5"/>
      <c r="M24" s="5"/>
    </row>
    <row r="25" spans="1:13" s="11" customFormat="1" ht="15">
      <c r="A25" s="57" t="s">
        <v>75</v>
      </c>
      <c r="B25" s="57"/>
      <c r="C25" s="5"/>
      <c r="D25" s="52"/>
      <c r="E25" s="5"/>
      <c r="F25" s="52"/>
      <c r="G25" s="5"/>
      <c r="H25" s="52"/>
      <c r="I25" s="5"/>
      <c r="J25" s="52"/>
      <c r="K25" s="5"/>
      <c r="L25" s="5"/>
      <c r="M25" s="5"/>
    </row>
    <row r="26" spans="1:13" s="11" customFormat="1" ht="15">
      <c r="A26" s="57"/>
      <c r="B26" s="57"/>
      <c r="C26" s="5"/>
      <c r="D26" s="52"/>
      <c r="E26" s="5"/>
      <c r="F26" s="52"/>
      <c r="G26" s="5"/>
      <c r="H26" s="52"/>
      <c r="I26" s="5"/>
      <c r="J26" s="52"/>
      <c r="K26" s="5"/>
      <c r="L26" s="5"/>
      <c r="M26" s="5"/>
    </row>
    <row r="27" spans="1:13" s="11" customFormat="1" ht="14">
      <c r="C27" s="220" t="s">
        <v>57</v>
      </c>
      <c r="D27" s="220"/>
      <c r="E27" s="220"/>
      <c r="F27" s="220"/>
      <c r="G27" s="220"/>
      <c r="H27" s="220"/>
      <c r="I27" s="220"/>
      <c r="J27" s="220"/>
      <c r="K27" s="220"/>
      <c r="L27" s="220"/>
      <c r="M27" s="220"/>
    </row>
    <row r="28" spans="1:13" s="11" customFormat="1" ht="14">
      <c r="C28" s="196"/>
      <c r="D28" s="35"/>
      <c r="E28" s="196"/>
      <c r="F28" s="35"/>
      <c r="G28" s="58"/>
      <c r="H28" s="58"/>
      <c r="I28" s="221" t="s">
        <v>56</v>
      </c>
      <c r="J28" s="221"/>
      <c r="K28" s="221"/>
      <c r="L28" s="221"/>
      <c r="M28" s="52"/>
    </row>
    <row r="29" spans="1:13" s="11" customFormat="1" ht="14">
      <c r="C29" s="196" t="s">
        <v>55</v>
      </c>
      <c r="D29" s="70"/>
      <c r="E29" s="196" t="s">
        <v>87</v>
      </c>
      <c r="F29" s="70"/>
      <c r="G29" s="196" t="s">
        <v>87</v>
      </c>
      <c r="H29" s="70"/>
      <c r="I29" s="196"/>
      <c r="J29" s="35"/>
      <c r="K29" s="59"/>
      <c r="L29" s="59"/>
      <c r="M29" s="5"/>
    </row>
    <row r="30" spans="1:13" s="11" customFormat="1" ht="14">
      <c r="C30" s="196" t="s">
        <v>92</v>
      </c>
      <c r="D30" s="35"/>
      <c r="E30" s="196" t="s">
        <v>88</v>
      </c>
      <c r="F30" s="35"/>
      <c r="G30" s="196" t="s">
        <v>89</v>
      </c>
      <c r="H30" s="70"/>
      <c r="I30" s="35" t="s">
        <v>54</v>
      </c>
      <c r="J30" s="35"/>
      <c r="K30" s="59"/>
      <c r="L30" s="59"/>
      <c r="M30" s="35" t="s">
        <v>53</v>
      </c>
    </row>
    <row r="31" spans="1:13" s="11" customFormat="1" ht="14">
      <c r="B31" s="206" t="s">
        <v>6</v>
      </c>
      <c r="C31" s="35" t="s">
        <v>52</v>
      </c>
      <c r="D31" s="35"/>
      <c r="E31" s="196" t="s">
        <v>49</v>
      </c>
      <c r="F31" s="35"/>
      <c r="G31" s="196" t="s">
        <v>49</v>
      </c>
      <c r="H31" s="169"/>
      <c r="I31" s="35" t="s">
        <v>51</v>
      </c>
      <c r="J31" s="35"/>
      <c r="K31" s="60" t="s">
        <v>50</v>
      </c>
      <c r="L31" s="60"/>
      <c r="M31" s="60" t="s">
        <v>48</v>
      </c>
    </row>
    <row r="32" spans="1:13" s="11" customFormat="1" ht="14">
      <c r="C32" s="215" t="s">
        <v>77</v>
      </c>
      <c r="D32" s="215"/>
      <c r="E32" s="215"/>
      <c r="F32" s="215"/>
      <c r="G32" s="215"/>
      <c r="H32" s="215"/>
      <c r="I32" s="215"/>
      <c r="J32" s="215"/>
      <c r="K32" s="215"/>
      <c r="L32" s="215"/>
      <c r="M32" s="215"/>
    </row>
    <row r="33" spans="1:14" s="11" customFormat="1" ht="14">
      <c r="A33" s="20" t="s">
        <v>170</v>
      </c>
      <c r="C33" s="188"/>
      <c r="D33" s="188"/>
      <c r="E33" s="188"/>
      <c r="F33" s="188"/>
      <c r="G33" s="188"/>
      <c r="H33" s="188"/>
      <c r="I33" s="188" t="s">
        <v>68</v>
      </c>
      <c r="J33" s="188"/>
      <c r="K33" s="188"/>
      <c r="L33" s="188"/>
      <c r="M33" s="188"/>
    </row>
    <row r="34" spans="1:14" s="11" customFormat="1" ht="14">
      <c r="A34" s="21" t="s">
        <v>145</v>
      </c>
      <c r="C34" s="162">
        <v>855033</v>
      </c>
      <c r="D34" s="162"/>
      <c r="E34" s="162">
        <v>166512</v>
      </c>
      <c r="F34" s="162"/>
      <c r="G34" s="162">
        <v>165206</v>
      </c>
      <c r="H34" s="162"/>
      <c r="I34" s="162">
        <v>105000</v>
      </c>
      <c r="J34" s="162"/>
      <c r="K34" s="162">
        <v>1273304</v>
      </c>
      <c r="L34" s="189"/>
      <c r="M34" s="162">
        <f>SUM(C34:K34)</f>
        <v>2565055</v>
      </c>
    </row>
    <row r="35" spans="1:14" s="11" customFormat="1" ht="14">
      <c r="A35" s="21"/>
      <c r="C35" s="162"/>
      <c r="D35" s="162"/>
      <c r="E35" s="162"/>
      <c r="F35" s="162"/>
      <c r="G35" s="162"/>
      <c r="H35" s="162"/>
      <c r="I35" s="162"/>
      <c r="J35" s="162"/>
      <c r="K35" s="162"/>
      <c r="L35" s="189"/>
      <c r="M35" s="162"/>
    </row>
    <row r="36" spans="1:14" s="89" customFormat="1" ht="19.25" customHeight="1">
      <c r="A36" s="185" t="s">
        <v>157</v>
      </c>
      <c r="B36" s="11"/>
      <c r="C36" s="158"/>
      <c r="D36" s="157"/>
      <c r="E36" s="158"/>
      <c r="F36" s="158"/>
      <c r="G36" s="158"/>
      <c r="H36" s="164"/>
      <c r="I36" s="158"/>
      <c r="J36" s="158"/>
      <c r="K36" s="158"/>
      <c r="L36" s="158"/>
      <c r="M36" s="157"/>
      <c r="N36" s="92"/>
    </row>
    <row r="37" spans="1:14" s="89" customFormat="1" ht="19.25" customHeight="1">
      <c r="A37" s="186" t="s">
        <v>158</v>
      </c>
      <c r="B37" s="11"/>
      <c r="C37" s="158"/>
      <c r="D37" s="157"/>
      <c r="E37" s="158"/>
      <c r="F37" s="158"/>
      <c r="G37" s="158"/>
      <c r="H37" s="164"/>
      <c r="I37" s="158"/>
      <c r="J37" s="158"/>
      <c r="K37" s="158"/>
      <c r="L37" s="158"/>
      <c r="M37" s="157"/>
      <c r="N37" s="92"/>
    </row>
    <row r="38" spans="1:14" s="89" customFormat="1" ht="19.25" customHeight="1">
      <c r="A38" s="89" t="s">
        <v>159</v>
      </c>
      <c r="B38" s="207">
        <v>5</v>
      </c>
      <c r="C38" s="199">
        <v>0</v>
      </c>
      <c r="D38" s="180"/>
      <c r="E38" s="199">
        <v>0</v>
      </c>
      <c r="F38" s="199"/>
      <c r="G38" s="199">
        <v>0</v>
      </c>
      <c r="H38" s="200"/>
      <c r="I38" s="199">
        <v>0</v>
      </c>
      <c r="J38" s="158"/>
      <c r="K38" s="158">
        <v>-222309</v>
      </c>
      <c r="L38" s="158"/>
      <c r="M38" s="160">
        <f>SUM(C38:K38)</f>
        <v>-222309</v>
      </c>
      <c r="N38" s="92"/>
    </row>
    <row r="39" spans="1:14" s="89" customFormat="1" ht="19.25" customHeight="1">
      <c r="A39" s="131" t="s">
        <v>160</v>
      </c>
      <c r="B39" s="11"/>
      <c r="C39" s="201">
        <f>C38</f>
        <v>0</v>
      </c>
      <c r="D39" s="180"/>
      <c r="E39" s="201">
        <f>E38</f>
        <v>0</v>
      </c>
      <c r="F39" s="199"/>
      <c r="G39" s="201">
        <f>G38</f>
        <v>0</v>
      </c>
      <c r="H39" s="200"/>
      <c r="I39" s="201">
        <f>I38</f>
        <v>0</v>
      </c>
      <c r="J39" s="158"/>
      <c r="K39" s="163">
        <f>K38</f>
        <v>-222309</v>
      </c>
      <c r="L39" s="158"/>
      <c r="M39" s="161">
        <f>SUM(C39:K39)</f>
        <v>-222309</v>
      </c>
      <c r="N39" s="92"/>
    </row>
    <row r="40" spans="1:14" s="11" customFormat="1" ht="14">
      <c r="A40" s="89"/>
      <c r="C40" s="199"/>
      <c r="D40" s="180"/>
      <c r="E40" s="199"/>
      <c r="F40" s="199"/>
      <c r="G40" s="199"/>
      <c r="H40" s="200"/>
      <c r="I40" s="199"/>
      <c r="J40" s="158"/>
      <c r="K40" s="158"/>
      <c r="L40" s="158"/>
      <c r="M40" s="157"/>
    </row>
    <row r="41" spans="1:14" s="11" customFormat="1" ht="14">
      <c r="A41" s="20" t="s">
        <v>47</v>
      </c>
      <c r="C41" s="170"/>
      <c r="D41" s="170"/>
      <c r="E41" s="170"/>
      <c r="F41" s="170"/>
      <c r="G41" s="170"/>
      <c r="H41" s="170"/>
      <c r="I41" s="170"/>
      <c r="J41" s="162"/>
      <c r="K41" s="162"/>
      <c r="L41" s="162"/>
      <c r="M41" s="162"/>
    </row>
    <row r="42" spans="1:14" s="11" customFormat="1" ht="14">
      <c r="A42" s="25" t="s">
        <v>46</v>
      </c>
      <c r="C42" s="199">
        <v>0</v>
      </c>
      <c r="D42" s="199"/>
      <c r="E42" s="199">
        <v>0</v>
      </c>
      <c r="F42" s="199"/>
      <c r="G42" s="199">
        <v>0</v>
      </c>
      <c r="H42" s="199"/>
      <c r="I42" s="199">
        <v>0</v>
      </c>
      <c r="J42" s="157"/>
      <c r="K42" s="157">
        <f>'PL 5-6'!H66</f>
        <v>345129</v>
      </c>
      <c r="L42" s="158"/>
      <c r="M42" s="159">
        <f>SUM(C42:L42)</f>
        <v>345129</v>
      </c>
    </row>
    <row r="43" spans="1:14" s="11" customFormat="1" ht="14">
      <c r="A43" s="65" t="s">
        <v>79</v>
      </c>
      <c r="C43" s="199">
        <v>0</v>
      </c>
      <c r="D43" s="199"/>
      <c r="E43" s="199">
        <v>0</v>
      </c>
      <c r="F43" s="199"/>
      <c r="G43" s="199">
        <v>0</v>
      </c>
      <c r="H43" s="199"/>
      <c r="I43" s="199">
        <v>0</v>
      </c>
      <c r="J43" s="158"/>
      <c r="K43" s="199">
        <v>0</v>
      </c>
      <c r="L43" s="199"/>
      <c r="M43" s="199">
        <f>SUM(C43:L43)</f>
        <v>0</v>
      </c>
    </row>
    <row r="44" spans="1:14" s="11" customFormat="1" ht="14">
      <c r="A44" s="20" t="s">
        <v>45</v>
      </c>
      <c r="C44" s="201">
        <f>SUM(C42:C43)</f>
        <v>0</v>
      </c>
      <c r="D44" s="170"/>
      <c r="E44" s="201">
        <f>SUM(E42:E43)</f>
        <v>0</v>
      </c>
      <c r="F44" s="170"/>
      <c r="G44" s="201">
        <f>SUM(G42:G43)</f>
        <v>0</v>
      </c>
      <c r="H44" s="170"/>
      <c r="I44" s="201">
        <f>SUM(I42:I43)</f>
        <v>0</v>
      </c>
      <c r="J44" s="158"/>
      <c r="K44" s="163">
        <f>SUM(K42:K43)</f>
        <v>345129</v>
      </c>
      <c r="L44" s="162"/>
      <c r="M44" s="163">
        <f>SUM(M42:M43)</f>
        <v>345129</v>
      </c>
    </row>
    <row r="45" spans="1:14" s="11" customFormat="1" ht="14">
      <c r="A45" s="20"/>
      <c r="C45" s="157"/>
      <c r="D45" s="162"/>
      <c r="E45" s="157"/>
      <c r="F45" s="162"/>
      <c r="G45" s="157"/>
      <c r="H45" s="162"/>
      <c r="I45" s="157"/>
      <c r="J45" s="162"/>
      <c r="K45" s="162"/>
      <c r="L45" s="162"/>
      <c r="M45" s="162"/>
    </row>
    <row r="46" spans="1:14" s="11" customFormat="1" thickBot="1">
      <c r="A46" s="17" t="s">
        <v>169</v>
      </c>
      <c r="C46" s="190">
        <f>SUM(C34,C39,C44)</f>
        <v>855033</v>
      </c>
      <c r="D46" s="191"/>
      <c r="E46" s="190">
        <f>SUM(E34,E39,E44)</f>
        <v>166512</v>
      </c>
      <c r="F46" s="191"/>
      <c r="G46" s="190">
        <f>SUM(G34,G39,G44)</f>
        <v>165206</v>
      </c>
      <c r="H46" s="191"/>
      <c r="I46" s="190">
        <f>SUM(I34,I39,I44)</f>
        <v>105000</v>
      </c>
      <c r="J46" s="191"/>
      <c r="K46" s="190">
        <f>SUM(K34,K39,K44)</f>
        <v>1396124</v>
      </c>
      <c r="L46" s="191"/>
      <c r="M46" s="190">
        <f>SUM(M34,M39,M44)</f>
        <v>2687875</v>
      </c>
    </row>
    <row r="47" spans="1:14" ht="15" thickTop="1"/>
  </sheetData>
  <mergeCells count="6">
    <mergeCell ref="C32:M32"/>
    <mergeCell ref="I5:L5"/>
    <mergeCell ref="C4:M4"/>
    <mergeCell ref="C9:M9"/>
    <mergeCell ref="C27:M27"/>
    <mergeCell ref="I28:L28"/>
  </mergeCells>
  <pageMargins left="0.7" right="0.7" top="0.48" bottom="0.5" header="0.5" footer="0.5"/>
  <pageSetup paperSize="9" scale="96" firstPageNumber="9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  <rowBreaks count="1" manualBreakCount="1">
    <brk id="2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95"/>
  <sheetViews>
    <sheetView showGridLines="0" tabSelected="1" zoomScale="90" zoomScaleNormal="90" zoomScaleSheetLayoutView="76" workbookViewId="0">
      <selection activeCell="O55" sqref="O55"/>
    </sheetView>
  </sheetViews>
  <sheetFormatPr defaultColWidth="9.1796875" defaultRowHeight="20.25" customHeight="1"/>
  <cols>
    <col min="1" max="1" width="37.453125" style="3" customWidth="1"/>
    <col min="2" max="2" width="6.08984375" style="3" customWidth="1"/>
    <col min="3" max="3" width="4.36328125" style="3" customWidth="1"/>
    <col min="4" max="4" width="11.6328125" style="3" customWidth="1"/>
    <col min="5" max="5" width="0.81640625" style="3" customWidth="1"/>
    <col min="6" max="6" width="11.6328125" style="3" customWidth="1"/>
    <col min="7" max="7" width="0.81640625" style="3" customWidth="1"/>
    <col min="8" max="8" width="11.6328125" style="3" customWidth="1"/>
    <col min="9" max="9" width="0.81640625" style="3" customWidth="1"/>
    <col min="10" max="10" width="11.6328125" style="3" customWidth="1"/>
    <col min="11" max="11" width="1.1796875" style="3" customWidth="1"/>
    <col min="12" max="12" width="9.1796875" style="3"/>
    <col min="13" max="13" width="15.1796875" style="3" customWidth="1"/>
    <col min="14" max="16384" width="9.1796875" style="3"/>
  </cols>
  <sheetData>
    <row r="1" spans="1:13" ht="22.5" customHeight="1">
      <c r="A1" s="33" t="s">
        <v>137</v>
      </c>
      <c r="B1" s="5"/>
      <c r="C1" s="5"/>
      <c r="D1" s="5"/>
      <c r="E1" s="45"/>
      <c r="F1" s="5"/>
      <c r="G1" s="45"/>
      <c r="H1" s="5"/>
      <c r="I1" s="5"/>
      <c r="J1" s="5"/>
      <c r="K1" s="5"/>
      <c r="L1" s="5"/>
      <c r="M1" s="5"/>
    </row>
    <row r="2" spans="1:13" ht="22.5" customHeight="1">
      <c r="A2" s="19" t="s">
        <v>76</v>
      </c>
      <c r="B2" s="5"/>
      <c r="C2" s="5"/>
      <c r="D2" s="5"/>
      <c r="E2" s="45"/>
      <c r="F2" s="5"/>
      <c r="G2" s="45"/>
      <c r="H2" s="5"/>
      <c r="I2" s="5"/>
      <c r="J2" s="5"/>
      <c r="K2" s="5"/>
      <c r="L2" s="5"/>
      <c r="M2" s="5"/>
    </row>
    <row r="3" spans="1:13" ht="22.5" customHeight="1">
      <c r="A3" s="19"/>
      <c r="B3" s="5"/>
      <c r="C3" s="5"/>
      <c r="D3" s="5"/>
      <c r="E3" s="45"/>
      <c r="F3" s="5"/>
      <c r="G3" s="45"/>
      <c r="H3" s="5"/>
      <c r="I3" s="5"/>
      <c r="J3" s="5"/>
      <c r="K3" s="5"/>
      <c r="L3" s="5"/>
      <c r="M3" s="5"/>
    </row>
    <row r="4" spans="1:13" ht="22.5" customHeight="1">
      <c r="A4" s="19"/>
      <c r="B4" s="17"/>
      <c r="C4" s="17"/>
      <c r="D4" s="216" t="s">
        <v>1</v>
      </c>
      <c r="E4" s="216"/>
      <c r="F4" s="216"/>
      <c r="G4" s="42"/>
      <c r="H4" s="216" t="s">
        <v>2</v>
      </c>
      <c r="I4" s="216"/>
      <c r="J4" s="216"/>
      <c r="K4" s="42"/>
      <c r="L4" s="5"/>
      <c r="M4" s="5"/>
    </row>
    <row r="5" spans="1:13" ht="22.5" customHeight="1">
      <c r="A5" s="57"/>
      <c r="B5" s="17"/>
      <c r="C5" s="17"/>
      <c r="D5" s="216" t="s">
        <v>58</v>
      </c>
      <c r="E5" s="216"/>
      <c r="F5" s="216"/>
      <c r="G5" s="42"/>
      <c r="H5" s="217" t="s">
        <v>58</v>
      </c>
      <c r="I5" s="217"/>
      <c r="J5" s="217"/>
      <c r="K5" s="43"/>
      <c r="L5" s="5"/>
      <c r="M5" s="5"/>
    </row>
    <row r="6" spans="1:13" ht="22.5" customHeight="1">
      <c r="A6" s="57"/>
      <c r="B6" s="5"/>
      <c r="C6" s="5"/>
      <c r="D6" s="223" t="s">
        <v>153</v>
      </c>
      <c r="E6" s="223"/>
      <c r="F6" s="223"/>
      <c r="G6" s="27"/>
      <c r="H6" s="222" t="str">
        <f>D6</f>
        <v>Six-month period ended</v>
      </c>
      <c r="I6" s="222"/>
      <c r="J6" s="222"/>
      <c r="K6" s="7"/>
      <c r="L6" s="5"/>
      <c r="M6" s="5"/>
    </row>
    <row r="7" spans="1:13" ht="22.5" customHeight="1">
      <c r="A7" s="5"/>
      <c r="B7" s="5"/>
      <c r="C7" s="5"/>
      <c r="D7" s="224" t="str">
        <f>+'PL 5-6'!D7</f>
        <v>30 June</v>
      </c>
      <c r="E7" s="224"/>
      <c r="F7" s="224"/>
      <c r="G7" s="23"/>
      <c r="H7" s="224" t="str">
        <f>+D7</f>
        <v>30 June</v>
      </c>
      <c r="I7" s="218"/>
      <c r="J7" s="218"/>
      <c r="K7" s="69"/>
      <c r="L7" s="5"/>
      <c r="M7" s="5"/>
    </row>
    <row r="8" spans="1:13" ht="22.5" customHeight="1">
      <c r="A8" s="5"/>
      <c r="B8" s="5"/>
      <c r="C8" s="85"/>
      <c r="D8" s="22" t="s">
        <v>146</v>
      </c>
      <c r="E8" s="28"/>
      <c r="F8" s="146" t="s">
        <v>140</v>
      </c>
      <c r="G8" s="28"/>
      <c r="H8" s="146" t="s">
        <v>146</v>
      </c>
      <c r="I8" s="145"/>
      <c r="J8" s="146" t="s">
        <v>140</v>
      </c>
      <c r="K8" s="59"/>
      <c r="L8" s="5"/>
      <c r="M8" s="5"/>
    </row>
    <row r="9" spans="1:13" ht="22.5" customHeight="1">
      <c r="A9" s="5"/>
      <c r="B9" s="5"/>
      <c r="C9" s="5"/>
      <c r="D9" s="215" t="s">
        <v>77</v>
      </c>
      <c r="E9" s="215"/>
      <c r="F9" s="215"/>
      <c r="G9" s="215"/>
      <c r="H9" s="215"/>
      <c r="I9" s="215"/>
      <c r="J9" s="215"/>
      <c r="K9" s="215"/>
      <c r="L9" s="5"/>
      <c r="M9" s="5"/>
    </row>
    <row r="10" spans="1:13" ht="22.5" customHeight="1">
      <c r="A10" s="16" t="s">
        <v>59</v>
      </c>
      <c r="B10" s="5"/>
      <c r="C10" s="5"/>
      <c r="D10" s="45"/>
      <c r="E10" s="5"/>
      <c r="F10" s="45"/>
      <c r="G10" s="5"/>
      <c r="H10" s="5"/>
      <c r="I10" s="5"/>
      <c r="J10" s="5"/>
      <c r="K10" s="5"/>
      <c r="L10" s="5"/>
      <c r="M10" s="5"/>
    </row>
    <row r="11" spans="1:13" ht="22.5" customHeight="1">
      <c r="A11" s="5" t="s">
        <v>60</v>
      </c>
      <c r="B11" s="5"/>
      <c r="C11" s="5"/>
      <c r="D11" s="15">
        <f>'PL 5-6'!D66</f>
        <v>353903</v>
      </c>
      <c r="E11" s="15"/>
      <c r="F11" s="15">
        <f>'PL 5-6'!F66</f>
        <v>344217</v>
      </c>
      <c r="G11" s="15"/>
      <c r="H11" s="15">
        <f>'PL 5-6'!H66</f>
        <v>345129</v>
      </c>
      <c r="I11" s="59"/>
      <c r="J11" s="15">
        <f>'PL 5-6'!J66</f>
        <v>339614</v>
      </c>
      <c r="K11" s="59"/>
      <c r="L11" s="5"/>
      <c r="M11" s="5"/>
    </row>
    <row r="12" spans="1:13" ht="22.5" customHeight="1">
      <c r="A12" s="18" t="s">
        <v>134</v>
      </c>
      <c r="B12" s="5"/>
      <c r="C12" s="5"/>
      <c r="D12" s="15"/>
      <c r="E12" s="15"/>
      <c r="F12" s="15"/>
      <c r="G12" s="15"/>
      <c r="H12" s="15"/>
      <c r="I12" s="59"/>
      <c r="J12" s="15"/>
      <c r="K12" s="59"/>
      <c r="L12" s="5"/>
      <c r="M12" s="5"/>
    </row>
    <row r="13" spans="1:13" ht="22.5" customHeight="1">
      <c r="A13" s="5" t="s">
        <v>150</v>
      </c>
      <c r="B13" s="5"/>
      <c r="C13" s="5"/>
      <c r="D13" s="15">
        <v>88074</v>
      </c>
      <c r="E13" s="52"/>
      <c r="F13" s="148">
        <v>83113</v>
      </c>
      <c r="G13" s="5"/>
      <c r="H13" s="15">
        <v>85897</v>
      </c>
      <c r="I13" s="70"/>
      <c r="J13" s="148">
        <v>81955</v>
      </c>
      <c r="K13" s="70"/>
      <c r="L13" s="5"/>
      <c r="M13" s="5"/>
    </row>
    <row r="14" spans="1:13" ht="22.5" customHeight="1">
      <c r="A14" s="5" t="s">
        <v>39</v>
      </c>
      <c r="B14" s="5"/>
      <c r="C14" s="5"/>
      <c r="D14" s="15">
        <v>1163</v>
      </c>
      <c r="E14" s="15"/>
      <c r="F14" s="148">
        <v>5627</v>
      </c>
      <c r="G14" s="15"/>
      <c r="H14" s="15">
        <v>1145</v>
      </c>
      <c r="I14" s="59"/>
      <c r="J14" s="148">
        <v>5599</v>
      </c>
      <c r="K14" s="59"/>
      <c r="L14" s="5"/>
      <c r="M14" s="5"/>
    </row>
    <row r="15" spans="1:13" ht="22.5" customHeight="1">
      <c r="A15" s="5" t="s">
        <v>61</v>
      </c>
      <c r="B15" s="5"/>
      <c r="C15" s="5"/>
      <c r="D15" s="15">
        <v>137522</v>
      </c>
      <c r="E15" s="15"/>
      <c r="F15" s="148">
        <v>145856</v>
      </c>
      <c r="G15" s="15"/>
      <c r="H15" s="15">
        <v>131787</v>
      </c>
      <c r="I15" s="59"/>
      <c r="J15" s="148">
        <v>138504</v>
      </c>
      <c r="K15" s="59"/>
      <c r="L15" s="5"/>
      <c r="M15" s="5"/>
    </row>
    <row r="16" spans="1:13" ht="22.5" customHeight="1">
      <c r="A16" s="5" t="s">
        <v>103</v>
      </c>
      <c r="B16" s="5"/>
      <c r="C16" s="5"/>
      <c r="D16" s="15">
        <v>703</v>
      </c>
      <c r="E16" s="15"/>
      <c r="F16" s="208">
        <v>1906</v>
      </c>
      <c r="G16" s="15"/>
      <c r="H16" s="15">
        <v>703</v>
      </c>
      <c r="I16" s="59"/>
      <c r="J16" s="148">
        <v>665</v>
      </c>
      <c r="K16" s="59"/>
      <c r="L16" s="5"/>
      <c r="M16" s="5"/>
    </row>
    <row r="17" spans="1:13" ht="22.5" hidden="1" customHeight="1">
      <c r="A17" s="89" t="s">
        <v>147</v>
      </c>
      <c r="B17" s="5"/>
      <c r="C17" s="5"/>
      <c r="F17" s="208"/>
      <c r="J17" s="148"/>
      <c r="K17" s="59"/>
      <c r="L17" s="5"/>
      <c r="M17" s="5"/>
    </row>
    <row r="18" spans="1:13" ht="22.5" hidden="1" customHeight="1">
      <c r="A18" s="89" t="s">
        <v>148</v>
      </c>
      <c r="B18" s="5"/>
      <c r="C18" s="5"/>
      <c r="D18" s="71"/>
      <c r="E18" s="15"/>
      <c r="F18" s="208"/>
      <c r="G18" s="15"/>
      <c r="H18" s="71"/>
      <c r="I18" s="71"/>
      <c r="J18" s="148"/>
      <c r="K18" s="59"/>
      <c r="L18" s="5"/>
      <c r="M18" s="5"/>
    </row>
    <row r="19" spans="1:13" ht="22.5" customHeight="1">
      <c r="A19" s="5" t="s">
        <v>81</v>
      </c>
      <c r="B19" s="5"/>
      <c r="C19" s="5"/>
      <c r="D19" s="15">
        <v>8920</v>
      </c>
      <c r="E19" s="15"/>
      <c r="F19" s="208">
        <v>9268</v>
      </c>
      <c r="G19" s="15"/>
      <c r="H19" s="15">
        <v>8777</v>
      </c>
      <c r="I19" s="59"/>
      <c r="J19" s="148">
        <v>9132</v>
      </c>
      <c r="K19" s="59"/>
      <c r="L19" s="5"/>
      <c r="M19" s="5"/>
    </row>
    <row r="20" spans="1:13" ht="22.5" customHeight="1">
      <c r="A20" s="63" t="s">
        <v>163</v>
      </c>
      <c r="B20" s="5"/>
      <c r="C20" s="5"/>
      <c r="D20" s="15">
        <v>323</v>
      </c>
      <c r="E20" s="15"/>
      <c r="F20" s="208">
        <v>-1199</v>
      </c>
      <c r="G20" s="15"/>
      <c r="H20" s="15">
        <v>323</v>
      </c>
      <c r="I20" s="59"/>
      <c r="J20" s="148">
        <v>-1199</v>
      </c>
      <c r="K20" s="59"/>
      <c r="L20" s="5"/>
      <c r="M20" s="72"/>
    </row>
    <row r="21" spans="1:13" ht="22.5" customHeight="1">
      <c r="A21" s="63" t="s">
        <v>151</v>
      </c>
      <c r="B21" s="5"/>
      <c r="C21" s="5"/>
      <c r="F21" s="84"/>
      <c r="K21" s="59"/>
      <c r="L21" s="5"/>
      <c r="M21" s="5"/>
    </row>
    <row r="22" spans="1:13" ht="22.5" customHeight="1">
      <c r="A22" s="63" t="s">
        <v>129</v>
      </c>
      <c r="B22" s="5"/>
      <c r="C22" s="5"/>
      <c r="D22" s="15">
        <v>-1104</v>
      </c>
      <c r="E22" s="15"/>
      <c r="F22" s="208">
        <v>-2745</v>
      </c>
      <c r="G22" s="15"/>
      <c r="H22" s="15">
        <v>-1104</v>
      </c>
      <c r="I22" s="59"/>
      <c r="J22" s="148">
        <v>-2745</v>
      </c>
      <c r="K22" s="59"/>
      <c r="L22" s="5"/>
      <c r="M22" s="5"/>
    </row>
    <row r="23" spans="1:13" ht="22.5" hidden="1" customHeight="1">
      <c r="A23" s="205" t="s">
        <v>164</v>
      </c>
      <c r="B23" s="5"/>
      <c r="C23" s="5"/>
      <c r="D23" s="72"/>
      <c r="E23" s="15"/>
      <c r="F23" s="84"/>
      <c r="G23" s="15"/>
      <c r="H23" s="72"/>
      <c r="I23" s="59"/>
      <c r="J23" s="72"/>
      <c r="K23" s="5"/>
      <c r="L23" s="5"/>
      <c r="M23" s="5"/>
    </row>
    <row r="24" spans="1:13" ht="22.5" hidden="1" customHeight="1">
      <c r="A24" s="63" t="s">
        <v>165</v>
      </c>
      <c r="B24" s="5"/>
      <c r="C24" s="9"/>
      <c r="D24" s="72">
        <v>0</v>
      </c>
      <c r="E24" s="15"/>
      <c r="F24" s="61">
        <v>0</v>
      </c>
      <c r="G24" s="15"/>
      <c r="H24" s="208"/>
      <c r="I24" s="59"/>
      <c r="J24" s="148">
        <v>0</v>
      </c>
      <c r="K24" s="5"/>
      <c r="L24" s="5"/>
    </row>
    <row r="25" spans="1:13" ht="22.5" customHeight="1">
      <c r="A25" s="65" t="s">
        <v>142</v>
      </c>
      <c r="B25" s="5"/>
      <c r="C25" s="5"/>
      <c r="D25" s="15">
        <v>-1465</v>
      </c>
      <c r="E25" s="52"/>
      <c r="F25" s="208">
        <v>-2603</v>
      </c>
      <c r="G25" s="5"/>
      <c r="H25" s="15">
        <v>-1352</v>
      </c>
      <c r="I25" s="70"/>
      <c r="J25" s="148">
        <v>-2406</v>
      </c>
      <c r="K25" s="59"/>
      <c r="L25" s="5"/>
      <c r="M25" s="5"/>
    </row>
    <row r="26" spans="1:13" ht="22.5" customHeight="1">
      <c r="A26" s="88" t="s">
        <v>166</v>
      </c>
      <c r="B26" s="5"/>
      <c r="C26" s="5"/>
      <c r="D26" s="72">
        <v>-33</v>
      </c>
      <c r="E26" s="15"/>
      <c r="F26" s="148">
        <v>37</v>
      </c>
      <c r="G26" s="15"/>
      <c r="H26" s="72">
        <v>-33</v>
      </c>
      <c r="I26" s="59"/>
      <c r="J26" s="148">
        <v>-64</v>
      </c>
      <c r="K26" s="59"/>
      <c r="L26" s="5"/>
      <c r="M26" s="5"/>
    </row>
    <row r="27" spans="1:13" ht="22.5" customHeight="1">
      <c r="A27" s="88" t="s">
        <v>167</v>
      </c>
      <c r="B27" s="5"/>
      <c r="C27" s="5"/>
      <c r="D27" s="82">
        <v>-52</v>
      </c>
      <c r="E27" s="15"/>
      <c r="F27" s="150">
        <v>-29</v>
      </c>
      <c r="G27" s="15"/>
      <c r="H27" s="72">
        <v>-45</v>
      </c>
      <c r="I27" s="59"/>
      <c r="J27" s="148">
        <v>-26</v>
      </c>
      <c r="K27" s="59"/>
      <c r="L27" s="5"/>
      <c r="M27" s="5"/>
    </row>
    <row r="28" spans="1:13" ht="22.5" customHeight="1">
      <c r="A28" s="17"/>
      <c r="B28" s="5"/>
      <c r="C28" s="5"/>
      <c r="D28" s="15">
        <f>SUM(D11:D27)</f>
        <v>587954</v>
      </c>
      <c r="E28" s="15"/>
      <c r="F28" s="15">
        <f>SUM(F11:F27)</f>
        <v>583448</v>
      </c>
      <c r="G28" s="15"/>
      <c r="H28" s="182">
        <f>SUM(H11:H27)</f>
        <v>571227</v>
      </c>
      <c r="I28" s="15"/>
      <c r="J28" s="182">
        <f>SUM(J11:J27)</f>
        <v>569029</v>
      </c>
      <c r="K28" s="15"/>
      <c r="L28" s="5"/>
      <c r="M28" s="5"/>
    </row>
    <row r="29" spans="1:13" ht="22.5" customHeight="1">
      <c r="A29" s="33" t="s">
        <v>137</v>
      </c>
      <c r="B29" s="5"/>
      <c r="C29" s="5"/>
      <c r="D29" s="5"/>
      <c r="E29" s="45"/>
      <c r="F29" s="5"/>
      <c r="G29" s="45"/>
      <c r="H29" s="59"/>
      <c r="I29" s="59"/>
      <c r="J29" s="59"/>
      <c r="K29" s="59"/>
      <c r="L29" s="5"/>
      <c r="M29" s="5"/>
    </row>
    <row r="30" spans="1:13" ht="22.5" customHeight="1">
      <c r="A30" s="19" t="s">
        <v>76</v>
      </c>
      <c r="B30" s="5"/>
      <c r="C30" s="5"/>
      <c r="D30" s="5"/>
      <c r="E30" s="45"/>
      <c r="F30" s="5"/>
      <c r="G30" s="45"/>
      <c r="H30" s="59"/>
      <c r="I30" s="59"/>
      <c r="J30" s="59"/>
      <c r="K30" s="59"/>
      <c r="L30" s="5"/>
      <c r="M30" s="5"/>
    </row>
    <row r="31" spans="1:13" ht="22.5" customHeight="1">
      <c r="A31" s="19"/>
      <c r="B31" s="5"/>
      <c r="C31" s="5"/>
      <c r="D31" s="5"/>
      <c r="E31" s="45"/>
      <c r="F31" s="5"/>
      <c r="G31" s="45"/>
      <c r="H31" s="59"/>
      <c r="I31" s="59"/>
      <c r="J31" s="59"/>
      <c r="K31" s="59"/>
      <c r="L31" s="5"/>
      <c r="M31" s="5"/>
    </row>
    <row r="32" spans="1:13" ht="22.5" customHeight="1">
      <c r="A32" s="19"/>
      <c r="B32" s="5"/>
      <c r="C32" s="5"/>
      <c r="D32" s="216" t="s">
        <v>1</v>
      </c>
      <c r="E32" s="216"/>
      <c r="F32" s="216"/>
      <c r="G32" s="42"/>
      <c r="H32" s="216" t="s">
        <v>2</v>
      </c>
      <c r="I32" s="216"/>
      <c r="J32" s="216"/>
      <c r="K32" s="42"/>
      <c r="L32" s="5"/>
      <c r="M32" s="5"/>
    </row>
    <row r="33" spans="1:13" ht="22.5" customHeight="1">
      <c r="A33" s="57"/>
      <c r="B33" s="5"/>
      <c r="C33" s="5"/>
      <c r="D33" s="216" t="s">
        <v>58</v>
      </c>
      <c r="E33" s="216"/>
      <c r="F33" s="216"/>
      <c r="G33" s="42"/>
      <c r="H33" s="217" t="s">
        <v>58</v>
      </c>
      <c r="I33" s="217"/>
      <c r="J33" s="217"/>
      <c r="K33" s="43"/>
      <c r="L33" s="5"/>
      <c r="M33" s="5"/>
    </row>
    <row r="34" spans="1:13" ht="22.5" customHeight="1">
      <c r="A34" s="57"/>
      <c r="B34" s="5"/>
      <c r="C34" s="5"/>
      <c r="D34" s="225" t="str">
        <f>D6</f>
        <v>Six-month period ended</v>
      </c>
      <c r="E34" s="225"/>
      <c r="F34" s="225"/>
      <c r="G34" s="27"/>
      <c r="H34" s="222" t="str">
        <f>H6</f>
        <v>Six-month period ended</v>
      </c>
      <c r="I34" s="222"/>
      <c r="J34" s="222"/>
      <c r="K34" s="7"/>
      <c r="L34" s="5"/>
      <c r="M34" s="5"/>
    </row>
    <row r="35" spans="1:13" ht="22.5" customHeight="1">
      <c r="A35" s="5"/>
      <c r="B35" s="5"/>
      <c r="C35" s="5"/>
      <c r="D35" s="226" t="str">
        <f>+D7</f>
        <v>30 June</v>
      </c>
      <c r="E35" s="226"/>
      <c r="F35" s="226"/>
      <c r="G35" s="44"/>
      <c r="H35" s="222" t="str">
        <f>+D35</f>
        <v>30 June</v>
      </c>
      <c r="I35" s="222"/>
      <c r="J35" s="222"/>
      <c r="K35" s="7"/>
      <c r="L35" s="5"/>
      <c r="M35" s="5"/>
    </row>
    <row r="36" spans="1:13" ht="22.5" customHeight="1">
      <c r="A36" s="5"/>
      <c r="B36" s="5"/>
      <c r="C36" s="5"/>
      <c r="D36" s="146" t="s">
        <v>146</v>
      </c>
      <c r="E36" s="145"/>
      <c r="F36" s="146" t="s">
        <v>140</v>
      </c>
      <c r="G36" s="141"/>
      <c r="H36" s="146" t="s">
        <v>146</v>
      </c>
      <c r="I36" s="145"/>
      <c r="J36" s="146" t="s">
        <v>140</v>
      </c>
      <c r="K36" s="59"/>
      <c r="L36" s="5"/>
      <c r="M36" s="5"/>
    </row>
    <row r="37" spans="1:13" ht="22.5" customHeight="1">
      <c r="A37" s="5"/>
      <c r="B37" s="5"/>
      <c r="C37" s="5"/>
      <c r="D37" s="215" t="s">
        <v>77</v>
      </c>
      <c r="E37" s="215"/>
      <c r="F37" s="215"/>
      <c r="G37" s="215"/>
      <c r="H37" s="215"/>
      <c r="I37" s="215"/>
      <c r="J37" s="215"/>
      <c r="K37" s="215"/>
      <c r="L37" s="5"/>
      <c r="M37" s="5"/>
    </row>
    <row r="38" spans="1:13" ht="22.5" customHeight="1">
      <c r="A38" s="18" t="s">
        <v>62</v>
      </c>
      <c r="B38" s="5"/>
      <c r="C38" s="5"/>
      <c r="D38" s="15"/>
      <c r="E38" s="15"/>
      <c r="F38" s="15"/>
      <c r="G38" s="15"/>
      <c r="H38" s="59"/>
      <c r="I38" s="59"/>
      <c r="J38" s="59"/>
      <c r="K38" s="59"/>
      <c r="L38" s="5"/>
      <c r="M38" s="5"/>
    </row>
    <row r="39" spans="1:13" ht="22.5" customHeight="1">
      <c r="A39" s="5" t="s">
        <v>9</v>
      </c>
      <c r="B39" s="5"/>
      <c r="C39" s="5"/>
      <c r="D39" s="15">
        <v>-118820</v>
      </c>
      <c r="E39" s="15"/>
      <c r="F39" s="148">
        <v>-176223</v>
      </c>
      <c r="G39" s="15"/>
      <c r="H39" s="15">
        <v>-118820</v>
      </c>
      <c r="I39" s="59"/>
      <c r="J39" s="148">
        <v>-176223</v>
      </c>
      <c r="K39" s="59"/>
      <c r="L39" s="5"/>
      <c r="M39" s="5"/>
    </row>
    <row r="40" spans="1:13" ht="22.5" customHeight="1">
      <c r="A40" s="5" t="s">
        <v>113</v>
      </c>
      <c r="B40" s="5"/>
      <c r="C40" s="5"/>
      <c r="D40" s="15">
        <f>-5868-1</f>
        <v>-5869</v>
      </c>
      <c r="E40" s="15"/>
      <c r="F40" s="208">
        <v>-15705</v>
      </c>
      <c r="G40" s="15"/>
      <c r="H40" s="15">
        <f>-4694-1</f>
        <v>-4695</v>
      </c>
      <c r="I40" s="59"/>
      <c r="J40" s="148">
        <v>-15828</v>
      </c>
      <c r="K40" s="59"/>
      <c r="L40" s="5"/>
      <c r="M40" s="5"/>
    </row>
    <row r="41" spans="1:13" ht="22.5" customHeight="1">
      <c r="A41" s="5" t="s">
        <v>10</v>
      </c>
      <c r="B41" s="5"/>
      <c r="C41" s="5"/>
      <c r="D41" s="15">
        <v>135057</v>
      </c>
      <c r="E41" s="15"/>
      <c r="F41" s="208">
        <v>161732</v>
      </c>
      <c r="G41" s="15"/>
      <c r="H41" s="15">
        <v>144049</v>
      </c>
      <c r="I41" s="59"/>
      <c r="J41" s="148">
        <v>163519</v>
      </c>
      <c r="K41" s="59"/>
      <c r="L41" s="5"/>
      <c r="M41" s="5"/>
    </row>
    <row r="42" spans="1:13" ht="22.5" customHeight="1">
      <c r="A42" s="5" t="s">
        <v>11</v>
      </c>
      <c r="B42" s="5"/>
      <c r="C42" s="5"/>
      <c r="D42" s="15">
        <v>-2411</v>
      </c>
      <c r="E42" s="15"/>
      <c r="F42" s="208">
        <v>-3635</v>
      </c>
      <c r="G42" s="15"/>
      <c r="H42" s="15">
        <v>-2626</v>
      </c>
      <c r="I42" s="59"/>
      <c r="J42" s="148">
        <v>-3635</v>
      </c>
      <c r="K42" s="59"/>
      <c r="L42" s="5"/>
      <c r="M42" s="5"/>
    </row>
    <row r="43" spans="1:13" ht="22.5" customHeight="1">
      <c r="A43" s="5" t="s">
        <v>18</v>
      </c>
      <c r="B43" s="5"/>
      <c r="C43" s="5"/>
      <c r="D43" s="62">
        <v>-8</v>
      </c>
      <c r="E43" s="15"/>
      <c r="F43" s="208">
        <v>28</v>
      </c>
      <c r="G43" s="15"/>
      <c r="H43" s="62">
        <v>-8</v>
      </c>
      <c r="I43" s="59"/>
      <c r="J43" s="148">
        <v>3</v>
      </c>
      <c r="K43" s="59"/>
      <c r="L43" s="5"/>
      <c r="M43" s="5"/>
    </row>
    <row r="44" spans="1:13" ht="22.5" customHeight="1">
      <c r="A44" s="5" t="s">
        <v>63</v>
      </c>
      <c r="B44" s="5"/>
      <c r="C44" s="5"/>
      <c r="D44" s="15">
        <v>16657</v>
      </c>
      <c r="E44" s="15"/>
      <c r="F44" s="208">
        <v>34251</v>
      </c>
      <c r="G44" s="15"/>
      <c r="H44" s="15">
        <v>11433</v>
      </c>
      <c r="I44" s="59"/>
      <c r="J44" s="148">
        <v>44833</v>
      </c>
      <c r="K44" s="59"/>
      <c r="L44" s="5"/>
      <c r="M44" s="5"/>
    </row>
    <row r="45" spans="1:13" ht="22.5" customHeight="1">
      <c r="A45" s="5" t="s">
        <v>117</v>
      </c>
      <c r="B45" s="5"/>
      <c r="C45" s="5"/>
      <c r="D45" s="15">
        <v>47150</v>
      </c>
      <c r="E45" s="15"/>
      <c r="F45" s="208">
        <v>58841</v>
      </c>
      <c r="G45" s="15"/>
      <c r="H45" s="15">
        <v>49368</v>
      </c>
      <c r="I45" s="59"/>
      <c r="J45" s="148">
        <v>57063</v>
      </c>
      <c r="K45" s="59"/>
      <c r="L45" s="5"/>
      <c r="M45" s="5"/>
    </row>
    <row r="46" spans="1:13" ht="22.5" customHeight="1">
      <c r="A46" s="5" t="s">
        <v>24</v>
      </c>
      <c r="B46" s="5"/>
      <c r="C46" s="5"/>
      <c r="D46" s="15">
        <v>-14303</v>
      </c>
      <c r="E46" s="15"/>
      <c r="F46" s="208">
        <v>6235</v>
      </c>
      <c r="G46" s="15"/>
      <c r="H46" s="15">
        <v>-14564</v>
      </c>
      <c r="I46" s="59"/>
      <c r="J46" s="148">
        <v>6142</v>
      </c>
      <c r="K46" s="59"/>
      <c r="L46" s="5"/>
      <c r="M46" s="5"/>
    </row>
    <row r="47" spans="1:13" ht="22.5" customHeight="1">
      <c r="A47" s="5" t="s">
        <v>84</v>
      </c>
      <c r="B47" s="5"/>
      <c r="C47" s="5"/>
      <c r="D47" s="24">
        <v>-7826</v>
      </c>
      <c r="E47" s="15"/>
      <c r="F47" s="209">
        <v>-6984</v>
      </c>
      <c r="G47" s="15"/>
      <c r="H47" s="24">
        <v>-7826</v>
      </c>
      <c r="I47" s="59"/>
      <c r="J47" s="150">
        <v>-6984</v>
      </c>
      <c r="K47" s="59"/>
      <c r="L47" s="5"/>
      <c r="M47" s="5"/>
    </row>
    <row r="48" spans="1:13" ht="22.5" customHeight="1">
      <c r="A48" s="5" t="s">
        <v>82</v>
      </c>
      <c r="B48" s="5"/>
      <c r="C48" s="5"/>
      <c r="D48" s="15">
        <f>SUM(D28,D39:D47)</f>
        <v>637581</v>
      </c>
      <c r="E48" s="15"/>
      <c r="F48" s="15">
        <v>641988</v>
      </c>
      <c r="G48" s="15"/>
      <c r="H48" s="15">
        <f>SUM(H28,H39:H47)</f>
        <v>627538</v>
      </c>
      <c r="I48" s="59"/>
      <c r="J48" s="15">
        <v>637919</v>
      </c>
      <c r="K48" s="59"/>
      <c r="L48" s="5"/>
      <c r="M48" s="5"/>
    </row>
    <row r="49" spans="1:13" ht="22.5" customHeight="1">
      <c r="A49" s="39" t="s">
        <v>109</v>
      </c>
      <c r="B49" s="5"/>
      <c r="C49" s="5"/>
      <c r="D49" s="62">
        <v>-44507</v>
      </c>
      <c r="E49" s="180"/>
      <c r="F49" s="72">
        <v>-34947</v>
      </c>
      <c r="G49" s="180"/>
      <c r="H49" s="62">
        <v>-43338</v>
      </c>
      <c r="I49" s="181"/>
      <c r="J49" s="72">
        <v>-33915</v>
      </c>
      <c r="K49" s="59"/>
      <c r="L49" s="5"/>
      <c r="M49" s="5"/>
    </row>
    <row r="50" spans="1:13" ht="22.5" customHeight="1">
      <c r="A50" s="17" t="s">
        <v>64</v>
      </c>
      <c r="B50" s="5"/>
      <c r="C50" s="5"/>
      <c r="D50" s="40">
        <f>SUM(D48:D49)</f>
        <v>593074</v>
      </c>
      <c r="E50" s="15"/>
      <c r="F50" s="40">
        <f>SUM(F48:F49)</f>
        <v>607041</v>
      </c>
      <c r="G50" s="15"/>
      <c r="H50" s="40">
        <f>SUM(H48:H49)</f>
        <v>584200</v>
      </c>
      <c r="I50" s="59"/>
      <c r="J50" s="40">
        <f>SUM(J48:J49)</f>
        <v>604004</v>
      </c>
      <c r="K50" s="59"/>
      <c r="L50" s="5"/>
      <c r="M50" s="5"/>
    </row>
    <row r="51" spans="1:13" ht="22.5" customHeight="1">
      <c r="A51" s="17"/>
      <c r="B51" s="5"/>
      <c r="C51" s="5"/>
      <c r="D51" s="73"/>
      <c r="E51" s="15"/>
      <c r="F51" s="73"/>
      <c r="G51" s="15"/>
      <c r="H51" s="73"/>
      <c r="I51" s="59"/>
      <c r="J51" s="73"/>
      <c r="K51" s="59"/>
      <c r="L51" s="5"/>
      <c r="M51" s="5"/>
    </row>
    <row r="52" spans="1:13" ht="22.5" customHeight="1">
      <c r="A52" s="16" t="s">
        <v>65</v>
      </c>
      <c r="B52" s="5"/>
      <c r="C52" s="5"/>
      <c r="D52" s="74"/>
      <c r="E52" s="74"/>
      <c r="F52" s="74"/>
      <c r="G52" s="74"/>
      <c r="H52" s="59"/>
      <c r="I52" s="59"/>
      <c r="J52" s="59"/>
      <c r="K52" s="59"/>
      <c r="L52" s="5"/>
      <c r="M52" s="5"/>
    </row>
    <row r="53" spans="1:13" ht="22.5" hidden="1" customHeight="1">
      <c r="A53" s="92" t="s">
        <v>127</v>
      </c>
      <c r="B53" s="5"/>
      <c r="C53" s="5"/>
      <c r="D53" s="62"/>
      <c r="E53" s="15"/>
      <c r="F53" s="62">
        <v>0</v>
      </c>
      <c r="G53" s="15"/>
      <c r="H53" s="62">
        <v>0</v>
      </c>
      <c r="I53" s="59"/>
      <c r="J53" s="62">
        <v>0</v>
      </c>
      <c r="K53" s="59"/>
      <c r="L53" s="5"/>
      <c r="M53" s="5"/>
    </row>
    <row r="54" spans="1:13" ht="22.5" customHeight="1">
      <c r="A54" s="92" t="s">
        <v>135</v>
      </c>
      <c r="B54" s="5"/>
      <c r="C54" s="5"/>
      <c r="D54" s="62">
        <v>34</v>
      </c>
      <c r="E54" s="15"/>
      <c r="F54" s="92">
        <v>51</v>
      </c>
      <c r="G54" s="15"/>
      <c r="H54" s="62">
        <v>34</v>
      </c>
      <c r="I54" s="59"/>
      <c r="J54" s="148">
        <v>70</v>
      </c>
      <c r="K54" s="59"/>
      <c r="L54" s="5"/>
      <c r="M54" s="5"/>
    </row>
    <row r="55" spans="1:13" ht="22.5" customHeight="1">
      <c r="A55" s="92" t="s">
        <v>130</v>
      </c>
      <c r="B55" s="5"/>
      <c r="C55" s="5"/>
      <c r="D55" s="94">
        <v>-181118</v>
      </c>
      <c r="E55" s="15"/>
      <c r="F55" s="148">
        <v>-135737</v>
      </c>
      <c r="G55" s="15"/>
      <c r="H55" s="94">
        <v>-171749</v>
      </c>
      <c r="I55" s="71"/>
      <c r="J55" s="148">
        <v>-132438</v>
      </c>
      <c r="K55" s="59"/>
      <c r="L55" s="5"/>
      <c r="M55" s="5"/>
    </row>
    <row r="56" spans="1:13" ht="22.5" customHeight="1">
      <c r="A56" s="92" t="s">
        <v>128</v>
      </c>
      <c r="B56" s="5"/>
      <c r="C56" s="5"/>
      <c r="D56" s="94">
        <v>-1995</v>
      </c>
      <c r="E56" s="15"/>
      <c r="F56" s="148">
        <v>-1960</v>
      </c>
      <c r="G56" s="15"/>
      <c r="H56" s="94">
        <v>-1995</v>
      </c>
      <c r="I56" s="71"/>
      <c r="J56" s="148">
        <v>-1960</v>
      </c>
      <c r="K56" s="59"/>
      <c r="L56" s="5"/>
      <c r="M56" s="5"/>
    </row>
    <row r="57" spans="1:13" ht="22.5" customHeight="1">
      <c r="A57" s="92" t="s">
        <v>144</v>
      </c>
      <c r="B57" s="5"/>
      <c r="C57" s="5"/>
      <c r="D57" s="62">
        <v>-36654</v>
      </c>
      <c r="E57" s="15"/>
      <c r="F57" s="148">
        <v>-6199</v>
      </c>
      <c r="G57" s="15"/>
      <c r="H57" s="62">
        <v>-36654</v>
      </c>
      <c r="I57" s="71"/>
      <c r="J57" s="148">
        <v>-6199</v>
      </c>
      <c r="K57" s="59"/>
      <c r="L57" s="5"/>
      <c r="M57" s="5"/>
    </row>
    <row r="58" spans="1:13" ht="22.5" customHeight="1">
      <c r="A58" s="92" t="s">
        <v>172</v>
      </c>
      <c r="B58" s="5"/>
      <c r="C58" s="5"/>
      <c r="D58" s="62">
        <v>52</v>
      </c>
      <c r="E58" s="15"/>
      <c r="F58" s="62">
        <v>29</v>
      </c>
      <c r="G58" s="15"/>
      <c r="H58" s="62">
        <v>45</v>
      </c>
      <c r="I58" s="71"/>
      <c r="J58" s="62">
        <v>26</v>
      </c>
      <c r="K58" s="59"/>
      <c r="L58" s="5"/>
      <c r="M58" s="5"/>
    </row>
    <row r="59" spans="1:13" ht="22.5" customHeight="1">
      <c r="A59" s="17" t="s">
        <v>121</v>
      </c>
      <c r="B59" s="5"/>
      <c r="C59" s="5"/>
      <c r="D59" s="40">
        <f>SUM(D53:D58)</f>
        <v>-219681</v>
      </c>
      <c r="E59" s="15"/>
      <c r="F59" s="40">
        <f>SUM(F53:F58)</f>
        <v>-143816</v>
      </c>
      <c r="G59" s="15"/>
      <c r="H59" s="40">
        <f>SUM(H53:H58)</f>
        <v>-210319</v>
      </c>
      <c r="I59" s="59"/>
      <c r="J59" s="40">
        <f>SUM(J53:J58)</f>
        <v>-140501</v>
      </c>
      <c r="K59" s="59"/>
      <c r="L59" s="5"/>
      <c r="M59" s="5"/>
    </row>
    <row r="60" spans="1:13" ht="22.5" customHeight="1">
      <c r="A60" s="17"/>
      <c r="B60" s="5"/>
      <c r="C60" s="5"/>
      <c r="D60" s="73"/>
      <c r="E60" s="15"/>
      <c r="F60" s="73"/>
      <c r="G60" s="15"/>
      <c r="H60" s="73"/>
      <c r="I60" s="59"/>
      <c r="J60" s="73"/>
      <c r="K60" s="59"/>
      <c r="L60" s="5"/>
      <c r="M60" s="5"/>
    </row>
    <row r="61" spans="1:13" ht="22.5" customHeight="1">
      <c r="A61" s="33" t="s">
        <v>137</v>
      </c>
      <c r="B61" s="5"/>
      <c r="C61" s="5"/>
      <c r="D61" s="5"/>
      <c r="E61" s="45"/>
      <c r="F61" s="5"/>
      <c r="G61" s="45"/>
      <c r="H61" s="59"/>
      <c r="I61" s="59"/>
      <c r="J61" s="59"/>
      <c r="K61" s="59"/>
      <c r="L61" s="5"/>
      <c r="M61" s="5"/>
    </row>
    <row r="62" spans="1:13" ht="22.5" customHeight="1">
      <c r="A62" s="19" t="s">
        <v>76</v>
      </c>
      <c r="B62" s="5"/>
      <c r="C62" s="5"/>
      <c r="D62" s="5"/>
      <c r="E62" s="45"/>
      <c r="F62" s="5"/>
      <c r="G62" s="45"/>
      <c r="H62" s="59"/>
      <c r="I62" s="59"/>
      <c r="J62" s="59"/>
      <c r="K62" s="59"/>
      <c r="L62" s="5"/>
      <c r="M62" s="5"/>
    </row>
    <row r="63" spans="1:13" ht="22.5" customHeight="1">
      <c r="A63" s="19"/>
      <c r="B63" s="5"/>
      <c r="C63" s="5"/>
      <c r="D63" s="5"/>
      <c r="E63" s="45"/>
      <c r="F63" s="5"/>
      <c r="G63" s="45"/>
      <c r="H63" s="59"/>
      <c r="I63" s="59"/>
      <c r="J63" s="59"/>
      <c r="K63" s="59"/>
      <c r="L63" s="5"/>
      <c r="M63" s="5"/>
    </row>
    <row r="64" spans="1:13" ht="22.5" customHeight="1">
      <c r="A64" s="19"/>
      <c r="B64" s="5"/>
      <c r="C64" s="5"/>
      <c r="D64" s="216" t="s">
        <v>1</v>
      </c>
      <c r="E64" s="216"/>
      <c r="F64" s="216"/>
      <c r="G64" s="42"/>
      <c r="H64" s="216" t="s">
        <v>2</v>
      </c>
      <c r="I64" s="216"/>
      <c r="J64" s="216"/>
      <c r="K64" s="42"/>
      <c r="L64" s="5"/>
      <c r="M64" s="5"/>
    </row>
    <row r="65" spans="1:13" ht="22.5" customHeight="1">
      <c r="A65" s="57"/>
      <c r="B65" s="5"/>
      <c r="C65" s="5"/>
      <c r="D65" s="216" t="s">
        <v>58</v>
      </c>
      <c r="E65" s="216"/>
      <c r="F65" s="216"/>
      <c r="G65" s="42"/>
      <c r="H65" s="217" t="s">
        <v>58</v>
      </c>
      <c r="I65" s="217"/>
      <c r="J65" s="217"/>
      <c r="K65" s="43"/>
      <c r="L65" s="5"/>
      <c r="M65" s="5"/>
    </row>
    <row r="66" spans="1:13" ht="22.5" customHeight="1">
      <c r="A66" s="57"/>
      <c r="B66" s="5"/>
      <c r="C66" s="5"/>
      <c r="D66" s="225" t="str">
        <f>+D6</f>
        <v>Six-month period ended</v>
      </c>
      <c r="E66" s="225"/>
      <c r="F66" s="225"/>
      <c r="G66" s="27"/>
      <c r="H66" s="222" t="str">
        <f>+D66</f>
        <v>Six-month period ended</v>
      </c>
      <c r="I66" s="222"/>
      <c r="J66" s="222"/>
      <c r="K66" s="7"/>
      <c r="L66" s="5"/>
      <c r="M66" s="5"/>
    </row>
    <row r="67" spans="1:13" ht="22.5" customHeight="1">
      <c r="A67" s="5"/>
      <c r="B67" s="5"/>
      <c r="C67" s="5"/>
      <c r="D67" s="225" t="str">
        <f>+D35</f>
        <v>30 June</v>
      </c>
      <c r="E67" s="225"/>
      <c r="F67" s="225"/>
      <c r="G67" s="32"/>
      <c r="H67" s="222" t="str">
        <f>+D67</f>
        <v>30 June</v>
      </c>
      <c r="I67" s="222"/>
      <c r="J67" s="222"/>
      <c r="K67" s="7"/>
      <c r="L67" s="5"/>
      <c r="M67" s="5"/>
    </row>
    <row r="68" spans="1:13" ht="22.5" customHeight="1">
      <c r="A68" s="5"/>
      <c r="B68" s="5"/>
      <c r="C68" s="5"/>
      <c r="D68" s="146" t="s">
        <v>146</v>
      </c>
      <c r="E68" s="145"/>
      <c r="F68" s="146" t="s">
        <v>140</v>
      </c>
      <c r="G68" s="141"/>
      <c r="H68" s="146" t="s">
        <v>146</v>
      </c>
      <c r="I68" s="145"/>
      <c r="J68" s="146" t="s">
        <v>140</v>
      </c>
      <c r="K68" s="59"/>
      <c r="L68" s="5"/>
      <c r="M68" s="5"/>
    </row>
    <row r="69" spans="1:13" ht="22.5" customHeight="1">
      <c r="A69" s="5"/>
      <c r="B69" s="5"/>
      <c r="C69" s="5"/>
      <c r="D69" s="215" t="s">
        <v>77</v>
      </c>
      <c r="E69" s="215"/>
      <c r="F69" s="215"/>
      <c r="G69" s="215"/>
      <c r="H69" s="215"/>
      <c r="I69" s="215"/>
      <c r="J69" s="215"/>
      <c r="K69" s="215"/>
      <c r="L69" s="5"/>
      <c r="M69" s="5"/>
    </row>
    <row r="70" spans="1:13" ht="22.5" customHeight="1">
      <c r="A70" s="16" t="s">
        <v>66</v>
      </c>
      <c r="B70" s="5"/>
      <c r="C70" s="5"/>
      <c r="D70" s="74"/>
      <c r="E70" s="74"/>
      <c r="F70" s="62"/>
      <c r="G70" s="74"/>
      <c r="H70" s="74"/>
      <c r="I70" s="59"/>
      <c r="J70" s="74"/>
      <c r="K70" s="59"/>
      <c r="L70" s="5"/>
      <c r="M70" s="5"/>
    </row>
    <row r="71" spans="1:13" ht="22.5" customHeight="1">
      <c r="A71" s="5" t="s">
        <v>173</v>
      </c>
      <c r="B71" s="5"/>
      <c r="C71" s="5"/>
      <c r="D71" s="74">
        <v>100000</v>
      </c>
      <c r="E71" s="74"/>
      <c r="F71" s="180">
        <v>0</v>
      </c>
      <c r="G71" s="74"/>
      <c r="H71" s="74">
        <v>100000</v>
      </c>
      <c r="I71" s="59"/>
      <c r="J71" s="180">
        <v>0</v>
      </c>
      <c r="K71" s="59"/>
      <c r="L71" s="5"/>
      <c r="M71" s="5"/>
    </row>
    <row r="72" spans="1:13" ht="22.5" customHeight="1">
      <c r="A72" s="92" t="s">
        <v>139</v>
      </c>
      <c r="B72" s="5"/>
      <c r="C72" s="5"/>
      <c r="D72" s="62">
        <v>-219000</v>
      </c>
      <c r="E72" s="62"/>
      <c r="F72" s="62">
        <v>-157000</v>
      </c>
      <c r="G72" s="62">
        <v>-30000</v>
      </c>
      <c r="H72" s="62">
        <v>-219000</v>
      </c>
      <c r="I72" s="66"/>
      <c r="J72" s="62">
        <v>-157000</v>
      </c>
      <c r="K72" s="59"/>
      <c r="L72" s="5"/>
      <c r="M72" s="5"/>
    </row>
    <row r="73" spans="1:13" ht="22.5" customHeight="1">
      <c r="A73" s="92" t="s">
        <v>136</v>
      </c>
      <c r="B73" s="5"/>
      <c r="C73" s="5"/>
      <c r="D73" s="62">
        <v>-9500</v>
      </c>
      <c r="E73" s="62"/>
      <c r="F73" s="62">
        <v>-60000</v>
      </c>
      <c r="G73" s="62">
        <v>-2034</v>
      </c>
      <c r="H73" s="62">
        <v>-9500</v>
      </c>
      <c r="I73" s="66"/>
      <c r="J73" s="62">
        <v>-60000</v>
      </c>
      <c r="K73" s="59"/>
      <c r="L73" s="5"/>
      <c r="M73" s="5"/>
    </row>
    <row r="74" spans="1:13" ht="22.5" customHeight="1">
      <c r="A74" s="5" t="s">
        <v>120</v>
      </c>
      <c r="B74" s="5"/>
      <c r="C74" s="5"/>
      <c r="D74" s="62">
        <v>-11837</v>
      </c>
      <c r="E74" s="62"/>
      <c r="F74" s="62">
        <v>-12246</v>
      </c>
      <c r="G74" s="62"/>
      <c r="H74" s="62">
        <v>-11736</v>
      </c>
      <c r="I74" s="66"/>
      <c r="J74" s="62">
        <v>-12144</v>
      </c>
      <c r="K74" s="59"/>
      <c r="L74" s="5"/>
      <c r="M74" s="5"/>
    </row>
    <row r="75" spans="1:13" ht="22.5" customHeight="1">
      <c r="A75" s="63" t="s">
        <v>171</v>
      </c>
      <c r="B75" s="5"/>
      <c r="C75" s="5"/>
      <c r="D75" s="62">
        <v>-222306</v>
      </c>
      <c r="E75" s="62"/>
      <c r="F75" s="62">
        <v>-222306</v>
      </c>
      <c r="G75" s="62"/>
      <c r="H75" s="62">
        <v>-222306</v>
      </c>
      <c r="I75" s="66"/>
      <c r="J75" s="62">
        <v>-222306</v>
      </c>
      <c r="K75" s="59"/>
      <c r="L75" s="5"/>
      <c r="M75" s="5"/>
    </row>
    <row r="76" spans="1:13" ht="22.5" customHeight="1">
      <c r="A76" s="92" t="s">
        <v>85</v>
      </c>
      <c r="B76" s="5"/>
      <c r="C76" s="5"/>
      <c r="D76" s="62">
        <v>-984</v>
      </c>
      <c r="E76" s="62"/>
      <c r="F76" s="62">
        <v>-3523</v>
      </c>
      <c r="G76" s="62"/>
      <c r="H76" s="62">
        <v>-984</v>
      </c>
      <c r="I76" s="66"/>
      <c r="J76" s="62">
        <v>-3523</v>
      </c>
      <c r="K76" s="59"/>
      <c r="L76" s="5"/>
      <c r="M76" s="5"/>
    </row>
    <row r="77" spans="1:13" ht="22.5" customHeight="1">
      <c r="A77" s="17" t="s">
        <v>78</v>
      </c>
      <c r="B77" s="5"/>
      <c r="C77" s="5"/>
      <c r="D77" s="161">
        <f>SUM(D71:D76)</f>
        <v>-363627</v>
      </c>
      <c r="E77" s="62"/>
      <c r="F77" s="75">
        <f>SUM(F72:F76)</f>
        <v>-455075</v>
      </c>
      <c r="G77" s="62"/>
      <c r="H77" s="161">
        <f>SUM(H71:H76)</f>
        <v>-363526</v>
      </c>
      <c r="I77" s="66"/>
      <c r="J77" s="75">
        <f>SUM(J72:J76)</f>
        <v>-454973</v>
      </c>
      <c r="K77" s="59"/>
      <c r="L77" s="5"/>
      <c r="M77" s="5"/>
    </row>
    <row r="78" spans="1:13" ht="19.5" customHeight="1">
      <c r="A78" s="5"/>
      <c r="B78" s="5"/>
      <c r="C78" s="5"/>
      <c r="D78" s="76"/>
      <c r="E78" s="76"/>
      <c r="F78" s="76"/>
      <c r="G78" s="76"/>
      <c r="H78" s="66"/>
      <c r="I78" s="66"/>
      <c r="J78" s="66"/>
      <c r="K78" s="59"/>
      <c r="L78" s="5"/>
      <c r="M78" s="5"/>
    </row>
    <row r="79" spans="1:13" ht="19.5" customHeight="1">
      <c r="A79" s="92" t="s">
        <v>149</v>
      </c>
      <c r="B79" s="5"/>
      <c r="C79" s="5"/>
      <c r="D79" s="76"/>
      <c r="E79" s="76"/>
      <c r="F79" s="76"/>
      <c r="G79" s="76"/>
      <c r="H79" s="66"/>
      <c r="I79" s="66"/>
      <c r="J79" s="66"/>
      <c r="K79" s="59"/>
      <c r="L79" s="5"/>
      <c r="M79" s="5"/>
    </row>
    <row r="80" spans="1:13" s="1" customFormat="1" ht="20.25" customHeight="1">
      <c r="A80" s="5" t="s">
        <v>83</v>
      </c>
      <c r="B80" s="5"/>
      <c r="C80" s="5"/>
      <c r="D80" s="62">
        <f>SUM(D50,D59,D77)</f>
        <v>9766</v>
      </c>
      <c r="E80" s="66"/>
      <c r="F80" s="62">
        <f>SUM(F50,F59,F77)</f>
        <v>8150</v>
      </c>
      <c r="G80" s="66"/>
      <c r="H80" s="62">
        <f>SUM(H50,H59,H77)</f>
        <v>10355</v>
      </c>
      <c r="I80" s="66"/>
      <c r="J80" s="62">
        <f>SUM(J50,J59,J77)</f>
        <v>8530</v>
      </c>
      <c r="K80" s="77"/>
      <c r="L80" s="17"/>
      <c r="M80" s="17"/>
    </row>
    <row r="81" spans="1:13" ht="19.5" customHeight="1">
      <c r="A81" s="5" t="s">
        <v>98</v>
      </c>
      <c r="B81" s="5"/>
      <c r="C81" s="5"/>
      <c r="D81" s="62"/>
      <c r="E81" s="66"/>
      <c r="F81" s="62"/>
      <c r="G81" s="66"/>
      <c r="H81" s="62"/>
      <c r="I81" s="66"/>
      <c r="J81" s="62"/>
      <c r="K81" s="59"/>
      <c r="L81" s="5"/>
      <c r="M81" s="5"/>
    </row>
    <row r="82" spans="1:13" ht="22.5" customHeight="1">
      <c r="A82" s="25" t="s">
        <v>110</v>
      </c>
      <c r="B82" s="5"/>
      <c r="C82" s="5"/>
      <c r="D82" s="68">
        <v>648</v>
      </c>
      <c r="E82" s="66"/>
      <c r="F82" s="68">
        <v>1265</v>
      </c>
      <c r="G82" s="66"/>
      <c r="H82" s="68">
        <v>648</v>
      </c>
      <c r="I82" s="66"/>
      <c r="J82" s="68">
        <v>1265</v>
      </c>
      <c r="K82" s="59"/>
      <c r="L82" s="5"/>
      <c r="M82" s="5"/>
    </row>
    <row r="83" spans="1:13" ht="22.5" customHeight="1">
      <c r="A83" s="93" t="s">
        <v>143</v>
      </c>
      <c r="B83" s="17"/>
      <c r="C83" s="17"/>
      <c r="D83" s="165">
        <f>SUM(D79:D82)</f>
        <v>10414</v>
      </c>
      <c r="E83" s="64">
        <f t="shared" ref="E83:K83" si="0">SUM(E79:E82)</f>
        <v>0</v>
      </c>
      <c r="F83" s="64">
        <f>SUM(F79:F82)</f>
        <v>9415</v>
      </c>
      <c r="G83" s="64">
        <f t="shared" si="0"/>
        <v>0</v>
      </c>
      <c r="H83" s="165">
        <f t="shared" si="0"/>
        <v>11003</v>
      </c>
      <c r="I83" s="64">
        <f t="shared" si="0"/>
        <v>0</v>
      </c>
      <c r="J83" s="64">
        <f t="shared" ref="J83" si="1">SUM(J79:J82)</f>
        <v>9795</v>
      </c>
      <c r="K83" s="64">
        <f t="shared" si="0"/>
        <v>0</v>
      </c>
      <c r="L83" s="5"/>
      <c r="M83" s="5"/>
    </row>
    <row r="84" spans="1:13" ht="22.5" customHeight="1">
      <c r="A84" s="5" t="s">
        <v>104</v>
      </c>
      <c r="B84" s="5"/>
      <c r="C84" s="5"/>
      <c r="D84" s="68">
        <v>15188</v>
      </c>
      <c r="E84" s="66"/>
      <c r="F84" s="68">
        <v>11379</v>
      </c>
      <c r="G84" s="62"/>
      <c r="H84" s="160">
        <v>13928</v>
      </c>
      <c r="I84" s="62"/>
      <c r="J84" s="68">
        <v>10892</v>
      </c>
      <c r="K84" s="59"/>
      <c r="L84" s="5"/>
      <c r="M84" s="5"/>
    </row>
    <row r="85" spans="1:13" ht="22.5" customHeight="1" thickBot="1">
      <c r="A85" s="17" t="s">
        <v>168</v>
      </c>
      <c r="B85" s="5"/>
      <c r="C85" s="5"/>
      <c r="D85" s="166">
        <f>SUM(D83:D84)</f>
        <v>25602</v>
      </c>
      <c r="E85" s="66"/>
      <c r="F85" s="78">
        <f>SUM(F83:F84)</f>
        <v>20794</v>
      </c>
      <c r="G85" s="66"/>
      <c r="H85" s="166">
        <f>SUM(H83:H84)</f>
        <v>24931</v>
      </c>
      <c r="I85" s="66"/>
      <c r="J85" s="78">
        <f>SUM(J83:J84)</f>
        <v>20687</v>
      </c>
      <c r="K85" s="5"/>
      <c r="L85" s="5"/>
      <c r="M85" s="5"/>
    </row>
    <row r="86" spans="1:13" ht="6.75" customHeight="1" thickTop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ht="1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20.25" customHeight="1">
      <c r="A88" s="79" t="s">
        <v>67</v>
      </c>
      <c r="B88" s="67"/>
      <c r="C88" s="67"/>
      <c r="D88" s="67"/>
      <c r="E88" s="67"/>
      <c r="F88" s="67"/>
      <c r="G88" s="67"/>
      <c r="H88" s="67"/>
      <c r="I88" s="67"/>
      <c r="J88" s="67"/>
      <c r="K88" s="5"/>
      <c r="L88" s="5"/>
      <c r="M88" s="5"/>
    </row>
    <row r="89" spans="1:13" ht="20.25" customHeight="1">
      <c r="A89" s="67" t="s">
        <v>131</v>
      </c>
      <c r="B89" s="67"/>
      <c r="C89" s="67"/>
      <c r="D89" s="66"/>
      <c r="E89" s="67"/>
      <c r="F89" s="66"/>
      <c r="G89" s="67"/>
      <c r="H89" s="67"/>
      <c r="I89" s="67"/>
      <c r="K89" s="5"/>
      <c r="L89" s="5"/>
      <c r="M89" s="5"/>
    </row>
    <row r="90" spans="1:13" ht="20.25" customHeight="1">
      <c r="A90" s="67" t="s">
        <v>80</v>
      </c>
      <c r="B90" s="67"/>
      <c r="C90" s="67"/>
      <c r="D90" s="62">
        <v>19057</v>
      </c>
      <c r="E90" s="80"/>
      <c r="F90" s="151">
        <v>30909</v>
      </c>
      <c r="G90" s="80"/>
      <c r="H90" s="80">
        <v>18826</v>
      </c>
      <c r="I90" s="80"/>
      <c r="J90" s="151">
        <v>30633</v>
      </c>
      <c r="K90" s="5"/>
      <c r="L90" s="5"/>
      <c r="M90" s="5"/>
    </row>
    <row r="91" spans="1:13" ht="20.25" customHeight="1">
      <c r="A91" s="67" t="s">
        <v>107</v>
      </c>
      <c r="B91" s="67"/>
      <c r="C91" s="67"/>
      <c r="D91" s="62"/>
      <c r="E91" s="80"/>
      <c r="F91" s="151"/>
      <c r="G91" s="80"/>
      <c r="H91" s="80"/>
      <c r="I91" s="80"/>
      <c r="J91" s="151"/>
      <c r="K91" s="5"/>
      <c r="L91" s="5"/>
      <c r="M91" s="5"/>
    </row>
    <row r="92" spans="1:13" ht="20.25" customHeight="1">
      <c r="A92" s="81" t="s">
        <v>132</v>
      </c>
      <c r="B92" s="67"/>
      <c r="C92" s="67"/>
      <c r="D92" s="62">
        <v>37689</v>
      </c>
      <c r="E92" s="80"/>
      <c r="F92" s="62">
        <v>4985</v>
      </c>
      <c r="G92" s="80"/>
      <c r="H92" s="80">
        <v>37689</v>
      </c>
      <c r="I92" s="80"/>
      <c r="J92" s="62">
        <v>4985</v>
      </c>
      <c r="K92" s="5"/>
      <c r="L92" s="5"/>
      <c r="M92" s="5"/>
    </row>
    <row r="93" spans="1:13" ht="20.25" customHeight="1">
      <c r="A93" s="67" t="s">
        <v>118</v>
      </c>
      <c r="B93" s="67"/>
      <c r="C93" s="67"/>
      <c r="D93" s="62">
        <v>5222</v>
      </c>
      <c r="E93" s="5"/>
      <c r="F93" s="62">
        <v>37407</v>
      </c>
      <c r="G93" s="83"/>
      <c r="H93" s="62">
        <v>5222</v>
      </c>
      <c r="I93" s="83"/>
      <c r="J93" s="62">
        <v>37407</v>
      </c>
      <c r="K93" s="5"/>
      <c r="L93" s="5"/>
      <c r="M93" s="5"/>
    </row>
    <row r="94" spans="1:13" ht="20.25" customHeight="1">
      <c r="A94" s="67" t="s">
        <v>133</v>
      </c>
      <c r="B94" s="67"/>
      <c r="C94" s="67"/>
      <c r="D94" s="62">
        <v>1998</v>
      </c>
      <c r="E94" s="5"/>
      <c r="F94" s="180">
        <v>0</v>
      </c>
      <c r="G94" s="83"/>
      <c r="H94" s="62">
        <v>1998</v>
      </c>
      <c r="I94" s="83"/>
      <c r="J94" s="180">
        <v>0</v>
      </c>
      <c r="K94" s="5"/>
      <c r="L94" s="5"/>
      <c r="M94" s="5"/>
    </row>
    <row r="95" spans="1:13" ht="20.25" customHeight="1">
      <c r="A95" s="67"/>
      <c r="B95" s="67"/>
      <c r="C95" s="67"/>
      <c r="D95" s="62"/>
      <c r="E95" s="80"/>
      <c r="F95" s="62"/>
      <c r="G95" s="80"/>
      <c r="H95" s="62"/>
      <c r="I95" s="80"/>
      <c r="J95" s="62"/>
      <c r="K95" s="5"/>
      <c r="L95" s="5"/>
      <c r="M95" s="5"/>
    </row>
  </sheetData>
  <mergeCells count="27">
    <mergeCell ref="D65:F65"/>
    <mergeCell ref="D34:F34"/>
    <mergeCell ref="D35:F35"/>
    <mergeCell ref="H64:J64"/>
    <mergeCell ref="D69:K69"/>
    <mergeCell ref="H65:J65"/>
    <mergeCell ref="H66:J66"/>
    <mergeCell ref="H67:J67"/>
    <mergeCell ref="D66:F66"/>
    <mergeCell ref="D67:F67"/>
    <mergeCell ref="D64:F64"/>
    <mergeCell ref="H34:J34"/>
    <mergeCell ref="H35:J35"/>
    <mergeCell ref="D37:K37"/>
    <mergeCell ref="H7:J7"/>
    <mergeCell ref="D9:K9"/>
    <mergeCell ref="H32:J32"/>
    <mergeCell ref="H33:J33"/>
    <mergeCell ref="D7:F7"/>
    <mergeCell ref="D32:F32"/>
    <mergeCell ref="D33:F33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90" firstPageNumber="11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28" max="16383" man="1"/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84B4D8-EC4A-4CF5-BBA6-F24BC0B187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90B013-D4FA-45A0-AA24-E64A765BAF5B}">
  <ds:schemaRefs>
    <ds:schemaRef ds:uri="http://www.w3.org/XML/1998/namespace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f6ba49b0-bcda-4796-8236-5b5cc1493ace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4F0D811-D6A7-4146-83A9-CDE42C96E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 </vt:lpstr>
      <vt:lpstr>PL 5-6</vt:lpstr>
      <vt:lpstr>SH 7</vt:lpstr>
      <vt:lpstr>SH 8</vt:lpstr>
      <vt:lpstr>SH 9-10</vt:lpstr>
      <vt:lpstr>CF 11-13</vt:lpstr>
      <vt:lpstr>'BS 2-4 '!Print_Area</vt:lpstr>
      <vt:lpstr>'CF 11-13'!Print_Area</vt:lpstr>
      <vt:lpstr>'PL 5-6'!Print_Area</vt:lpstr>
      <vt:lpstr>'SH 7'!Print_Area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Kornsiri, Chongaksorn</cp:lastModifiedBy>
  <cp:lastPrinted>2024-08-06T03:34:20Z</cp:lastPrinted>
  <dcterms:created xsi:type="dcterms:W3CDTF">2014-04-24T11:03:45Z</dcterms:created>
  <dcterms:modified xsi:type="dcterms:W3CDTF">2024-08-06T03:34:26Z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