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3.8.24)\2024\Group PYLON_2024\PYLON_2024\PYLON_Q2'67, Q2'24\ConvertFile_PYLON\"/>
    </mc:Choice>
  </mc:AlternateContent>
  <xr:revisionPtr revIDLastSave="0" documentId="8_{9BD3BEC2-F884-4DB4-9AAA-0E5CA2C6512F}" xr6:coauthVersionLast="46" xr6:coauthVersionMax="46" xr10:uidLastSave="{00000000-0000-0000-0000-000000000000}"/>
  <bookViews>
    <workbookView xWindow="-110" yWindow="-110" windowWidth="19420" windowHeight="10300" tabRatio="852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  <sheet name="CF SEPA " sheetId="85" state="hidden" r:id="rId10"/>
    <sheet name="CF  Conso" sheetId="86" state="hidden" r:id="rId11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localSheetId="10" hidden="1">'CF  Conso'!$B$1:$K$206</definedName>
    <definedName name="_xlnm._FilterDatabase" localSheetId="9" hidden="1">'CF SEPA '!$B$1:$K$208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 localSheetId="10">Scheduled_Payment+Extra_Payment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 localSheetId="10">DATE(YEAR([0]!Loan_Start),MONTH([0]!Loan_Start)+Payment_Number,DAY([0]!Loan_Start))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'กระแส1-8'!$A$1:$J$49</definedName>
    <definedName name="_xlnm.Print_Area" localSheetId="8">'กระแส2-9'!$A$1:$J$42</definedName>
    <definedName name="_xlnm.Print_Area" localSheetId="3">กำไร4!$A$1:$L$46</definedName>
    <definedName name="_xlnm.Print_Area" localSheetId="4">กำไร5!$A$1:$L$47</definedName>
    <definedName name="_xlnm.Print_Area" localSheetId="6">'ส่วนเปลี่ยนแปลง(เดี่ยว)7'!$A$1:$M$27</definedName>
    <definedName name="_xlnm.Print_Area" localSheetId="5">'ส่วนเปลี่ยนแปลง(รวม)6'!$A$1:$S$30</definedName>
    <definedName name="_xlnm.Print_Area" localSheetId="0">สินทรัพย์1!$A$1:$K$40</definedName>
    <definedName name="_xlnm.Print_Area" localSheetId="1">หนี้สิน2!$A$1:$K$41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 localSheetId="10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85" l="1"/>
  <c r="G91" i="86" l="1"/>
  <c r="G92" i="86"/>
  <c r="G96" i="85"/>
  <c r="O171" i="86"/>
  <c r="O170" i="86"/>
  <c r="O169" i="86"/>
  <c r="O168" i="86"/>
  <c r="Q147" i="85"/>
  <c r="P146" i="85"/>
  <c r="P152" i="85"/>
  <c r="P143" i="85" s="1"/>
  <c r="Q143" i="85" s="1"/>
  <c r="G171" i="86" s="1"/>
  <c r="Q144" i="85"/>
  <c r="F170" i="86" s="1"/>
  <c r="Q145" i="85"/>
  <c r="Q142" i="85"/>
  <c r="M171" i="86"/>
  <c r="N170" i="86"/>
  <c r="M170" i="86"/>
  <c r="Q146" i="85" l="1"/>
  <c r="N168" i="86" l="1"/>
  <c r="G16" i="86"/>
  <c r="F131" i="86" l="1"/>
  <c r="G132" i="86"/>
  <c r="M131" i="86"/>
  <c r="H53" i="85"/>
  <c r="F133" i="85" l="1"/>
  <c r="G134" i="85"/>
  <c r="F78" i="86" l="1"/>
  <c r="G163" i="86" s="1"/>
  <c r="G19" i="86" l="1"/>
  <c r="F13" i="86"/>
  <c r="N158" i="86"/>
  <c r="N160" i="86" s="1"/>
  <c r="M158" i="86"/>
  <c r="M160" i="86" s="1"/>
  <c r="F96" i="86"/>
  <c r="G98" i="86"/>
  <c r="F164" i="86" s="1"/>
  <c r="H164" i="86" s="1"/>
  <c r="G94" i="86"/>
  <c r="G88" i="86"/>
  <c r="F83" i="86"/>
  <c r="G73" i="86"/>
  <c r="G70" i="86"/>
  <c r="F62" i="86"/>
  <c r="G67" i="86"/>
  <c r="F67" i="86"/>
  <c r="F65" i="86"/>
  <c r="G64" i="86"/>
  <c r="F64" i="86"/>
  <c r="F60" i="86"/>
  <c r="F52" i="86"/>
  <c r="G50" i="86"/>
  <c r="F49" i="86"/>
  <c r="F47" i="86"/>
  <c r="F45" i="86"/>
  <c r="G44" i="86"/>
  <c r="G43" i="86"/>
  <c r="F40" i="86"/>
  <c r="G38" i="86"/>
  <c r="G37" i="86"/>
  <c r="F32" i="86"/>
  <c r="F30" i="86"/>
  <c r="G185" i="86" s="1"/>
  <c r="H185" i="86" s="1"/>
  <c r="G29" i="86"/>
  <c r="G22" i="86"/>
  <c r="F180" i="86" s="1"/>
  <c r="H180" i="86" s="1"/>
  <c r="G21" i="86"/>
  <c r="H171" i="86" l="1"/>
  <c r="G14" i="86"/>
  <c r="F138" i="86" s="1"/>
  <c r="F11" i="86"/>
  <c r="F10" i="86"/>
  <c r="F9" i="86"/>
  <c r="G6" i="86"/>
  <c r="F116" i="85"/>
  <c r="F113" i="86" s="1"/>
  <c r="G115" i="85"/>
  <c r="F166" i="85"/>
  <c r="H166" i="85" s="1"/>
  <c r="C102" i="85"/>
  <c r="N73" i="85"/>
  <c r="M73" i="85"/>
  <c r="G91" i="85"/>
  <c r="F91" i="85"/>
  <c r="F89" i="86" s="1"/>
  <c r="F5" i="86" l="1"/>
  <c r="G64" i="85" l="1"/>
  <c r="G63" i="86" s="1"/>
  <c r="F31" i="86"/>
  <c r="G37" i="85" l="1"/>
  <c r="G36" i="86" s="1"/>
  <c r="C99" i="86"/>
  <c r="H90" i="86"/>
  <c r="H47" i="86"/>
  <c r="H42" i="86"/>
  <c r="H31" i="86"/>
  <c r="H29" i="86"/>
  <c r="I29" i="86" s="1"/>
  <c r="H28" i="86"/>
  <c r="H20" i="86"/>
  <c r="I20" i="86" s="1"/>
  <c r="H18" i="86"/>
  <c r="H16" i="86"/>
  <c r="H13" i="86"/>
  <c r="H10" i="86"/>
  <c r="H9" i="86"/>
  <c r="H6" i="86"/>
  <c r="H5" i="86"/>
  <c r="I5" i="86" s="1"/>
  <c r="H4" i="86"/>
  <c r="F140" i="85"/>
  <c r="G140" i="85"/>
  <c r="F36" i="85"/>
  <c r="F35" i="86" s="1"/>
  <c r="D216" i="85"/>
  <c r="D218" i="85" l="1"/>
  <c r="F35" i="85"/>
  <c r="M177" i="85" l="1"/>
  <c r="G169" i="85" s="1"/>
  <c r="G167" i="86" s="1"/>
  <c r="G173" i="85" l="1"/>
  <c r="F172" i="85"/>
  <c r="O71" i="85" l="1"/>
  <c r="O70" i="85"/>
  <c r="F182" i="85" l="1"/>
  <c r="H182" i="85" s="1"/>
  <c r="G75" i="85" l="1"/>
  <c r="F97" i="85"/>
  <c r="F93" i="86" s="1"/>
  <c r="H4" i="85" l="1"/>
  <c r="G187" i="85"/>
  <c r="H187" i="85" s="1"/>
  <c r="H48" i="85" l="1"/>
  <c r="H43" i="85"/>
  <c r="H32" i="85"/>
  <c r="I32" i="85" s="1"/>
  <c r="H30" i="85"/>
  <c r="I30" i="85" s="1"/>
  <c r="H29" i="85"/>
  <c r="H22" i="85" l="1"/>
  <c r="H20" i="85"/>
  <c r="H17" i="85"/>
  <c r="I17" i="85" s="1"/>
  <c r="H14" i="85"/>
  <c r="H13" i="85"/>
  <c r="I13" i="85" s="1"/>
  <c r="H10" i="85"/>
  <c r="H7" i="85"/>
  <c r="I7" i="85" s="1"/>
  <c r="H5" i="85"/>
  <c r="D215" i="86"/>
  <c r="H198" i="86"/>
  <c r="G193" i="86"/>
  <c r="H193" i="86" s="1"/>
  <c r="G191" i="86"/>
  <c r="H191" i="86" s="1"/>
  <c r="G190" i="86"/>
  <c r="H190" i="86" s="1"/>
  <c r="G189" i="86"/>
  <c r="F189" i="86"/>
  <c r="G184" i="86"/>
  <c r="H184" i="86" s="1"/>
  <c r="G183" i="86"/>
  <c r="H183" i="86" s="1"/>
  <c r="N182" i="86"/>
  <c r="H182" i="86"/>
  <c r="G181" i="86"/>
  <c r="H181" i="86" s="1"/>
  <c r="F179" i="86"/>
  <c r="H179" i="86" s="1"/>
  <c r="H178" i="86"/>
  <c r="G177" i="86"/>
  <c r="F177" i="86"/>
  <c r="N175" i="86"/>
  <c r="M175" i="86"/>
  <c r="O174" i="86"/>
  <c r="O173" i="86"/>
  <c r="O172" i="86"/>
  <c r="H170" i="86"/>
  <c r="F169" i="86"/>
  <c r="O167" i="86"/>
  <c r="O166" i="86"/>
  <c r="O165" i="86"/>
  <c r="O162" i="86"/>
  <c r="G162" i="86"/>
  <c r="H162" i="86" s="1"/>
  <c r="O163" i="86"/>
  <c r="F163" i="86"/>
  <c r="G161" i="86"/>
  <c r="F161" i="86"/>
  <c r="G160" i="86"/>
  <c r="F160" i="86"/>
  <c r="O159" i="86"/>
  <c r="G159" i="86"/>
  <c r="F159" i="86"/>
  <c r="O160" i="86"/>
  <c r="F158" i="86"/>
  <c r="O157" i="86"/>
  <c r="H157" i="86"/>
  <c r="O156" i="86"/>
  <c r="G156" i="86"/>
  <c r="F156" i="86"/>
  <c r="G155" i="86"/>
  <c r="F155" i="86"/>
  <c r="G154" i="86"/>
  <c r="F154" i="86"/>
  <c r="G153" i="86"/>
  <c r="G152" i="86"/>
  <c r="F152" i="86"/>
  <c r="G151" i="86"/>
  <c r="F151" i="86"/>
  <c r="H149" i="86"/>
  <c r="H146" i="86"/>
  <c r="H145" i="86"/>
  <c r="G144" i="86"/>
  <c r="F144" i="86"/>
  <c r="G143" i="86"/>
  <c r="H143" i="86" s="1"/>
  <c r="G142" i="86"/>
  <c r="F142" i="86"/>
  <c r="G141" i="86"/>
  <c r="F141" i="86"/>
  <c r="G140" i="86"/>
  <c r="F140" i="86"/>
  <c r="F139" i="86"/>
  <c r="H139" i="86" s="1"/>
  <c r="G138" i="86"/>
  <c r="G137" i="86"/>
  <c r="F137" i="86"/>
  <c r="F136" i="86"/>
  <c r="M133" i="86"/>
  <c r="N133" i="86" s="1"/>
  <c r="F133" i="86"/>
  <c r="N132" i="86"/>
  <c r="F132" i="86"/>
  <c r="N131" i="86"/>
  <c r="I118" i="86"/>
  <c r="C117" i="86"/>
  <c r="C119" i="86" s="1"/>
  <c r="I116" i="86"/>
  <c r="I115" i="86"/>
  <c r="G112" i="86"/>
  <c r="I111" i="86"/>
  <c r="I110" i="86"/>
  <c r="I109" i="86"/>
  <c r="I108" i="86"/>
  <c r="G95" i="86"/>
  <c r="F95" i="86"/>
  <c r="I90" i="86"/>
  <c r="G89" i="86"/>
  <c r="I82" i="86"/>
  <c r="C80" i="86"/>
  <c r="O72" i="86"/>
  <c r="G72" i="86"/>
  <c r="F72" i="86"/>
  <c r="N71" i="86"/>
  <c r="N73" i="86" s="1"/>
  <c r="M71" i="86"/>
  <c r="I71" i="86"/>
  <c r="O70" i="86"/>
  <c r="O68" i="86"/>
  <c r="D214" i="86"/>
  <c r="G158" i="86"/>
  <c r="C53" i="86"/>
  <c r="G48" i="86"/>
  <c r="F48" i="86"/>
  <c r="F135" i="86"/>
  <c r="F134" i="86"/>
  <c r="D216" i="86"/>
  <c r="F34" i="86"/>
  <c r="I28" i="86"/>
  <c r="C25" i="86"/>
  <c r="I18" i="86"/>
  <c r="I10" i="86"/>
  <c r="F153" i="86"/>
  <c r="I9" i="86"/>
  <c r="I6" i="86"/>
  <c r="I4" i="86"/>
  <c r="D217" i="85"/>
  <c r="H201" i="85"/>
  <c r="H200" i="85"/>
  <c r="G195" i="85"/>
  <c r="H195" i="85" s="1"/>
  <c r="G193" i="85"/>
  <c r="H193" i="85" s="1"/>
  <c r="G192" i="85"/>
  <c r="H192" i="85" s="1"/>
  <c r="G191" i="85"/>
  <c r="F191" i="85"/>
  <c r="G186" i="85"/>
  <c r="H186" i="85" s="1"/>
  <c r="G185" i="85"/>
  <c r="H185" i="85" s="1"/>
  <c r="N184" i="85"/>
  <c r="H184" i="85"/>
  <c r="G183" i="85"/>
  <c r="H183" i="85" s="1"/>
  <c r="F181" i="85"/>
  <c r="H181" i="85" s="1"/>
  <c r="H180" i="85"/>
  <c r="G179" i="85"/>
  <c r="F179" i="85"/>
  <c r="N177" i="85"/>
  <c r="O176" i="85"/>
  <c r="O175" i="85"/>
  <c r="O174" i="85"/>
  <c r="H173" i="85"/>
  <c r="H172" i="85"/>
  <c r="N171" i="85"/>
  <c r="M171" i="85"/>
  <c r="F171" i="85"/>
  <c r="O170" i="85"/>
  <c r="O169" i="85"/>
  <c r="O168" i="85"/>
  <c r="O167" i="85"/>
  <c r="O165" i="85"/>
  <c r="G163" i="85"/>
  <c r="H163" i="85" s="1"/>
  <c r="O164" i="85"/>
  <c r="G165" i="85"/>
  <c r="F165" i="85"/>
  <c r="G164" i="85"/>
  <c r="F164" i="85"/>
  <c r="N162" i="85"/>
  <c r="G162" i="85"/>
  <c r="F162" i="85"/>
  <c r="O161" i="85"/>
  <c r="G161" i="85"/>
  <c r="F161" i="85"/>
  <c r="M160" i="85"/>
  <c r="F16" i="85" s="1"/>
  <c r="F15" i="86" s="1"/>
  <c r="G160" i="85"/>
  <c r="F160" i="85"/>
  <c r="O159" i="85"/>
  <c r="H159" i="85"/>
  <c r="O158" i="85"/>
  <c r="G158" i="85"/>
  <c r="F158" i="85"/>
  <c r="G157" i="85"/>
  <c r="F157" i="85"/>
  <c r="G156" i="85"/>
  <c r="F156" i="85"/>
  <c r="G155" i="85"/>
  <c r="F155" i="85"/>
  <c r="G154" i="85"/>
  <c r="F154" i="85"/>
  <c r="G153" i="85"/>
  <c r="F153" i="85"/>
  <c r="H151" i="85"/>
  <c r="F150" i="85"/>
  <c r="G149" i="85"/>
  <c r="H149" i="85" s="1"/>
  <c r="H148" i="85"/>
  <c r="H147" i="85"/>
  <c r="G146" i="85"/>
  <c r="F146" i="85"/>
  <c r="G145" i="85"/>
  <c r="H145" i="85" s="1"/>
  <c r="G144" i="85"/>
  <c r="F144" i="85"/>
  <c r="G143" i="85"/>
  <c r="F143" i="85"/>
  <c r="G142" i="85"/>
  <c r="F142" i="85"/>
  <c r="F141" i="85"/>
  <c r="H141" i="85" s="1"/>
  <c r="G139" i="85"/>
  <c r="F139" i="85"/>
  <c r="F138" i="85"/>
  <c r="M135" i="85"/>
  <c r="N135" i="85" s="1"/>
  <c r="F135" i="85"/>
  <c r="N134" i="85"/>
  <c r="F134" i="85"/>
  <c r="N133" i="85"/>
  <c r="C121" i="85"/>
  <c r="I120" i="85"/>
  <c r="I118" i="85"/>
  <c r="I114" i="85"/>
  <c r="I113" i="85"/>
  <c r="I112" i="85"/>
  <c r="I111" i="85"/>
  <c r="G99" i="85"/>
  <c r="I84" i="85"/>
  <c r="C82" i="85"/>
  <c r="O74" i="85"/>
  <c r="G73" i="85"/>
  <c r="F73" i="85"/>
  <c r="N75" i="85"/>
  <c r="I72" i="85"/>
  <c r="O72" i="85"/>
  <c r="O69" i="85"/>
  <c r="G67" i="85"/>
  <c r="G66" i="86" s="1"/>
  <c r="F67" i="85"/>
  <c r="C54" i="85"/>
  <c r="I53" i="85"/>
  <c r="I52" i="85"/>
  <c r="G49" i="85"/>
  <c r="F49" i="85"/>
  <c r="F137" i="85"/>
  <c r="F136" i="85"/>
  <c r="I29" i="85"/>
  <c r="C26" i="85"/>
  <c r="I4" i="85"/>
  <c r="H150" i="85" l="1"/>
  <c r="F148" i="86"/>
  <c r="H148" i="86" s="1"/>
  <c r="M182" i="86"/>
  <c r="N183" i="86" s="1"/>
  <c r="G147" i="86"/>
  <c r="H147" i="86" s="1"/>
  <c r="F166" i="86"/>
  <c r="H166" i="86" s="1"/>
  <c r="H153" i="85"/>
  <c r="M172" i="85"/>
  <c r="M173" i="85" s="1"/>
  <c r="I31" i="86"/>
  <c r="O175" i="86"/>
  <c r="G87" i="85"/>
  <c r="G85" i="86" s="1"/>
  <c r="O73" i="85"/>
  <c r="F89" i="85" s="1"/>
  <c r="M73" i="86"/>
  <c r="H153" i="86"/>
  <c r="H151" i="86"/>
  <c r="I47" i="86"/>
  <c r="H140" i="86"/>
  <c r="H156" i="86"/>
  <c r="H152" i="86"/>
  <c r="C101" i="86"/>
  <c r="C121" i="86" s="1"/>
  <c r="H189" i="86"/>
  <c r="C55" i="86"/>
  <c r="H141" i="86"/>
  <c r="H159" i="86"/>
  <c r="H163" i="86"/>
  <c r="H137" i="86"/>
  <c r="H138" i="86"/>
  <c r="H142" i="86"/>
  <c r="H154" i="86"/>
  <c r="H160" i="86"/>
  <c r="H177" i="86"/>
  <c r="H144" i="86"/>
  <c r="H155" i="86"/>
  <c r="H158" i="86"/>
  <c r="H161" i="86"/>
  <c r="I22" i="85"/>
  <c r="H160" i="85"/>
  <c r="M75" i="85"/>
  <c r="H146" i="85"/>
  <c r="H164" i="85"/>
  <c r="O171" i="85"/>
  <c r="H157" i="85"/>
  <c r="H162" i="85"/>
  <c r="H143" i="85"/>
  <c r="H144" i="85"/>
  <c r="H156" i="85"/>
  <c r="H191" i="85"/>
  <c r="O177" i="85"/>
  <c r="H139" i="85"/>
  <c r="F170" i="85"/>
  <c r="H169" i="85" s="1"/>
  <c r="M184" i="85"/>
  <c r="N185" i="85" s="1"/>
  <c r="F70" i="85" s="1"/>
  <c r="F69" i="86" s="1"/>
  <c r="C56" i="85"/>
  <c r="H165" i="85"/>
  <c r="H135" i="85"/>
  <c r="O160" i="85"/>
  <c r="I14" i="85"/>
  <c r="M162" i="85"/>
  <c r="F168" i="85" s="1"/>
  <c r="H154" i="85"/>
  <c r="H161" i="85"/>
  <c r="I48" i="85"/>
  <c r="H140" i="85"/>
  <c r="H179" i="85"/>
  <c r="H142" i="85"/>
  <c r="C104" i="85"/>
  <c r="C123" i="85" s="1"/>
  <c r="H158" i="85"/>
  <c r="H155" i="85"/>
  <c r="I5" i="85"/>
  <c r="H133" i="86"/>
  <c r="H54" i="85"/>
  <c r="I10" i="85"/>
  <c r="O158" i="86"/>
  <c r="O71" i="86"/>
  <c r="F168" i="86"/>
  <c r="H167" i="86" s="1"/>
  <c r="G194" i="85" l="1"/>
  <c r="H194" i="85" s="1"/>
  <c r="F87" i="86"/>
  <c r="G192" i="86" s="1"/>
  <c r="H192" i="86" s="1"/>
  <c r="H186" i="86"/>
  <c r="M183" i="86"/>
  <c r="M184" i="86" s="1"/>
  <c r="H199" i="86"/>
  <c r="O75" i="85"/>
  <c r="H188" i="85"/>
  <c r="M185" i="85"/>
  <c r="M186" i="85" s="1"/>
  <c r="C124" i="85"/>
  <c r="F43" i="85"/>
  <c r="C123" i="86"/>
  <c r="H197" i="85"/>
  <c r="C125" i="85"/>
  <c r="O162" i="85"/>
  <c r="H168" i="85"/>
  <c r="I13" i="86"/>
  <c r="H195" i="86" l="1"/>
  <c r="I43" i="85"/>
  <c r="F42" i="86"/>
  <c r="H98" i="86" l="1"/>
  <c r="I98" i="86" s="1"/>
  <c r="H101" i="85"/>
  <c r="I101" i="85" s="1"/>
  <c r="I42" i="86"/>
  <c r="H91" i="86" l="1"/>
  <c r="I91" i="86" s="1"/>
  <c r="H100" i="85"/>
  <c r="I100" i="85" s="1"/>
  <c r="H94" i="85"/>
  <c r="I94" i="85" s="1"/>
  <c r="H95" i="85"/>
  <c r="I95" i="85" s="1"/>
  <c r="H93" i="85"/>
  <c r="I93" i="85" s="1"/>
  <c r="H87" i="85"/>
  <c r="I87" i="85" s="1"/>
  <c r="H63" i="85"/>
  <c r="H71" i="85"/>
  <c r="I71" i="85" s="1"/>
  <c r="H73" i="85"/>
  <c r="I73" i="85" s="1"/>
  <c r="H74" i="85"/>
  <c r="I74" i="85" s="1"/>
  <c r="H75" i="85"/>
  <c r="I75" i="85" s="1"/>
  <c r="H76" i="85"/>
  <c r="I76" i="85" s="1"/>
  <c r="H80" i="85"/>
  <c r="I80" i="85" s="1"/>
  <c r="H61" i="85"/>
  <c r="H24" i="85"/>
  <c r="H82" i="85" l="1"/>
  <c r="I61" i="85"/>
  <c r="H85" i="85"/>
  <c r="I24" i="85"/>
  <c r="H26" i="85"/>
  <c r="H56" i="85" s="1"/>
  <c r="H57" i="85" s="1"/>
  <c r="H102" i="85" l="1"/>
  <c r="H104" i="85" s="1"/>
  <c r="I85" i="85"/>
  <c r="H72" i="86" l="1"/>
  <c r="I72" i="86" s="1"/>
  <c r="H96" i="86"/>
  <c r="I96" i="86" s="1"/>
  <c r="H51" i="86"/>
  <c r="I51" i="86" s="1"/>
  <c r="H74" i="86"/>
  <c r="I74" i="86" s="1"/>
  <c r="H97" i="86"/>
  <c r="I97" i="86" s="1"/>
  <c r="H78" i="86"/>
  <c r="I78" i="86" s="1"/>
  <c r="H70" i="86"/>
  <c r="I70" i="86" s="1"/>
  <c r="H73" i="86"/>
  <c r="I73" i="86" s="1"/>
  <c r="H52" i="86"/>
  <c r="H23" i="86"/>
  <c r="H83" i="86"/>
  <c r="J104" i="85"/>
  <c r="H75" i="86"/>
  <c r="H62" i="86" l="1"/>
  <c r="I62" i="86" s="1"/>
  <c r="I83" i="86"/>
  <c r="H60" i="86"/>
  <c r="I60" i="86" s="1"/>
  <c r="H53" i="86"/>
  <c r="I52" i="86"/>
  <c r="I23" i="86"/>
  <c r="H25" i="86"/>
  <c r="H55" i="86" s="1"/>
  <c r="I75" i="86"/>
  <c r="H80" i="86" l="1"/>
  <c r="H85" i="86"/>
  <c r="I85" i="86" l="1"/>
  <c r="H99" i="86"/>
  <c r="H101" i="86" s="1"/>
  <c r="G128" i="86" l="1"/>
  <c r="G130" i="85" l="1"/>
  <c r="F112" i="86"/>
  <c r="H128" i="86"/>
  <c r="H130" i="85" l="1"/>
  <c r="F115" i="85"/>
  <c r="H112" i="86"/>
  <c r="H117" i="86" s="1"/>
  <c r="H119" i="86" s="1"/>
  <c r="H121" i="86" s="1"/>
  <c r="H123" i="86" s="1"/>
  <c r="I112" i="86" l="1"/>
  <c r="H115" i="85" l="1"/>
  <c r="H119" i="85" l="1"/>
  <c r="H121" i="85" s="1"/>
  <c r="H123" i="85" s="1"/>
  <c r="H124" i="85" s="1"/>
  <c r="I115" i="85"/>
  <c r="I63" i="85" l="1"/>
  <c r="F210" i="85"/>
  <c r="H133" i="85"/>
  <c r="O135" i="85" s="1"/>
  <c r="G21" i="85"/>
  <c r="G210" i="85" s="1"/>
  <c r="I133" i="85" l="1"/>
  <c r="H167" i="85"/>
  <c r="H174" i="85" s="1"/>
  <c r="H199" i="85" s="1"/>
  <c r="H202" i="85" s="1"/>
  <c r="I202" i="85" s="1"/>
  <c r="G17" i="86"/>
  <c r="I16" i="86" s="1"/>
  <c r="H210" i="85"/>
  <c r="G208" i="86"/>
  <c r="I20" i="85"/>
  <c r="H131" i="86" l="1"/>
  <c r="F208" i="86"/>
  <c r="H208" i="86" s="1"/>
  <c r="O133" i="86" l="1"/>
  <c r="I131" i="86"/>
  <c r="H165" i="86"/>
  <c r="H172" i="86" s="1"/>
  <c r="H197" i="86" s="1"/>
  <c r="H200" i="86" s="1"/>
  <c r="I200" i="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SRL </author>
  </authors>
  <commentList>
    <comment ref="M161" authorId="0" shapeId="0" xr:uid="{38421048-246F-4A21-BFC0-69A84B2EA85D}">
      <text>
        <r>
          <rPr>
            <b/>
            <sz val="9"/>
            <color indexed="81"/>
            <rFont val="Tahoma"/>
            <family val="2"/>
          </rPr>
          <t xml:space="preserve">SRL : </t>
        </r>
        <r>
          <rPr>
            <sz val="9"/>
            <color indexed="81"/>
            <rFont val="Tahoma"/>
            <family val="2"/>
          </rPr>
          <t xml:space="preserve">6M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68" authorId="0" shapeId="0" xr:uid="{AF6C01DE-C0B1-414D-B7BC-B6B730CCBE50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<sst xmlns="http://schemas.openxmlformats.org/spreadsheetml/2006/main" count="1018" uniqueCount="392">
  <si>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</si>
  <si>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</si>
  <si>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</si>
  <si>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</si>
  <si>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</si>
  <si>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</si>
  <si>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</si>
  <si>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</si>
  <si>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</si>
  <si>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</si>
  <si>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</si>
  <si>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</si>
  <si>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</si>
  <si>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</si>
  <si>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</si>
  <si>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</si>
  <si>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</si>
  <si>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</si>
  <si>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</si>
  <si>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</si>
  <si>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</si>
  <si>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</si>
  <si>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</si>
  <si>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</si>
  <si>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</si>
  <si>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</si>
  <si>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ส่วนเกินมูลค่าหุ้นสามัญ</t>
  </si>
  <si>
    <t xml:space="preserve">    กำไรสะสม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</si>
  <si>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</si>
  <si>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</si>
  <si>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</si>
  <si>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</si>
  <si>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</si>
  <si>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</si>
  <si>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</si>
  <si>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</si>
  <si>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</si>
  <si>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</si>
  <si>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กำไรสะสม</t>
  </si>
  <si>
    <t>ยังไม่ได้</t>
  </si>
  <si>
    <t>รวมส่วนของ</t>
  </si>
  <si>
    <t>จัดสรร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</si>
  <si>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</si>
  <si>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</si>
  <si>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</si>
  <si>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ค่าใช้จ่ายผลประโยชน์พนักงานหลังออกจากงาน</t>
  </si>
  <si>
    <t>ดอกเบี้ยจ่าย</t>
  </si>
  <si>
    <t>ลูกหนี้การค้า</t>
  </si>
  <si>
    <t xml:space="preserve">   หนี้สินดำเนินงานเพิ่มขึ้น (ลดลง)</t>
  </si>
  <si>
    <t>รับดอกเบี้ย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</si>
  <si>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</si>
  <si>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</si>
  <si>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</si>
  <si>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</si>
  <si>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เงินสดรับจากการจำหน่ายสินทรัพย์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</si>
  <si>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</si>
  <si>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</si>
  <si>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</si>
  <si>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</si>
  <si>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</si>
  <si>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ขาดทุน (กำไร) จากการจำหน่ายอุปกรณ์</t>
  </si>
  <si>
    <t>เงินลงทุนระยะสั้นลดลง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</si>
  <si>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</si>
  <si>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</si>
  <si>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</si>
  <si>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</si>
  <si>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</si>
  <si>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</si>
  <si>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</si>
  <si>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</si>
  <si>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</si>
  <si>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</si>
  <si>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</si>
  <si>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จ่ายชำระหนี้สินตามสัญญาเช่า</t>
  </si>
  <si>
    <t>ประมาณการหนี้สินจากการรื้อถอน</t>
  </si>
  <si>
    <t>จัดสรรเพื่อสำรอง</t>
  </si>
  <si>
    <t>ตามกฎหมาย</t>
  </si>
  <si>
    <t>Excelon</t>
  </si>
  <si>
    <t>Pylon</t>
  </si>
  <si>
    <t>Conso</t>
  </si>
  <si>
    <t>check</t>
  </si>
  <si>
    <t>ค่าใช้จ่ายในการขาย</t>
  </si>
  <si>
    <t>หนี้สินตามสัญญาเช่า</t>
  </si>
  <si>
    <t>หนี้สินผลประโยชน์พนักงานหลังออกจากงาน</t>
  </si>
  <si>
    <t>ขาดทุน (กำไร) จากการจำหน่ายเงินลงทุน</t>
  </si>
  <si>
    <t>Description</t>
  </si>
  <si>
    <t>Ref.</t>
  </si>
  <si>
    <t>Dr.</t>
  </si>
  <si>
    <t>Cr.</t>
  </si>
  <si>
    <t>ค่าเสื่อมราคาฯเพิ่มขึ้น</t>
  </si>
  <si>
    <t>ค่าเสื่อมราคาฯ จำหน่ายระหว่างงวด</t>
  </si>
  <si>
    <t>จำหน่ายและตัดจำหน่าย</t>
  </si>
  <si>
    <t>เจ้าหนี้การค้าและตั๋วเงินจ่ายลดลง</t>
  </si>
  <si>
    <t>ดอกเบี้ยค้างจ่าย</t>
  </si>
  <si>
    <t>เงินกู้ยืมระยะยาวจากธนาคารลดลง</t>
  </si>
  <si>
    <t>หนี้สินผลประโยชน์พนักงานหลังออกจากงานเพิ่มขึ้น</t>
  </si>
  <si>
    <t>ภาษีเงินได้</t>
  </si>
  <si>
    <t>Check</t>
  </si>
  <si>
    <t>2132-03</t>
  </si>
  <si>
    <t>ภาษีเงินได้นิติบุคคลค้างจ่ายต้น</t>
  </si>
  <si>
    <t>ภาษีเงินได้นิติบุคคลค้างจ่ายปลาย</t>
  </si>
  <si>
    <t>6000-00</t>
  </si>
  <si>
    <t>ภาษีเงินได้นิติบุคคล</t>
  </si>
  <si>
    <t>จ่ายภาษี</t>
  </si>
  <si>
    <t>2131-07</t>
  </si>
  <si>
    <t>ดบ.ค้างจ่ายต้น</t>
  </si>
  <si>
    <t>ดบ.ค้างจ่ายปลาย</t>
  </si>
  <si>
    <t>1153-01</t>
  </si>
  <si>
    <t>ดอกเบี้ยค้างรับต้น</t>
  </si>
  <si>
    <t>ดอกเบี้ยค้างรับปลาย</t>
  </si>
  <si>
    <t>4200-01</t>
  </si>
  <si>
    <t>ซื้อสินทรัพย์ระหว่างวด</t>
  </si>
  <si>
    <t>ยกมา</t>
  </si>
  <si>
    <t>เงินงวด</t>
  </si>
  <si>
    <t>ดอกเบี้ยรอตัด</t>
  </si>
  <si>
    <t>เช่าเพิ่มขึ้น</t>
  </si>
  <si>
    <t>Net</t>
  </si>
  <si>
    <t>จ่ายระหว่างงวด</t>
  </si>
  <si>
    <t>ยกไป</t>
  </si>
  <si>
    <t>ขายเงินลงทุน</t>
  </si>
  <si>
    <t>กำไรจากการจำหน่ายเงินลงทุน</t>
  </si>
  <si>
    <t>สินค้าคงเหลือ</t>
  </si>
  <si>
    <t>เงินสดรับจากการขายเงินลงทุน</t>
  </si>
  <si>
    <t>ค่าเสื่อมราคาและค่าตัดจำหน่าย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</si>
  <si>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</si>
  <si>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</si>
  <si>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</si>
  <si>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</si>
  <si>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</si>
  <si>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</si>
  <si>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</si>
  <si>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</si>
  <si>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</si>
  <si>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</si>
  <si>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</si>
  <si>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</si>
  <si>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</si>
  <si>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</si>
  <si>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</si>
  <si>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</si>
  <si>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</si>
  <si>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</si>
  <si>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</si>
  <si>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</si>
  <si>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</si>
  <si>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</si>
  <si>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</si>
  <si>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รายได้เงินปันผลรับ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</si>
  <si>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</si>
  <si>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</si>
  <si>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</si>
  <si>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</si>
  <si>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</si>
  <si>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กำไรสำหรับปี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</si>
  <si>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</si>
  <si>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ในกำไรสำหรับปี</t>
  </si>
  <si>
    <t>ค่าใช้จ่ายประมาณการหนี้สินสำหรับผลประโยชน์พนักงาน</t>
  </si>
  <si>
    <t>ค่าเผื่อผลขาดทุนด้านเครดิตที่คาดว่าจะเกิดขึ้น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</si>
  <si>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</si>
  <si>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</si>
  <si>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</si>
  <si>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</si>
  <si>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</si>
  <si>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</si>
  <si>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</si>
  <si>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</si>
  <si>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</si>
  <si>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</si>
  <si>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</si>
  <si>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</si>
  <si>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</si>
  <si>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</si>
  <si>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</si>
  <si>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เงินลงทุนระยะสั้นเพิ่มขึ้น</t>
  </si>
  <si>
    <t>ลูกหนี้หมุนเวียนอื่นลดลง</t>
  </si>
  <si>
    <t>ค่าเผื่อสินค้าคงเหลือลดลง</t>
  </si>
  <si>
    <t>ดอกเบี้ยค้างรับเพิ่มขึ้น</t>
  </si>
  <si>
    <t>ค่าเสื่อมราคาฯ IP เพิ่มขึ้น</t>
  </si>
  <si>
    <t>Note IP</t>
  </si>
  <si>
    <t>Note PPE</t>
  </si>
  <si>
    <t>Note ROU</t>
  </si>
  <si>
    <t>ค่าเสื่อมราคาฯ ROU เพิ่มขึ้น</t>
  </si>
  <si>
    <t>ซื้อโปรแกรมคอมพิวเตอร์</t>
  </si>
  <si>
    <t>ค่าตัดจำหน่ายสินทรัพย์ไม่มีตัวตนเพิ่มขึ้น</t>
  </si>
  <si>
    <t>สินทรัพย์ไม่หมุนเวียนอื่นลดลง</t>
  </si>
  <si>
    <t>ค่าความเสียหาย</t>
  </si>
  <si>
    <t>จัดประเภทหนี้สินตามสัญญาเช่าจากระยะยาว</t>
  </si>
  <si>
    <t xml:space="preserve">Checked TB </t>
  </si>
  <si>
    <t>ตัดจ่ายดบ. รอตัดหนี้สินตามสัญญาเช่า</t>
  </si>
  <si>
    <t>จัดประเภทหนี้สินตามสัญญาเช่าเป็นระยะสั้น</t>
  </si>
  <si>
    <t xml:space="preserve">หนี้สินภาษีเงินได้รอการตัดบัญชี </t>
  </si>
  <si>
    <t>จ่ายชำระ Employee Benefit</t>
  </si>
  <si>
    <t>ดอกเบี้ยตัดจ่าย Employee Benefit</t>
  </si>
  <si>
    <t>ภาษี</t>
  </si>
  <si>
    <t>DTL/(DTA)</t>
  </si>
  <si>
    <t>ค่าเสื่อมราคาฯ PPE เพิ่มขึ้น</t>
  </si>
  <si>
    <t>กลับรายการค่าเผื่อการลดมูลค่าของสินค้า</t>
  </si>
  <si>
    <t>โบนัส</t>
  </si>
  <si>
    <t>จ่ายชำระผลประโยชน์พนักงานหลังออกจากงาน</t>
  </si>
  <si>
    <t>1151-04</t>
  </si>
  <si>
    <t>ภาษีเงินได้ถูกหัก ณ ที่จ่ายต้น</t>
  </si>
  <si>
    <t>ภาษีเงินได้ถูกหัก ณ ที่จ่ายปลาย</t>
  </si>
  <si>
    <t>ดอกเบี้ยผลประโยชน์พนักงาน</t>
  </si>
  <si>
    <t>5370-30</t>
  </si>
  <si>
    <t>ต้นทุนทางการเงิน(เกษียณอายุ)</t>
  </si>
  <si>
    <t>5370-32</t>
  </si>
  <si>
    <t>ดอกเบี้ยจ่าย-สิทธิการเช่า</t>
  </si>
  <si>
    <t>5370-31</t>
  </si>
  <si>
    <t xml:space="preserve">ดอกเบี้ยจ่าย-ลิสซิ่ง (ROU)          </t>
  </si>
  <si>
    <t>movement ดอกเบี้ยค้างจ่าย</t>
  </si>
  <si>
    <t>เงินสดรับเงินกู้ยืมระยะยาวจากสถาบันการเงิน</t>
  </si>
  <si>
    <t>เงินสดจ่ายจากเงินปันผล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</si>
  <si>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</si>
  <si>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</si>
  <si>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จ่ายชำระหว่างปี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</si>
  <si>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</si>
  <si>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</si>
  <si>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เงินกู้ยืมระยะสั้นจากธนาคารเพิ่มขึ้น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</si>
  <si>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</si>
  <si>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</si>
  <si>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</si>
  <si>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เงินสดจ่ายเพื่อลงทุนในตราสารหนี้</t>
  </si>
  <si>
    <t>ลูกหนี้การค้าเพิ่ม</t>
  </si>
  <si>
    <t>Note Intangible</t>
  </si>
  <si>
    <t>ประมาณการค่าความเสียหาย</t>
  </si>
  <si>
    <t>จ่ายค่าความเสียหาย</t>
  </si>
  <si>
    <t>ประมาณการโบนัส</t>
  </si>
  <si>
    <t>จ่ายโบนัส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</si>
  <si>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</si>
  <si>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</si>
  <si>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 xml:space="preserve">เงินกู้ยืมระยะยาวจากสถาบันการเงิน 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</si>
  <si>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</si>
  <si>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ส่วนต่ำจากการเปลี่ยนแปลงสัดส่วนการลงทุนในบริษัทย่อย</t>
  </si>
  <si>
    <t>ยอดคงเหลือ ณ วันที่ 1 มกราคม 2566</t>
  </si>
  <si>
    <t>จัดประเภทไปยัง PPE</t>
  </si>
  <si>
    <t>จัดประเภทมาจาก ROU</t>
  </si>
  <si>
    <t>จัดประเภทไป PPE</t>
  </si>
  <si>
    <t>RJE to ระยะสั้น</t>
  </si>
  <si>
    <t>ภาษีเงินได้นิติบุคคลปี 2023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</si>
  <si>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</si>
  <si>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</si>
  <si>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ไม่มีอำนาจควบคุม</t>
  </si>
  <si>
    <t>ส่วนได้เสียที่</t>
  </si>
  <si>
    <t xml:space="preserve">                        ( นายชัยพล สุทธมนัสวงษ์ )</t>
  </si>
  <si>
    <t xml:space="preserve">        ( นางสาวนงณภัส  โรจนบัณฑิต )</t>
  </si>
  <si>
    <t>สำหรับงวดสามเดือนสิ้นสุดวันที่ 30 มิถุนายน</t>
  </si>
  <si>
    <t>กำไรจากการปรับมูลค่ายุติธรรมของสินทรัพย์ทางการเงินหมุนเวียนอื่น</t>
  </si>
  <si>
    <t>สำหรับงวดหกเดือนสิ้นสุดวันที่ 30 มิถุนายน</t>
  </si>
  <si>
    <t>ส่วนของผู้ถือหุ้นของบริษัท</t>
  </si>
  <si>
    <t>จ่ายเงินปันผล</t>
  </si>
  <si>
    <t>ค่าเสื่อมราคาและตัดจำหน่าย</t>
  </si>
  <si>
    <t>กลับรายการการลดมูลค่าของสินค้า</t>
  </si>
  <si>
    <t>รับคืนภาษีเงินได้</t>
  </si>
  <si>
    <t>เงินสดรับจากการไถ่ถอนเงินลงทุนในตราสารหนี้</t>
  </si>
  <si>
    <t>เงินสดสุทธิใช้ไปในกิจกรรมจัดหาเงิน</t>
  </si>
  <si>
    <t xml:space="preserve">                ( นางสาวนงณภัส  โรจนบัณฑิต )</t>
  </si>
  <si>
    <t>ยอดคงเหลือ ณ วันที่ 30 มิถุนายน 2566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</si>
  <si>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</si>
  <si>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</si>
  <si>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ค่าใช้จ่าย (กลับรายการ) ประมาณการค่าความเสียหาย</t>
  </si>
  <si>
    <t>เงินสดและรายการเทียบเท่าเงินสดเพิ่มขึ้น(ลดลง)สุทธิ</t>
  </si>
  <si>
    <t xml:space="preserve">                          ( นายชัยพล สุทธมนัสวงษ์ )</t>
  </si>
  <si>
    <t>ส่วนต่ำจาก</t>
  </si>
  <si>
    <t>การเปลี่ยนแปลงสัดส่วน</t>
  </si>
  <si>
    <t>การลงทุนในบริษัทย่อย</t>
  </si>
  <si>
    <t xml:space="preserve">     ( นางสาวนงณภัส  โรจนบัณฑิต )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</si>
  <si>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</si>
  <si>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</si>
  <si>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</si>
  <si>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31 ธันวาคม 2566</t>
  </si>
  <si>
    <t>งบฐานะการเงิน (ต่อ)</t>
  </si>
  <si>
    <t>30 มิถุนายน 2567</t>
  </si>
  <si>
    <t xml:space="preserve">                 ( นางสาวนงณภัส  โรจนบัณฑิต )</t>
  </si>
  <si>
    <t xml:space="preserve">      ( นางสาวนงณภัส  โรจนบัณฑิต )</t>
  </si>
  <si>
    <t>งบกำไรขาดทุนเบ็ดเสร็จ</t>
  </si>
  <si>
    <t>ต้นทุนจากการรับจ้างงานก่อสร้าง</t>
  </si>
  <si>
    <t>งบการเปลี่ยนแปลงส่วนของผู้ถือหุ้น</t>
  </si>
  <si>
    <t>รายได้(ค่าใช้จ่าย)ภาษีเงินได้</t>
  </si>
  <si>
    <t>หนี้สินไม่หมุนเวียนอื่น</t>
  </si>
  <si>
    <t>สินทรัพย์ทางการเงิน-หมุนเวียน เพิ่มขึ้น</t>
  </si>
  <si>
    <t>ปรับมูลค่าเงินลงทุน กำไรที่ยังไม่เกิดขึ้น</t>
  </si>
  <si>
    <t>ลูกหนี้การค้าลดลง</t>
  </si>
  <si>
    <t>สินทรัพย์ที่เกิดจากสัญญาเพิ่มขึ้น</t>
  </si>
  <si>
    <t>ลูกหนี้หมุนเวียนอื่นเพิ่มขึ้น</t>
  </si>
  <si>
    <t>สินค้าคงเหลือเพิ่มขึ้น</t>
  </si>
  <si>
    <t>สินทรัพย์หมุนเวียนอื่นเพิ่มขึ้น</t>
  </si>
  <si>
    <t>ซื้อสินทรัพย์ระหว่างวด -Cash</t>
  </si>
  <si>
    <t>ซื้อสินทรัพย์ระหว่างวด -AP</t>
  </si>
  <si>
    <t>A</t>
  </si>
  <si>
    <t>จัดประเภทไปสินทรัพย์ไม่มีตัวตน</t>
  </si>
  <si>
    <t>จัดประเภทไปสินค้าคงเหลือ</t>
  </si>
  <si>
    <t>ค่าเสื่อมที่จัดประเภทมาจาก ROU</t>
  </si>
  <si>
    <t>เช่าสินทรัพย์เพิ่มระหว่างงวด</t>
  </si>
  <si>
    <t>จัดประเภทค่าเสื่อมไปยัง PPE</t>
  </si>
  <si>
    <t>ซื้อโปรแกรมคอมพิวเตอร์ - Cash</t>
  </si>
  <si>
    <t>ซื้อโปรแกรมคอมพิวเตอร์ - AP</t>
  </si>
  <si>
    <t>เจ้าหนี้และค้างจ่ายค่าสินทรัพย์</t>
  </si>
  <si>
    <t>Checked TB 31/12/2023</t>
  </si>
  <si>
    <t>หนี้สินที่เกิดจากสัญญาเพิ่มขึ้น</t>
  </si>
  <si>
    <t>เพิ่มจากการเปลี่ยนแปลงนโยบายการบัญชี</t>
  </si>
  <si>
    <t>Checked TB 30/6/2024</t>
  </si>
  <si>
    <t>ภาษีเงินได้นิติบุคคลปี 2023 เพิ่มเติม</t>
  </si>
  <si>
    <t>ภาษีเงินได้นิติบุคคลปี 2024</t>
  </si>
  <si>
    <t>หนี้สินหมุนเวียนอื่นลดลง</t>
  </si>
  <si>
    <t>RJE to current  portion</t>
  </si>
  <si>
    <t>หนี้สินตามสัญญาเช่าเพิ่มขึ้น</t>
  </si>
  <si>
    <t>ขาดทุนจากการจ่ายชําระผลประโยชน์</t>
  </si>
  <si>
    <r>
      <t>หนี้สินและส่วนของผู้ถือหุ้น</t>
    </r>
    <r>
      <rPr>
        <b/>
        <sz val="9"/>
        <rFont val="Calibri"/>
        <family val="2"/>
        <scheme val="minor"/>
      </rPr>
      <t xml:space="preserve"> (ต่อ)</t>
    </r>
  </si>
  <si>
    <t>ขาดทุนเบ็ดเสร็จอื่นสำหรับปี</t>
  </si>
  <si>
    <t>องค์ประกอบอื่นของส่วนของผู้ถือหุ้น</t>
  </si>
  <si>
    <t>DT</t>
  </si>
  <si>
    <t>ขาดทุนจากการจ่ายชำระผลประโยชน์พนักงาน</t>
  </si>
  <si>
    <t>กำไรจากการเปลี่ยนแปลงสัญญาเช่า</t>
  </si>
  <si>
    <t>Consol</t>
  </si>
  <si>
    <t>หนี้สินที่เกิดจากสัญญาลดลง</t>
  </si>
  <si>
    <t>รับคืนภาษีของยกมา</t>
  </si>
  <si>
    <t>รับภาษี</t>
  </si>
  <si>
    <t>เงินลงทุนระยะสั้นเพิ่มขึ้น (เพิ่มขึ้น)</t>
  </si>
  <si>
    <t>เงินกู้ยืมระยะยาวจากสถาบันการเงิน</t>
  </si>
  <si>
    <t>- จัดประเภทสินค้าเป็นที่ดิน อาคาร และอุปกรณ์</t>
  </si>
  <si>
    <t>Checked TB 31/3/2024</t>
  </si>
  <si>
    <t>ซื้อสินทรัพย์ระหว่างงวด -Cash</t>
  </si>
  <si>
    <t>ซื้อสินทรัพย์ระหว่างงวด</t>
  </si>
  <si>
    <t>เงินสดจ่ายเพื่อซื้ออสังหาริมทรัพย์เพื่อการลงทุน</t>
  </si>
  <si>
    <t>ลงทุนอาคารสำนักงาน</t>
  </si>
  <si>
    <t>ประมาณการค่าความเสียหายไม่หมุนเวียนลดลง</t>
  </si>
  <si>
    <t>รับคืนภาษีเงินได้ปี 2565</t>
  </si>
  <si>
    <t>ปรับปรุง CIT ปี 2023</t>
  </si>
  <si>
    <t>สินทรัพย์จำหน่ายและตัดจำหน่าย</t>
  </si>
  <si>
    <t>ขาดทุนสำหรับงวด</t>
  </si>
  <si>
    <t xml:space="preserve">หนี้สินหมุนเวียนอื่นเพิ่มขึ้น  </t>
  </si>
  <si>
    <t>กำไรสำหรับปี (ขาดทุน)</t>
  </si>
  <si>
    <t>ขาดทุนประจำงวด</t>
  </si>
  <si>
    <t>เงินสดจ่ายเงินกู้ยืมระยะสั้นจากสถาบันการเงิน</t>
  </si>
  <si>
    <t>สินทรัพย์ไม่หมุนเวียนอื่นเพิ่มขึ้น</t>
  </si>
  <si>
    <t>หนี้สินไม่หมุนเวียนอื่นเพิ่มขึ้น</t>
  </si>
  <si>
    <t>หนี้สินหมุนเวียนอื่นเพิ่มขึ้น</t>
  </si>
  <si>
    <r>
      <t>หนี้สินและส่วนของผู้ถือหุ้น</t>
    </r>
    <r>
      <rPr>
        <b/>
        <sz val="9"/>
        <rFont val="Calibri"/>
        <family val="2"/>
      </rPr>
      <t xml:space="preserve"> (ต่อ)</t>
    </r>
  </si>
  <si>
    <t>กำไร (ขาดทุน) สำหรับงวด</t>
  </si>
  <si>
    <t>กำไรจากการจำหน่ายอุปกรณ์</t>
  </si>
  <si>
    <t>(กำไร) ขาดทุน จากการปรับมูลค่ายุติธรรมของสินทรัพย์ทางการเงินหมุนเวียนอื่น</t>
  </si>
  <si>
    <t>- ซื้อโปรแกรมคอมพิวเตอร์ยังไม่ได้จ่ายชำระ</t>
  </si>
  <si>
    <t>ค่าใช้จ่าย (รายได้) ภาษีเงินได้</t>
  </si>
  <si>
    <t>ภาษี 2023 จ่ายเพิ่ม</t>
  </si>
  <si>
    <t>reconcile tax</t>
  </si>
  <si>
    <t>PY</t>
  </si>
  <si>
    <t>Exc</t>
  </si>
  <si>
    <t>BF</t>
  </si>
  <si>
    <t>paid</t>
  </si>
  <si>
    <t>FS</t>
  </si>
  <si>
    <t>received</t>
  </si>
  <si>
    <t>CIT</t>
  </si>
  <si>
    <t>ปรับปรุง</t>
  </si>
  <si>
    <t>less CIT</t>
  </si>
  <si>
    <t>CF</t>
  </si>
  <si>
    <t>CIT Q1'24</t>
  </si>
  <si>
    <t>Accrued CIT</t>
  </si>
  <si>
    <t>increased Q1'24</t>
  </si>
  <si>
    <t>WHT Q1'24</t>
  </si>
  <si>
    <t xml:space="preserve">                         ( นายชัยพล สุทธมนัสวงษ์ 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</si>
  <si>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</si>
  <si>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</si>
  <si>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</si>
  <si>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</si>
  <si>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</si>
  <si>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</si>
  <si>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</si>
  <si>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กำไร (ขาดทุน) จากการดำเนินงาน</t>
  </si>
  <si>
    <t>กำไรเบ็ดเสร็จรวมสำหรับงวด</t>
  </si>
  <si>
    <t>ขาดทุนเบ็ดเสร็จรวมสำหรับงวด</t>
  </si>
  <si>
    <t>เงินสดสุทธิได้มาจากกิจกรรมดำเนินงาน</t>
  </si>
  <si>
    <t>ค่าใช้จ่าย (กลับรายการ) ประมาณการโบนัส</t>
  </si>
  <si>
    <t>กำไรจากการจำหน่ายสินทรัพย์ทางการเงินหมุนเวียนอื่น</t>
  </si>
  <si>
    <t>กำไร (ขาดทุน) จากการปรับมูลค่ายุติธรรมของสินทรัพย์ทางการเงินหมุนเวียนอื่น</t>
  </si>
  <si>
    <t>ส่วนที่เป็นของบริษัทใหญ่</t>
  </si>
  <si>
    <t>ผู้ถือหุ้นของบริษัทใหญ่</t>
  </si>
  <si>
    <t>ปรับรายการที่กระทบกำไร(ขาดทุน)เป็นเงินสดรับ (จ่าย)</t>
  </si>
  <si>
    <t>ปรับปรุงค่าใช้จ่าย (รายได้) ในกำไร(ขาดทุน)สำหรับงวด</t>
  </si>
  <si>
    <t>เงินสดรับจากการจำหน่ายที่ดิน อาคาร และอุปกรณ์</t>
  </si>
  <si>
    <t>- เช่าสินทรัพย์ตามหนี้สินสัญญาเช่าเพิ่มขึ้นระหว่างปี</t>
  </si>
  <si>
    <t>เงินสดสุทธิได้มาจาก (ใช้ไปใน) กิจกรรมลงทุน</t>
  </si>
  <si>
    <t xml:space="preserve">       ( นางสาวนงณภัส  โรจนบัณฑิต )</t>
  </si>
  <si>
    <t xml:space="preserve">                             ( นายชัยพล สุทธมนัสวงษ์ )</t>
  </si>
  <si>
    <t xml:space="preserve">           ( นายชัยพล สุทธมนัสวงษ์ )</t>
  </si>
  <si>
    <t xml:space="preserve">                   ( นายชัยพล สุทธมนัสวงษ์ )</t>
  </si>
  <si>
    <t xml:space="preserve"> ( นายชัยพล สุทธมนัสวงษ์ )</t>
  </si>
  <si>
    <t xml:space="preserve">                                               ( นางสาวนงณภัส  โรจนบัณฑิต )</t>
  </si>
  <si>
    <t xml:space="preserve">                                 ( นางสาวนงณภัส  โรจนบัณฑิต )</t>
  </si>
  <si>
    <t xml:space="preserve">                        ( นางสาวนงณภัส  โรจนบัณฑิต )</t>
  </si>
  <si>
    <t xml:space="preserve">                      ( นายชัยพล สุทธมนัสวงษ์ )</t>
  </si>
  <si>
    <t xml:space="preserve">                     ( นายชัยพล สุทธมนัสวงษ์ )</t>
  </si>
  <si>
    <t>เงินสดจ่ายค่าโปรแกรมคอมพิวเตอร์ระหว่างพัฒนา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</si>
</sst>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.00_);_(* \(#,##0.00\);_(* &quot;-&quot;_);_(@_)"/>
    <numFmt numFmtId="171" formatCode="#,##0;[Red]\(#,##0\)"/>
    <numFmt numFmtId="172" formatCode="#,##0;[Black]\(#,##0\)"/>
    <numFmt numFmtId="174" formatCode="_(* #,##0.000_);_(* \(#,##0.000\);_(* &quot;-&quot;??_);_(@_)"/>
  </numFmts>
  <fonts count="58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7"/>
      <color indexed="8"/>
      <name val="Angsana New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7030A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</font>
    <font>
      <b/>
      <sz val="9"/>
      <color rgb="FF7030A0"/>
      <name val="Calibri"/>
      <family val="2"/>
    </font>
    <font>
      <b/>
      <sz val="9"/>
      <name val="Calibri"/>
      <family val="2"/>
    </font>
    <font>
      <b/>
      <sz val="9"/>
      <color rgb="FFFF0000"/>
      <name val="Calibri"/>
      <family val="2"/>
    </font>
    <font>
      <b/>
      <u/>
      <sz val="9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9"/>
      <color indexed="8"/>
      <name val="Calibri"/>
      <family val="2"/>
    </font>
    <font>
      <sz val="14"/>
      <color rgb="FFFF0000"/>
      <name val="Angsana New"/>
      <family val="1"/>
    </font>
    <font>
      <sz val="18"/>
      <name val="Angsana New"/>
      <family val="1"/>
      <charset val="222"/>
    </font>
    <font>
      <sz val="19"/>
      <color indexed="8"/>
      <name val="Angsana New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9BEFE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6">
    <xf numFmtId="0" fontId="0" fillId="0" borderId="0" xfId="0"/>
    <xf numFmtId="171" fontId="17" fillId="0" borderId="0" xfId="2" applyNumberFormat="1" applyFont="1" applyFill="1" applyAlignment="1">
      <alignment vertical="center"/>
    </xf>
    <xf numFmtId="171" fontId="17" fillId="0" borderId="0" xfId="2" applyNumberFormat="1" applyFont="1" applyFill="1" applyAlignment="1">
      <alignment horizontal="right" vertical="center"/>
    </xf>
    <xf numFmtId="171" fontId="16" fillId="0" borderId="0" xfId="2" applyNumberFormat="1" applyFont="1" applyFill="1" applyAlignment="1">
      <alignment horizontal="right" vertical="center"/>
    </xf>
    <xf numFmtId="166" fontId="17" fillId="0" borderId="0" xfId="2" applyNumberFormat="1" applyFont="1" applyFill="1" applyAlignment="1">
      <alignment vertical="center"/>
    </xf>
    <xf numFmtId="166" fontId="17" fillId="0" borderId="0" xfId="2" applyNumberFormat="1" applyFont="1" applyFill="1" applyBorder="1" applyAlignment="1">
      <alignment vertical="center"/>
    </xf>
    <xf numFmtId="166" fontId="17" fillId="0" borderId="2" xfId="2" applyNumberFormat="1" applyFont="1" applyFill="1" applyBorder="1" applyAlignment="1">
      <alignment vertical="center"/>
    </xf>
    <xf numFmtId="9" fontId="17" fillId="0" borderId="0" xfId="22" applyFont="1" applyFill="1" applyBorder="1" applyAlignment="1">
      <alignment vertical="center"/>
    </xf>
    <xf numFmtId="165" fontId="17" fillId="0" borderId="0" xfId="2" applyFont="1" applyFill="1" applyBorder="1" applyAlignment="1">
      <alignment vertical="center"/>
    </xf>
    <xf numFmtId="166" fontId="17" fillId="0" borderId="4" xfId="2" applyNumberFormat="1" applyFont="1" applyFill="1" applyBorder="1" applyAlignment="1">
      <alignment vertical="center"/>
    </xf>
    <xf numFmtId="166" fontId="21" fillId="0" borderId="0" xfId="2" applyNumberFormat="1" applyFont="1" applyFill="1" applyBorder="1" applyAlignment="1">
      <alignment vertical="center"/>
    </xf>
    <xf numFmtId="166" fontId="22" fillId="0" borderId="0" xfId="2" applyNumberFormat="1" applyFont="1" applyFill="1" applyAlignment="1">
      <alignment vertical="center"/>
    </xf>
    <xf numFmtId="166" fontId="17" fillId="0" borderId="0" xfId="2" applyNumberFormat="1" applyFont="1" applyFill="1" applyBorder="1" applyAlignment="1">
      <alignment horizontal="centerContinuous" vertical="center"/>
    </xf>
    <xf numFmtId="165" fontId="17" fillId="0" borderId="0" xfId="2" applyFont="1" applyFill="1" applyAlignment="1">
      <alignment vertical="center"/>
    </xf>
    <xf numFmtId="166" fontId="24" fillId="0" borderId="0" xfId="2" applyNumberFormat="1" applyFont="1" applyFill="1" applyBorder="1" applyAlignment="1">
      <alignment vertical="center"/>
    </xf>
    <xf numFmtId="166" fontId="28" fillId="0" borderId="0" xfId="2" applyNumberFormat="1" applyFont="1" applyFill="1" applyBorder="1" applyAlignment="1">
      <alignment vertical="center"/>
    </xf>
    <xf numFmtId="9" fontId="29" fillId="0" borderId="0" xfId="22" applyFont="1" applyFill="1" applyBorder="1" applyAlignment="1">
      <alignment horizontal="right" vertical="center"/>
    </xf>
    <xf numFmtId="166" fontId="24" fillId="0" borderId="0" xfId="2" applyNumberFormat="1" applyFont="1" applyFill="1" applyAlignment="1">
      <alignment vertical="center"/>
    </xf>
    <xf numFmtId="166" fontId="31" fillId="0" borderId="0" xfId="2" applyNumberFormat="1" applyFont="1" applyFill="1" applyBorder="1" applyAlignment="1">
      <alignment horizontal="right" vertical="center"/>
    </xf>
    <xf numFmtId="166" fontId="31" fillId="0" borderId="0" xfId="2" applyNumberFormat="1" applyFont="1" applyFill="1" applyAlignment="1">
      <alignment horizontal="right" vertical="center"/>
    </xf>
    <xf numFmtId="166" fontId="31" fillId="0" borderId="3" xfId="2" applyNumberFormat="1" applyFont="1" applyFill="1" applyBorder="1" applyAlignment="1">
      <alignment horizontal="right" vertical="center"/>
    </xf>
    <xf numFmtId="166" fontId="17" fillId="0" borderId="0" xfId="2" applyNumberFormat="1" applyFont="1" applyFill="1" applyAlignment="1">
      <alignment horizontal="right" vertical="center"/>
    </xf>
    <xf numFmtId="166" fontId="17" fillId="0" borderId="0" xfId="2" applyNumberFormat="1" applyFont="1" applyFill="1" applyBorder="1" applyAlignment="1">
      <alignment horizontal="right" vertical="center"/>
    </xf>
    <xf numFmtId="166" fontId="17" fillId="0" borderId="3" xfId="2" applyNumberFormat="1" applyFont="1" applyFill="1" applyBorder="1" applyAlignment="1">
      <alignment horizontal="right" vertical="center"/>
    </xf>
    <xf numFmtId="166" fontId="17" fillId="0" borderId="4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horizontal="right" vertical="center"/>
    </xf>
    <xf numFmtId="166" fontId="31" fillId="0" borderId="5" xfId="2" applyNumberFormat="1" applyFont="1" applyFill="1" applyBorder="1" applyAlignment="1">
      <alignment horizontal="right" vertical="center"/>
    </xf>
    <xf numFmtId="165" fontId="31" fillId="0" borderId="0" xfId="2" applyFont="1" applyFill="1" applyBorder="1" applyAlignment="1">
      <alignment vertical="center"/>
    </xf>
    <xf numFmtId="166" fontId="31" fillId="0" borderId="0" xfId="3" applyNumberFormat="1" applyFont="1" applyFill="1" applyBorder="1" applyAlignment="1">
      <alignment vertical="center"/>
    </xf>
    <xf numFmtId="166" fontId="31" fillId="0" borderId="3" xfId="3" applyNumberFormat="1" applyFont="1" applyFill="1" applyBorder="1" applyAlignment="1">
      <alignment horizontal="center" vertical="center"/>
    </xf>
    <xf numFmtId="166" fontId="31" fillId="0" borderId="3" xfId="2" applyNumberFormat="1" applyFont="1" applyFill="1" applyBorder="1" applyAlignment="1">
      <alignment horizontal="center" vertical="center"/>
    </xf>
    <xf numFmtId="166" fontId="31" fillId="0" borderId="5" xfId="3" applyNumberFormat="1" applyFont="1" applyFill="1" applyBorder="1" applyAlignment="1">
      <alignment horizontal="center" vertical="center"/>
    </xf>
    <xf numFmtId="167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Alignment="1">
      <alignment vertical="center"/>
    </xf>
    <xf numFmtId="166" fontId="31" fillId="0" borderId="0" xfId="2" applyNumberFormat="1" applyFont="1" applyFill="1" applyBorder="1" applyAlignment="1">
      <alignment vertical="center"/>
    </xf>
    <xf numFmtId="40" fontId="22" fillId="0" borderId="0" xfId="3" applyNumberFormat="1" applyFont="1" applyFill="1" applyAlignment="1">
      <alignment vertical="center"/>
    </xf>
    <xf numFmtId="166" fontId="17" fillId="0" borderId="3" xfId="2" applyNumberFormat="1" applyFont="1" applyFill="1" applyBorder="1" applyAlignment="1">
      <alignment vertical="center"/>
    </xf>
    <xf numFmtId="43" fontId="12" fillId="0" borderId="0" xfId="3" applyFont="1" applyFill="1" applyAlignment="1">
      <alignment horizontal="center" vertical="center"/>
    </xf>
    <xf numFmtId="43" fontId="31" fillId="0" borderId="0" xfId="3" applyFont="1" applyFill="1" applyAlignment="1">
      <alignment vertical="center"/>
    </xf>
    <xf numFmtId="174" fontId="31" fillId="0" borderId="0" xfId="3" applyNumberFormat="1" applyFont="1" applyFill="1" applyBorder="1" applyAlignment="1">
      <alignment vertical="center"/>
    </xf>
    <xf numFmtId="166" fontId="17" fillId="0" borderId="1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Border="1" applyAlignment="1">
      <alignment vertical="center"/>
    </xf>
    <xf numFmtId="166" fontId="31" fillId="0" borderId="5" xfId="2" applyNumberFormat="1" applyFont="1" applyFill="1" applyBorder="1" applyAlignment="1">
      <alignment horizontal="center" vertical="center"/>
    </xf>
    <xf numFmtId="167" fontId="34" fillId="0" borderId="0" xfId="3" applyNumberFormat="1" applyFont="1" applyFill="1" applyBorder="1" applyAlignment="1">
      <alignment horizontal="center"/>
    </xf>
    <xf numFmtId="166" fontId="31" fillId="0" borderId="6" xfId="2" applyNumberFormat="1" applyFont="1" applyFill="1" applyBorder="1" applyAlignment="1">
      <alignment horizontal="right" vertical="center"/>
    </xf>
    <xf numFmtId="49" fontId="17" fillId="0" borderId="0" xfId="3" applyNumberFormat="1" applyFont="1" applyFill="1" applyBorder="1" applyAlignment="1">
      <alignment vertical="center"/>
    </xf>
    <xf numFmtId="166" fontId="16" fillId="0" borderId="0" xfId="2" applyNumberFormat="1" applyFont="1" applyFill="1" applyAlignment="1">
      <alignment horizontal="center" vertical="center"/>
    </xf>
    <xf numFmtId="166" fontId="16" fillId="0" borderId="0" xfId="2" applyNumberFormat="1" applyFont="1" applyFill="1" applyBorder="1" applyAlignment="1">
      <alignment horizontal="center" vertical="center"/>
    </xf>
    <xf numFmtId="166" fontId="17" fillId="0" borderId="5" xfId="2" applyNumberFormat="1" applyFont="1" applyFill="1" applyBorder="1" applyAlignment="1">
      <alignment vertical="center"/>
    </xf>
    <xf numFmtId="166" fontId="17" fillId="0" borderId="0" xfId="3" applyNumberFormat="1" applyFont="1" applyFill="1" applyBorder="1" applyAlignment="1">
      <alignment vertical="center"/>
    </xf>
    <xf numFmtId="171" fontId="15" fillId="0" borderId="0" xfId="2" applyNumberFormat="1" applyFont="1" applyFill="1" applyAlignment="1"/>
    <xf numFmtId="0" fontId="37" fillId="0" borderId="0" xfId="18" applyFont="1" applyAlignment="1">
      <alignment vertical="center"/>
    </xf>
    <xf numFmtId="166" fontId="38" fillId="3" borderId="0" xfId="2" applyNumberFormat="1" applyFont="1" applyFill="1"/>
    <xf numFmtId="165" fontId="39" fillId="0" borderId="0" xfId="2" applyFont="1" applyFill="1" applyBorder="1" applyAlignment="1">
      <alignment horizontal="center" vertical="center"/>
    </xf>
    <xf numFmtId="0" fontId="38" fillId="0" borderId="0" xfId="2" applyNumberFormat="1" applyFont="1" applyFill="1" applyBorder="1" applyAlignment="1">
      <alignment horizontal="center" vertical="center"/>
    </xf>
    <xf numFmtId="166" fontId="38" fillId="4" borderId="0" xfId="2" applyNumberFormat="1" applyFont="1" applyFill="1"/>
    <xf numFmtId="170" fontId="41" fillId="0" borderId="0" xfId="2" applyNumberFormat="1" applyFont="1" applyFill="1" applyBorder="1" applyAlignment="1">
      <alignment horizontal="center" vertical="center"/>
    </xf>
    <xf numFmtId="0" fontId="38" fillId="0" borderId="0" xfId="18" applyFont="1"/>
    <xf numFmtId="168" fontId="42" fillId="0" borderId="0" xfId="18" applyNumberFormat="1" applyFont="1" applyAlignment="1">
      <alignment vertical="center"/>
    </xf>
    <xf numFmtId="0" fontId="40" fillId="0" borderId="0" xfId="18" applyFont="1" applyAlignment="1">
      <alignment horizontal="centerContinuous" vertical="center"/>
    </xf>
    <xf numFmtId="166" fontId="37" fillId="4" borderId="0" xfId="2" applyNumberFormat="1" applyFont="1" applyFill="1" applyAlignment="1">
      <alignment horizontal="center" vertical="center"/>
    </xf>
    <xf numFmtId="0" fontId="43" fillId="0" borderId="0" xfId="18" applyFont="1"/>
    <xf numFmtId="0" fontId="38" fillId="0" borderId="0" xfId="18" applyFont="1" applyAlignment="1">
      <alignment horizontal="center"/>
    </xf>
    <xf numFmtId="166" fontId="37" fillId="4" borderId="0" xfId="2" quotePrefix="1" applyNumberFormat="1" applyFont="1" applyFill="1" applyAlignment="1">
      <alignment horizontal="center" vertical="center"/>
    </xf>
    <xf numFmtId="170" fontId="44" fillId="0" borderId="0" xfId="18" applyNumberFormat="1" applyFont="1"/>
    <xf numFmtId="0" fontId="40" fillId="0" borderId="0" xfId="18" applyFont="1" applyAlignment="1">
      <alignment vertical="center"/>
    </xf>
    <xf numFmtId="0" fontId="38" fillId="0" borderId="0" xfId="18" applyFont="1" applyAlignment="1">
      <alignment vertical="center"/>
    </xf>
    <xf numFmtId="0" fontId="38" fillId="0" borderId="0" xfId="18" applyFont="1" applyAlignment="1">
      <alignment horizontal="left" vertical="center"/>
    </xf>
    <xf numFmtId="0" fontId="38" fillId="0" borderId="0" xfId="10" applyFont="1" applyAlignment="1">
      <alignment horizontal="left" vertical="center"/>
    </xf>
    <xf numFmtId="165" fontId="38" fillId="0" borderId="0" xfId="2" applyFont="1"/>
    <xf numFmtId="165" fontId="38" fillId="0" borderId="0" xfId="18" applyNumberFormat="1" applyFont="1"/>
    <xf numFmtId="0" fontId="40" fillId="0" borderId="0" xfId="29" applyFont="1" applyAlignment="1">
      <alignment horizontal="left" vertical="center" indent="1"/>
    </xf>
    <xf numFmtId="43" fontId="38" fillId="0" borderId="0" xfId="18" applyNumberFormat="1" applyFont="1"/>
    <xf numFmtId="166" fontId="38" fillId="3" borderId="5" xfId="2" applyNumberFormat="1" applyFont="1" applyFill="1" applyBorder="1"/>
    <xf numFmtId="0" fontId="43" fillId="0" borderId="0" xfId="18" applyFont="1" applyAlignment="1">
      <alignment vertical="center"/>
    </xf>
    <xf numFmtId="170" fontId="44" fillId="0" borderId="0" xfId="2" applyNumberFormat="1" applyFont="1" applyFill="1"/>
    <xf numFmtId="0" fontId="43" fillId="5" borderId="0" xfId="18" applyFont="1" applyFill="1"/>
    <xf numFmtId="0" fontId="38" fillId="5" borderId="0" xfId="18" applyFont="1" applyFill="1"/>
    <xf numFmtId="3" fontId="38" fillId="0" borderId="0" xfId="18" applyNumberFormat="1" applyFont="1"/>
    <xf numFmtId="43" fontId="38" fillId="5" borderId="0" xfId="18" applyNumberFormat="1" applyFont="1" applyFill="1"/>
    <xf numFmtId="0" fontId="40" fillId="0" borderId="0" xfId="29" applyFont="1" applyAlignment="1">
      <alignment horizontal="left" vertical="center"/>
    </xf>
    <xf numFmtId="166" fontId="38" fillId="0" borderId="0" xfId="18" applyNumberFormat="1" applyFont="1"/>
    <xf numFmtId="0" fontId="40" fillId="0" borderId="0" xfId="18" applyFont="1"/>
    <xf numFmtId="0" fontId="40" fillId="0" borderId="0" xfId="18" applyFont="1" applyAlignment="1">
      <alignment horizontal="center"/>
    </xf>
    <xf numFmtId="0" fontId="38" fillId="6" borderId="0" xfId="18" applyFont="1" applyFill="1"/>
    <xf numFmtId="165" fontId="38" fillId="9" borderId="0" xfId="2" applyFont="1" applyFill="1"/>
    <xf numFmtId="0" fontId="38" fillId="7" borderId="0" xfId="18" applyFont="1" applyFill="1"/>
    <xf numFmtId="165" fontId="38" fillId="7" borderId="0" xfId="2" applyFont="1" applyFill="1"/>
    <xf numFmtId="0" fontId="38" fillId="8" borderId="0" xfId="18" applyFont="1" applyFill="1"/>
    <xf numFmtId="165" fontId="38" fillId="8" borderId="0" xfId="2" applyFont="1" applyFill="1"/>
    <xf numFmtId="165" fontId="38" fillId="5" borderId="0" xfId="2" applyFont="1" applyFill="1"/>
    <xf numFmtId="0" fontId="38" fillId="9" borderId="0" xfId="18" applyFont="1" applyFill="1"/>
    <xf numFmtId="0" fontId="38" fillId="5" borderId="0" xfId="18" applyFont="1" applyFill="1" applyAlignment="1">
      <alignment vertical="center"/>
    </xf>
    <xf numFmtId="0" fontId="38" fillId="0" borderId="0" xfId="18" applyFont="1" applyAlignment="1">
      <alignment horizontal="left"/>
    </xf>
    <xf numFmtId="0" fontId="42" fillId="0" borderId="0" xfId="18" applyFont="1" applyAlignment="1">
      <alignment horizontal="left" vertical="center"/>
    </xf>
    <xf numFmtId="0" fontId="38" fillId="0" borderId="0" xfId="18" quotePrefix="1" applyFont="1" applyAlignment="1">
      <alignment horizontal="left" vertical="center"/>
    </xf>
    <xf numFmtId="0" fontId="38" fillId="0" borderId="0" xfId="18" quotePrefix="1" applyFont="1" applyAlignment="1">
      <alignment vertical="center"/>
    </xf>
    <xf numFmtId="166" fontId="38" fillId="3" borderId="2" xfId="2" applyNumberFormat="1" applyFont="1" applyFill="1" applyBorder="1"/>
    <xf numFmtId="168" fontId="40" fillId="0" borderId="0" xfId="18" applyNumberFormat="1" applyFont="1" applyAlignment="1">
      <alignment vertical="center"/>
    </xf>
    <xf numFmtId="0" fontId="38" fillId="10" borderId="0" xfId="18" applyFont="1" applyFill="1"/>
    <xf numFmtId="0" fontId="43" fillId="10" borderId="0" xfId="18" applyFont="1" applyFill="1"/>
    <xf numFmtId="170" fontId="44" fillId="10" borderId="0" xfId="18" applyNumberFormat="1" applyFont="1" applyFill="1"/>
    <xf numFmtId="0" fontId="40" fillId="5" borderId="0" xfId="18" applyFont="1" applyFill="1" applyAlignment="1">
      <alignment horizontal="left" vertical="center"/>
    </xf>
    <xf numFmtId="166" fontId="38" fillId="5" borderId="0" xfId="2" applyNumberFormat="1" applyFont="1" applyFill="1"/>
    <xf numFmtId="170" fontId="44" fillId="5" borderId="0" xfId="18" applyNumberFormat="1" applyFont="1" applyFill="1"/>
    <xf numFmtId="170" fontId="38" fillId="0" borderId="0" xfId="18" applyNumberFormat="1" applyFont="1"/>
    <xf numFmtId="0" fontId="40" fillId="0" borderId="0" xfId="9" applyFont="1" applyAlignment="1">
      <alignment vertical="center"/>
    </xf>
    <xf numFmtId="0" fontId="40" fillId="0" borderId="0" xfId="18" applyFont="1" applyAlignment="1">
      <alignment horizontal="left" vertical="center" indent="2"/>
    </xf>
    <xf numFmtId="0" fontId="38" fillId="0" borderId="17" xfId="18" applyFont="1" applyBorder="1"/>
    <xf numFmtId="165" fontId="38" fillId="0" borderId="19" xfId="18" applyNumberFormat="1" applyFont="1" applyBorder="1"/>
    <xf numFmtId="0" fontId="38" fillId="0" borderId="20" xfId="18" applyFont="1" applyBorder="1"/>
    <xf numFmtId="165" fontId="38" fillId="0" borderId="21" xfId="18" applyNumberFormat="1" applyFont="1" applyBorder="1"/>
    <xf numFmtId="0" fontId="38" fillId="0" borderId="0" xfId="9" applyFont="1" applyAlignment="1">
      <alignment vertical="center"/>
    </xf>
    <xf numFmtId="49" fontId="38" fillId="0" borderId="0" xfId="18" applyNumberFormat="1" applyFont="1" applyAlignment="1">
      <alignment horizontal="left" vertical="center"/>
    </xf>
    <xf numFmtId="0" fontId="38" fillId="3" borderId="8" xfId="18" applyFont="1" applyFill="1" applyBorder="1" applyAlignment="1">
      <alignment horizontal="center"/>
    </xf>
    <xf numFmtId="0" fontId="38" fillId="3" borderId="6" xfId="18" applyFont="1" applyFill="1" applyBorder="1"/>
    <xf numFmtId="170" fontId="38" fillId="2" borderId="9" xfId="18" applyNumberFormat="1" applyFont="1" applyFill="1" applyBorder="1"/>
    <xf numFmtId="170" fontId="38" fillId="0" borderId="9" xfId="18" applyNumberFormat="1" applyFont="1" applyBorder="1"/>
    <xf numFmtId="0" fontId="40" fillId="0" borderId="0" xfId="18" applyFont="1" applyAlignment="1">
      <alignment horizontal="left" vertical="center"/>
    </xf>
    <xf numFmtId="0" fontId="38" fillId="3" borderId="10" xfId="18" applyFont="1" applyFill="1" applyBorder="1" applyAlignment="1">
      <alignment horizontal="center"/>
    </xf>
    <xf numFmtId="0" fontId="38" fillId="3" borderId="0" xfId="18" applyFont="1" applyFill="1"/>
    <xf numFmtId="170" fontId="38" fillId="2" borderId="14" xfId="18" applyNumberFormat="1" applyFont="1" applyFill="1" applyBorder="1"/>
    <xf numFmtId="170" fontId="38" fillId="0" borderId="14" xfId="18" applyNumberFormat="1" applyFont="1" applyBorder="1"/>
    <xf numFmtId="170" fontId="45" fillId="2" borderId="11" xfId="2" applyNumberFormat="1" applyFont="1" applyFill="1" applyBorder="1" applyAlignment="1">
      <alignment vertical="center"/>
    </xf>
    <xf numFmtId="170" fontId="45" fillId="0" borderId="11" xfId="2" applyNumberFormat="1" applyFont="1" applyFill="1" applyBorder="1" applyAlignment="1">
      <alignment vertical="center"/>
    </xf>
    <xf numFmtId="0" fontId="38" fillId="3" borderId="12" xfId="18" applyFont="1" applyFill="1" applyBorder="1" applyAlignment="1">
      <alignment horizontal="center"/>
    </xf>
    <xf numFmtId="0" fontId="38" fillId="3" borderId="3" xfId="18" applyFont="1" applyFill="1" applyBorder="1"/>
    <xf numFmtId="170" fontId="38" fillId="2" borderId="13" xfId="18" applyNumberFormat="1" applyFont="1" applyFill="1" applyBorder="1"/>
    <xf numFmtId="170" fontId="38" fillId="0" borderId="13" xfId="18" applyNumberFormat="1" applyFont="1" applyBorder="1"/>
    <xf numFmtId="0" fontId="38" fillId="0" borderId="8" xfId="18" applyFont="1" applyBorder="1" applyAlignment="1">
      <alignment horizontal="center"/>
    </xf>
    <xf numFmtId="0" fontId="38" fillId="0" borderId="6" xfId="18" applyFont="1" applyBorder="1"/>
    <xf numFmtId="0" fontId="38" fillId="0" borderId="10" xfId="18" applyFont="1" applyBorder="1" applyAlignment="1">
      <alignment horizontal="center"/>
    </xf>
    <xf numFmtId="170" fontId="38" fillId="0" borderId="11" xfId="18" applyNumberFormat="1" applyFont="1" applyBorder="1"/>
    <xf numFmtId="166" fontId="38" fillId="4" borderId="6" xfId="2" applyNumberFormat="1" applyFont="1" applyFill="1" applyBorder="1"/>
    <xf numFmtId="0" fontId="38" fillId="11" borderId="10" xfId="18" applyFont="1" applyFill="1" applyBorder="1" applyAlignment="1">
      <alignment horizontal="center"/>
    </xf>
    <xf numFmtId="0" fontId="38" fillId="11" borderId="0" xfId="18" applyFont="1" applyFill="1"/>
    <xf numFmtId="170" fontId="38" fillId="11" borderId="11" xfId="18" applyNumberFormat="1" applyFont="1" applyFill="1" applyBorder="1"/>
    <xf numFmtId="0" fontId="38" fillId="0" borderId="12" xfId="18" applyFont="1" applyBorder="1" applyAlignment="1">
      <alignment horizontal="center"/>
    </xf>
    <xf numFmtId="0" fontId="38" fillId="0" borderId="3" xfId="18" applyFont="1" applyBorder="1"/>
    <xf numFmtId="166" fontId="37" fillId="4" borderId="7" xfId="2" applyNumberFormat="1" applyFont="1" applyFill="1" applyBorder="1"/>
    <xf numFmtId="0" fontId="38" fillId="5" borderId="12" xfId="18" applyFont="1" applyFill="1" applyBorder="1" applyAlignment="1">
      <alignment horizontal="center"/>
    </xf>
    <xf numFmtId="0" fontId="38" fillId="5" borderId="3" xfId="18" applyFont="1" applyFill="1" applyBorder="1"/>
    <xf numFmtId="170" fontId="38" fillId="5" borderId="13" xfId="18" applyNumberFormat="1" applyFont="1" applyFill="1" applyBorder="1"/>
    <xf numFmtId="0" fontId="38" fillId="0" borderId="0" xfId="25" applyFont="1" applyAlignment="1">
      <alignment horizontal="left" vertical="center"/>
    </xf>
    <xf numFmtId="170" fontId="38" fillId="0" borderId="2" xfId="18" applyNumberFormat="1" applyFont="1" applyBorder="1"/>
    <xf numFmtId="165" fontId="38" fillId="5" borderId="0" xfId="18" applyNumberFormat="1" applyFont="1" applyFill="1"/>
    <xf numFmtId="168" fontId="38" fillId="0" borderId="0" xfId="18" applyNumberFormat="1" applyFont="1" applyAlignment="1">
      <alignment vertical="center"/>
    </xf>
    <xf numFmtId="168" fontId="38" fillId="0" borderId="0" xfId="18" applyNumberFormat="1" applyFont="1" applyAlignment="1">
      <alignment horizontal="centerContinuous" vertical="center"/>
    </xf>
    <xf numFmtId="166" fontId="41" fillId="4" borderId="0" xfId="2" applyNumberFormat="1" applyFont="1" applyFill="1" applyBorder="1"/>
    <xf numFmtId="0" fontId="38" fillId="0" borderId="0" xfId="18" applyFont="1" applyAlignment="1">
      <alignment horizontal="left" vertical="center" indent="1"/>
    </xf>
    <xf numFmtId="166" fontId="43" fillId="0" borderId="0" xfId="2" applyNumberFormat="1" applyFont="1"/>
    <xf numFmtId="170" fontId="38" fillId="3" borderId="22" xfId="18" applyNumberFormat="1" applyFont="1" applyFill="1" applyBorder="1"/>
    <xf numFmtId="170" fontId="38" fillId="3" borderId="23" xfId="18" applyNumberFormat="1" applyFont="1" applyFill="1" applyBorder="1"/>
    <xf numFmtId="170" fontId="38" fillId="3" borderId="24" xfId="18" applyNumberFormat="1" applyFont="1" applyFill="1" applyBorder="1"/>
    <xf numFmtId="170" fontId="45" fillId="3" borderId="25" xfId="2" applyNumberFormat="1" applyFont="1" applyFill="1" applyBorder="1" applyAlignment="1">
      <alignment vertical="center"/>
    </xf>
    <xf numFmtId="165" fontId="38" fillId="0" borderId="0" xfId="2" applyFont="1" applyFill="1"/>
    <xf numFmtId="0" fontId="43" fillId="0" borderId="0" xfId="18" applyFont="1" applyAlignment="1">
      <alignment horizontal="center"/>
    </xf>
    <xf numFmtId="0" fontId="38" fillId="0" borderId="15" xfId="18" applyFont="1" applyBorder="1"/>
    <xf numFmtId="165" fontId="38" fillId="0" borderId="16" xfId="2" applyFont="1" applyFill="1" applyBorder="1"/>
    <xf numFmtId="165" fontId="38" fillId="0" borderId="18" xfId="2" applyFont="1" applyFill="1" applyBorder="1"/>
    <xf numFmtId="170" fontId="38" fillId="0" borderId="0" xfId="2" applyNumberFormat="1" applyFont="1" applyFill="1"/>
    <xf numFmtId="0" fontId="38" fillId="12" borderId="0" xfId="18" applyFont="1" applyFill="1" applyAlignment="1">
      <alignment vertical="center"/>
    </xf>
    <xf numFmtId="166" fontId="38" fillId="12" borderId="0" xfId="2" applyNumberFormat="1" applyFont="1" applyFill="1"/>
    <xf numFmtId="0" fontId="43" fillId="12" borderId="0" xfId="18" applyFont="1" applyFill="1"/>
    <xf numFmtId="0" fontId="38" fillId="12" borderId="0" xfId="18" applyFont="1" applyFill="1" applyAlignment="1">
      <alignment horizontal="center"/>
    </xf>
    <xf numFmtId="170" fontId="44" fillId="12" borderId="0" xfId="18" applyNumberFormat="1" applyFont="1" applyFill="1"/>
    <xf numFmtId="165" fontId="38" fillId="12" borderId="0" xfId="2" applyFont="1" applyFill="1"/>
    <xf numFmtId="3" fontId="38" fillId="12" borderId="0" xfId="18" applyNumberFormat="1" applyFont="1" applyFill="1"/>
    <xf numFmtId="0" fontId="38" fillId="12" borderId="0" xfId="18" applyFont="1" applyFill="1"/>
    <xf numFmtId="0" fontId="40" fillId="12" borderId="0" xfId="29" applyFont="1" applyFill="1" applyAlignment="1">
      <alignment horizontal="left" vertical="center" indent="1"/>
    </xf>
    <xf numFmtId="165" fontId="38" fillId="12" borderId="0" xfId="18" applyNumberFormat="1" applyFont="1" applyFill="1"/>
    <xf numFmtId="43" fontId="38" fillId="12" borderId="0" xfId="18" applyNumberFormat="1" applyFont="1" applyFill="1"/>
    <xf numFmtId="0" fontId="38" fillId="13" borderId="0" xfId="18" applyFont="1" applyFill="1" applyAlignment="1">
      <alignment horizontal="center"/>
    </xf>
    <xf numFmtId="166" fontId="38" fillId="13" borderId="0" xfId="2" applyNumberFormat="1" applyFont="1" applyFill="1"/>
    <xf numFmtId="166" fontId="38" fillId="14" borderId="0" xfId="2" applyNumberFormat="1" applyFont="1" applyFill="1"/>
    <xf numFmtId="170" fontId="43" fillId="0" borderId="0" xfId="18" applyNumberFormat="1" applyFont="1"/>
    <xf numFmtId="165" fontId="40" fillId="0" borderId="0" xfId="2" applyFont="1" applyFill="1" applyBorder="1" applyAlignment="1">
      <alignment horizontal="center" vertical="center"/>
    </xf>
    <xf numFmtId="165" fontId="44" fillId="0" borderId="0" xfId="2" applyFont="1" applyFill="1"/>
    <xf numFmtId="165" fontId="43" fillId="0" borderId="0" xfId="2" applyFont="1" applyFill="1"/>
    <xf numFmtId="165" fontId="38" fillId="13" borderId="0" xfId="2" applyFont="1" applyFill="1"/>
    <xf numFmtId="165" fontId="43" fillId="10" borderId="0" xfId="2" applyFont="1" applyFill="1"/>
    <xf numFmtId="165" fontId="43" fillId="5" borderId="0" xfId="2" applyFont="1" applyFill="1"/>
    <xf numFmtId="0" fontId="46" fillId="0" borderId="0" xfId="18" applyFont="1" applyAlignment="1">
      <alignment vertical="center"/>
    </xf>
    <xf numFmtId="166" fontId="47" fillId="3" borderId="0" xfId="2" applyNumberFormat="1" applyFont="1" applyFill="1"/>
    <xf numFmtId="165" fontId="48" fillId="0" borderId="0" xfId="2" applyFont="1" applyFill="1" applyBorder="1" applyAlignment="1">
      <alignment horizontal="center" vertical="center"/>
    </xf>
    <xf numFmtId="0" fontId="47" fillId="0" borderId="0" xfId="2" applyNumberFormat="1" applyFont="1" applyFill="1" applyBorder="1" applyAlignment="1">
      <alignment horizontal="center" vertical="center"/>
    </xf>
    <xf numFmtId="166" fontId="49" fillId="0" borderId="0" xfId="2" applyNumberFormat="1" applyFont="1" applyFill="1" applyBorder="1" applyAlignment="1">
      <alignment horizontal="center" vertical="center"/>
    </xf>
    <xf numFmtId="166" fontId="47" fillId="4" borderId="0" xfId="2" applyNumberFormat="1" applyFont="1" applyFill="1"/>
    <xf numFmtId="170" fontId="50" fillId="0" borderId="0" xfId="2" applyNumberFormat="1" applyFont="1" applyFill="1" applyBorder="1" applyAlignment="1">
      <alignment horizontal="center" vertical="center"/>
    </xf>
    <xf numFmtId="0" fontId="47" fillId="0" borderId="0" xfId="18" applyFont="1"/>
    <xf numFmtId="168" fontId="51" fillId="0" borderId="0" xfId="18" applyNumberFormat="1" applyFont="1" applyAlignment="1">
      <alignment vertical="center"/>
    </xf>
    <xf numFmtId="0" fontId="49" fillId="0" borderId="0" xfId="18" applyFont="1" applyAlignment="1">
      <alignment horizontal="centerContinuous" vertical="center"/>
    </xf>
    <xf numFmtId="166" fontId="46" fillId="4" borderId="0" xfId="2" applyNumberFormat="1" applyFont="1" applyFill="1" applyAlignment="1">
      <alignment horizontal="center" vertical="center"/>
    </xf>
    <xf numFmtId="0" fontId="52" fillId="0" borderId="0" xfId="18" applyFont="1"/>
    <xf numFmtId="0" fontId="47" fillId="0" borderId="0" xfId="18" applyFont="1" applyAlignment="1">
      <alignment horizontal="center"/>
    </xf>
    <xf numFmtId="166" fontId="47" fillId="0" borderId="0" xfId="2" applyNumberFormat="1" applyFont="1" applyFill="1"/>
    <xf numFmtId="166" fontId="46" fillId="4" borderId="0" xfId="2" quotePrefix="1" applyNumberFormat="1" applyFont="1" applyFill="1" applyAlignment="1">
      <alignment horizontal="center" vertical="center"/>
    </xf>
    <xf numFmtId="170" fontId="53" fillId="0" borderId="0" xfId="18" applyNumberFormat="1" applyFont="1"/>
    <xf numFmtId="0" fontId="49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7" fillId="0" borderId="0" xfId="18" applyFont="1" applyAlignment="1">
      <alignment horizontal="left" vertical="center"/>
    </xf>
    <xf numFmtId="0" fontId="47" fillId="0" borderId="0" xfId="10" applyFont="1" applyAlignment="1">
      <alignment horizontal="left" vertical="center"/>
    </xf>
    <xf numFmtId="165" fontId="47" fillId="0" borderId="0" xfId="2" applyFont="1"/>
    <xf numFmtId="165" fontId="47" fillId="0" borderId="0" xfId="18" applyNumberFormat="1" applyFont="1"/>
    <xf numFmtId="0" fontId="49" fillId="0" borderId="0" xfId="29" applyFont="1" applyAlignment="1">
      <alignment horizontal="left" vertical="center" indent="1"/>
    </xf>
    <xf numFmtId="165" fontId="47" fillId="3" borderId="0" xfId="2" applyFont="1" applyFill="1"/>
    <xf numFmtId="165" fontId="47" fillId="0" borderId="0" xfId="2" applyFont="1" applyFill="1"/>
    <xf numFmtId="166" fontId="47" fillId="4" borderId="0" xfId="2" applyNumberFormat="1" applyFont="1" applyFill="1" applyBorder="1"/>
    <xf numFmtId="43" fontId="47" fillId="0" borderId="0" xfId="18" applyNumberFormat="1" applyFont="1"/>
    <xf numFmtId="166" fontId="47" fillId="3" borderId="5" xfId="2" applyNumberFormat="1" applyFont="1" applyFill="1" applyBorder="1"/>
    <xf numFmtId="0" fontId="52" fillId="0" borderId="0" xfId="18" applyFont="1" applyAlignment="1">
      <alignment vertical="center"/>
    </xf>
    <xf numFmtId="170" fontId="53" fillId="0" borderId="0" xfId="2" applyNumberFormat="1" applyFont="1" applyFill="1"/>
    <xf numFmtId="0" fontId="47" fillId="5" borderId="0" xfId="18" applyFont="1" applyFill="1"/>
    <xf numFmtId="3" fontId="47" fillId="0" borderId="0" xfId="27" applyNumberFormat="1" applyFont="1"/>
    <xf numFmtId="3" fontId="47" fillId="5" borderId="0" xfId="18" applyNumberFormat="1" applyFont="1" applyFill="1"/>
    <xf numFmtId="3" fontId="47" fillId="0" borderId="0" xfId="18" applyNumberFormat="1" applyFont="1"/>
    <xf numFmtId="166" fontId="53" fillId="0" borderId="0" xfId="2" applyNumberFormat="1" applyFont="1" applyFill="1"/>
    <xf numFmtId="43" fontId="47" fillId="5" borderId="0" xfId="18" applyNumberFormat="1" applyFont="1" applyFill="1"/>
    <xf numFmtId="0" fontId="49" fillId="0" borderId="0" xfId="29" applyFont="1" applyAlignment="1">
      <alignment horizontal="left" vertical="center"/>
    </xf>
    <xf numFmtId="166" fontId="47" fillId="0" borderId="0" xfId="18" applyNumberFormat="1" applyFont="1"/>
    <xf numFmtId="0" fontId="49" fillId="0" borderId="0" xfId="18" applyFont="1"/>
    <xf numFmtId="0" fontId="49" fillId="0" borderId="0" xfId="18" applyFont="1" applyAlignment="1">
      <alignment horizontal="center"/>
    </xf>
    <xf numFmtId="0" fontId="47" fillId="6" borderId="0" xfId="18" applyFont="1" applyFill="1"/>
    <xf numFmtId="165" fontId="47" fillId="9" borderId="0" xfId="2" applyFont="1" applyFill="1"/>
    <xf numFmtId="0" fontId="47" fillId="7" borderId="0" xfId="18" applyFont="1" applyFill="1"/>
    <xf numFmtId="165" fontId="47" fillId="7" borderId="0" xfId="2" applyFont="1" applyFill="1"/>
    <xf numFmtId="166" fontId="47" fillId="15" borderId="0" xfId="2" applyNumberFormat="1" applyFont="1" applyFill="1"/>
    <xf numFmtId="0" fontId="47" fillId="8" borderId="0" xfId="18" applyFont="1" applyFill="1"/>
    <xf numFmtId="165" fontId="47" fillId="8" borderId="0" xfId="2" applyFont="1" applyFill="1"/>
    <xf numFmtId="165" fontId="47" fillId="5" borderId="0" xfId="2" applyFont="1" applyFill="1"/>
    <xf numFmtId="0" fontId="47" fillId="9" borderId="0" xfId="18" applyFont="1" applyFill="1"/>
    <xf numFmtId="0" fontId="47" fillId="0" borderId="0" xfId="18" applyFont="1" applyAlignment="1">
      <alignment horizontal="left"/>
    </xf>
    <xf numFmtId="0" fontId="51" fillId="0" borderId="0" xfId="18" applyFont="1" applyAlignment="1">
      <alignment horizontal="left" vertical="center"/>
    </xf>
    <xf numFmtId="0" fontId="47" fillId="0" borderId="0" xfId="18" quotePrefix="1" applyFont="1" applyAlignment="1">
      <alignment horizontal="left" vertical="center"/>
    </xf>
    <xf numFmtId="0" fontId="47" fillId="0" borderId="0" xfId="18" quotePrefix="1" applyFont="1" applyAlignment="1">
      <alignment vertical="center"/>
    </xf>
    <xf numFmtId="165" fontId="47" fillId="4" borderId="0" xfId="2" applyFont="1" applyFill="1"/>
    <xf numFmtId="166" fontId="47" fillId="3" borderId="2" xfId="2" applyNumberFormat="1" applyFont="1" applyFill="1" applyBorder="1"/>
    <xf numFmtId="168" fontId="49" fillId="0" borderId="0" xfId="18" applyNumberFormat="1" applyFont="1" applyAlignment="1">
      <alignment vertical="center"/>
    </xf>
    <xf numFmtId="0" fontId="47" fillId="10" borderId="0" xfId="18" applyFont="1" applyFill="1"/>
    <xf numFmtId="0" fontId="52" fillId="10" borderId="0" xfId="18" applyFont="1" applyFill="1"/>
    <xf numFmtId="166" fontId="47" fillId="10" borderId="0" xfId="2" applyNumberFormat="1" applyFont="1" applyFill="1"/>
    <xf numFmtId="170" fontId="53" fillId="10" borderId="0" xfId="18" applyNumberFormat="1" applyFont="1" applyFill="1"/>
    <xf numFmtId="0" fontId="49" fillId="5" borderId="0" xfId="18" applyFont="1" applyFill="1" applyAlignment="1">
      <alignment horizontal="left" vertical="center"/>
    </xf>
    <xf numFmtId="0" fontId="47" fillId="5" borderId="0" xfId="18" applyFont="1" applyFill="1" applyAlignment="1">
      <alignment vertical="center"/>
    </xf>
    <xf numFmtId="166" fontId="47" fillId="5" borderId="0" xfId="2" applyNumberFormat="1" applyFont="1" applyFill="1"/>
    <xf numFmtId="0" fontId="52" fillId="5" borderId="0" xfId="18" applyFont="1" applyFill="1"/>
    <xf numFmtId="170" fontId="53" fillId="5" borderId="0" xfId="18" applyNumberFormat="1" applyFont="1" applyFill="1"/>
    <xf numFmtId="170" fontId="47" fillId="0" borderId="0" xfId="18" applyNumberFormat="1" applyFont="1"/>
    <xf numFmtId="0" fontId="49" fillId="0" borderId="0" xfId="9" applyFont="1" applyAlignment="1">
      <alignment vertical="center"/>
    </xf>
    <xf numFmtId="0" fontId="49" fillId="0" borderId="0" xfId="18" applyFont="1" applyAlignment="1">
      <alignment horizontal="left" vertical="center" indent="2"/>
    </xf>
    <xf numFmtId="0" fontId="47" fillId="0" borderId="15" xfId="18" applyFont="1" applyBorder="1"/>
    <xf numFmtId="165" fontId="47" fillId="0" borderId="16" xfId="2" applyFont="1" applyFill="1" applyBorder="1"/>
    <xf numFmtId="0" fontId="47" fillId="0" borderId="17" xfId="18" applyFont="1" applyBorder="1"/>
    <xf numFmtId="165" fontId="47" fillId="0" borderId="18" xfId="2" applyFont="1" applyFill="1" applyBorder="1"/>
    <xf numFmtId="165" fontId="47" fillId="0" borderId="19" xfId="18" applyNumberFormat="1" applyFont="1" applyBorder="1"/>
    <xf numFmtId="0" fontId="52" fillId="0" borderId="0" xfId="18" applyFont="1" applyAlignment="1">
      <alignment horizontal="center"/>
    </xf>
    <xf numFmtId="166" fontId="52" fillId="0" borderId="0" xfId="2" applyNumberFormat="1" applyFont="1" applyFill="1"/>
    <xf numFmtId="0" fontId="47" fillId="0" borderId="20" xfId="18" applyFont="1" applyBorder="1"/>
    <xf numFmtId="165" fontId="47" fillId="0" borderId="21" xfId="18" applyNumberFormat="1" applyFont="1" applyBorder="1"/>
    <xf numFmtId="0" fontId="47" fillId="0" borderId="0" xfId="9" applyFont="1" applyAlignment="1">
      <alignment vertical="center"/>
    </xf>
    <xf numFmtId="49" fontId="47" fillId="0" borderId="0" xfId="18" applyNumberFormat="1" applyFont="1" applyAlignment="1">
      <alignment horizontal="left" vertical="center"/>
    </xf>
    <xf numFmtId="0" fontId="47" fillId="3" borderId="8" xfId="18" applyFont="1" applyFill="1" applyBorder="1" applyAlignment="1">
      <alignment horizontal="center"/>
    </xf>
    <xf numFmtId="0" fontId="47" fillId="3" borderId="6" xfId="18" applyFont="1" applyFill="1" applyBorder="1"/>
    <xf numFmtId="170" fontId="47" fillId="3" borderId="14" xfId="18" applyNumberFormat="1" applyFont="1" applyFill="1" applyBorder="1"/>
    <xf numFmtId="170" fontId="47" fillId="0" borderId="9" xfId="18" applyNumberFormat="1" applyFont="1" applyBorder="1"/>
    <xf numFmtId="0" fontId="49" fillId="0" borderId="0" xfId="18" applyFont="1" applyAlignment="1">
      <alignment horizontal="left" vertical="center"/>
    </xf>
    <xf numFmtId="0" fontId="47" fillId="3" borderId="10" xfId="18" applyFont="1" applyFill="1" applyBorder="1" applyAlignment="1">
      <alignment horizontal="center"/>
    </xf>
    <xf numFmtId="0" fontId="47" fillId="3" borderId="0" xfId="18" applyFont="1" applyFill="1"/>
    <xf numFmtId="170" fontId="47" fillId="0" borderId="14" xfId="18" applyNumberFormat="1" applyFont="1" applyBorder="1"/>
    <xf numFmtId="170" fontId="47" fillId="3" borderId="9" xfId="18" applyNumberFormat="1" applyFont="1" applyFill="1" applyBorder="1"/>
    <xf numFmtId="170" fontId="54" fillId="3" borderId="11" xfId="2" applyNumberFormat="1" applyFont="1" applyFill="1" applyBorder="1" applyAlignment="1">
      <alignment vertical="center"/>
    </xf>
    <xf numFmtId="170" fontId="54" fillId="0" borderId="11" xfId="2" applyNumberFormat="1" applyFont="1" applyFill="1" applyBorder="1" applyAlignment="1">
      <alignment vertical="center"/>
    </xf>
    <xf numFmtId="0" fontId="47" fillId="3" borderId="12" xfId="18" applyFont="1" applyFill="1" applyBorder="1" applyAlignment="1">
      <alignment horizontal="center"/>
    </xf>
    <xf numFmtId="0" fontId="47" fillId="3" borderId="3" xfId="18" applyFont="1" applyFill="1" applyBorder="1"/>
    <xf numFmtId="170" fontId="47" fillId="3" borderId="13" xfId="18" applyNumberFormat="1" applyFont="1" applyFill="1" applyBorder="1"/>
    <xf numFmtId="170" fontId="47" fillId="0" borderId="13" xfId="18" applyNumberFormat="1" applyFont="1" applyBorder="1"/>
    <xf numFmtId="0" fontId="47" fillId="0" borderId="10" xfId="18" applyFont="1" applyBorder="1" applyAlignment="1">
      <alignment horizontal="center"/>
    </xf>
    <xf numFmtId="170" fontId="47" fillId="0" borderId="11" xfId="18" applyNumberFormat="1" applyFont="1" applyBorder="1"/>
    <xf numFmtId="0" fontId="47" fillId="0" borderId="8" xfId="18" applyFont="1" applyBorder="1" applyAlignment="1">
      <alignment horizontal="center"/>
    </xf>
    <xf numFmtId="0" fontId="47" fillId="0" borderId="6" xfId="18" applyFont="1" applyBorder="1"/>
    <xf numFmtId="166" fontId="47" fillId="4" borderId="6" xfId="2" applyNumberFormat="1" applyFont="1" applyFill="1" applyBorder="1"/>
    <xf numFmtId="0" fontId="47" fillId="11" borderId="10" xfId="18" applyFont="1" applyFill="1" applyBorder="1" applyAlignment="1">
      <alignment horizontal="center"/>
    </xf>
    <xf numFmtId="0" fontId="47" fillId="11" borderId="0" xfId="18" applyFont="1" applyFill="1"/>
    <xf numFmtId="170" fontId="47" fillId="11" borderId="11" xfId="18" applyNumberFormat="1" applyFont="1" applyFill="1" applyBorder="1"/>
    <xf numFmtId="0" fontId="47" fillId="0" borderId="12" xfId="18" applyFont="1" applyBorder="1" applyAlignment="1">
      <alignment horizontal="center"/>
    </xf>
    <xf numFmtId="0" fontId="47" fillId="0" borderId="3" xfId="18" applyFont="1" applyBorder="1"/>
    <xf numFmtId="166" fontId="46" fillId="4" borderId="7" xfId="2" applyNumberFormat="1" applyFont="1" applyFill="1" applyBorder="1"/>
    <xf numFmtId="0" fontId="47" fillId="5" borderId="12" xfId="18" applyFont="1" applyFill="1" applyBorder="1" applyAlignment="1">
      <alignment horizontal="center"/>
    </xf>
    <xf numFmtId="0" fontId="47" fillId="5" borderId="3" xfId="18" applyFont="1" applyFill="1" applyBorder="1"/>
    <xf numFmtId="170" fontId="47" fillId="5" borderId="13" xfId="18" applyNumberFormat="1" applyFont="1" applyFill="1" applyBorder="1"/>
    <xf numFmtId="0" fontId="47" fillId="0" borderId="0" xfId="25" applyFont="1" applyAlignment="1">
      <alignment horizontal="left" vertical="center"/>
    </xf>
    <xf numFmtId="170" fontId="47" fillId="0" borderId="2" xfId="18" applyNumberFormat="1" applyFont="1" applyBorder="1"/>
    <xf numFmtId="165" fontId="47" fillId="5" borderId="0" xfId="18" applyNumberFormat="1" applyFont="1" applyFill="1"/>
    <xf numFmtId="168" fontId="47" fillId="0" borderId="0" xfId="18" applyNumberFormat="1" applyFont="1" applyAlignment="1">
      <alignment vertical="center"/>
    </xf>
    <xf numFmtId="168" fontId="47" fillId="0" borderId="0" xfId="18" applyNumberFormat="1" applyFont="1" applyAlignment="1">
      <alignment horizontal="centerContinuous" vertical="center"/>
    </xf>
    <xf numFmtId="166" fontId="50" fillId="4" borderId="0" xfId="2" applyNumberFormat="1" applyFont="1" applyFill="1" applyBorder="1"/>
    <xf numFmtId="0" fontId="47" fillId="0" borderId="0" xfId="18" applyFont="1" applyAlignment="1">
      <alignment horizontal="left" vertical="center" indent="1"/>
    </xf>
    <xf numFmtId="166" fontId="52" fillId="0" borderId="0" xfId="2" applyNumberFormat="1" applyFont="1"/>
    <xf numFmtId="166" fontId="17" fillId="0" borderId="0" xfId="22" applyNumberFormat="1" applyFont="1" applyFill="1" applyBorder="1" applyAlignment="1">
      <alignment vertical="center"/>
    </xf>
    <xf numFmtId="166" fontId="55" fillId="0" borderId="0" xfId="2" applyNumberFormat="1" applyFont="1" applyFill="1" applyBorder="1" applyAlignment="1">
      <alignment vertical="center"/>
    </xf>
    <xf numFmtId="166" fontId="47" fillId="2" borderId="0" xfId="2" applyNumberFormat="1" applyFont="1" applyFill="1"/>
    <xf numFmtId="170" fontId="47" fillId="4" borderId="11" xfId="18" applyNumberFormat="1" applyFont="1" applyFill="1" applyBorder="1"/>
    <xf numFmtId="170" fontId="38" fillId="5" borderId="0" xfId="18" applyNumberFormat="1" applyFont="1" applyFill="1"/>
    <xf numFmtId="165" fontId="38" fillId="16" borderId="0" xfId="2" applyFont="1" applyFill="1"/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168" fontId="12" fillId="0" borderId="0" xfId="21" applyNumberFormat="1" applyFont="1" applyFill="1" applyAlignment="1">
      <alignment horizontal="left" vertical="center"/>
    </xf>
    <xf numFmtId="168" fontId="12" fillId="0" borderId="0" xfId="21" applyNumberFormat="1" applyFont="1" applyFill="1" applyAlignment="1">
      <alignment horizontal="centerContinuous" vertical="center"/>
    </xf>
    <xf numFmtId="43" fontId="12" fillId="0" borderId="0" xfId="21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right" vertical="center"/>
    </xf>
    <xf numFmtId="0" fontId="35" fillId="0" borderId="0" xfId="21" applyFont="1" applyFill="1" applyAlignment="1">
      <alignment vertical="center"/>
    </xf>
    <xf numFmtId="0" fontId="12" fillId="0" borderId="0" xfId="21" applyFont="1" applyFill="1" applyAlignment="1">
      <alignment vertical="center"/>
    </xf>
    <xf numFmtId="0" fontId="12" fillId="0" borderId="0" xfId="21" applyFont="1" applyFill="1" applyAlignment="1">
      <alignment horizontal="centerContinuous" vertical="center"/>
    </xf>
    <xf numFmtId="0" fontId="32" fillId="0" borderId="0" xfId="21" applyFont="1" applyFill="1" applyAlignment="1">
      <alignment horizontal="left" vertical="center"/>
    </xf>
    <xf numFmtId="0" fontId="32" fillId="0" borderId="0" xfId="21" applyFont="1" applyFill="1" applyAlignment="1">
      <alignment horizontal="centerContinuous" vertical="center"/>
    </xf>
    <xf numFmtId="43" fontId="32" fillId="0" borderId="0" xfId="21" applyNumberFormat="1" applyFont="1" applyFill="1" applyAlignment="1">
      <alignment horizontal="centerContinuous" vertical="center"/>
    </xf>
    <xf numFmtId="0" fontId="31" fillId="0" borderId="0" xfId="21" applyFont="1" applyFill="1" applyAlignment="1">
      <alignment vertical="center"/>
    </xf>
    <xf numFmtId="4" fontId="32" fillId="0" borderId="0" xfId="21" applyNumberFormat="1" applyFont="1" applyFill="1" applyAlignment="1">
      <alignment horizontal="centerContinuous" vertical="center"/>
    </xf>
    <xf numFmtId="4" fontId="32" fillId="0" borderId="0" xfId="21" applyNumberFormat="1" applyFont="1" applyFill="1" applyAlignment="1">
      <alignment horizontal="right" vertical="center"/>
    </xf>
    <xf numFmtId="0" fontId="32" fillId="0" borderId="0" xfId="21" applyFont="1" applyFill="1" applyAlignment="1">
      <alignment vertical="center"/>
    </xf>
    <xf numFmtId="0" fontId="32" fillId="0" borderId="2" xfId="21" applyFont="1" applyFill="1" applyBorder="1" applyAlignment="1">
      <alignment horizontal="center" vertical="center" wrapText="1"/>
    </xf>
    <xf numFmtId="168" fontId="33" fillId="0" borderId="0" xfId="21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6" fontId="17" fillId="0" borderId="0" xfId="21" applyNumberFormat="1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166" fontId="31" fillId="0" borderId="0" xfId="2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0" fontId="17" fillId="0" borderId="0" xfId="25" applyFont="1" applyFill="1" applyAlignment="1">
      <alignment horizontal="left" vertical="center"/>
    </xf>
    <xf numFmtId="0" fontId="17" fillId="0" borderId="0" xfId="21" applyFont="1" applyFill="1" applyAlignment="1">
      <alignment vertical="center"/>
    </xf>
    <xf numFmtId="166" fontId="17" fillId="0" borderId="2" xfId="21" applyNumberFormat="1" applyFont="1" applyFill="1" applyBorder="1" applyAlignment="1">
      <alignment horizontal="right" vertical="center"/>
    </xf>
    <xf numFmtId="166" fontId="17" fillId="0" borderId="0" xfId="21" applyNumberFormat="1" applyFont="1" applyFill="1" applyAlignment="1">
      <alignment vertical="center"/>
    </xf>
    <xf numFmtId="166" fontId="55" fillId="0" borderId="0" xfId="21" applyNumberFormat="1" applyFont="1" applyFill="1" applyAlignment="1">
      <alignment horizontal="right" vertical="center"/>
    </xf>
    <xf numFmtId="168" fontId="16" fillId="0" borderId="0" xfId="0" applyNumberFormat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8" fontId="17" fillId="0" borderId="0" xfId="0" applyNumberFormat="1" applyFont="1" applyFill="1" applyAlignment="1">
      <alignment horizontal="centerContinuous" vertical="center"/>
    </xf>
    <xf numFmtId="166" fontId="17" fillId="0" borderId="5" xfId="2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31" fillId="0" borderId="0" xfId="21" quotePrefix="1" applyFont="1" applyFill="1" applyAlignment="1">
      <alignment vertical="center"/>
    </xf>
    <xf numFmtId="49" fontId="17" fillId="0" borderId="0" xfId="21" applyNumberFormat="1" applyFont="1" applyFill="1" applyAlignment="1">
      <alignment vertical="center"/>
    </xf>
    <xf numFmtId="0" fontId="17" fillId="0" borderId="0" xfId="26" quotePrefix="1" applyFont="1" applyFill="1" applyAlignment="1">
      <alignment vertical="center"/>
    </xf>
    <xf numFmtId="49" fontId="31" fillId="0" borderId="0" xfId="21" applyNumberFormat="1" applyFont="1" applyFill="1" applyAlignment="1">
      <alignment vertical="center"/>
    </xf>
    <xf numFmtId="0" fontId="17" fillId="0" borderId="0" xfId="0" applyFont="1" applyFill="1"/>
    <xf numFmtId="164" fontId="31" fillId="0" borderId="0" xfId="21" applyNumberFormat="1" applyFont="1" applyFill="1" applyAlignment="1">
      <alignment vertical="center"/>
    </xf>
    <xf numFmtId="0" fontId="16" fillId="0" borderId="0" xfId="9" applyFont="1" applyFill="1" applyAlignment="1">
      <alignment vertical="center"/>
    </xf>
    <xf numFmtId="0" fontId="17" fillId="0" borderId="0" xfId="9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0" fontId="31" fillId="0" borderId="0" xfId="21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0" fontId="31" fillId="0" borderId="0" xfId="21" quotePrefix="1" applyFont="1" applyFill="1" applyAlignment="1">
      <alignment horizontal="left" vertical="center"/>
    </xf>
    <xf numFmtId="0" fontId="31" fillId="0" borderId="0" xfId="21" applyFont="1" applyFill="1" applyAlignment="1">
      <alignment horizontal="center" vertical="center"/>
    </xf>
    <xf numFmtId="166" fontId="31" fillId="0" borderId="0" xfId="21" applyNumberFormat="1" applyFont="1" applyFill="1" applyAlignment="1">
      <alignment horizontal="right" vertical="center"/>
    </xf>
    <xf numFmtId="166" fontId="57" fillId="0" borderId="0" xfId="21" applyNumberFormat="1" applyFont="1" applyFill="1"/>
    <xf numFmtId="3" fontId="35" fillId="0" borderId="0" xfId="21" applyNumberFormat="1" applyFont="1" applyFill="1" applyAlignment="1">
      <alignment vertical="center"/>
    </xf>
    <xf numFmtId="168" fontId="12" fillId="0" borderId="0" xfId="21" applyNumberFormat="1" applyFont="1" applyFill="1" applyAlignment="1">
      <alignment vertical="center"/>
    </xf>
    <xf numFmtId="166" fontId="12" fillId="0" borderId="0" xfId="2" applyNumberFormat="1" applyFont="1" applyFill="1" applyAlignment="1">
      <alignment horizontal="left" vertical="center"/>
    </xf>
    <xf numFmtId="0" fontId="12" fillId="0" borderId="0" xfId="21" applyFont="1" applyFill="1" applyAlignment="1">
      <alignment horizontal="left" vertical="center"/>
    </xf>
    <xf numFmtId="168" fontId="33" fillId="0" borderId="0" xfId="21" applyNumberFormat="1" applyFont="1" applyFill="1" applyAlignment="1">
      <alignment horizontal="left" vertical="center"/>
    </xf>
    <xf numFmtId="168" fontId="32" fillId="0" borderId="3" xfId="21" applyNumberFormat="1" applyFont="1" applyFill="1" applyBorder="1" applyAlignment="1">
      <alignment vertical="center"/>
    </xf>
    <xf numFmtId="166" fontId="31" fillId="0" borderId="3" xfId="2" applyNumberFormat="1" applyFont="1" applyFill="1" applyBorder="1" applyAlignment="1">
      <alignment vertical="center"/>
    </xf>
    <xf numFmtId="0" fontId="32" fillId="0" borderId="3" xfId="21" applyFont="1" applyFill="1" applyBorder="1" applyAlignment="1">
      <alignment vertical="center" wrapText="1"/>
    </xf>
    <xf numFmtId="0" fontId="32" fillId="0" borderId="3" xfId="21" applyFont="1" applyFill="1" applyBorder="1" applyAlignment="1">
      <alignment horizontal="right" vertical="center" wrapText="1"/>
    </xf>
    <xf numFmtId="168" fontId="32" fillId="0" borderId="0" xfId="21" applyNumberFormat="1" applyFont="1" applyFill="1" applyAlignment="1">
      <alignment vertical="center"/>
    </xf>
    <xf numFmtId="0" fontId="32" fillId="0" borderId="0" xfId="21" applyFont="1" applyFill="1" applyAlignment="1">
      <alignment horizontal="right" vertical="center" wrapText="1"/>
    </xf>
    <xf numFmtId="166" fontId="32" fillId="0" borderId="0" xfId="21" applyNumberFormat="1" applyFont="1" applyFill="1" applyAlignment="1">
      <alignment horizontal="center" vertical="center"/>
    </xf>
    <xf numFmtId="0" fontId="32" fillId="0" borderId="0" xfId="21" applyFont="1" applyFill="1" applyAlignment="1">
      <alignment horizontal="center" vertical="center"/>
    </xf>
    <xf numFmtId="166" fontId="32" fillId="0" borderId="0" xfId="2" applyNumberFormat="1" applyFont="1" applyFill="1" applyAlignment="1">
      <alignment horizontal="center" vertical="center"/>
    </xf>
    <xf numFmtId="0" fontId="31" fillId="0" borderId="0" xfId="21" applyFont="1" applyFill="1" applyAlignment="1">
      <alignment horizontal="centerContinuous" vertical="center"/>
    </xf>
    <xf numFmtId="0" fontId="16" fillId="0" borderId="3" xfId="0" applyFont="1" applyFill="1" applyBorder="1" applyAlignment="1">
      <alignment horizontal="center" vertical="center"/>
    </xf>
    <xf numFmtId="166" fontId="32" fillId="0" borderId="3" xfId="21" applyNumberFormat="1" applyFont="1" applyFill="1" applyBorder="1" applyAlignment="1">
      <alignment horizontal="center" vertical="center"/>
    </xf>
    <xf numFmtId="166" fontId="32" fillId="0" borderId="3" xfId="2" applyNumberFormat="1" applyFont="1" applyFill="1" applyBorder="1" applyAlignment="1">
      <alignment horizontal="center" vertical="center"/>
    </xf>
    <xf numFmtId="0" fontId="32" fillId="0" borderId="3" xfId="2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6" fillId="0" borderId="0" xfId="21" applyFont="1" applyFill="1" applyAlignment="1">
      <alignment vertical="center"/>
    </xf>
    <xf numFmtId="167" fontId="32" fillId="0" borderId="0" xfId="21" applyNumberFormat="1" applyFont="1" applyFill="1" applyAlignment="1">
      <alignment horizontal="center" vertical="center"/>
    </xf>
    <xf numFmtId="0" fontId="17" fillId="0" borderId="0" xfId="2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5" fillId="0" borderId="0" xfId="24" applyNumberFormat="1" applyFont="1" applyFill="1" applyAlignment="1">
      <alignment horizontal="left" textRotation="180"/>
    </xf>
    <xf numFmtId="166" fontId="35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32" fillId="0" borderId="0" xfId="2" applyNumberFormat="1" applyFont="1" applyFill="1" applyAlignment="1">
      <alignment vertical="center"/>
    </xf>
    <xf numFmtId="166" fontId="32" fillId="0" borderId="0" xfId="2" applyNumberFormat="1" applyFont="1" applyFill="1" applyAlignment="1">
      <alignment horizontal="right" vertical="center" wrapText="1"/>
    </xf>
    <xf numFmtId="166" fontId="32" fillId="0" borderId="3" xfId="21" applyNumberFormat="1" applyFont="1" applyFill="1" applyBorder="1" applyAlignment="1">
      <alignment vertical="center"/>
    </xf>
    <xf numFmtId="168" fontId="19" fillId="0" borderId="0" xfId="21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164" fontId="15" fillId="0" borderId="0" xfId="24" applyNumberFormat="1" applyFont="1" applyFill="1" applyAlignment="1">
      <alignment horizontal="left" vertical="center" textRotation="180"/>
    </xf>
    <xf numFmtId="166" fontId="31" fillId="0" borderId="0" xfId="21" applyNumberFormat="1" applyFont="1" applyFill="1" applyAlignment="1">
      <alignment vertical="center" wrapText="1"/>
    </xf>
    <xf numFmtId="168" fontId="12" fillId="0" borderId="0" xfId="21" applyNumberFormat="1" applyFont="1" applyFill="1" applyAlignment="1">
      <alignment horizontal="center" vertical="center"/>
    </xf>
    <xf numFmtId="4" fontId="12" fillId="0" borderId="0" xfId="21" applyNumberFormat="1" applyFont="1" applyFill="1" applyAlignment="1">
      <alignment horizontal="center" vertical="center"/>
    </xf>
    <xf numFmtId="4" fontId="12" fillId="0" borderId="0" xfId="21" applyNumberFormat="1" applyFont="1" applyFill="1" applyAlignment="1">
      <alignment horizontal="centerContinuous" vertical="center"/>
    </xf>
    <xf numFmtId="4" fontId="12" fillId="0" borderId="0" xfId="21" applyNumberFormat="1" applyFont="1" applyFill="1" applyAlignment="1">
      <alignment vertical="center"/>
    </xf>
    <xf numFmtId="4" fontId="32" fillId="0" borderId="0" xfId="21" applyNumberFormat="1" applyFont="1" applyFill="1" applyAlignment="1">
      <alignment vertical="center"/>
    </xf>
    <xf numFmtId="0" fontId="32" fillId="0" borderId="0" xfId="21" applyFont="1" applyFill="1" applyAlignment="1">
      <alignment vertical="center" wrapText="1"/>
    </xf>
    <xf numFmtId="0" fontId="32" fillId="0" borderId="0" xfId="21" applyFont="1" applyFill="1" applyAlignment="1">
      <alignment horizontal="center" vertical="center" wrapText="1"/>
    </xf>
    <xf numFmtId="43" fontId="17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172" fontId="31" fillId="0" borderId="0" xfId="21" applyNumberFormat="1" applyFont="1" applyFill="1" applyAlignment="1">
      <alignment vertical="center"/>
    </xf>
    <xf numFmtId="174" fontId="17" fillId="0" borderId="0" xfId="0" applyNumberFormat="1" applyFont="1" applyFill="1" applyAlignment="1">
      <alignment vertical="center"/>
    </xf>
    <xf numFmtId="174" fontId="31" fillId="0" borderId="0" xfId="21" applyNumberFormat="1" applyFont="1" applyFill="1" applyAlignment="1">
      <alignment vertical="center"/>
    </xf>
    <xf numFmtId="1" fontId="31" fillId="0" borderId="0" xfId="21" applyNumberFormat="1" applyFont="1" applyFill="1" applyAlignment="1">
      <alignment vertical="center"/>
    </xf>
    <xf numFmtId="4" fontId="31" fillId="0" borderId="0" xfId="21" applyNumberFormat="1" applyFont="1" applyFill="1" applyAlignment="1">
      <alignment vertical="center"/>
    </xf>
    <xf numFmtId="1" fontId="36" fillId="0" borderId="0" xfId="21" applyNumberFormat="1" applyFont="1" applyFill="1"/>
    <xf numFmtId="4" fontId="32" fillId="0" borderId="0" xfId="21" applyNumberFormat="1" applyFont="1" applyFill="1" applyAlignment="1">
      <alignment horizontal="center" vertical="center"/>
    </xf>
    <xf numFmtId="168" fontId="33" fillId="0" borderId="0" xfId="21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centerContinuous" vertical="center"/>
    </xf>
    <xf numFmtId="49" fontId="16" fillId="0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168" fontId="26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4" fillId="0" borderId="0" xfId="0" quotePrefix="1" applyFont="1" applyFill="1" applyAlignment="1">
      <alignment horizontal="left" vertical="center"/>
    </xf>
    <xf numFmtId="166" fontId="27" fillId="0" borderId="4" xfId="0" applyNumberFormat="1" applyFont="1" applyFill="1" applyBorder="1" applyAlignment="1">
      <alignment vertical="center"/>
    </xf>
    <xf numFmtId="166" fontId="31" fillId="0" borderId="4" xfId="0" applyNumberFormat="1" applyFont="1" applyFill="1" applyBorder="1" applyAlignment="1">
      <alignment vertical="center"/>
    </xf>
    <xf numFmtId="0" fontId="24" fillId="0" borderId="0" xfId="0" quotePrefix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27" fillId="0" borderId="6" xfId="0" applyNumberFormat="1" applyFont="1" applyFill="1" applyBorder="1" applyAlignment="1">
      <alignment vertical="center"/>
    </xf>
    <xf numFmtId="166" fontId="31" fillId="0" borderId="6" xfId="0" applyNumberFormat="1" applyFont="1" applyFill="1" applyBorder="1" applyAlignment="1">
      <alignment vertical="center"/>
    </xf>
    <xf numFmtId="166" fontId="27" fillId="0" borderId="5" xfId="0" applyNumberFormat="1" applyFont="1" applyFill="1" applyBorder="1" applyAlignment="1">
      <alignment vertical="center"/>
    </xf>
    <xf numFmtId="168" fontId="23" fillId="0" borderId="0" xfId="0" applyNumberFormat="1" applyFont="1" applyFill="1" applyAlignment="1">
      <alignment vertical="center"/>
    </xf>
    <xf numFmtId="166" fontId="31" fillId="0" borderId="4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 wrapText="1"/>
    </xf>
    <xf numFmtId="166" fontId="28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0" fontId="24" fillId="0" borderId="0" xfId="2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17" fillId="0" borderId="0" xfId="23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56" fillId="0" borderId="0" xfId="0" applyFont="1" applyFill="1"/>
    <xf numFmtId="0" fontId="17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168" fontId="19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centerContinuous" vertical="center"/>
    </xf>
    <xf numFmtId="0" fontId="17" fillId="0" borderId="0" xfId="28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166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23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0" fontId="15" fillId="0" borderId="0" xfId="0" applyFont="1" applyFill="1"/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left" vertical="center"/>
    </xf>
    <xf numFmtId="0" fontId="23" fillId="0" borderId="3" xfId="0" applyFont="1" applyFill="1" applyBorder="1" applyAlignment="1">
      <alignment horizontal="center" vertical="center"/>
    </xf>
    <xf numFmtId="0" fontId="17" fillId="0" borderId="0" xfId="2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32" fillId="0" borderId="3" xfId="21" applyFont="1" applyFill="1" applyBorder="1" applyAlignment="1">
      <alignment horizontal="center" vertical="center" wrapText="1"/>
    </xf>
    <xf numFmtId="166" fontId="32" fillId="0" borderId="3" xfId="2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166" fontId="31" fillId="0" borderId="0" xfId="3" applyNumberFormat="1" applyFont="1" applyFill="1" applyBorder="1" applyAlignment="1">
      <alignment horizontal="center" vertical="center"/>
    </xf>
    <xf numFmtId="166" fontId="31" fillId="0" borderId="0" xfId="2" applyNumberFormat="1" applyFont="1" applyFill="1" applyBorder="1" applyAlignment="1">
      <alignment horizontal="center" vertical="center"/>
    </xf>
    <xf numFmtId="49" fontId="31" fillId="0" borderId="0" xfId="21" applyNumberFormat="1" applyFont="1" applyFill="1" applyAlignment="1">
      <alignment horizontal="center" vertical="center"/>
    </xf>
  </cellXfs>
  <cellStyles count="30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 2" xfId="29" xr:uid="{FAE86DFD-23EE-4AC6-BA4F-E62A6040CF43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68036</xdr:colOff>
      <xdr:row>82</xdr:row>
      <xdr:rowOff>102053</xdr:rowOff>
    </xdr:from>
    <xdr:to>
      <xdr:col>13</xdr:col>
      <xdr:colOff>781083</xdr:colOff>
      <xdr:row>102</xdr:row>
      <xdr:rowOff>42203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6A4670-E6D2-3255-6CC7-DE2880251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66572" y="12484553"/>
          <a:ext cx="4543458" cy="29337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B4" sqref="B4"/>
    </sheetView>
  </sheetViews>
  <sheetFormatPr defaultColWidth="9.453125" defaultRowHeight="22.4" customHeight="1"/>
  <cols>
    <col min="1" max="1" width="1.54296875" style="324" customWidth="1"/>
    <col min="2" max="2" width="34.54296875" style="324" customWidth="1"/>
    <col min="3" max="3" width="7.54296875" style="324" bestFit="1" customWidth="1"/>
    <col min="4" max="4" width="0.90625" style="324" customWidth="1"/>
    <col min="5" max="5" width="13.54296875" style="324" customWidth="1"/>
    <col min="6" max="6" width="0.90625" style="324" customWidth="1"/>
    <col min="7" max="7" width="12.54296875" style="324" customWidth="1"/>
    <col min="8" max="8" width="0.90625" style="324" customWidth="1"/>
    <col min="9" max="9" width="13.54296875" style="324" customWidth="1"/>
    <col min="10" max="10" width="0.90625" style="324" customWidth="1"/>
    <col min="11" max="11" width="12.54296875" style="1" customWidth="1"/>
    <col min="12" max="16384" width="9.453125" style="324"/>
  </cols>
  <sheetData>
    <row r="1" spans="1:11" ht="24" customHeight="1">
      <c r="A1" s="381" t="s">
        <v>0</v>
      </c>
      <c r="B1" s="339"/>
    </row>
    <row r="2" spans="1:11" ht="23">
      <c r="A2" s="381" t="s">
        <v>268</v>
      </c>
      <c r="B2" s="339"/>
      <c r="K2" s="2"/>
    </row>
    <row r="3" spans="1:11" ht="17" customHeight="1">
      <c r="A3" s="339"/>
      <c r="B3" s="339"/>
      <c r="K3" s="2"/>
    </row>
    <row r="4" spans="1:11" ht="20.5">
      <c r="A4" s="339"/>
      <c r="B4" s="339"/>
      <c r="C4" s="447"/>
      <c r="D4" s="447"/>
      <c r="E4" s="447"/>
      <c r="F4" s="448"/>
      <c r="G4" s="448"/>
      <c r="H4" s="448"/>
      <c r="I4" s="448"/>
      <c r="J4" s="448"/>
      <c r="K4" s="3" t="s">
        <v>1</v>
      </c>
    </row>
    <row r="5" spans="1:11" ht="20.5">
      <c r="A5" s="339"/>
      <c r="B5" s="339"/>
      <c r="C5" s="378"/>
      <c r="D5" s="378"/>
      <c r="E5" s="465" t="s">
        <v>2</v>
      </c>
      <c r="F5" s="465"/>
      <c r="G5" s="465"/>
      <c r="H5" s="386"/>
      <c r="I5" s="465" t="s">
        <v>3</v>
      </c>
      <c r="J5" s="465"/>
      <c r="K5" s="465"/>
    </row>
    <row r="6" spans="1:11" ht="20.5">
      <c r="A6" s="339"/>
      <c r="B6" s="339"/>
      <c r="D6" s="378"/>
      <c r="E6" s="417" t="s">
        <v>271</v>
      </c>
      <c r="F6" s="418"/>
      <c r="G6" s="417" t="s">
        <v>269</v>
      </c>
      <c r="H6" s="419"/>
      <c r="I6" s="417" t="s">
        <v>271</v>
      </c>
      <c r="J6" s="418"/>
      <c r="K6" s="417" t="s">
        <v>269</v>
      </c>
    </row>
    <row r="7" spans="1:11" ht="20.5">
      <c r="A7" s="339"/>
      <c r="B7" s="339"/>
      <c r="C7" s="386"/>
      <c r="D7" s="378"/>
      <c r="E7" s="386" t="s">
        <v>64</v>
      </c>
      <c r="F7" s="386"/>
      <c r="G7" s="386"/>
      <c r="H7" s="419"/>
      <c r="I7" s="386" t="s">
        <v>64</v>
      </c>
      <c r="J7" s="386"/>
      <c r="K7" s="386"/>
    </row>
    <row r="8" spans="1:11" ht="20.5">
      <c r="A8" s="339"/>
      <c r="B8" s="339"/>
      <c r="C8" s="370" t="s">
        <v>4</v>
      </c>
      <c r="D8" s="378"/>
      <c r="E8" s="370" t="s">
        <v>65</v>
      </c>
      <c r="F8" s="386"/>
      <c r="G8" s="370" t="s">
        <v>66</v>
      </c>
      <c r="H8" s="419"/>
      <c r="I8" s="370" t="s">
        <v>65</v>
      </c>
      <c r="J8" s="386"/>
      <c r="K8" s="370" t="s">
        <v>66</v>
      </c>
    </row>
    <row r="9" spans="1:11" ht="20.5">
      <c r="A9" s="466" t="s">
        <v>5</v>
      </c>
      <c r="B9" s="466"/>
      <c r="C9" s="448"/>
      <c r="D9" s="448"/>
      <c r="F9" s="448"/>
      <c r="H9" s="448"/>
      <c r="J9" s="448"/>
      <c r="K9" s="324"/>
    </row>
    <row r="10" spans="1:11" ht="22.4" customHeight="1">
      <c r="A10" s="339" t="s">
        <v>6</v>
      </c>
      <c r="C10" s="454"/>
      <c r="D10" s="419"/>
      <c r="E10" s="432"/>
      <c r="F10" s="432"/>
      <c r="G10" s="432"/>
      <c r="H10" s="432"/>
      <c r="I10" s="432"/>
      <c r="J10" s="432"/>
      <c r="K10" s="432"/>
    </row>
    <row r="11" spans="1:11" ht="22.4" customHeight="1">
      <c r="A11" s="325"/>
      <c r="B11" s="348" t="s">
        <v>7</v>
      </c>
      <c r="C11" s="454">
        <v>4</v>
      </c>
      <c r="D11" s="419"/>
      <c r="E11" s="5">
        <v>103901996</v>
      </c>
      <c r="F11" s="5"/>
      <c r="G11" s="4">
        <v>131859853</v>
      </c>
      <c r="H11" s="5"/>
      <c r="I11" s="5">
        <v>102827128</v>
      </c>
      <c r="J11" s="5"/>
      <c r="K11" s="4">
        <v>130727524</v>
      </c>
    </row>
    <row r="12" spans="1:11" ht="22.4" customHeight="1">
      <c r="A12" s="325"/>
      <c r="B12" s="325" t="s">
        <v>8</v>
      </c>
      <c r="C12" s="454">
        <v>4</v>
      </c>
      <c r="D12" s="419"/>
      <c r="E12" s="5">
        <v>52329820</v>
      </c>
      <c r="F12" s="5"/>
      <c r="G12" s="4">
        <v>22125136</v>
      </c>
      <c r="H12" s="5"/>
      <c r="I12" s="5">
        <v>30000000</v>
      </c>
      <c r="J12" s="5"/>
      <c r="K12" s="4">
        <v>0</v>
      </c>
    </row>
    <row r="13" spans="1:11" ht="22.4" customHeight="1">
      <c r="A13" s="339"/>
      <c r="B13" s="325" t="s">
        <v>47</v>
      </c>
      <c r="C13" s="454">
        <v>4.0999999999999996</v>
      </c>
      <c r="D13" s="419"/>
      <c r="E13" s="5">
        <v>70225068</v>
      </c>
      <c r="F13" s="5"/>
      <c r="G13" s="4">
        <v>220479237</v>
      </c>
      <c r="H13" s="5"/>
      <c r="I13" s="5">
        <v>70225068</v>
      </c>
      <c r="J13" s="5"/>
      <c r="K13" s="4">
        <v>220479237</v>
      </c>
    </row>
    <row r="14" spans="1:11" ht="22.4" customHeight="1">
      <c r="A14" s="339"/>
      <c r="B14" s="325" t="s">
        <v>125</v>
      </c>
      <c r="C14" s="454">
        <v>4.2</v>
      </c>
      <c r="D14" s="419"/>
      <c r="E14" s="5">
        <v>137058543</v>
      </c>
      <c r="F14" s="5"/>
      <c r="G14" s="4">
        <v>71328527</v>
      </c>
      <c r="H14" s="5"/>
      <c r="I14" s="5">
        <v>137050543</v>
      </c>
      <c r="J14" s="5"/>
      <c r="K14" s="4">
        <v>71318318</v>
      </c>
    </row>
    <row r="15" spans="1:11" ht="22.4" customHeight="1">
      <c r="A15" s="339"/>
      <c r="B15" s="325" t="s">
        <v>124</v>
      </c>
      <c r="C15" s="454">
        <v>14</v>
      </c>
      <c r="D15" s="419"/>
      <c r="E15" s="5">
        <v>45370200</v>
      </c>
      <c r="F15" s="5"/>
      <c r="G15" s="4">
        <v>44032646</v>
      </c>
      <c r="H15" s="5"/>
      <c r="I15" s="5">
        <v>45370200</v>
      </c>
      <c r="J15" s="5"/>
      <c r="K15" s="4">
        <v>44032646</v>
      </c>
    </row>
    <row r="16" spans="1:11" ht="22.4" customHeight="1">
      <c r="A16" s="339"/>
      <c r="B16" s="325" t="s">
        <v>121</v>
      </c>
      <c r="C16" s="454">
        <v>5</v>
      </c>
      <c r="D16" s="454"/>
      <c r="E16" s="5">
        <v>57116515</v>
      </c>
      <c r="F16" s="5"/>
      <c r="G16" s="4">
        <v>44375264</v>
      </c>
      <c r="H16" s="5"/>
      <c r="I16" s="5">
        <v>57116515</v>
      </c>
      <c r="J16" s="5"/>
      <c r="K16" s="4">
        <v>44375264</v>
      </c>
    </row>
    <row r="17" spans="1:11" ht="22.4" customHeight="1">
      <c r="A17" s="339"/>
      <c r="B17" s="325" t="s">
        <v>126</v>
      </c>
      <c r="C17" s="454"/>
      <c r="D17" s="454"/>
      <c r="E17" s="5">
        <v>15571659</v>
      </c>
      <c r="F17" s="5"/>
      <c r="G17" s="4">
        <v>20075882</v>
      </c>
      <c r="H17" s="5"/>
      <c r="I17" s="5">
        <v>15571659</v>
      </c>
      <c r="J17" s="5"/>
      <c r="K17" s="4">
        <v>20075882</v>
      </c>
    </row>
    <row r="18" spans="1:11" ht="22.4" customHeight="1">
      <c r="A18" s="339"/>
      <c r="B18" s="325" t="s">
        <v>228</v>
      </c>
      <c r="C18" s="454"/>
      <c r="D18" s="454"/>
      <c r="E18" s="5">
        <v>18996294</v>
      </c>
      <c r="F18" s="5"/>
      <c r="G18" s="4">
        <v>9540016</v>
      </c>
      <c r="H18" s="5"/>
      <c r="I18" s="5">
        <v>18996294</v>
      </c>
      <c r="J18" s="5"/>
      <c r="K18" s="4">
        <v>9535075</v>
      </c>
    </row>
    <row r="19" spans="1:11" ht="22.4" customHeight="1">
      <c r="A19" s="339"/>
      <c r="B19" s="325" t="s">
        <v>220</v>
      </c>
      <c r="C19" s="454">
        <v>4.3</v>
      </c>
      <c r="D19" s="454"/>
      <c r="E19" s="5">
        <v>206246496</v>
      </c>
      <c r="F19" s="5"/>
      <c r="G19" s="4">
        <v>293036005</v>
      </c>
      <c r="H19" s="5"/>
      <c r="I19" s="5">
        <v>206246496</v>
      </c>
      <c r="J19" s="5"/>
      <c r="K19" s="4">
        <v>293036005</v>
      </c>
    </row>
    <row r="20" spans="1:11" ht="22.4" customHeight="1">
      <c r="A20" s="325"/>
      <c r="B20" s="325" t="s">
        <v>9</v>
      </c>
      <c r="C20" s="454"/>
      <c r="D20" s="454"/>
      <c r="E20" s="37">
        <v>3803142</v>
      </c>
      <c r="F20" s="5"/>
      <c r="G20" s="4">
        <v>673459</v>
      </c>
      <c r="H20" s="5"/>
      <c r="I20" s="37">
        <v>3798643</v>
      </c>
      <c r="J20" s="5"/>
      <c r="K20" s="4">
        <v>673459</v>
      </c>
    </row>
    <row r="21" spans="1:11" ht="22.4" customHeight="1">
      <c r="A21" s="339" t="s">
        <v>10</v>
      </c>
      <c r="C21" s="454"/>
      <c r="D21" s="454"/>
      <c r="E21" s="6">
        <v>710619733</v>
      </c>
      <c r="F21" s="5"/>
      <c r="G21" s="6">
        <v>857526025</v>
      </c>
      <c r="H21" s="5"/>
      <c r="I21" s="6">
        <v>687202546</v>
      </c>
      <c r="J21" s="5"/>
      <c r="K21" s="6">
        <v>834253410</v>
      </c>
    </row>
    <row r="22" spans="1:11" ht="18" customHeight="1">
      <c r="C22" s="454"/>
      <c r="D22" s="454"/>
      <c r="E22" s="7"/>
      <c r="F22" s="7"/>
      <c r="G22" s="7"/>
      <c r="H22" s="7"/>
      <c r="I22" s="7"/>
      <c r="J22" s="7"/>
      <c r="K22" s="7"/>
    </row>
    <row r="23" spans="1:11" ht="22.4" customHeight="1">
      <c r="A23" s="339" t="s">
        <v>11</v>
      </c>
      <c r="C23" s="454"/>
      <c r="D23" s="454"/>
      <c r="E23" s="5"/>
      <c r="F23" s="5"/>
      <c r="G23" s="5"/>
      <c r="H23" s="5"/>
      <c r="I23" s="4"/>
      <c r="J23" s="5"/>
      <c r="K23" s="4"/>
    </row>
    <row r="24" spans="1:11" ht="20">
      <c r="B24" s="324" t="s">
        <v>127</v>
      </c>
      <c r="C24" s="454">
        <v>6</v>
      </c>
      <c r="D24" s="454"/>
      <c r="E24" s="5">
        <v>0</v>
      </c>
      <c r="F24" s="5"/>
      <c r="G24" s="4">
        <v>0</v>
      </c>
      <c r="H24" s="5"/>
      <c r="I24" s="5">
        <v>10199981</v>
      </c>
      <c r="J24" s="5"/>
      <c r="K24" s="4">
        <v>10199981</v>
      </c>
    </row>
    <row r="25" spans="1:11" ht="20">
      <c r="B25" s="324" t="s">
        <v>128</v>
      </c>
      <c r="C25" s="454">
        <v>7</v>
      </c>
      <c r="D25" s="454"/>
      <c r="E25" s="5">
        <v>2863398</v>
      </c>
      <c r="F25" s="5"/>
      <c r="G25" s="4">
        <v>2509140</v>
      </c>
      <c r="H25" s="5"/>
      <c r="I25" s="5">
        <v>2863398</v>
      </c>
      <c r="J25" s="5"/>
      <c r="K25" s="4">
        <v>2509140</v>
      </c>
    </row>
    <row r="26" spans="1:11" ht="20">
      <c r="B26" s="324" t="s">
        <v>129</v>
      </c>
      <c r="C26" s="454">
        <v>8</v>
      </c>
      <c r="D26" s="454"/>
      <c r="E26" s="5">
        <v>357785996</v>
      </c>
      <c r="F26" s="5"/>
      <c r="G26" s="4">
        <v>389956861</v>
      </c>
      <c r="H26" s="5"/>
      <c r="I26" s="5">
        <v>357785983</v>
      </c>
      <c r="J26" s="5"/>
      <c r="K26" s="4">
        <v>389956848</v>
      </c>
    </row>
    <row r="27" spans="1:11" ht="22.4" customHeight="1">
      <c r="B27" s="325" t="s">
        <v>130</v>
      </c>
      <c r="C27" s="454">
        <v>9</v>
      </c>
      <c r="D27" s="454"/>
      <c r="E27" s="5">
        <v>11547802</v>
      </c>
      <c r="F27" s="5"/>
      <c r="G27" s="4">
        <v>7524622</v>
      </c>
      <c r="H27" s="5"/>
      <c r="I27" s="5">
        <v>11547802</v>
      </c>
      <c r="J27" s="5"/>
      <c r="K27" s="4">
        <v>7524622</v>
      </c>
    </row>
    <row r="28" spans="1:11" ht="20">
      <c r="B28" s="324" t="s">
        <v>131</v>
      </c>
      <c r="C28" s="454">
        <v>10</v>
      </c>
      <c r="D28" s="454"/>
      <c r="E28" s="5">
        <v>6868712</v>
      </c>
      <c r="F28" s="5"/>
      <c r="G28" s="4">
        <v>7215202</v>
      </c>
      <c r="H28" s="5"/>
      <c r="I28" s="5">
        <v>6868712</v>
      </c>
      <c r="J28" s="5"/>
      <c r="K28" s="4">
        <v>7215202</v>
      </c>
    </row>
    <row r="29" spans="1:11" ht="20">
      <c r="B29" s="324" t="s">
        <v>132</v>
      </c>
      <c r="C29" s="454">
        <v>11</v>
      </c>
      <c r="D29" s="454"/>
      <c r="E29" s="5">
        <v>5107211</v>
      </c>
      <c r="F29" s="5"/>
      <c r="G29" s="4">
        <v>1542704</v>
      </c>
      <c r="H29" s="5"/>
      <c r="I29" s="5">
        <v>0</v>
      </c>
      <c r="J29" s="5"/>
      <c r="K29" s="4">
        <v>0</v>
      </c>
    </row>
    <row r="30" spans="1:11" ht="20">
      <c r="B30" s="324" t="s">
        <v>12</v>
      </c>
      <c r="C30" s="454"/>
      <c r="D30" s="454"/>
      <c r="E30" s="37">
        <v>2692634</v>
      </c>
      <c r="F30" s="5"/>
      <c r="G30" s="4">
        <v>2534241</v>
      </c>
      <c r="H30" s="5"/>
      <c r="I30" s="37">
        <v>2692634</v>
      </c>
      <c r="J30" s="5"/>
      <c r="K30" s="4">
        <v>2534241</v>
      </c>
    </row>
    <row r="31" spans="1:11" ht="22.4" customHeight="1">
      <c r="A31" s="339" t="s">
        <v>13</v>
      </c>
      <c r="C31" s="454"/>
      <c r="D31" s="454"/>
      <c r="E31" s="6">
        <v>386865753</v>
      </c>
      <c r="F31" s="5"/>
      <c r="G31" s="6">
        <v>411282770</v>
      </c>
      <c r="H31" s="5"/>
      <c r="I31" s="6">
        <v>391958510</v>
      </c>
      <c r="J31" s="5"/>
      <c r="K31" s="6">
        <v>419940034</v>
      </c>
    </row>
    <row r="32" spans="1:11" ht="22.4" customHeight="1" thickBot="1">
      <c r="A32" s="339" t="s">
        <v>14</v>
      </c>
      <c r="C32" s="454"/>
      <c r="D32" s="454"/>
      <c r="E32" s="9">
        <v>1097485486</v>
      </c>
      <c r="F32" s="5"/>
      <c r="G32" s="9">
        <v>1268808795</v>
      </c>
      <c r="H32" s="5"/>
      <c r="I32" s="9">
        <v>1079161056</v>
      </c>
      <c r="J32" s="5"/>
      <c r="K32" s="9">
        <v>1254193444</v>
      </c>
    </row>
    <row r="33" spans="1:11" s="443" customFormat="1" ht="22.4" customHeight="1">
      <c r="A33" s="461"/>
      <c r="B33" s="462"/>
      <c r="C33" s="463" t="s">
        <v>80</v>
      </c>
      <c r="D33" s="463"/>
      <c r="E33" s="10">
        <v>-1320791546</v>
      </c>
      <c r="F33" s="10"/>
      <c r="G33" s="10">
        <v>-368644737</v>
      </c>
      <c r="H33" s="10"/>
      <c r="I33" s="10">
        <v>-1302300427</v>
      </c>
      <c r="J33" s="10"/>
      <c r="K33" s="10">
        <v>-369613757</v>
      </c>
    </row>
    <row r="34" spans="1:11" s="443" customFormat="1" ht="24.5" customHeight="1">
      <c r="A34" s="461"/>
      <c r="B34" s="461"/>
      <c r="C34" s="463"/>
      <c r="D34" s="463"/>
      <c r="E34" s="10"/>
      <c r="F34" s="10"/>
      <c r="G34" s="300"/>
      <c r="H34" s="10"/>
      <c r="I34" s="10"/>
      <c r="J34" s="10"/>
      <c r="K34" s="10"/>
    </row>
    <row r="35" spans="1:11" s="443" customFormat="1" ht="24" customHeight="1">
      <c r="A35" s="461"/>
      <c r="B35" s="461"/>
      <c r="C35" s="463"/>
      <c r="D35" s="463"/>
      <c r="E35" s="10"/>
      <c r="F35" s="10"/>
      <c r="G35" s="10"/>
      <c r="H35" s="10"/>
      <c r="I35" s="10"/>
      <c r="J35" s="10"/>
      <c r="K35" s="10"/>
    </row>
    <row r="36" spans="1:11" s="443" customFormat="1" ht="22.4" customHeight="1">
      <c r="A36" s="464" t="s">
        <v>229</v>
      </c>
      <c r="B36" s="464"/>
      <c r="C36" s="464"/>
      <c r="D36" s="464"/>
      <c r="E36" s="464" t="s">
        <v>229</v>
      </c>
      <c r="F36" s="464"/>
      <c r="G36" s="464"/>
      <c r="H36" s="464"/>
      <c r="I36" s="464"/>
      <c r="J36" s="464"/>
      <c r="K36" s="464"/>
    </row>
    <row r="37" spans="1:11" ht="22.4" customHeight="1">
      <c r="A37" s="444"/>
      <c r="B37" s="444" t="s">
        <v>381</v>
      </c>
      <c r="E37" s="324" t="s">
        <v>382</v>
      </c>
    </row>
    <row r="38" spans="1:11" ht="20">
      <c r="A38" s="444"/>
      <c r="B38" s="444"/>
    </row>
    <row r="39" spans="1:11" ht="15" customHeight="1">
      <c r="A39" s="444"/>
      <c r="B39" s="444"/>
    </row>
    <row r="40" spans="1:11" ht="27" customHeight="1">
      <c r="A40" s="344" t="s">
        <v>240</v>
      </c>
      <c r="E40" s="459"/>
      <c r="K40" s="51">
        <v>1</v>
      </c>
    </row>
  </sheetData>
  <mergeCells count="5">
    <mergeCell ref="A36:D36"/>
    <mergeCell ref="E36:K36"/>
    <mergeCell ref="E5:G5"/>
    <mergeCell ref="I5:K5"/>
    <mergeCell ref="A9:B9"/>
  </mergeCells>
  <pageMargins left="0.98425196850393704" right="0.39370078740157483" top="0.70866141732283472" bottom="0.31496062992125984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>
      <selection activeCell="B3" sqref="B3"/>
    </sheetView>
  </sheetViews>
  <sheetFormatPr defaultColWidth="9.453125" defaultRowHeight="23.25" customHeight="1"/>
  <cols>
    <col min="1" max="1" width="1.54296875" style="324" customWidth="1"/>
    <col min="2" max="2" width="43.81640625" style="324" customWidth="1"/>
    <col min="3" max="3" width="7.6328125" style="378" bestFit="1" customWidth="1"/>
    <col min="4" max="4" width="0.54296875" style="324" customWidth="1"/>
    <col min="5" max="5" width="13.1796875" style="324" customWidth="1"/>
    <col min="6" max="6" width="0.54296875" style="324" customWidth="1"/>
    <col min="7" max="7" width="12.453125" style="324" customWidth="1"/>
    <col min="8" max="8" width="0.54296875" style="324" customWidth="1"/>
    <col min="9" max="9" width="13.453125" style="324" customWidth="1"/>
    <col min="10" max="10" width="0.54296875" style="324" customWidth="1"/>
    <col min="11" max="11" width="12.1796875" style="324" customWidth="1"/>
    <col min="12" max="16384" width="9.453125" style="324"/>
  </cols>
  <sheetData>
    <row r="1" spans="1:11" ht="23">
      <c r="A1" s="381" t="s">
        <v>0</v>
      </c>
      <c r="B1" s="339"/>
    </row>
    <row r="2" spans="1:11" ht="23">
      <c r="A2" s="381" t="s">
        <v>270</v>
      </c>
      <c r="B2" s="381"/>
      <c r="K2" s="447"/>
    </row>
    <row r="3" spans="1:11" ht="20">
      <c r="K3" s="447"/>
    </row>
    <row r="4" spans="1:11" ht="20.5">
      <c r="A4" s="339"/>
      <c r="B4" s="339"/>
      <c r="K4" s="447"/>
    </row>
    <row r="5" spans="1:11" ht="20.5">
      <c r="A5" s="339"/>
      <c r="B5" s="339"/>
      <c r="C5" s="447"/>
      <c r="D5" s="447"/>
      <c r="E5" s="447"/>
      <c r="F5" s="448"/>
      <c r="G5" s="448"/>
      <c r="H5" s="448"/>
      <c r="I5" s="448"/>
      <c r="J5" s="448"/>
      <c r="K5" s="449" t="s">
        <v>1</v>
      </c>
    </row>
    <row r="6" spans="1:11" ht="20.5">
      <c r="D6" s="378"/>
      <c r="E6" s="465" t="s">
        <v>2</v>
      </c>
      <c r="F6" s="465"/>
      <c r="G6" s="465"/>
      <c r="H6" s="339"/>
      <c r="I6" s="465" t="s">
        <v>3</v>
      </c>
      <c r="J6" s="465"/>
      <c r="K6" s="465"/>
    </row>
    <row r="7" spans="1:11" ht="20.5">
      <c r="A7" s="339"/>
      <c r="B7" s="339"/>
      <c r="C7" s="324"/>
      <c r="D7" s="378"/>
      <c r="E7" s="417" t="s">
        <v>271</v>
      </c>
      <c r="F7" s="418"/>
      <c r="G7" s="417" t="s">
        <v>269</v>
      </c>
      <c r="H7" s="419"/>
      <c r="I7" s="417" t="s">
        <v>271</v>
      </c>
      <c r="J7" s="418"/>
      <c r="K7" s="417" t="s">
        <v>269</v>
      </c>
    </row>
    <row r="8" spans="1:11" ht="20.9" customHeight="1">
      <c r="A8" s="339"/>
      <c r="B8" s="339"/>
      <c r="C8" s="386"/>
      <c r="D8" s="378"/>
      <c r="E8" s="386" t="s">
        <v>64</v>
      </c>
      <c r="F8" s="386"/>
      <c r="G8" s="386"/>
      <c r="H8" s="419"/>
      <c r="I8" s="386" t="s">
        <v>64</v>
      </c>
      <c r="J8" s="386"/>
      <c r="K8" s="386"/>
    </row>
    <row r="9" spans="1:11" ht="20.5">
      <c r="A9" s="339"/>
      <c r="B9" s="339"/>
      <c r="C9" s="370" t="s">
        <v>4</v>
      </c>
      <c r="D9" s="378"/>
      <c r="E9" s="370" t="s">
        <v>65</v>
      </c>
      <c r="F9" s="386"/>
      <c r="G9" s="370" t="s">
        <v>66</v>
      </c>
      <c r="H9" s="419"/>
      <c r="I9" s="370" t="s">
        <v>65</v>
      </c>
      <c r="J9" s="386"/>
      <c r="K9" s="370" t="s">
        <v>66</v>
      </c>
    </row>
    <row r="10" spans="1:11" ht="24.75" customHeight="1">
      <c r="A10" s="450" t="s">
        <v>15</v>
      </c>
      <c r="B10" s="451"/>
      <c r="C10" s="452"/>
      <c r="D10" s="378"/>
      <c r="F10" s="386"/>
      <c r="H10" s="386"/>
      <c r="I10" s="432"/>
      <c r="J10" s="386"/>
      <c r="K10" s="432"/>
    </row>
    <row r="11" spans="1:11" ht="22.4" customHeight="1">
      <c r="A11" s="339" t="s">
        <v>16</v>
      </c>
      <c r="B11" s="339"/>
      <c r="C11" s="324"/>
      <c r="E11" s="5"/>
      <c r="F11" s="432"/>
      <c r="G11" s="5"/>
      <c r="H11" s="5"/>
      <c r="I11" s="5"/>
      <c r="J11" s="432"/>
      <c r="K11" s="5"/>
    </row>
    <row r="12" spans="1:11" ht="22.4" customHeight="1">
      <c r="A12" s="339"/>
      <c r="B12" s="453" t="s">
        <v>215</v>
      </c>
      <c r="C12" s="378">
        <v>4.4000000000000004</v>
      </c>
      <c r="E12" s="5">
        <v>0</v>
      </c>
      <c r="F12" s="432"/>
      <c r="G12" s="5">
        <v>1149212</v>
      </c>
      <c r="H12" s="5"/>
      <c r="I12" s="5">
        <v>0</v>
      </c>
      <c r="J12" s="432"/>
      <c r="K12" s="5">
        <v>1149212</v>
      </c>
    </row>
    <row r="13" spans="1:11" ht="22.4" customHeight="1">
      <c r="B13" s="324" t="s">
        <v>133</v>
      </c>
      <c r="C13" s="378">
        <v>4.5</v>
      </c>
      <c r="D13" s="454"/>
      <c r="E13" s="5">
        <v>61270042</v>
      </c>
      <c r="F13" s="432"/>
      <c r="G13" s="5">
        <v>141837322</v>
      </c>
      <c r="H13" s="11"/>
      <c r="I13" s="5">
        <v>61270042</v>
      </c>
      <c r="J13" s="432"/>
      <c r="K13" s="4">
        <v>141812322</v>
      </c>
    </row>
    <row r="14" spans="1:11" ht="22.4" customHeight="1">
      <c r="B14" s="325" t="s">
        <v>134</v>
      </c>
      <c r="C14" s="454">
        <v>14</v>
      </c>
      <c r="D14" s="454"/>
      <c r="E14" s="5">
        <v>39186279</v>
      </c>
      <c r="F14" s="432"/>
      <c r="G14" s="5">
        <v>11803918</v>
      </c>
      <c r="H14" s="4"/>
      <c r="I14" s="5">
        <v>39186279</v>
      </c>
      <c r="J14" s="432"/>
      <c r="K14" s="4">
        <v>11803918</v>
      </c>
    </row>
    <row r="15" spans="1:11" ht="22.4" customHeight="1">
      <c r="B15" s="324" t="s">
        <v>135</v>
      </c>
      <c r="C15" s="454"/>
      <c r="D15" s="454"/>
      <c r="E15" s="5"/>
      <c r="F15" s="432"/>
      <c r="G15" s="5"/>
      <c r="H15" s="11"/>
      <c r="I15" s="5"/>
      <c r="J15" s="432"/>
      <c r="K15" s="4"/>
    </row>
    <row r="16" spans="1:11" ht="22.4" customHeight="1">
      <c r="B16" s="325" t="s">
        <v>136</v>
      </c>
      <c r="C16" s="454">
        <v>4.5999999999999996</v>
      </c>
      <c r="D16" s="454"/>
      <c r="E16" s="5">
        <v>4290000</v>
      </c>
      <c r="F16" s="432"/>
      <c r="G16" s="5">
        <v>4290000</v>
      </c>
      <c r="H16" s="11"/>
      <c r="I16" s="5">
        <v>4290000</v>
      </c>
      <c r="J16" s="432"/>
      <c r="K16" s="4">
        <v>4290000</v>
      </c>
    </row>
    <row r="17" spans="1:11" ht="22.4" customHeight="1">
      <c r="B17" s="325" t="s">
        <v>67</v>
      </c>
      <c r="C17" s="454">
        <v>4.7</v>
      </c>
      <c r="D17" s="454"/>
      <c r="E17" s="5">
        <v>4477650</v>
      </c>
      <c r="F17" s="432"/>
      <c r="G17" s="5">
        <v>2548034</v>
      </c>
      <c r="H17" s="11"/>
      <c r="I17" s="5">
        <v>4477650</v>
      </c>
      <c r="J17" s="432"/>
      <c r="K17" s="4">
        <v>2548034</v>
      </c>
    </row>
    <row r="18" spans="1:11" ht="22.4" customHeight="1">
      <c r="B18" s="325" t="s">
        <v>137</v>
      </c>
      <c r="C18" s="454">
        <v>12</v>
      </c>
      <c r="D18" s="454"/>
      <c r="E18" s="5">
        <v>1482645</v>
      </c>
      <c r="F18" s="432"/>
      <c r="G18" s="5">
        <v>1482645</v>
      </c>
      <c r="H18" s="11"/>
      <c r="I18" s="5">
        <v>1482645</v>
      </c>
      <c r="J18" s="432"/>
      <c r="K18" s="4">
        <v>1482645</v>
      </c>
    </row>
    <row r="19" spans="1:11" ht="22.4" customHeight="1">
      <c r="B19" s="324" t="s">
        <v>138</v>
      </c>
      <c r="C19" s="454"/>
      <c r="D19" s="454"/>
      <c r="E19" s="5">
        <v>34451</v>
      </c>
      <c r="F19" s="432"/>
      <c r="G19" s="5">
        <v>11029</v>
      </c>
      <c r="H19" s="4"/>
      <c r="I19" s="5">
        <v>0</v>
      </c>
      <c r="J19" s="432"/>
      <c r="K19" s="4">
        <v>0</v>
      </c>
    </row>
    <row r="20" spans="1:11" ht="22.4" customHeight="1">
      <c r="B20" s="324" t="s">
        <v>17</v>
      </c>
      <c r="C20" s="454"/>
      <c r="D20" s="454"/>
      <c r="E20" s="37">
        <v>4591975</v>
      </c>
      <c r="F20" s="432"/>
      <c r="G20" s="5">
        <v>14345684</v>
      </c>
      <c r="H20" s="4"/>
      <c r="I20" s="37">
        <v>4591975</v>
      </c>
      <c r="J20" s="432"/>
      <c r="K20" s="4">
        <v>14345683</v>
      </c>
    </row>
    <row r="21" spans="1:11" ht="22.4" customHeight="1">
      <c r="A21" s="339" t="s">
        <v>18</v>
      </c>
      <c r="B21" s="339"/>
      <c r="C21" s="454"/>
      <c r="D21" s="454"/>
      <c r="E21" s="6">
        <v>115333042</v>
      </c>
      <c r="F21" s="432"/>
      <c r="G21" s="6">
        <v>177467844</v>
      </c>
      <c r="H21" s="12"/>
      <c r="I21" s="6">
        <v>115298591</v>
      </c>
      <c r="J21" s="432"/>
      <c r="K21" s="6">
        <v>177431814</v>
      </c>
    </row>
    <row r="22" spans="1:11" ht="20.5">
      <c r="A22" s="339"/>
      <c r="B22" s="339"/>
      <c r="D22" s="455"/>
      <c r="E22" s="299"/>
      <c r="F22" s="432"/>
      <c r="G22" s="299"/>
      <c r="H22" s="12"/>
      <c r="I22" s="299"/>
      <c r="J22" s="432"/>
      <c r="K22" s="299"/>
    </row>
    <row r="23" spans="1:11" ht="22.4" customHeight="1">
      <c r="A23" s="339" t="s">
        <v>19</v>
      </c>
      <c r="B23" s="13"/>
      <c r="D23" s="455"/>
      <c r="E23" s="5"/>
      <c r="F23" s="432"/>
      <c r="G23" s="5"/>
      <c r="H23" s="12"/>
      <c r="I23" s="5"/>
      <c r="J23" s="432"/>
      <c r="K23" s="5"/>
    </row>
    <row r="24" spans="1:11" ht="24.75" customHeight="1">
      <c r="B24" s="324" t="s">
        <v>230</v>
      </c>
      <c r="C24" s="454">
        <v>4.5999999999999996</v>
      </c>
      <c r="D24" s="455"/>
      <c r="E24" s="5">
        <v>6425000</v>
      </c>
      <c r="F24" s="432"/>
      <c r="G24" s="5">
        <v>8570000</v>
      </c>
      <c r="H24" s="12"/>
      <c r="I24" s="5">
        <v>6425000</v>
      </c>
      <c r="J24" s="432"/>
      <c r="K24" s="4">
        <v>8570000</v>
      </c>
    </row>
    <row r="25" spans="1:11" ht="22.4" customHeight="1">
      <c r="A25" s="13"/>
      <c r="B25" s="324" t="s">
        <v>82</v>
      </c>
      <c r="C25" s="454">
        <v>4.7</v>
      </c>
      <c r="D25" s="455"/>
      <c r="E25" s="5">
        <v>7045073</v>
      </c>
      <c r="F25" s="432"/>
      <c r="G25" s="5">
        <v>4641453</v>
      </c>
      <c r="H25" s="12"/>
      <c r="I25" s="5">
        <v>7045073</v>
      </c>
      <c r="J25" s="432"/>
      <c r="K25" s="5">
        <v>4641453</v>
      </c>
    </row>
    <row r="26" spans="1:11" ht="22.4" customHeight="1">
      <c r="A26" s="339"/>
      <c r="B26" s="324" t="s">
        <v>139</v>
      </c>
      <c r="C26" s="454">
        <v>11</v>
      </c>
      <c r="D26" s="455"/>
      <c r="E26" s="5">
        <v>0</v>
      </c>
      <c r="F26" s="432"/>
      <c r="G26" s="5">
        <v>0</v>
      </c>
      <c r="H26" s="12"/>
      <c r="I26" s="5">
        <v>769819</v>
      </c>
      <c r="J26" s="432"/>
      <c r="K26" s="5">
        <v>4334326</v>
      </c>
    </row>
    <row r="27" spans="1:11" ht="22.4" customHeight="1">
      <c r="A27" s="339"/>
      <c r="B27" s="324" t="s">
        <v>141</v>
      </c>
      <c r="C27" s="454">
        <v>12</v>
      </c>
      <c r="D27" s="455"/>
      <c r="E27" s="5">
        <v>29584378</v>
      </c>
      <c r="F27" s="432"/>
      <c r="G27" s="5">
        <v>28495235</v>
      </c>
      <c r="H27" s="12"/>
      <c r="I27" s="5">
        <v>29584378</v>
      </c>
      <c r="J27" s="432"/>
      <c r="K27" s="5">
        <v>28495235</v>
      </c>
    </row>
    <row r="28" spans="1:11" ht="20.5">
      <c r="A28" s="339"/>
      <c r="B28" s="324" t="s">
        <v>140</v>
      </c>
      <c r="C28" s="454">
        <v>4.5</v>
      </c>
      <c r="D28" s="455"/>
      <c r="E28" s="5">
        <v>1244320</v>
      </c>
      <c r="F28" s="432"/>
      <c r="G28" s="5">
        <v>1824956</v>
      </c>
      <c r="H28" s="12"/>
      <c r="I28" s="5">
        <v>1244320</v>
      </c>
      <c r="J28" s="432"/>
      <c r="K28" s="5">
        <v>1824956</v>
      </c>
    </row>
    <row r="29" spans="1:11" ht="22.4" customHeight="1">
      <c r="A29" s="339"/>
      <c r="B29" s="324" t="s">
        <v>74</v>
      </c>
      <c r="C29" s="454"/>
      <c r="D29" s="455"/>
      <c r="E29" s="5">
        <v>1642800</v>
      </c>
      <c r="F29" s="432"/>
      <c r="G29" s="5">
        <v>1642800</v>
      </c>
      <c r="H29" s="12"/>
      <c r="I29" s="5">
        <v>1642800</v>
      </c>
      <c r="J29" s="432"/>
      <c r="K29" s="5">
        <v>1642800</v>
      </c>
    </row>
    <row r="30" spans="1:11" ht="22.4" customHeight="1">
      <c r="A30" s="339"/>
      <c r="B30" s="324" t="s">
        <v>278</v>
      </c>
      <c r="C30" s="454"/>
      <c r="D30" s="455"/>
      <c r="E30" s="37">
        <v>555302</v>
      </c>
      <c r="F30" s="432"/>
      <c r="G30" s="5">
        <v>0</v>
      </c>
      <c r="H30" s="12"/>
      <c r="I30" s="37">
        <v>555302</v>
      </c>
      <c r="J30" s="432"/>
      <c r="K30" s="5">
        <v>0</v>
      </c>
    </row>
    <row r="31" spans="1:11" ht="22.4" customHeight="1">
      <c r="A31" s="339" t="s">
        <v>20</v>
      </c>
      <c r="B31" s="13"/>
      <c r="C31" s="456"/>
      <c r="D31" s="455"/>
      <c r="E31" s="6">
        <v>46496873</v>
      </c>
      <c r="F31" s="432"/>
      <c r="G31" s="6">
        <v>45174444</v>
      </c>
      <c r="H31" s="12"/>
      <c r="I31" s="6">
        <v>47266692</v>
      </c>
      <c r="J31" s="432"/>
      <c r="K31" s="6">
        <v>49508770</v>
      </c>
    </row>
    <row r="32" spans="1:11" ht="22.4" customHeight="1" thickBot="1">
      <c r="A32" s="339" t="s">
        <v>21</v>
      </c>
      <c r="B32" s="339"/>
      <c r="C32" s="454"/>
      <c r="D32" s="455"/>
      <c r="E32" s="9">
        <v>161829915</v>
      </c>
      <c r="F32" s="432"/>
      <c r="G32" s="9">
        <v>222642288</v>
      </c>
      <c r="H32" s="12"/>
      <c r="I32" s="9">
        <v>162565283</v>
      </c>
      <c r="J32" s="432"/>
      <c r="K32" s="9">
        <v>226940584</v>
      </c>
    </row>
    <row r="33" spans="1:11" ht="20">
      <c r="A33" s="457"/>
      <c r="B33" s="457"/>
      <c r="C33" s="454"/>
      <c r="D33" s="455"/>
      <c r="E33" s="5"/>
      <c r="F33" s="432"/>
      <c r="G33" s="5"/>
      <c r="H33" s="5"/>
      <c r="I33" s="5"/>
      <c r="J33" s="432"/>
      <c r="K33" s="5"/>
    </row>
    <row r="34" spans="1:11" ht="20">
      <c r="A34" s="455"/>
      <c r="B34" s="455"/>
      <c r="C34" s="454"/>
      <c r="D34" s="455"/>
      <c r="E34" s="5"/>
      <c r="F34" s="432"/>
      <c r="G34" s="5"/>
      <c r="H34" s="5"/>
      <c r="I34" s="5"/>
      <c r="J34" s="432"/>
      <c r="K34" s="8"/>
    </row>
    <row r="35" spans="1:11" ht="21.5" customHeight="1">
      <c r="A35" s="455"/>
      <c r="B35" s="455"/>
      <c r="C35" s="454"/>
      <c r="D35" s="455"/>
      <c r="E35" s="5"/>
      <c r="F35" s="432"/>
      <c r="G35" s="5"/>
      <c r="H35" s="5"/>
      <c r="I35" s="5"/>
      <c r="J35" s="432"/>
      <c r="K35" s="8"/>
    </row>
    <row r="36" spans="1:11" ht="20">
      <c r="A36" s="458"/>
      <c r="B36" s="458"/>
      <c r="C36" s="458"/>
      <c r="D36" s="458"/>
      <c r="E36" s="458"/>
      <c r="F36" s="458"/>
      <c r="G36" s="458"/>
      <c r="H36" s="458"/>
      <c r="I36" s="458"/>
      <c r="J36" s="458"/>
      <c r="K36" s="458"/>
    </row>
    <row r="37" spans="1:11" s="443" customFormat="1" ht="22.4" customHeight="1">
      <c r="A37" s="464" t="s">
        <v>229</v>
      </c>
      <c r="B37" s="464"/>
      <c r="C37" s="464"/>
      <c r="D37" s="464"/>
      <c r="E37" s="464" t="s">
        <v>229</v>
      </c>
      <c r="F37" s="464"/>
      <c r="G37" s="464"/>
      <c r="H37" s="464"/>
      <c r="I37" s="464"/>
      <c r="J37" s="464"/>
      <c r="K37" s="464"/>
    </row>
    <row r="38" spans="1:11" ht="22.4" customHeight="1">
      <c r="A38" s="444"/>
      <c r="B38" s="444" t="s">
        <v>255</v>
      </c>
      <c r="C38" s="324"/>
      <c r="E38" s="324" t="s">
        <v>359</v>
      </c>
      <c r="K38" s="1"/>
    </row>
    <row r="39" spans="1:11" ht="20">
      <c r="A39" s="458"/>
      <c r="B39" s="458"/>
      <c r="C39" s="458"/>
      <c r="D39" s="458"/>
      <c r="E39" s="458"/>
      <c r="F39" s="458"/>
      <c r="G39" s="458"/>
      <c r="H39" s="458"/>
      <c r="I39" s="458"/>
      <c r="J39" s="458"/>
      <c r="K39" s="458"/>
    </row>
    <row r="40" spans="1:11" ht="19.5" customHeight="1">
      <c r="A40" s="458"/>
      <c r="B40" s="458"/>
      <c r="C40" s="458"/>
      <c r="D40" s="458"/>
      <c r="E40" s="458"/>
      <c r="F40" s="458"/>
      <c r="G40" s="458"/>
      <c r="H40" s="458"/>
      <c r="I40" s="458"/>
      <c r="J40" s="458"/>
      <c r="K40" s="458"/>
    </row>
    <row r="41" spans="1:11" ht="26">
      <c r="A41" s="344" t="s">
        <v>240</v>
      </c>
      <c r="B41" s="344"/>
      <c r="C41" s="324"/>
      <c r="E41" s="459"/>
      <c r="I41" s="4"/>
      <c r="K41" s="460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61"/>
  <sheetViews>
    <sheetView zoomScaleNormal="100" zoomScaleSheetLayoutView="100" workbookViewId="0">
      <selection activeCell="B4" sqref="B4"/>
    </sheetView>
  </sheetViews>
  <sheetFormatPr defaultColWidth="9.453125" defaultRowHeight="20"/>
  <cols>
    <col min="1" max="1" width="1.54296875" style="412" customWidth="1"/>
    <col min="2" max="2" width="34.81640625" style="412" customWidth="1"/>
    <col min="3" max="3" width="6.81640625" style="411" customWidth="1"/>
    <col min="4" max="4" width="0.54296875" style="412" customWidth="1"/>
    <col min="5" max="5" width="13.1796875" style="412" customWidth="1"/>
    <col min="6" max="6" width="0.54296875" style="412" customWidth="1"/>
    <col min="7" max="7" width="12.1796875" style="412" customWidth="1"/>
    <col min="8" max="8" width="0.54296875" style="412" customWidth="1"/>
    <col min="9" max="9" width="13" style="412" customWidth="1"/>
    <col min="10" max="10" width="0.54296875" style="412" customWidth="1"/>
    <col min="11" max="11" width="12.54296875" style="412" bestFit="1" customWidth="1"/>
    <col min="12" max="16384" width="9.453125" style="412"/>
  </cols>
  <sheetData>
    <row r="1" spans="1:11" ht="23">
      <c r="A1" s="409" t="s">
        <v>0</v>
      </c>
      <c r="B1" s="410"/>
    </row>
    <row r="2" spans="1:11" ht="23">
      <c r="A2" s="381" t="s">
        <v>270</v>
      </c>
      <c r="B2" s="410"/>
      <c r="K2" s="413"/>
    </row>
    <row r="3" spans="1:11" ht="20.5">
      <c r="A3" s="410"/>
      <c r="B3" s="410"/>
      <c r="K3" s="413"/>
    </row>
    <row r="4" spans="1:11" ht="20.5">
      <c r="A4" s="410"/>
      <c r="B4" s="410"/>
    </row>
    <row r="5" spans="1:11" ht="20.5">
      <c r="A5" s="410"/>
      <c r="B5" s="410"/>
      <c r="C5" s="413"/>
      <c r="D5" s="413"/>
      <c r="E5" s="413"/>
      <c r="F5" s="414"/>
      <c r="G5" s="414"/>
      <c r="H5" s="414"/>
      <c r="I5" s="414"/>
      <c r="J5" s="414"/>
      <c r="K5" s="415" t="s">
        <v>1</v>
      </c>
    </row>
    <row r="6" spans="1:11" ht="20.5">
      <c r="D6" s="411"/>
      <c r="E6" s="467" t="s">
        <v>2</v>
      </c>
      <c r="F6" s="467"/>
      <c r="G6" s="467"/>
      <c r="H6" s="410"/>
      <c r="I6" s="467" t="s">
        <v>3</v>
      </c>
      <c r="J6" s="467"/>
      <c r="K6" s="467"/>
    </row>
    <row r="7" spans="1:11" ht="20.5">
      <c r="A7" s="410"/>
      <c r="B7" s="410"/>
      <c r="C7" s="416"/>
      <c r="D7" s="411"/>
      <c r="E7" s="417" t="s">
        <v>271</v>
      </c>
      <c r="F7" s="418"/>
      <c r="G7" s="417" t="s">
        <v>269</v>
      </c>
      <c r="H7" s="419"/>
      <c r="I7" s="417" t="s">
        <v>271</v>
      </c>
      <c r="J7" s="418"/>
      <c r="K7" s="417" t="s">
        <v>269</v>
      </c>
    </row>
    <row r="8" spans="1:11" ht="20.5">
      <c r="A8" s="410"/>
      <c r="B8" s="410"/>
      <c r="C8" s="416"/>
      <c r="D8" s="411"/>
      <c r="E8" s="420" t="s">
        <v>64</v>
      </c>
      <c r="F8" s="420"/>
      <c r="G8" s="420"/>
      <c r="H8" s="421"/>
      <c r="I8" s="420" t="s">
        <v>64</v>
      </c>
      <c r="J8" s="420"/>
      <c r="K8" s="420"/>
    </row>
    <row r="9" spans="1:11" ht="20.5">
      <c r="A9" s="410"/>
      <c r="B9" s="410"/>
      <c r="C9" s="416"/>
      <c r="D9" s="411"/>
      <c r="E9" s="422" t="s">
        <v>65</v>
      </c>
      <c r="F9" s="420"/>
      <c r="G9" s="422" t="s">
        <v>66</v>
      </c>
      <c r="H9" s="421"/>
      <c r="I9" s="422" t="s">
        <v>65</v>
      </c>
      <c r="J9" s="420"/>
      <c r="K9" s="422" t="s">
        <v>66</v>
      </c>
    </row>
    <row r="10" spans="1:11" ht="22.4" customHeight="1">
      <c r="A10" s="423" t="s">
        <v>231</v>
      </c>
      <c r="B10" s="424"/>
      <c r="C10" s="416"/>
      <c r="D10" s="411"/>
      <c r="F10" s="420"/>
      <c r="H10" s="420"/>
      <c r="I10" s="425"/>
      <c r="J10" s="420"/>
      <c r="K10" s="425"/>
    </row>
    <row r="11" spans="1:11" ht="22.4" customHeight="1">
      <c r="A11" s="410" t="s">
        <v>22</v>
      </c>
      <c r="B11" s="410"/>
      <c r="C11" s="426"/>
      <c r="D11" s="427"/>
      <c r="E11" s="14"/>
      <c r="F11" s="425"/>
      <c r="G11" s="14"/>
      <c r="H11" s="14"/>
      <c r="I11" s="14"/>
      <c r="J11" s="425"/>
      <c r="K11" s="14"/>
    </row>
    <row r="12" spans="1:11" ht="22.4" customHeight="1">
      <c r="B12" s="412" t="s">
        <v>142</v>
      </c>
      <c r="C12" s="426"/>
      <c r="D12" s="427"/>
      <c r="E12" s="14"/>
      <c r="F12" s="425"/>
      <c r="G12" s="14"/>
      <c r="H12" s="14"/>
      <c r="I12" s="14"/>
      <c r="J12" s="425"/>
      <c r="K12" s="14"/>
    </row>
    <row r="13" spans="1:11" ht="22.4" customHeight="1" thickBot="1">
      <c r="B13" s="428" t="s">
        <v>24</v>
      </c>
      <c r="C13" s="426"/>
      <c r="D13" s="427"/>
      <c r="E13" s="429">
        <v>374936698</v>
      </c>
      <c r="F13" s="425"/>
      <c r="G13" s="430">
        <v>374936698</v>
      </c>
      <c r="H13" s="14"/>
      <c r="I13" s="429">
        <v>374936698</v>
      </c>
      <c r="J13" s="425"/>
      <c r="K13" s="429">
        <v>374936698</v>
      </c>
    </row>
    <row r="14" spans="1:11" ht="22.4" customHeight="1">
      <c r="B14" s="431" t="s">
        <v>25</v>
      </c>
      <c r="C14" s="426"/>
      <c r="D14" s="427"/>
      <c r="E14" s="425">
        <v>374936698</v>
      </c>
      <c r="F14" s="425"/>
      <c r="G14" s="432">
        <v>374936698</v>
      </c>
      <c r="H14" s="14"/>
      <c r="I14" s="425">
        <v>374936698</v>
      </c>
      <c r="J14" s="425"/>
      <c r="K14" s="425">
        <v>374936698</v>
      </c>
    </row>
    <row r="15" spans="1:11" ht="22.4" customHeight="1">
      <c r="A15" s="412" t="s">
        <v>143</v>
      </c>
      <c r="B15" s="412" t="s">
        <v>144</v>
      </c>
      <c r="C15" s="426"/>
      <c r="D15" s="427"/>
      <c r="E15" s="432">
        <v>153825441</v>
      </c>
      <c r="F15" s="425"/>
      <c r="G15" s="432">
        <v>153825441</v>
      </c>
      <c r="H15" s="14"/>
      <c r="I15" s="425">
        <v>153825441</v>
      </c>
      <c r="J15" s="425"/>
      <c r="K15" s="425">
        <v>153825441</v>
      </c>
    </row>
    <row r="16" spans="1:11" ht="22.4" customHeight="1">
      <c r="B16" s="324" t="s">
        <v>232</v>
      </c>
      <c r="C16" s="426"/>
      <c r="D16" s="427"/>
      <c r="E16" s="432">
        <v>-5697686</v>
      </c>
      <c r="F16" s="425"/>
      <c r="G16" s="432">
        <v>-5697686</v>
      </c>
      <c r="H16" s="14"/>
      <c r="I16" s="425">
        <v>0</v>
      </c>
      <c r="J16" s="425"/>
      <c r="K16" s="425">
        <v>0</v>
      </c>
    </row>
    <row r="17" spans="1:11">
      <c r="A17" s="412" t="s">
        <v>143</v>
      </c>
      <c r="B17" s="412" t="s">
        <v>38</v>
      </c>
      <c r="C17" s="426"/>
      <c r="D17" s="427"/>
      <c r="E17" s="425"/>
      <c r="F17" s="425"/>
      <c r="G17" s="432"/>
      <c r="H17" s="14"/>
      <c r="I17" s="425"/>
      <c r="J17" s="425"/>
      <c r="K17" s="425"/>
    </row>
    <row r="18" spans="1:11" ht="22.4" customHeight="1">
      <c r="B18" s="428" t="s">
        <v>145</v>
      </c>
      <c r="C18" s="426"/>
      <c r="D18" s="427"/>
      <c r="E18" s="432">
        <v>37979500</v>
      </c>
      <c r="F18" s="425"/>
      <c r="G18" s="432">
        <v>37979500</v>
      </c>
      <c r="H18" s="14"/>
      <c r="I18" s="432">
        <v>37979500</v>
      </c>
      <c r="J18" s="425"/>
      <c r="K18" s="425">
        <v>37979500</v>
      </c>
    </row>
    <row r="19" spans="1:11" ht="22.4" customHeight="1">
      <c r="B19" s="428" t="s">
        <v>28</v>
      </c>
      <c r="D19" s="427"/>
      <c r="E19" s="425">
        <v>374611618</v>
      </c>
      <c r="F19" s="425"/>
      <c r="G19" s="432">
        <v>485122554</v>
      </c>
      <c r="H19" s="14"/>
      <c r="I19" s="425">
        <v>349854134</v>
      </c>
      <c r="J19" s="425"/>
      <c r="K19" s="425">
        <v>460511221</v>
      </c>
    </row>
    <row r="20" spans="1:11" ht="22.4" customHeight="1">
      <c r="A20" s="410" t="s">
        <v>146</v>
      </c>
      <c r="B20" s="410"/>
      <c r="C20" s="426"/>
      <c r="D20" s="427"/>
      <c r="E20" s="433">
        <v>935655571</v>
      </c>
      <c r="F20" s="425"/>
      <c r="G20" s="434">
        <v>1046166507</v>
      </c>
      <c r="H20" s="14"/>
      <c r="I20" s="433">
        <v>916595773</v>
      </c>
      <c r="J20" s="425"/>
      <c r="K20" s="433">
        <v>1027252860</v>
      </c>
    </row>
    <row r="21" spans="1:11" ht="22.4" customHeight="1">
      <c r="A21" s="412" t="s">
        <v>68</v>
      </c>
      <c r="B21" s="410"/>
      <c r="C21" s="426"/>
      <c r="D21" s="427"/>
      <c r="E21" s="425">
        <v>0</v>
      </c>
      <c r="F21" s="425"/>
      <c r="G21" s="425">
        <v>0</v>
      </c>
      <c r="H21" s="14"/>
      <c r="I21" s="425">
        <v>0</v>
      </c>
      <c r="J21" s="425"/>
      <c r="K21" s="425">
        <v>0</v>
      </c>
    </row>
    <row r="22" spans="1:11" ht="22.4" customHeight="1" thickBot="1">
      <c r="A22" s="410" t="s">
        <v>29</v>
      </c>
      <c r="B22" s="410"/>
      <c r="C22" s="426"/>
      <c r="D22" s="427"/>
      <c r="E22" s="435">
        <v>935655571</v>
      </c>
      <c r="F22" s="425"/>
      <c r="G22" s="435">
        <v>1046166507</v>
      </c>
      <c r="H22" s="14"/>
      <c r="I22" s="435">
        <v>916595773</v>
      </c>
      <c r="J22" s="425"/>
      <c r="K22" s="435">
        <v>1027252860</v>
      </c>
    </row>
    <row r="23" spans="1:11" ht="22.4" customHeight="1" thickBot="1">
      <c r="A23" s="436" t="s">
        <v>30</v>
      </c>
      <c r="B23" s="436"/>
      <c r="C23" s="426"/>
      <c r="D23" s="427"/>
      <c r="E23" s="437">
        <v>1097485486</v>
      </c>
      <c r="F23" s="432"/>
      <c r="G23" s="437">
        <v>1268808795</v>
      </c>
      <c r="H23" s="5"/>
      <c r="I23" s="437">
        <v>1079161056</v>
      </c>
      <c r="J23" s="432"/>
      <c r="K23" s="437">
        <v>1254193444</v>
      </c>
    </row>
    <row r="24" spans="1:11" ht="20.5">
      <c r="A24" s="436"/>
      <c r="B24" s="436"/>
      <c r="C24" s="426"/>
      <c r="D24" s="427"/>
      <c r="E24" s="15"/>
      <c r="F24" s="15"/>
      <c r="G24" s="15"/>
      <c r="H24" s="15"/>
      <c r="I24" s="15"/>
      <c r="J24" s="15"/>
      <c r="K24" s="15"/>
    </row>
    <row r="25" spans="1:11" ht="20.5">
      <c r="A25" s="436"/>
      <c r="B25" s="436"/>
      <c r="C25" s="426"/>
      <c r="D25" s="438"/>
      <c r="E25" s="16"/>
      <c r="F25" s="439"/>
      <c r="G25" s="16"/>
      <c r="H25" s="439"/>
      <c r="I25" s="16"/>
      <c r="J25" s="439"/>
      <c r="K25" s="16"/>
    </row>
    <row r="26" spans="1:11" ht="20.5">
      <c r="A26" s="436"/>
      <c r="B26" s="436"/>
      <c r="C26" s="426"/>
      <c r="D26" s="427"/>
      <c r="E26" s="439"/>
      <c r="F26" s="440"/>
      <c r="G26" s="439"/>
      <c r="H26" s="15"/>
      <c r="I26" s="439"/>
      <c r="J26" s="440"/>
      <c r="K26" s="439"/>
    </row>
    <row r="27" spans="1:11" ht="20.5">
      <c r="A27" s="436"/>
      <c r="B27" s="436"/>
      <c r="C27" s="426"/>
      <c r="D27" s="427"/>
      <c r="E27" s="441"/>
      <c r="F27" s="425"/>
      <c r="G27" s="441"/>
      <c r="H27" s="14"/>
      <c r="I27" s="441"/>
      <c r="J27" s="425"/>
      <c r="K27" s="441"/>
    </row>
    <row r="28" spans="1:11" ht="20.5">
      <c r="A28" s="436"/>
      <c r="B28" s="436"/>
      <c r="C28" s="426"/>
      <c r="D28" s="427"/>
      <c r="E28" s="441"/>
      <c r="F28" s="425"/>
      <c r="G28" s="441"/>
      <c r="H28" s="14"/>
      <c r="I28" s="441"/>
      <c r="J28" s="425"/>
      <c r="K28" s="441"/>
    </row>
    <row r="29" spans="1:11">
      <c r="A29" s="442"/>
      <c r="B29" s="442"/>
      <c r="C29" s="442"/>
      <c r="D29" s="442"/>
      <c r="E29" s="442"/>
      <c r="F29" s="442"/>
      <c r="G29" s="442"/>
      <c r="H29" s="442"/>
      <c r="I29" s="442"/>
      <c r="J29" s="442"/>
      <c r="K29" s="442"/>
    </row>
    <row r="30" spans="1:11" ht="17.5" customHeight="1">
      <c r="A30" s="442"/>
      <c r="B30" s="442"/>
      <c r="C30" s="442"/>
      <c r="D30" s="442"/>
      <c r="E30" s="442"/>
      <c r="F30" s="442"/>
      <c r="G30" s="442"/>
      <c r="H30" s="442"/>
      <c r="I30" s="442"/>
      <c r="J30" s="442"/>
      <c r="K30" s="442"/>
    </row>
    <row r="31" spans="1:11">
      <c r="A31" s="442"/>
      <c r="B31" s="442"/>
      <c r="C31" s="442"/>
      <c r="D31" s="442"/>
      <c r="E31" s="442"/>
      <c r="F31" s="442"/>
      <c r="G31" s="442"/>
      <c r="H31" s="442"/>
      <c r="I31" s="442"/>
      <c r="J31" s="442"/>
      <c r="K31" s="442"/>
    </row>
    <row r="32" spans="1:11">
      <c r="A32" s="442"/>
      <c r="B32" s="442"/>
      <c r="C32" s="442"/>
      <c r="D32" s="442"/>
      <c r="E32" s="442"/>
      <c r="F32" s="442"/>
      <c r="G32" s="442"/>
      <c r="H32" s="442"/>
      <c r="I32" s="442"/>
      <c r="J32" s="442"/>
      <c r="K32" s="442"/>
    </row>
    <row r="33" spans="1:11" s="443" customFormat="1" ht="22.4" customHeight="1">
      <c r="A33" s="464" t="s">
        <v>229</v>
      </c>
      <c r="B33" s="464"/>
      <c r="C33" s="464"/>
      <c r="D33" s="464"/>
      <c r="E33" s="464" t="s">
        <v>229</v>
      </c>
      <c r="F33" s="464"/>
      <c r="G33" s="464"/>
      <c r="H33" s="464"/>
      <c r="I33" s="464"/>
      <c r="J33" s="464"/>
      <c r="K33" s="464"/>
    </row>
    <row r="34" spans="1:11" s="324" customFormat="1" ht="22.4" customHeight="1">
      <c r="A34" s="444"/>
      <c r="B34" s="444" t="s">
        <v>273</v>
      </c>
      <c r="E34" s="324" t="s">
        <v>243</v>
      </c>
      <c r="K34" s="1"/>
    </row>
    <row r="35" spans="1:11" ht="19.25" customHeight="1">
      <c r="A35" s="442"/>
      <c r="B35" s="442"/>
      <c r="C35" s="442"/>
      <c r="D35" s="442"/>
      <c r="E35" s="442"/>
      <c r="F35" s="442"/>
      <c r="G35" s="442"/>
      <c r="H35" s="442"/>
      <c r="I35" s="442"/>
      <c r="J35" s="442"/>
      <c r="K35" s="442"/>
    </row>
    <row r="36" spans="1:11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</row>
    <row r="37" spans="1:11" ht="14.5" customHeight="1">
      <c r="A37" s="442"/>
      <c r="B37" s="442"/>
      <c r="C37" s="442"/>
      <c r="D37" s="442"/>
      <c r="E37" s="442"/>
      <c r="F37" s="442"/>
      <c r="G37" s="442"/>
      <c r="H37" s="442"/>
      <c r="I37" s="442"/>
      <c r="J37" s="442"/>
      <c r="K37" s="442"/>
    </row>
    <row r="38" spans="1:11">
      <c r="A38" s="442"/>
      <c r="B38" s="442"/>
      <c r="C38" s="442"/>
      <c r="D38" s="442"/>
      <c r="E38" s="442"/>
      <c r="F38" s="442"/>
      <c r="G38" s="442"/>
      <c r="H38" s="442"/>
      <c r="I38" s="442"/>
      <c r="J38" s="442"/>
      <c r="K38" s="442"/>
    </row>
    <row r="39" spans="1:11" ht="29.25" customHeight="1">
      <c r="A39" s="344" t="s">
        <v>240</v>
      </c>
      <c r="C39" s="412"/>
      <c r="E39" s="445"/>
      <c r="I39" s="17"/>
      <c r="K39" s="446">
        <v>3</v>
      </c>
    </row>
    <row r="40" spans="1:11">
      <c r="I40" s="425"/>
    </row>
    <row r="41" spans="1:11">
      <c r="I41" s="425"/>
    </row>
    <row r="42" spans="1:11">
      <c r="I42" s="425"/>
    </row>
    <row r="43" spans="1:11">
      <c r="I43" s="425"/>
    </row>
    <row r="44" spans="1:11">
      <c r="I44" s="425"/>
    </row>
    <row r="45" spans="1:11">
      <c r="I45" s="425"/>
    </row>
    <row r="46" spans="1:11">
      <c r="I46" s="425"/>
    </row>
    <row r="47" spans="1:11">
      <c r="I47" s="425"/>
    </row>
    <row r="48" spans="1:11">
      <c r="I48" s="425"/>
    </row>
    <row r="49" spans="9:9">
      <c r="I49" s="425"/>
    </row>
    <row r="50" spans="9:9">
      <c r="I50" s="425"/>
    </row>
    <row r="51" spans="9:9">
      <c r="I51" s="425"/>
    </row>
    <row r="52" spans="9:9">
      <c r="I52" s="425"/>
    </row>
    <row r="53" spans="9:9">
      <c r="I53" s="425"/>
    </row>
    <row r="54" spans="9:9">
      <c r="I54" s="425"/>
    </row>
    <row r="55" spans="9:9">
      <c r="I55" s="425"/>
    </row>
    <row r="56" spans="9:9">
      <c r="I56" s="425"/>
    </row>
    <row r="57" spans="9:9">
      <c r="I57" s="425"/>
    </row>
    <row r="58" spans="9:9">
      <c r="I58" s="425"/>
    </row>
    <row r="59" spans="9:9">
      <c r="I59" s="425"/>
    </row>
    <row r="60" spans="9:9">
      <c r="I60" s="425"/>
    </row>
    <row r="61" spans="9:9">
      <c r="I61" s="425"/>
    </row>
    <row r="62" spans="9:9">
      <c r="I62" s="425"/>
    </row>
    <row r="63" spans="9:9">
      <c r="I63" s="425"/>
    </row>
    <row r="64" spans="9:9">
      <c r="I64" s="425"/>
    </row>
    <row r="65" spans="9:9">
      <c r="I65" s="425"/>
    </row>
    <row r="66" spans="9:9">
      <c r="I66" s="425"/>
    </row>
    <row r="67" spans="9:9">
      <c r="I67" s="425"/>
    </row>
    <row r="68" spans="9:9">
      <c r="I68" s="425"/>
    </row>
    <row r="69" spans="9:9">
      <c r="I69" s="425"/>
    </row>
    <row r="70" spans="9:9">
      <c r="I70" s="425"/>
    </row>
    <row r="71" spans="9:9">
      <c r="I71" s="425"/>
    </row>
    <row r="72" spans="9:9">
      <c r="I72" s="425"/>
    </row>
    <row r="73" spans="9:9">
      <c r="I73" s="425"/>
    </row>
    <row r="74" spans="9:9">
      <c r="I74" s="425"/>
    </row>
    <row r="75" spans="9:9">
      <c r="I75" s="425"/>
    </row>
    <row r="76" spans="9:9">
      <c r="I76" s="425"/>
    </row>
    <row r="77" spans="9:9">
      <c r="I77" s="425"/>
    </row>
    <row r="78" spans="9:9">
      <c r="I78" s="425"/>
    </row>
    <row r="79" spans="9:9">
      <c r="I79" s="425"/>
    </row>
    <row r="80" spans="9:9">
      <c r="I80" s="425"/>
    </row>
    <row r="81" spans="9:9">
      <c r="I81" s="425"/>
    </row>
    <row r="82" spans="9:9">
      <c r="I82" s="425"/>
    </row>
    <row r="83" spans="9:9">
      <c r="I83" s="425"/>
    </row>
    <row r="84" spans="9:9">
      <c r="I84" s="425"/>
    </row>
    <row r="85" spans="9:9">
      <c r="I85" s="425"/>
    </row>
    <row r="86" spans="9:9">
      <c r="I86" s="425"/>
    </row>
    <row r="87" spans="9:9">
      <c r="I87" s="425"/>
    </row>
    <row r="88" spans="9:9">
      <c r="I88" s="425"/>
    </row>
    <row r="89" spans="9:9">
      <c r="I89" s="425"/>
    </row>
    <row r="90" spans="9:9">
      <c r="I90" s="425"/>
    </row>
    <row r="91" spans="9:9">
      <c r="I91" s="425"/>
    </row>
    <row r="92" spans="9:9">
      <c r="I92" s="425"/>
    </row>
    <row r="93" spans="9:9">
      <c r="I93" s="425"/>
    </row>
    <row r="94" spans="9:9">
      <c r="I94" s="425"/>
    </row>
    <row r="95" spans="9:9">
      <c r="I95" s="425"/>
    </row>
    <row r="96" spans="9:9">
      <c r="I96" s="425"/>
    </row>
    <row r="97" spans="9:9">
      <c r="I97" s="425"/>
    </row>
    <row r="98" spans="9:9">
      <c r="I98" s="425"/>
    </row>
    <row r="99" spans="9:9">
      <c r="I99" s="425"/>
    </row>
    <row r="100" spans="9:9">
      <c r="I100" s="425"/>
    </row>
    <row r="101" spans="9:9">
      <c r="I101" s="425"/>
    </row>
    <row r="102" spans="9:9">
      <c r="I102" s="425"/>
    </row>
    <row r="103" spans="9:9">
      <c r="I103" s="425"/>
    </row>
    <row r="104" spans="9:9">
      <c r="I104" s="425"/>
    </row>
    <row r="105" spans="9:9">
      <c r="I105" s="425"/>
    </row>
    <row r="106" spans="9:9">
      <c r="I106" s="425"/>
    </row>
    <row r="107" spans="9:9">
      <c r="I107" s="425"/>
    </row>
    <row r="108" spans="9:9">
      <c r="I108" s="425"/>
    </row>
    <row r="109" spans="9:9">
      <c r="I109" s="425"/>
    </row>
    <row r="110" spans="9:9">
      <c r="I110" s="425"/>
    </row>
    <row r="111" spans="9:9">
      <c r="I111" s="425"/>
    </row>
    <row r="112" spans="9:9">
      <c r="I112" s="425"/>
    </row>
    <row r="113" spans="9:9">
      <c r="I113" s="425"/>
    </row>
    <row r="114" spans="9:9">
      <c r="I114" s="425"/>
    </row>
    <row r="115" spans="9:9">
      <c r="I115" s="425"/>
    </row>
    <row r="116" spans="9:9">
      <c r="I116" s="425"/>
    </row>
    <row r="117" spans="9:9">
      <c r="I117" s="425"/>
    </row>
    <row r="118" spans="9:9">
      <c r="I118" s="425"/>
    </row>
    <row r="119" spans="9:9">
      <c r="I119" s="425"/>
    </row>
    <row r="120" spans="9:9">
      <c r="I120" s="425"/>
    </row>
    <row r="121" spans="9:9">
      <c r="I121" s="425"/>
    </row>
    <row r="122" spans="9:9">
      <c r="I122" s="425"/>
    </row>
    <row r="123" spans="9:9">
      <c r="I123" s="425"/>
    </row>
    <row r="124" spans="9:9">
      <c r="I124" s="425"/>
    </row>
    <row r="125" spans="9:9">
      <c r="I125" s="425"/>
    </row>
    <row r="126" spans="9:9">
      <c r="I126" s="425"/>
    </row>
    <row r="127" spans="9:9">
      <c r="I127" s="425"/>
    </row>
    <row r="128" spans="9:9">
      <c r="I128" s="425"/>
    </row>
    <row r="129" spans="9:9">
      <c r="I129" s="425"/>
    </row>
    <row r="130" spans="9:9">
      <c r="I130" s="425"/>
    </row>
    <row r="131" spans="9:9">
      <c r="I131" s="425"/>
    </row>
    <row r="132" spans="9:9">
      <c r="I132" s="425"/>
    </row>
    <row r="133" spans="9:9">
      <c r="I133" s="425"/>
    </row>
    <row r="134" spans="9:9">
      <c r="I134" s="425"/>
    </row>
    <row r="135" spans="9:9">
      <c r="I135" s="425"/>
    </row>
    <row r="136" spans="9:9">
      <c r="I136" s="425"/>
    </row>
    <row r="137" spans="9:9">
      <c r="I137" s="425"/>
    </row>
    <row r="138" spans="9:9">
      <c r="I138" s="425"/>
    </row>
    <row r="139" spans="9:9">
      <c r="I139" s="425"/>
    </row>
    <row r="140" spans="9:9">
      <c r="I140" s="425"/>
    </row>
    <row r="141" spans="9:9">
      <c r="I141" s="425"/>
    </row>
    <row r="142" spans="9:9">
      <c r="I142" s="425"/>
    </row>
    <row r="143" spans="9:9">
      <c r="I143" s="425"/>
    </row>
    <row r="144" spans="9:9">
      <c r="I144" s="425"/>
    </row>
    <row r="145" spans="9:9">
      <c r="I145" s="425"/>
    </row>
    <row r="146" spans="9:9">
      <c r="I146" s="425"/>
    </row>
    <row r="147" spans="9:9">
      <c r="I147" s="425"/>
    </row>
    <row r="148" spans="9:9">
      <c r="I148" s="425"/>
    </row>
    <row r="149" spans="9:9">
      <c r="I149" s="425"/>
    </row>
    <row r="150" spans="9:9">
      <c r="I150" s="425"/>
    </row>
    <row r="151" spans="9:9">
      <c r="I151" s="425"/>
    </row>
    <row r="152" spans="9:9">
      <c r="I152" s="425"/>
    </row>
    <row r="153" spans="9:9">
      <c r="I153" s="425"/>
    </row>
    <row r="154" spans="9:9">
      <c r="I154" s="425"/>
    </row>
    <row r="155" spans="9:9">
      <c r="I155" s="425"/>
    </row>
    <row r="156" spans="9:9">
      <c r="I156" s="425"/>
    </row>
    <row r="157" spans="9:9">
      <c r="I157" s="425"/>
    </row>
    <row r="158" spans="9:9">
      <c r="I158" s="425"/>
    </row>
    <row r="159" spans="9:9">
      <c r="I159" s="425"/>
    </row>
    <row r="160" spans="9:9">
      <c r="I160" s="425"/>
    </row>
    <row r="161" spans="9:9">
      <c r="I161" s="425"/>
    </row>
    <row r="162" spans="9:9">
      <c r="I162" s="425"/>
    </row>
    <row r="163" spans="9:9">
      <c r="I163" s="425"/>
    </row>
    <row r="164" spans="9:9">
      <c r="I164" s="425"/>
    </row>
    <row r="165" spans="9:9">
      <c r="I165" s="425"/>
    </row>
    <row r="166" spans="9:9">
      <c r="I166" s="425"/>
    </row>
    <row r="167" spans="9:9">
      <c r="I167" s="425"/>
    </row>
    <row r="168" spans="9:9">
      <c r="I168" s="425"/>
    </row>
    <row r="169" spans="9:9">
      <c r="I169" s="425"/>
    </row>
    <row r="170" spans="9:9">
      <c r="I170" s="425"/>
    </row>
    <row r="171" spans="9:9">
      <c r="I171" s="425"/>
    </row>
    <row r="172" spans="9:9">
      <c r="I172" s="425"/>
    </row>
    <row r="173" spans="9:9">
      <c r="I173" s="425"/>
    </row>
    <row r="174" spans="9:9">
      <c r="I174" s="425"/>
    </row>
    <row r="175" spans="9:9">
      <c r="I175" s="425"/>
    </row>
    <row r="176" spans="9:9">
      <c r="I176" s="425"/>
    </row>
    <row r="177" spans="9:9">
      <c r="I177" s="425"/>
    </row>
    <row r="178" spans="9:9">
      <c r="I178" s="425"/>
    </row>
    <row r="179" spans="9:9">
      <c r="I179" s="425"/>
    </row>
    <row r="180" spans="9:9">
      <c r="I180" s="425"/>
    </row>
    <row r="181" spans="9:9">
      <c r="I181" s="425"/>
    </row>
    <row r="182" spans="9:9">
      <c r="I182" s="425"/>
    </row>
    <row r="183" spans="9:9">
      <c r="I183" s="425"/>
    </row>
    <row r="184" spans="9:9">
      <c r="I184" s="425"/>
    </row>
    <row r="185" spans="9:9">
      <c r="I185" s="425"/>
    </row>
    <row r="186" spans="9:9">
      <c r="I186" s="425"/>
    </row>
    <row r="187" spans="9:9">
      <c r="I187" s="425"/>
    </row>
    <row r="188" spans="9:9">
      <c r="I188" s="425"/>
    </row>
    <row r="189" spans="9:9">
      <c r="I189" s="425"/>
    </row>
    <row r="190" spans="9:9">
      <c r="I190" s="425"/>
    </row>
    <row r="191" spans="9:9">
      <c r="I191" s="425"/>
    </row>
    <row r="192" spans="9:9">
      <c r="I192" s="425"/>
    </row>
    <row r="193" spans="9:9">
      <c r="I193" s="425"/>
    </row>
    <row r="194" spans="9:9">
      <c r="I194" s="425"/>
    </row>
    <row r="195" spans="9:9">
      <c r="I195" s="425"/>
    </row>
    <row r="196" spans="9:9">
      <c r="I196" s="425"/>
    </row>
    <row r="197" spans="9:9">
      <c r="I197" s="425"/>
    </row>
    <row r="198" spans="9:9">
      <c r="I198" s="425"/>
    </row>
    <row r="199" spans="9:9">
      <c r="I199" s="425"/>
    </row>
    <row r="200" spans="9:9">
      <c r="I200" s="425"/>
    </row>
    <row r="201" spans="9:9">
      <c r="I201" s="425"/>
    </row>
    <row r="202" spans="9:9">
      <c r="I202" s="425"/>
    </row>
    <row r="203" spans="9:9">
      <c r="I203" s="425"/>
    </row>
    <row r="204" spans="9:9">
      <c r="I204" s="425"/>
    </row>
    <row r="205" spans="9:9">
      <c r="I205" s="425"/>
    </row>
    <row r="206" spans="9:9">
      <c r="I206" s="425"/>
    </row>
    <row r="207" spans="9:9">
      <c r="I207" s="425"/>
    </row>
    <row r="208" spans="9:9">
      <c r="I208" s="425"/>
    </row>
    <row r="209" spans="9:9">
      <c r="I209" s="425"/>
    </row>
    <row r="210" spans="9:9">
      <c r="I210" s="425"/>
    </row>
    <row r="211" spans="9:9">
      <c r="I211" s="425"/>
    </row>
    <row r="212" spans="9:9">
      <c r="I212" s="425"/>
    </row>
    <row r="213" spans="9:9">
      <c r="I213" s="425"/>
    </row>
    <row r="214" spans="9:9">
      <c r="I214" s="425"/>
    </row>
    <row r="215" spans="9:9">
      <c r="I215" s="425"/>
    </row>
    <row r="216" spans="9:9">
      <c r="I216" s="425"/>
    </row>
    <row r="217" spans="9:9">
      <c r="I217" s="425"/>
    </row>
    <row r="218" spans="9:9">
      <c r="I218" s="425"/>
    </row>
    <row r="219" spans="9:9">
      <c r="I219" s="425"/>
    </row>
    <row r="220" spans="9:9">
      <c r="I220" s="425"/>
    </row>
    <row r="221" spans="9:9">
      <c r="I221" s="425"/>
    </row>
    <row r="222" spans="9:9">
      <c r="I222" s="425"/>
    </row>
    <row r="223" spans="9:9">
      <c r="I223" s="425"/>
    </row>
    <row r="224" spans="9:9">
      <c r="I224" s="425"/>
    </row>
    <row r="225" spans="9:9">
      <c r="I225" s="425"/>
    </row>
    <row r="226" spans="9:9">
      <c r="I226" s="425"/>
    </row>
    <row r="227" spans="9:9">
      <c r="I227" s="425"/>
    </row>
    <row r="228" spans="9:9">
      <c r="I228" s="425"/>
    </row>
    <row r="229" spans="9:9">
      <c r="I229" s="425"/>
    </row>
    <row r="230" spans="9:9">
      <c r="I230" s="425"/>
    </row>
    <row r="231" spans="9:9">
      <c r="I231" s="425"/>
    </row>
    <row r="232" spans="9:9">
      <c r="I232" s="425"/>
    </row>
    <row r="233" spans="9:9">
      <c r="I233" s="425"/>
    </row>
    <row r="234" spans="9:9">
      <c r="I234" s="425"/>
    </row>
    <row r="235" spans="9:9">
      <c r="I235" s="425"/>
    </row>
    <row r="236" spans="9:9">
      <c r="I236" s="425"/>
    </row>
    <row r="237" spans="9:9">
      <c r="I237" s="425"/>
    </row>
    <row r="238" spans="9:9">
      <c r="I238" s="425"/>
    </row>
    <row r="239" spans="9:9">
      <c r="I239" s="425"/>
    </row>
    <row r="240" spans="9:9">
      <c r="I240" s="425"/>
    </row>
    <row r="241" spans="9:9">
      <c r="I241" s="425"/>
    </row>
    <row r="242" spans="9:9">
      <c r="I242" s="425"/>
    </row>
    <row r="243" spans="9:9">
      <c r="I243" s="425"/>
    </row>
    <row r="244" spans="9:9">
      <c r="I244" s="425"/>
    </row>
    <row r="245" spans="9:9">
      <c r="I245" s="425"/>
    </row>
    <row r="246" spans="9:9">
      <c r="I246" s="425"/>
    </row>
    <row r="247" spans="9:9">
      <c r="I247" s="425"/>
    </row>
    <row r="248" spans="9:9">
      <c r="I248" s="425"/>
    </row>
    <row r="249" spans="9:9">
      <c r="I249" s="425"/>
    </row>
    <row r="250" spans="9:9">
      <c r="I250" s="425"/>
    </row>
    <row r="251" spans="9:9">
      <c r="I251" s="425"/>
    </row>
    <row r="252" spans="9:9">
      <c r="I252" s="425"/>
    </row>
    <row r="253" spans="9:9">
      <c r="I253" s="425"/>
    </row>
    <row r="254" spans="9:9">
      <c r="I254" s="425"/>
    </row>
    <row r="255" spans="9:9">
      <c r="I255" s="425"/>
    </row>
    <row r="256" spans="9:9">
      <c r="I256" s="425"/>
    </row>
    <row r="257" spans="9:9">
      <c r="I257" s="425"/>
    </row>
    <row r="258" spans="9:9">
      <c r="I258" s="425"/>
    </row>
    <row r="259" spans="9:9">
      <c r="I259" s="425"/>
    </row>
    <row r="260" spans="9:9">
      <c r="I260" s="425"/>
    </row>
    <row r="261" spans="9:9">
      <c r="I261" s="425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46"/>
  <sheetViews>
    <sheetView zoomScaleNormal="100" zoomScaleSheetLayoutView="85" workbookViewId="0">
      <selection activeCell="D6" sqref="D6"/>
    </sheetView>
  </sheetViews>
  <sheetFormatPr defaultColWidth="10.1796875" defaultRowHeight="20"/>
  <cols>
    <col min="1" max="1" width="3" style="317" customWidth="1"/>
    <col min="2" max="2" width="43.08984375" style="317" customWidth="1"/>
    <col min="3" max="3" width="1.26953125" style="317" customWidth="1"/>
    <col min="4" max="4" width="7.6328125" style="317" bestFit="1" customWidth="1"/>
    <col min="5" max="5" width="0.81640625" style="317" customWidth="1"/>
    <col min="6" max="6" width="11.1796875" style="317" customWidth="1"/>
    <col min="7" max="7" width="0.81640625" style="317" customWidth="1"/>
    <col min="8" max="8" width="11.1796875" style="352" customWidth="1"/>
    <col min="9" max="9" width="0.81640625" style="317" customWidth="1"/>
    <col min="10" max="10" width="11.1796875" style="405" customWidth="1"/>
    <col min="11" max="11" width="0.81640625" style="317" customWidth="1"/>
    <col min="12" max="12" width="11.1796875" style="405" customWidth="1"/>
    <col min="13" max="16384" width="10.1796875" style="317"/>
  </cols>
  <sheetData>
    <row r="1" spans="1:12" s="312" customFormat="1" ht="24.5" customHeight="1">
      <c r="A1" s="356" t="s">
        <v>0</v>
      </c>
      <c r="B1" s="356"/>
      <c r="C1" s="356"/>
      <c r="D1" s="390"/>
      <c r="E1" s="390"/>
      <c r="F1" s="390"/>
      <c r="G1" s="390"/>
      <c r="H1" s="390"/>
      <c r="I1" s="390"/>
      <c r="J1" s="391"/>
      <c r="K1" s="390"/>
      <c r="L1" s="310" t="s">
        <v>58</v>
      </c>
    </row>
    <row r="2" spans="1:12" s="312" customFormat="1" ht="24.5" customHeight="1">
      <c r="A2" s="312" t="s">
        <v>274</v>
      </c>
      <c r="B2" s="356"/>
      <c r="C2" s="356"/>
      <c r="D2" s="390"/>
      <c r="E2" s="390"/>
      <c r="F2" s="390"/>
      <c r="G2" s="390"/>
      <c r="H2" s="390"/>
      <c r="I2" s="390"/>
      <c r="J2" s="391"/>
      <c r="K2" s="390"/>
      <c r="L2" s="391"/>
    </row>
    <row r="3" spans="1:12" s="312" customFormat="1" ht="24.5" customHeight="1">
      <c r="A3" s="312" t="s">
        <v>245</v>
      </c>
      <c r="H3" s="38"/>
      <c r="J3" s="393"/>
      <c r="L3" s="393"/>
    </row>
    <row r="4" spans="1:12" s="320" customFormat="1" ht="20.5">
      <c r="D4" s="367"/>
      <c r="E4" s="367"/>
      <c r="F4" s="367"/>
      <c r="G4" s="367"/>
      <c r="H4" s="367"/>
      <c r="I4" s="367"/>
      <c r="J4" s="407"/>
      <c r="K4" s="367"/>
      <c r="L4" s="319" t="s">
        <v>1</v>
      </c>
    </row>
    <row r="5" spans="1:12" s="320" customFormat="1" ht="20.5">
      <c r="D5" s="367"/>
      <c r="E5" s="367"/>
      <c r="F5" s="470" t="s">
        <v>2</v>
      </c>
      <c r="G5" s="470"/>
      <c r="H5" s="470"/>
      <c r="I5" s="395"/>
      <c r="J5" s="470" t="s">
        <v>3</v>
      </c>
      <c r="K5" s="470"/>
      <c r="L5" s="470"/>
    </row>
    <row r="6" spans="1:12" s="320" customFormat="1" ht="20.5">
      <c r="D6" s="370" t="s">
        <v>4</v>
      </c>
      <c r="E6" s="396"/>
      <c r="F6" s="321">
        <v>2567</v>
      </c>
      <c r="G6" s="408"/>
      <c r="H6" s="321">
        <v>2566</v>
      </c>
      <c r="I6" s="395"/>
      <c r="J6" s="321">
        <v>2567</v>
      </c>
      <c r="K6" s="408"/>
      <c r="L6" s="321">
        <v>2566</v>
      </c>
    </row>
    <row r="7" spans="1:12">
      <c r="A7" s="324" t="s">
        <v>59</v>
      </c>
      <c r="B7" s="324"/>
      <c r="D7" s="352"/>
      <c r="E7" s="352"/>
      <c r="F7" s="45">
        <v>160018930</v>
      </c>
      <c r="G7" s="19"/>
      <c r="H7" s="45">
        <v>307599218</v>
      </c>
      <c r="I7" s="19"/>
      <c r="J7" s="45">
        <v>160018930</v>
      </c>
      <c r="K7" s="19"/>
      <c r="L7" s="45">
        <v>307599218</v>
      </c>
    </row>
    <row r="8" spans="1:12">
      <c r="A8" s="324" t="s">
        <v>275</v>
      </c>
      <c r="B8" s="324"/>
      <c r="D8" s="352"/>
      <c r="E8" s="352"/>
      <c r="F8" s="20">
        <v>-149151614</v>
      </c>
      <c r="G8" s="18"/>
      <c r="H8" s="20">
        <v>-270486578</v>
      </c>
      <c r="I8" s="19"/>
      <c r="J8" s="20">
        <v>-149151614</v>
      </c>
      <c r="K8" s="19"/>
      <c r="L8" s="20">
        <v>-270486578</v>
      </c>
    </row>
    <row r="9" spans="1:12" ht="20.5">
      <c r="A9" s="339" t="s">
        <v>31</v>
      </c>
      <c r="B9" s="324"/>
      <c r="D9" s="352"/>
      <c r="E9" s="352"/>
      <c r="F9" s="21">
        <v>10867316</v>
      </c>
      <c r="G9" s="18"/>
      <c r="H9" s="21">
        <v>37112640</v>
      </c>
      <c r="I9" s="19"/>
      <c r="J9" s="21">
        <v>10867316</v>
      </c>
      <c r="K9" s="19"/>
      <c r="L9" s="21">
        <v>37112640</v>
      </c>
    </row>
    <row r="10" spans="1:12">
      <c r="A10" s="324" t="s">
        <v>34</v>
      </c>
      <c r="B10" s="324"/>
      <c r="D10" s="352"/>
      <c r="E10" s="352"/>
      <c r="F10" s="18">
        <v>425005</v>
      </c>
      <c r="G10" s="18"/>
      <c r="H10" s="22">
        <v>322852</v>
      </c>
      <c r="I10" s="18"/>
      <c r="J10" s="18">
        <v>425005</v>
      </c>
      <c r="K10" s="18"/>
      <c r="L10" s="22">
        <v>322852</v>
      </c>
    </row>
    <row r="11" spans="1:12">
      <c r="A11" s="324" t="s">
        <v>81</v>
      </c>
      <c r="B11" s="324"/>
      <c r="D11" s="352"/>
      <c r="E11" s="352"/>
      <c r="F11" s="18">
        <v>-352659</v>
      </c>
      <c r="G11" s="19"/>
      <c r="H11" s="22">
        <v>-684093</v>
      </c>
      <c r="I11" s="19"/>
      <c r="J11" s="18">
        <v>-352659</v>
      </c>
      <c r="K11" s="19"/>
      <c r="L11" s="22">
        <v>-684093</v>
      </c>
    </row>
    <row r="12" spans="1:12">
      <c r="A12" s="324" t="s">
        <v>35</v>
      </c>
      <c r="B12" s="324"/>
      <c r="D12" s="352"/>
      <c r="E12" s="352"/>
      <c r="F12" s="20">
        <v>-21823944</v>
      </c>
      <c r="G12" s="18"/>
      <c r="H12" s="23">
        <v>-23687382</v>
      </c>
      <c r="I12" s="19"/>
      <c r="J12" s="20">
        <v>-21812674</v>
      </c>
      <c r="K12" s="19"/>
      <c r="L12" s="23">
        <v>-23675650</v>
      </c>
    </row>
    <row r="13" spans="1:12" ht="20.5">
      <c r="A13" s="339" t="s">
        <v>367</v>
      </c>
      <c r="B13" s="324"/>
      <c r="D13" s="352"/>
      <c r="E13" s="352"/>
      <c r="F13" s="18">
        <v>-10884282</v>
      </c>
      <c r="G13" s="18"/>
      <c r="H13" s="18">
        <v>13064017</v>
      </c>
      <c r="I13" s="18"/>
      <c r="J13" s="18">
        <v>-10873012</v>
      </c>
      <c r="K13" s="18"/>
      <c r="L13" s="18">
        <v>13075749</v>
      </c>
    </row>
    <row r="14" spans="1:12">
      <c r="A14" s="324" t="s">
        <v>372</v>
      </c>
      <c r="B14" s="324"/>
      <c r="D14" s="352"/>
      <c r="E14" s="352"/>
      <c r="F14" s="18">
        <v>3248189</v>
      </c>
      <c r="G14" s="18"/>
      <c r="H14" s="18">
        <v>0</v>
      </c>
      <c r="I14" s="18"/>
      <c r="J14" s="18">
        <v>3248189</v>
      </c>
      <c r="K14" s="18"/>
      <c r="L14" s="18">
        <v>0</v>
      </c>
    </row>
    <row r="15" spans="1:12">
      <c r="A15" s="324" t="s">
        <v>373</v>
      </c>
      <c r="B15" s="324"/>
      <c r="D15" s="352"/>
      <c r="E15" s="352"/>
      <c r="F15" s="18">
        <v>-1716404</v>
      </c>
      <c r="G15" s="18"/>
      <c r="H15" s="18">
        <v>372998</v>
      </c>
      <c r="I15" s="18"/>
      <c r="J15" s="18">
        <v>-1716404</v>
      </c>
      <c r="K15" s="18"/>
      <c r="L15" s="18">
        <v>372998</v>
      </c>
    </row>
    <row r="16" spans="1:12">
      <c r="A16" s="324" t="s">
        <v>148</v>
      </c>
      <c r="B16" s="324"/>
      <c r="D16" s="352"/>
      <c r="E16" s="352"/>
      <c r="F16" s="18">
        <v>851442</v>
      </c>
      <c r="G16" s="18"/>
      <c r="H16" s="18">
        <v>535295</v>
      </c>
      <c r="I16" s="19"/>
      <c r="J16" s="18">
        <v>748105</v>
      </c>
      <c r="K16" s="19"/>
      <c r="L16" s="18">
        <v>499150</v>
      </c>
    </row>
    <row r="17" spans="1:12">
      <c r="A17" s="324" t="s">
        <v>36</v>
      </c>
      <c r="B17" s="324"/>
      <c r="D17" s="352"/>
      <c r="E17" s="352"/>
      <c r="F17" s="20">
        <v>-343568</v>
      </c>
      <c r="G17" s="18"/>
      <c r="H17" s="20">
        <v>-355623</v>
      </c>
      <c r="I17" s="18"/>
      <c r="J17" s="20">
        <v>-343568</v>
      </c>
      <c r="K17" s="18"/>
      <c r="L17" s="20">
        <v>-355623</v>
      </c>
    </row>
    <row r="18" spans="1:12" ht="20.5">
      <c r="A18" s="339" t="s">
        <v>360</v>
      </c>
      <c r="B18" s="324"/>
      <c r="D18" s="352"/>
      <c r="E18" s="352"/>
      <c r="F18" s="22">
        <v>-8844623</v>
      </c>
      <c r="G18" s="19"/>
      <c r="H18" s="22">
        <v>13616687</v>
      </c>
      <c r="I18" s="19"/>
      <c r="J18" s="22">
        <v>-8936690</v>
      </c>
      <c r="K18" s="19"/>
      <c r="L18" s="22">
        <v>13592274</v>
      </c>
    </row>
    <row r="19" spans="1:12">
      <c r="A19" s="324" t="s">
        <v>361</v>
      </c>
      <c r="B19" s="324"/>
      <c r="D19" s="352">
        <v>11</v>
      </c>
      <c r="E19" s="352"/>
      <c r="F19" s="23">
        <v>2128438</v>
      </c>
      <c r="G19" s="19"/>
      <c r="H19" s="23">
        <v>-2244108</v>
      </c>
      <c r="I19" s="19"/>
      <c r="J19" s="20">
        <v>2146852</v>
      </c>
      <c r="K19" s="19"/>
      <c r="L19" s="20">
        <v>-2239225</v>
      </c>
    </row>
    <row r="20" spans="1:12" ht="21" thickBot="1">
      <c r="A20" s="339" t="s">
        <v>338</v>
      </c>
      <c r="B20" s="324"/>
      <c r="D20" s="352"/>
      <c r="E20" s="352"/>
      <c r="F20" s="24">
        <v>-6716185</v>
      </c>
      <c r="G20" s="18"/>
      <c r="H20" s="24">
        <v>11372579</v>
      </c>
      <c r="I20" s="18"/>
      <c r="J20" s="24">
        <v>-6789838</v>
      </c>
      <c r="K20" s="18"/>
      <c r="L20" s="24">
        <v>11353049</v>
      </c>
    </row>
    <row r="21" spans="1:12" ht="12" customHeight="1">
      <c r="A21" s="339"/>
      <c r="B21" s="324"/>
      <c r="D21" s="352"/>
      <c r="E21" s="352"/>
      <c r="F21" s="22"/>
      <c r="G21" s="18"/>
      <c r="H21" s="22"/>
      <c r="I21" s="18"/>
      <c r="J21" s="22"/>
      <c r="K21" s="18"/>
      <c r="L21" s="22"/>
    </row>
    <row r="22" spans="1:12" ht="21" thickBot="1">
      <c r="A22" s="339" t="s">
        <v>239</v>
      </c>
      <c r="B22" s="324"/>
      <c r="D22" s="352"/>
      <c r="E22" s="352"/>
      <c r="F22" s="24">
        <v>0</v>
      </c>
      <c r="G22" s="18"/>
      <c r="H22" s="24">
        <v>0</v>
      </c>
      <c r="I22" s="18"/>
      <c r="J22" s="24">
        <v>0</v>
      </c>
      <c r="K22" s="18"/>
      <c r="L22" s="24">
        <v>0</v>
      </c>
    </row>
    <row r="23" spans="1:12" ht="12" customHeight="1">
      <c r="A23" s="339"/>
      <c r="B23" s="324"/>
      <c r="D23" s="352"/>
      <c r="E23" s="352"/>
      <c r="F23" s="22"/>
      <c r="G23" s="18"/>
      <c r="H23" s="22"/>
      <c r="I23" s="18"/>
      <c r="J23" s="22"/>
      <c r="K23" s="18"/>
      <c r="L23" s="22"/>
    </row>
    <row r="24" spans="1:12" ht="21" thickBot="1">
      <c r="A24" s="339" t="s">
        <v>362</v>
      </c>
      <c r="B24" s="324"/>
      <c r="D24" s="352"/>
      <c r="E24" s="352"/>
      <c r="F24" s="24">
        <v>-6716185</v>
      </c>
      <c r="G24" s="18"/>
      <c r="H24" s="24">
        <v>11372579</v>
      </c>
      <c r="I24" s="18"/>
      <c r="J24" s="24">
        <v>-6789838</v>
      </c>
      <c r="K24" s="18"/>
      <c r="L24" s="24">
        <v>11353049</v>
      </c>
    </row>
    <row r="25" spans="1:12" s="39" customFormat="1" ht="12" customHeight="1">
      <c r="A25" s="339"/>
      <c r="B25" s="397"/>
      <c r="D25" s="352"/>
      <c r="E25" s="352"/>
      <c r="F25" s="18"/>
      <c r="G25" s="18"/>
      <c r="H25" s="18"/>
      <c r="I25" s="18"/>
      <c r="J25" s="18"/>
      <c r="K25" s="18"/>
      <c r="L25" s="18"/>
    </row>
    <row r="26" spans="1:12" ht="20.5">
      <c r="A26" s="398" t="s">
        <v>363</v>
      </c>
      <c r="B26" s="324"/>
      <c r="C26" s="324"/>
      <c r="D26" s="331"/>
      <c r="F26" s="18"/>
      <c r="G26" s="18"/>
      <c r="H26" s="18"/>
      <c r="I26" s="18"/>
      <c r="J26" s="18"/>
      <c r="K26" s="18"/>
      <c r="L26" s="18"/>
    </row>
    <row r="27" spans="1:12">
      <c r="A27" s="324"/>
      <c r="B27" s="324" t="s">
        <v>374</v>
      </c>
      <c r="C27" s="324"/>
      <c r="D27" s="331"/>
      <c r="F27" s="18">
        <v>-6716185</v>
      </c>
      <c r="G27" s="18"/>
      <c r="H27" s="18">
        <v>11372579</v>
      </c>
      <c r="I27" s="18"/>
      <c r="J27" s="18">
        <v>-6789838</v>
      </c>
      <c r="K27" s="18"/>
      <c r="L27" s="18">
        <v>11353049</v>
      </c>
    </row>
    <row r="28" spans="1:12">
      <c r="A28" s="324"/>
      <c r="B28" s="324" t="s">
        <v>70</v>
      </c>
      <c r="C28" s="324"/>
      <c r="D28" s="377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1" thickBot="1">
      <c r="A29" s="469"/>
      <c r="B29" s="469"/>
      <c r="D29" s="377"/>
      <c r="E29" s="352"/>
      <c r="F29" s="27">
        <v>-6716185</v>
      </c>
      <c r="G29" s="19"/>
      <c r="H29" s="27">
        <v>11372579</v>
      </c>
      <c r="I29" s="18"/>
      <c r="J29" s="27">
        <v>-6789838</v>
      </c>
      <c r="K29" s="18"/>
      <c r="L29" s="27">
        <v>11353049</v>
      </c>
    </row>
    <row r="30" spans="1:12" ht="12" customHeight="1">
      <c r="A30" s="399"/>
      <c r="B30" s="399"/>
      <c r="D30" s="377"/>
      <c r="E30" s="352"/>
      <c r="F30" s="18"/>
      <c r="G30" s="19"/>
      <c r="H30" s="18"/>
      <c r="I30" s="18"/>
      <c r="J30" s="18"/>
      <c r="K30" s="18"/>
      <c r="L30" s="18"/>
    </row>
    <row r="31" spans="1:12" ht="20.5">
      <c r="A31" s="398" t="s">
        <v>364</v>
      </c>
      <c r="B31" s="324"/>
      <c r="C31" s="324"/>
      <c r="D31" s="331"/>
      <c r="F31" s="18"/>
      <c r="G31" s="18"/>
      <c r="H31" s="18"/>
      <c r="I31" s="18"/>
      <c r="J31" s="18"/>
      <c r="K31" s="18"/>
      <c r="L31" s="18"/>
    </row>
    <row r="32" spans="1:12">
      <c r="A32" s="324"/>
      <c r="B32" s="324" t="s">
        <v>374</v>
      </c>
      <c r="C32" s="324"/>
      <c r="D32" s="331"/>
      <c r="F32" s="18">
        <v>-6716185</v>
      </c>
      <c r="G32" s="18"/>
      <c r="H32" s="18">
        <v>11372579</v>
      </c>
      <c r="I32" s="18"/>
      <c r="J32" s="18">
        <v>-6789838</v>
      </c>
      <c r="K32" s="18"/>
      <c r="L32" s="18">
        <v>11353049</v>
      </c>
    </row>
    <row r="33" spans="1:12">
      <c r="A33" s="324"/>
      <c r="B33" s="324" t="s">
        <v>70</v>
      </c>
      <c r="C33" s="324"/>
      <c r="D33" s="377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1" thickBot="1">
      <c r="A34" s="339"/>
      <c r="B34" s="339"/>
      <c r="D34" s="377"/>
      <c r="E34" s="352"/>
      <c r="F34" s="27">
        <v>-6716185</v>
      </c>
      <c r="G34" s="19"/>
      <c r="H34" s="27">
        <v>11372579</v>
      </c>
      <c r="I34" s="18"/>
      <c r="J34" s="27">
        <v>-6789838</v>
      </c>
      <c r="K34" s="18"/>
      <c r="L34" s="27">
        <v>11353049</v>
      </c>
    </row>
    <row r="35" spans="1:12" ht="12" customHeight="1">
      <c r="A35" s="400"/>
      <c r="B35" s="324"/>
      <c r="D35" s="331"/>
      <c r="F35" s="401"/>
      <c r="H35" s="401"/>
      <c r="J35" s="401"/>
      <c r="L35" s="401"/>
    </row>
    <row r="36" spans="1:12" ht="20.5">
      <c r="A36" s="339" t="s">
        <v>365</v>
      </c>
      <c r="B36" s="324"/>
      <c r="C36" s="324"/>
      <c r="D36" s="352"/>
      <c r="F36" s="28"/>
      <c r="H36" s="28"/>
      <c r="I36" s="29"/>
      <c r="J36" s="28"/>
      <c r="K36" s="29"/>
      <c r="L36" s="28"/>
    </row>
    <row r="37" spans="1:12" ht="20.5" thickBot="1">
      <c r="A37" s="324"/>
      <c r="B37" s="324" t="s">
        <v>366</v>
      </c>
      <c r="C37" s="324"/>
      <c r="D37" s="352">
        <v>15</v>
      </c>
      <c r="F37" s="402">
        <v>-8.9564252256790298E-3</v>
      </c>
      <c r="G37" s="403"/>
      <c r="H37" s="402">
        <v>1.5165998768144055E-2</v>
      </c>
      <c r="I37" s="40"/>
      <c r="J37" s="402">
        <v>-9.0546458058368036E-3</v>
      </c>
      <c r="K37" s="40"/>
      <c r="L37" s="402">
        <v>1.5139954371711034E-2</v>
      </c>
    </row>
    <row r="38" spans="1:12" ht="20.5" thickBot="1">
      <c r="A38" s="324"/>
      <c r="B38" s="324" t="s">
        <v>37</v>
      </c>
      <c r="C38" s="324"/>
      <c r="D38" s="377"/>
      <c r="E38" s="331"/>
      <c r="F38" s="41">
        <v>749873396</v>
      </c>
      <c r="G38" s="21"/>
      <c r="H38" s="41">
        <v>749873396</v>
      </c>
      <c r="I38" s="22"/>
      <c r="J38" s="41">
        <v>749873396</v>
      </c>
      <c r="K38" s="22"/>
      <c r="L38" s="41">
        <v>749873396</v>
      </c>
    </row>
    <row r="39" spans="1:12">
      <c r="A39" s="324"/>
      <c r="B39" s="324"/>
      <c r="C39" s="324"/>
      <c r="D39" s="377"/>
      <c r="E39" s="331"/>
      <c r="F39" s="25"/>
      <c r="G39" s="26"/>
      <c r="H39" s="25"/>
      <c r="I39" s="25"/>
      <c r="J39" s="25"/>
      <c r="K39" s="25"/>
      <c r="L39" s="25"/>
    </row>
    <row r="40" spans="1:12">
      <c r="A40" s="324"/>
      <c r="B40" s="324"/>
      <c r="C40" s="324"/>
      <c r="D40" s="377"/>
      <c r="E40" s="331"/>
      <c r="F40" s="25"/>
      <c r="G40" s="26"/>
      <c r="H40" s="25"/>
      <c r="I40" s="25"/>
      <c r="J40" s="25"/>
      <c r="K40" s="25"/>
      <c r="L40" s="25"/>
    </row>
    <row r="41" spans="1:12">
      <c r="A41" s="324"/>
      <c r="B41" s="324"/>
      <c r="C41" s="324"/>
      <c r="D41" s="377"/>
      <c r="E41" s="331"/>
      <c r="F41" s="25"/>
      <c r="G41" s="26"/>
      <c r="H41" s="25"/>
      <c r="I41" s="25"/>
      <c r="J41" s="25"/>
      <c r="K41" s="25"/>
      <c r="L41" s="25"/>
    </row>
    <row r="42" spans="1:12">
      <c r="A42" s="464" t="s">
        <v>229</v>
      </c>
      <c r="B42" s="464"/>
      <c r="C42" s="464"/>
      <c r="D42" s="468" t="s">
        <v>229</v>
      </c>
      <c r="E42" s="468"/>
      <c r="F42" s="468"/>
      <c r="G42" s="468"/>
      <c r="H42" s="468"/>
      <c r="I42" s="468"/>
      <c r="J42" s="468"/>
      <c r="K42" s="468"/>
      <c r="L42" s="468"/>
    </row>
    <row r="43" spans="1:12">
      <c r="A43" s="324"/>
      <c r="B43" s="324" t="s">
        <v>244</v>
      </c>
      <c r="C43" s="324"/>
      <c r="D43" s="377"/>
      <c r="E43" s="331"/>
      <c r="F43" s="42" t="s">
        <v>383</v>
      </c>
      <c r="G43" s="26"/>
      <c r="H43" s="25"/>
      <c r="I43" s="25"/>
      <c r="J43" s="25"/>
      <c r="K43" s="25"/>
      <c r="L43" s="25"/>
    </row>
    <row r="44" spans="1:12" ht="17.5" customHeight="1">
      <c r="A44" s="324"/>
      <c r="B44" s="324"/>
      <c r="C44" s="324"/>
      <c r="D44" s="377"/>
      <c r="E44" s="331"/>
      <c r="F44" s="25"/>
      <c r="G44" s="26"/>
      <c r="H44" s="25"/>
      <c r="I44" s="25"/>
      <c r="J44" s="25"/>
      <c r="K44" s="25"/>
      <c r="L44" s="25"/>
    </row>
    <row r="45" spans="1:12" ht="5" customHeight="1">
      <c r="A45" s="324"/>
      <c r="B45" s="324"/>
      <c r="C45" s="324"/>
      <c r="D45" s="377"/>
      <c r="E45" s="331"/>
      <c r="F45" s="25"/>
      <c r="G45" s="26"/>
      <c r="H45" s="25"/>
      <c r="I45" s="25"/>
      <c r="J45" s="25"/>
      <c r="K45" s="25"/>
      <c r="L45" s="25"/>
    </row>
    <row r="46" spans="1:12" ht="26">
      <c r="A46" s="344" t="s">
        <v>240</v>
      </c>
      <c r="F46" s="328"/>
      <c r="H46" s="404"/>
      <c r="L46" s="406">
        <v>4</v>
      </c>
    </row>
  </sheetData>
  <mergeCells count="5">
    <mergeCell ref="A42:C42"/>
    <mergeCell ref="D42:L42"/>
    <mergeCell ref="A29:B29"/>
    <mergeCell ref="F5:H5"/>
    <mergeCell ref="J5:L5"/>
  </mergeCells>
  <phoneticPr fontId="8" type="noConversion"/>
  <pageMargins left="0.98425196850393704" right="0.31496062992125984" top="0.59055118110236227" bottom="0.31496062992125984" header="0.11811023622047245" footer="0.11811023622047245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7"/>
  <sheetViews>
    <sheetView zoomScaleNormal="100" zoomScaleSheetLayoutView="100" workbookViewId="0">
      <selection activeCell="B5" sqref="B5"/>
    </sheetView>
  </sheetViews>
  <sheetFormatPr defaultColWidth="10.1796875" defaultRowHeight="23.25" customHeight="1"/>
  <cols>
    <col min="1" max="1" width="3" style="317" customWidth="1"/>
    <col min="2" max="2" width="43" style="317" customWidth="1"/>
    <col min="3" max="3" width="3" style="317" customWidth="1"/>
    <col min="4" max="4" width="7.6328125" style="317" bestFit="1" customWidth="1"/>
    <col min="5" max="5" width="0.81640625" style="317" customWidth="1"/>
    <col min="6" max="6" width="11.6328125" style="317" customWidth="1"/>
    <col min="7" max="7" width="0.81640625" style="317" customWidth="1"/>
    <col min="8" max="8" width="11.6328125" style="352" customWidth="1"/>
    <col min="9" max="9" width="0.81640625" style="317" customWidth="1"/>
    <col min="10" max="10" width="11.6328125" style="405" customWidth="1"/>
    <col min="11" max="11" width="0.81640625" style="317" customWidth="1"/>
    <col min="12" max="12" width="11.6328125" style="405" customWidth="1"/>
    <col min="13" max="16384" width="10.1796875" style="317"/>
  </cols>
  <sheetData>
    <row r="1" spans="1:12" s="312" customFormat="1" ht="24.5" customHeight="1">
      <c r="A1" s="356" t="s">
        <v>0</v>
      </c>
      <c r="B1" s="356"/>
      <c r="C1" s="356"/>
      <c r="D1" s="308"/>
      <c r="E1" s="308"/>
      <c r="F1" s="308"/>
      <c r="G1" s="308"/>
      <c r="H1" s="308"/>
      <c r="I1" s="390"/>
      <c r="J1" s="391"/>
      <c r="K1" s="390"/>
      <c r="L1" s="310" t="s">
        <v>58</v>
      </c>
    </row>
    <row r="2" spans="1:12" s="312" customFormat="1" ht="24.5" customHeight="1">
      <c r="A2" s="312" t="s">
        <v>274</v>
      </c>
      <c r="B2" s="356"/>
      <c r="C2" s="356"/>
      <c r="D2" s="308"/>
      <c r="E2" s="308"/>
      <c r="F2" s="308"/>
      <c r="G2" s="308"/>
      <c r="H2" s="308"/>
      <c r="I2" s="308"/>
      <c r="J2" s="392"/>
      <c r="K2" s="308"/>
      <c r="L2" s="392"/>
    </row>
    <row r="3" spans="1:12" s="312" customFormat="1" ht="24.5" customHeight="1">
      <c r="A3" s="312" t="s">
        <v>247</v>
      </c>
      <c r="H3" s="38"/>
      <c r="J3" s="393"/>
      <c r="L3" s="393"/>
    </row>
    <row r="4" spans="1:12" s="320" customFormat="1" ht="11" customHeight="1">
      <c r="H4" s="367"/>
      <c r="J4" s="394"/>
      <c r="L4" s="394"/>
    </row>
    <row r="5" spans="1:12" s="320" customFormat="1" ht="20.5">
      <c r="D5" s="315"/>
      <c r="E5" s="315"/>
      <c r="F5" s="315"/>
      <c r="G5" s="315"/>
      <c r="H5" s="315"/>
      <c r="I5" s="315"/>
      <c r="J5" s="318"/>
      <c r="K5" s="315"/>
      <c r="L5" s="319" t="s">
        <v>1</v>
      </c>
    </row>
    <row r="6" spans="1:12" s="320" customFormat="1" ht="20.5">
      <c r="D6" s="315"/>
      <c r="E6" s="315"/>
      <c r="F6" s="470" t="s">
        <v>2</v>
      </c>
      <c r="G6" s="470"/>
      <c r="H6" s="470"/>
      <c r="I6" s="395"/>
      <c r="J6" s="470" t="s">
        <v>3</v>
      </c>
      <c r="K6" s="470"/>
      <c r="L6" s="470"/>
    </row>
    <row r="7" spans="1:12" s="320" customFormat="1" ht="20.5">
      <c r="D7" s="370" t="s">
        <v>4</v>
      </c>
      <c r="E7" s="396"/>
      <c r="F7" s="321">
        <v>2567</v>
      </c>
      <c r="G7" s="322"/>
      <c r="H7" s="321">
        <v>2566</v>
      </c>
      <c r="I7" s="395"/>
      <c r="J7" s="321">
        <v>2567</v>
      </c>
      <c r="K7" s="322"/>
      <c r="L7" s="321">
        <v>2566</v>
      </c>
    </row>
    <row r="8" spans="1:12" ht="20">
      <c r="A8" s="324" t="s">
        <v>59</v>
      </c>
      <c r="B8" s="324"/>
      <c r="D8" s="352"/>
      <c r="E8" s="352"/>
      <c r="F8" s="45">
        <v>365246242</v>
      </c>
      <c r="G8" s="19"/>
      <c r="H8" s="45">
        <v>903138360</v>
      </c>
      <c r="I8" s="19"/>
      <c r="J8" s="45">
        <v>365246242</v>
      </c>
      <c r="K8" s="19"/>
      <c r="L8" s="18">
        <v>903138360</v>
      </c>
    </row>
    <row r="9" spans="1:12" ht="20">
      <c r="A9" s="324" t="s">
        <v>275</v>
      </c>
      <c r="B9" s="324"/>
      <c r="D9" s="352"/>
      <c r="E9" s="352"/>
      <c r="F9" s="20">
        <v>-339839782</v>
      </c>
      <c r="G9" s="18"/>
      <c r="H9" s="20">
        <v>-772734576</v>
      </c>
      <c r="I9" s="19"/>
      <c r="J9" s="20">
        <v>-339839782</v>
      </c>
      <c r="K9" s="19"/>
      <c r="L9" s="20">
        <v>-772734576</v>
      </c>
    </row>
    <row r="10" spans="1:12" ht="20.5">
      <c r="A10" s="339" t="s">
        <v>31</v>
      </c>
      <c r="B10" s="324"/>
      <c r="D10" s="352"/>
      <c r="E10" s="352"/>
      <c r="F10" s="21">
        <v>25406460</v>
      </c>
      <c r="G10" s="18"/>
      <c r="H10" s="21">
        <v>130403784</v>
      </c>
      <c r="I10" s="19"/>
      <c r="J10" s="21">
        <v>25406460</v>
      </c>
      <c r="K10" s="19"/>
      <c r="L10" s="21">
        <v>130403784</v>
      </c>
    </row>
    <row r="11" spans="1:12" ht="20">
      <c r="A11" s="324" t="s">
        <v>34</v>
      </c>
      <c r="B11" s="324"/>
      <c r="D11" s="352"/>
      <c r="E11" s="352"/>
      <c r="F11" s="18">
        <v>2024733</v>
      </c>
      <c r="G11" s="18"/>
      <c r="H11" s="22">
        <v>2198434</v>
      </c>
      <c r="I11" s="18"/>
      <c r="J11" s="18">
        <v>2024733</v>
      </c>
      <c r="K11" s="18"/>
      <c r="L11" s="22">
        <v>2198434</v>
      </c>
    </row>
    <row r="12" spans="1:12" ht="20">
      <c r="A12" s="324" t="s">
        <v>81</v>
      </c>
      <c r="B12" s="324"/>
      <c r="D12" s="352"/>
      <c r="E12" s="352"/>
      <c r="F12" s="18">
        <v>-627339</v>
      </c>
      <c r="G12" s="19"/>
      <c r="H12" s="22">
        <v>-1589154</v>
      </c>
      <c r="I12" s="19"/>
      <c r="J12" s="18">
        <v>-627339</v>
      </c>
      <c r="K12" s="19"/>
      <c r="L12" s="22">
        <v>-1589154</v>
      </c>
    </row>
    <row r="13" spans="1:12" ht="20">
      <c r="A13" s="324" t="s">
        <v>35</v>
      </c>
      <c r="B13" s="324"/>
      <c r="D13" s="352"/>
      <c r="E13" s="352"/>
      <c r="F13" s="20">
        <v>-39138057</v>
      </c>
      <c r="G13" s="19"/>
      <c r="H13" s="23">
        <v>-43022416</v>
      </c>
      <c r="I13" s="19"/>
      <c r="J13" s="20">
        <v>-39114254</v>
      </c>
      <c r="K13" s="19"/>
      <c r="L13" s="23">
        <v>-42999047</v>
      </c>
    </row>
    <row r="14" spans="1:12" ht="20.5">
      <c r="A14" s="339" t="s">
        <v>367</v>
      </c>
      <c r="B14" s="324"/>
      <c r="D14" s="352"/>
      <c r="E14" s="352"/>
      <c r="F14" s="18">
        <v>-12334203</v>
      </c>
      <c r="G14" s="18"/>
      <c r="H14" s="18">
        <v>87990648</v>
      </c>
      <c r="I14" s="18"/>
      <c r="J14" s="18">
        <v>-12310400</v>
      </c>
      <c r="K14" s="18"/>
      <c r="L14" s="18">
        <v>88014017</v>
      </c>
    </row>
    <row r="15" spans="1:12" ht="20">
      <c r="A15" s="324" t="s">
        <v>372</v>
      </c>
      <c r="B15" s="324"/>
      <c r="D15" s="352"/>
      <c r="E15" s="352"/>
      <c r="F15" s="18">
        <v>3248189</v>
      </c>
      <c r="G15" s="18"/>
      <c r="H15" s="18">
        <v>0</v>
      </c>
      <c r="I15" s="18"/>
      <c r="J15" s="18">
        <v>3248189</v>
      </c>
      <c r="K15" s="18"/>
      <c r="L15" s="18">
        <v>0</v>
      </c>
    </row>
    <row r="16" spans="1:12" ht="20">
      <c r="A16" s="324" t="s">
        <v>373</v>
      </c>
      <c r="B16" s="324"/>
      <c r="D16" s="352"/>
      <c r="E16" s="352"/>
      <c r="F16" s="18">
        <v>-37699</v>
      </c>
      <c r="G16" s="18"/>
      <c r="H16" s="22">
        <v>594471</v>
      </c>
      <c r="I16" s="22"/>
      <c r="J16" s="22">
        <v>-37699</v>
      </c>
      <c r="K16" s="19"/>
      <c r="L16" s="22">
        <v>594471</v>
      </c>
    </row>
    <row r="17" spans="1:12" ht="20">
      <c r="A17" s="324" t="s">
        <v>148</v>
      </c>
      <c r="B17" s="324"/>
      <c r="D17" s="352"/>
      <c r="E17" s="352"/>
      <c r="F17" s="18">
        <v>1808810</v>
      </c>
      <c r="G17" s="18"/>
      <c r="H17" s="22">
        <v>1870937</v>
      </c>
      <c r="I17" s="19"/>
      <c r="J17" s="22">
        <v>1602318</v>
      </c>
      <c r="K17" s="19"/>
      <c r="L17" s="22">
        <v>1817118</v>
      </c>
    </row>
    <row r="18" spans="1:12" ht="20">
      <c r="A18" s="324" t="s">
        <v>36</v>
      </c>
      <c r="B18" s="324"/>
      <c r="D18" s="352"/>
      <c r="E18" s="352"/>
      <c r="F18" s="20">
        <v>-662194</v>
      </c>
      <c r="G18" s="18"/>
      <c r="H18" s="23">
        <v>-625619</v>
      </c>
      <c r="I18" s="18"/>
      <c r="J18" s="23">
        <v>-662194</v>
      </c>
      <c r="K18" s="18"/>
      <c r="L18" s="23">
        <v>-625619</v>
      </c>
    </row>
    <row r="19" spans="1:12" ht="20.5">
      <c r="A19" s="339" t="s">
        <v>360</v>
      </c>
      <c r="B19" s="324"/>
      <c r="D19" s="352"/>
      <c r="E19" s="352"/>
      <c r="F19" s="22">
        <v>-7977097</v>
      </c>
      <c r="G19" s="19"/>
      <c r="H19" s="22">
        <v>89830437</v>
      </c>
      <c r="I19" s="19"/>
      <c r="J19" s="22">
        <v>-8159786</v>
      </c>
      <c r="K19" s="19"/>
      <c r="L19" s="22">
        <v>89799987</v>
      </c>
    </row>
    <row r="20" spans="1:12" ht="20">
      <c r="A20" s="324" t="s">
        <v>277</v>
      </c>
      <c r="B20" s="324"/>
      <c r="D20" s="352">
        <v>11</v>
      </c>
      <c r="E20" s="352"/>
      <c r="F20" s="20">
        <v>2448380</v>
      </c>
      <c r="G20" s="19"/>
      <c r="H20" s="20">
        <v>-17567511</v>
      </c>
      <c r="I20" s="19"/>
      <c r="J20" s="20">
        <v>2484918</v>
      </c>
      <c r="K20" s="19"/>
      <c r="L20" s="20">
        <v>-17561421</v>
      </c>
    </row>
    <row r="21" spans="1:12" ht="21" thickBot="1">
      <c r="A21" s="339" t="s">
        <v>338</v>
      </c>
      <c r="B21" s="324"/>
      <c r="D21" s="352"/>
      <c r="E21" s="352"/>
      <c r="F21" s="24">
        <v>-5528717</v>
      </c>
      <c r="G21" s="18"/>
      <c r="H21" s="24">
        <v>72262926</v>
      </c>
      <c r="I21" s="18"/>
      <c r="J21" s="24">
        <v>-5674868</v>
      </c>
      <c r="K21" s="18"/>
      <c r="L21" s="24">
        <v>72238566</v>
      </c>
    </row>
    <row r="22" spans="1:12" ht="9" customHeight="1">
      <c r="A22" s="339"/>
      <c r="B22" s="324"/>
      <c r="D22" s="352"/>
      <c r="E22" s="352"/>
      <c r="F22" s="22"/>
      <c r="G22" s="18"/>
      <c r="H22" s="22"/>
      <c r="I22" s="18"/>
      <c r="J22" s="22"/>
      <c r="K22" s="18"/>
      <c r="L22" s="22"/>
    </row>
    <row r="23" spans="1:12" ht="22.25" customHeight="1" thickBot="1">
      <c r="A23" s="339" t="s">
        <v>239</v>
      </c>
      <c r="B23" s="324"/>
      <c r="D23" s="352"/>
      <c r="E23" s="352"/>
      <c r="F23" s="24">
        <v>0</v>
      </c>
      <c r="G23" s="18"/>
      <c r="H23" s="24">
        <v>0</v>
      </c>
      <c r="I23" s="18"/>
      <c r="J23" s="24">
        <v>0</v>
      </c>
      <c r="K23" s="18"/>
      <c r="L23" s="24">
        <v>0</v>
      </c>
    </row>
    <row r="24" spans="1:12" ht="9" customHeight="1">
      <c r="A24" s="339"/>
      <c r="B24" s="324"/>
      <c r="D24" s="352"/>
      <c r="E24" s="352"/>
      <c r="F24" s="22"/>
      <c r="G24" s="18"/>
      <c r="H24" s="22"/>
      <c r="I24" s="18"/>
      <c r="J24" s="22"/>
      <c r="K24" s="18"/>
      <c r="L24" s="22"/>
    </row>
    <row r="25" spans="1:12" ht="22.25" customHeight="1" thickBot="1">
      <c r="A25" s="339" t="s">
        <v>362</v>
      </c>
      <c r="B25" s="324"/>
      <c r="D25" s="352"/>
      <c r="E25" s="352"/>
      <c r="F25" s="24">
        <v>-5528717</v>
      </c>
      <c r="G25" s="18"/>
      <c r="H25" s="24">
        <v>72262926</v>
      </c>
      <c r="I25" s="18"/>
      <c r="J25" s="24">
        <v>-5674868</v>
      </c>
      <c r="K25" s="18"/>
      <c r="L25" s="24">
        <v>72238566</v>
      </c>
    </row>
    <row r="26" spans="1:12" s="39" customFormat="1" ht="9" customHeight="1">
      <c r="A26" s="339"/>
      <c r="B26" s="397"/>
      <c r="D26" s="352"/>
      <c r="E26" s="352"/>
      <c r="F26" s="18"/>
      <c r="G26" s="18"/>
      <c r="H26" s="18"/>
      <c r="I26" s="18"/>
      <c r="J26" s="18"/>
      <c r="K26" s="18"/>
      <c r="L26" s="18"/>
    </row>
    <row r="27" spans="1:12" ht="20.5">
      <c r="A27" s="398" t="s">
        <v>363</v>
      </c>
      <c r="B27" s="324"/>
      <c r="C27" s="324"/>
      <c r="D27" s="331"/>
      <c r="F27" s="18"/>
      <c r="G27" s="18"/>
      <c r="H27" s="18"/>
      <c r="I27" s="18"/>
      <c r="J27" s="18"/>
      <c r="K27" s="18"/>
      <c r="L27" s="18"/>
    </row>
    <row r="28" spans="1:12" ht="20">
      <c r="A28" s="324"/>
      <c r="B28" s="324" t="s">
        <v>374</v>
      </c>
      <c r="C28" s="324"/>
      <c r="D28" s="331"/>
      <c r="F28" s="18">
        <v>-5528717</v>
      </c>
      <c r="G28" s="18"/>
      <c r="H28" s="18">
        <v>72262926</v>
      </c>
      <c r="I28" s="18"/>
      <c r="J28" s="18">
        <v>-5674868</v>
      </c>
      <c r="K28" s="18"/>
      <c r="L28" s="18">
        <v>72238566</v>
      </c>
    </row>
    <row r="29" spans="1:12" ht="22.25" customHeight="1">
      <c r="A29" s="324"/>
      <c r="B29" s="324" t="s">
        <v>70</v>
      </c>
      <c r="C29" s="324"/>
      <c r="D29" s="377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</row>
    <row r="30" spans="1:12" ht="22.25" customHeight="1" thickBot="1">
      <c r="A30" s="469"/>
      <c r="B30" s="469"/>
      <c r="D30" s="377"/>
      <c r="E30" s="352"/>
      <c r="F30" s="27">
        <v>-5528717</v>
      </c>
      <c r="G30" s="19"/>
      <c r="H30" s="27">
        <v>72262926</v>
      </c>
      <c r="I30" s="18"/>
      <c r="J30" s="27">
        <v>-5674868</v>
      </c>
      <c r="K30" s="18"/>
      <c r="L30" s="27">
        <v>72238566</v>
      </c>
    </row>
    <row r="31" spans="1:12" ht="9" customHeight="1">
      <c r="A31" s="399"/>
      <c r="B31" s="399"/>
      <c r="D31" s="377"/>
      <c r="E31" s="352"/>
      <c r="F31" s="18"/>
      <c r="G31" s="19"/>
      <c r="H31" s="18"/>
      <c r="I31" s="18"/>
      <c r="J31" s="18"/>
      <c r="K31" s="18"/>
      <c r="L31" s="18"/>
    </row>
    <row r="32" spans="1:12" ht="22.25" customHeight="1">
      <c r="A32" s="398" t="s">
        <v>364</v>
      </c>
      <c r="B32" s="324"/>
      <c r="C32" s="324"/>
      <c r="D32" s="331"/>
      <c r="F32" s="18"/>
      <c r="G32" s="18"/>
      <c r="H32" s="18"/>
      <c r="I32" s="18"/>
      <c r="J32" s="18"/>
      <c r="K32" s="18"/>
      <c r="L32" s="18"/>
    </row>
    <row r="33" spans="1:12" ht="22.25" customHeight="1">
      <c r="A33" s="324"/>
      <c r="B33" s="324" t="s">
        <v>374</v>
      </c>
      <c r="C33" s="324"/>
      <c r="D33" s="331"/>
      <c r="F33" s="18">
        <v>-5528717</v>
      </c>
      <c r="G33" s="18"/>
      <c r="H33" s="18">
        <v>72262926</v>
      </c>
      <c r="I33" s="18"/>
      <c r="J33" s="18">
        <v>-5674868</v>
      </c>
      <c r="K33" s="18"/>
      <c r="L33" s="18">
        <v>72238566</v>
      </c>
    </row>
    <row r="34" spans="1:12" ht="22.25" customHeight="1">
      <c r="A34" s="324"/>
      <c r="B34" s="324" t="s">
        <v>70</v>
      </c>
      <c r="C34" s="324"/>
      <c r="D34" s="377"/>
      <c r="F34" s="18">
        <v>0</v>
      </c>
      <c r="G34" s="18"/>
      <c r="H34" s="18">
        <v>0</v>
      </c>
      <c r="I34" s="18"/>
      <c r="J34" s="18">
        <v>0</v>
      </c>
      <c r="K34" s="18"/>
      <c r="L34" s="18">
        <v>0</v>
      </c>
    </row>
    <row r="35" spans="1:12" ht="22.25" customHeight="1" thickBot="1">
      <c r="A35" s="469"/>
      <c r="B35" s="469"/>
      <c r="D35" s="377"/>
      <c r="E35" s="352"/>
      <c r="F35" s="27">
        <v>-5528717</v>
      </c>
      <c r="G35" s="19"/>
      <c r="H35" s="27">
        <v>72262926</v>
      </c>
      <c r="I35" s="18"/>
      <c r="J35" s="27">
        <v>-5674868</v>
      </c>
      <c r="K35" s="18"/>
      <c r="L35" s="27">
        <v>72238566</v>
      </c>
    </row>
    <row r="36" spans="1:12" ht="6" customHeight="1">
      <c r="A36" s="400"/>
      <c r="B36" s="324"/>
      <c r="D36" s="331"/>
      <c r="F36" s="401"/>
      <c r="H36" s="401"/>
      <c r="J36" s="401"/>
      <c r="L36" s="401"/>
    </row>
    <row r="37" spans="1:12" ht="22.25" customHeight="1">
      <c r="A37" s="339" t="s">
        <v>365</v>
      </c>
      <c r="B37" s="324"/>
      <c r="C37" s="324"/>
      <c r="D37" s="352"/>
      <c r="F37" s="28"/>
      <c r="H37" s="28"/>
      <c r="I37" s="29"/>
      <c r="J37" s="28"/>
      <c r="K37" s="29"/>
      <c r="L37" s="28"/>
    </row>
    <row r="38" spans="1:12" ht="22.25" customHeight="1" thickBot="1">
      <c r="A38" s="324"/>
      <c r="B38" s="324" t="s">
        <v>366</v>
      </c>
      <c r="C38" s="324"/>
      <c r="D38" s="352">
        <v>15</v>
      </c>
      <c r="F38" s="402">
        <v>-7.372867245979747E-3</v>
      </c>
      <c r="G38" s="403"/>
      <c r="H38" s="402">
        <v>9.6366835235744241E-2</v>
      </c>
      <c r="I38" s="40"/>
      <c r="J38" s="402">
        <v>-7.5677681462911909E-3</v>
      </c>
      <c r="K38" s="40"/>
      <c r="L38" s="402">
        <v>9.6334349752021334E-2</v>
      </c>
    </row>
    <row r="39" spans="1:12" ht="22.25" customHeight="1" thickBot="1">
      <c r="A39" s="324"/>
      <c r="B39" s="324" t="s">
        <v>37</v>
      </c>
      <c r="C39" s="324"/>
      <c r="D39" s="377"/>
      <c r="E39" s="331"/>
      <c r="F39" s="41">
        <v>749873396</v>
      </c>
      <c r="G39" s="21"/>
      <c r="H39" s="41">
        <v>749873396</v>
      </c>
      <c r="I39" s="22"/>
      <c r="J39" s="41">
        <v>749873396</v>
      </c>
      <c r="K39" s="22"/>
      <c r="L39" s="41">
        <v>749873396</v>
      </c>
    </row>
    <row r="40" spans="1:12" ht="20" customHeight="1">
      <c r="A40" s="324"/>
      <c r="B40" s="324"/>
      <c r="C40" s="324"/>
      <c r="D40" s="377"/>
      <c r="E40" s="331"/>
      <c r="F40" s="25"/>
      <c r="G40" s="26"/>
      <c r="H40" s="25"/>
      <c r="I40" s="25"/>
      <c r="J40" s="25"/>
      <c r="K40" s="25"/>
      <c r="L40" s="25"/>
    </row>
    <row r="41" spans="1:12" ht="25" customHeight="1">
      <c r="A41" s="324"/>
      <c r="B41" s="324"/>
      <c r="C41" s="324"/>
      <c r="D41" s="377"/>
      <c r="E41" s="331"/>
      <c r="F41" s="25"/>
      <c r="G41" s="26"/>
      <c r="H41" s="25"/>
      <c r="I41" s="25"/>
      <c r="J41" s="25"/>
      <c r="K41" s="25"/>
      <c r="L41" s="25"/>
    </row>
    <row r="42" spans="1:12" ht="27" customHeight="1">
      <c r="A42" s="324"/>
      <c r="B42" s="324"/>
      <c r="C42" s="324"/>
      <c r="D42" s="377"/>
      <c r="E42" s="331"/>
      <c r="F42" s="25"/>
      <c r="G42" s="26"/>
      <c r="H42" s="25"/>
      <c r="I42" s="25"/>
      <c r="J42" s="25"/>
      <c r="K42" s="25"/>
      <c r="L42" s="25"/>
    </row>
    <row r="43" spans="1:12" ht="20">
      <c r="A43" s="464" t="s">
        <v>229</v>
      </c>
      <c r="B43" s="464"/>
      <c r="C43" s="464"/>
      <c r="D43" s="464"/>
      <c r="E43" s="468" t="s">
        <v>229</v>
      </c>
      <c r="F43" s="468"/>
      <c r="G43" s="468"/>
      <c r="H43" s="468"/>
      <c r="I43" s="468"/>
      <c r="J43" s="468"/>
      <c r="K43" s="468"/>
      <c r="L43" s="468"/>
    </row>
    <row r="44" spans="1:12" ht="20">
      <c r="A44" s="324"/>
      <c r="B44" s="324" t="s">
        <v>272</v>
      </c>
      <c r="C44" s="324"/>
      <c r="D44" s="377"/>
      <c r="F44" s="331" t="s">
        <v>384</v>
      </c>
      <c r="G44" s="26"/>
      <c r="H44" s="25"/>
      <c r="I44" s="25"/>
      <c r="J44" s="25"/>
      <c r="K44" s="25"/>
      <c r="L44" s="25"/>
    </row>
    <row r="45" spans="1:12" ht="20">
      <c r="A45" s="324"/>
      <c r="B45" s="324"/>
      <c r="C45" s="324"/>
      <c r="D45" s="377"/>
      <c r="F45" s="331"/>
      <c r="G45" s="26"/>
      <c r="H45" s="25"/>
      <c r="I45" s="25"/>
      <c r="J45" s="25"/>
      <c r="K45" s="25"/>
      <c r="L45" s="25"/>
    </row>
    <row r="46" spans="1:12" ht="9.5" customHeight="1">
      <c r="A46" s="324"/>
      <c r="B46" s="324"/>
      <c r="C46" s="324"/>
      <c r="D46" s="377"/>
      <c r="F46" s="331"/>
      <c r="G46" s="26"/>
      <c r="H46" s="25"/>
      <c r="I46" s="25"/>
      <c r="J46" s="25"/>
      <c r="K46" s="25"/>
      <c r="L46" s="25"/>
    </row>
    <row r="47" spans="1:12" ht="26">
      <c r="A47" s="344" t="s">
        <v>240</v>
      </c>
      <c r="F47" s="328"/>
      <c r="H47" s="404"/>
      <c r="L47" s="406">
        <v>5</v>
      </c>
    </row>
  </sheetData>
  <mergeCells count="6">
    <mergeCell ref="A35:B35"/>
    <mergeCell ref="A43:D43"/>
    <mergeCell ref="E43:L43"/>
    <mergeCell ref="F6:H6"/>
    <mergeCell ref="J6:L6"/>
    <mergeCell ref="A30:B30"/>
  </mergeCells>
  <pageMargins left="0.98425196850393704" right="0.31496062992125984" top="0.59055118110236227" bottom="0.31496062992125984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30"/>
  <sheetViews>
    <sheetView zoomScale="90" zoomScaleNormal="90" zoomScaleSheetLayoutView="100" workbookViewId="0">
      <selection activeCell="B5" sqref="B5"/>
    </sheetView>
  </sheetViews>
  <sheetFormatPr defaultColWidth="10.1796875" defaultRowHeight="17.25" customHeight="1"/>
  <cols>
    <col min="1" max="1" width="5.54296875" style="311" bestFit="1" customWidth="1"/>
    <col min="2" max="2" width="39.08984375" style="311" customWidth="1"/>
    <col min="3" max="3" width="7.81640625" style="311" bestFit="1" customWidth="1"/>
    <col min="4" max="4" width="1" style="311" customWidth="1"/>
    <col min="5" max="5" width="11.08984375" style="311" bestFit="1" customWidth="1"/>
    <col min="6" max="6" width="1" style="311" customWidth="1"/>
    <col min="7" max="7" width="11.6328125" style="311" bestFit="1" customWidth="1"/>
    <col min="8" max="8" width="1" style="311" customWidth="1"/>
    <col min="9" max="9" width="18.7265625" style="311" bestFit="1" customWidth="1"/>
    <col min="10" max="10" width="1" style="311" customWidth="1"/>
    <col min="11" max="11" width="14.36328125" style="311" bestFit="1" customWidth="1"/>
    <col min="12" max="12" width="1" style="311" customWidth="1"/>
    <col min="13" max="13" width="11.1796875" style="311" customWidth="1"/>
    <col min="14" max="14" width="1" style="311" customWidth="1"/>
    <col min="15" max="15" width="17.54296875" style="311" customWidth="1"/>
    <col min="16" max="16" width="1.1796875" style="380" customWidth="1"/>
    <col min="17" max="17" width="14" style="311" customWidth="1"/>
    <col min="18" max="18" width="1" style="311" customWidth="1"/>
    <col min="19" max="19" width="12.08984375" style="311" bestFit="1" customWidth="1"/>
    <col min="20" max="16384" width="10.1796875" style="311"/>
  </cols>
  <sheetData>
    <row r="1" spans="2:19" ht="23.25" customHeight="1">
      <c r="B1" s="356" t="s">
        <v>0</v>
      </c>
      <c r="C1" s="356"/>
      <c r="D1" s="356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81"/>
      <c r="Q1" s="381"/>
      <c r="R1" s="381"/>
      <c r="S1" s="310" t="s">
        <v>58</v>
      </c>
    </row>
    <row r="2" spans="2:19" ht="23.25" customHeight="1">
      <c r="B2" s="358" t="s">
        <v>276</v>
      </c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7"/>
      <c r="Q2" s="358"/>
      <c r="R2" s="358"/>
      <c r="S2" s="358"/>
    </row>
    <row r="3" spans="2:19" s="312" customFormat="1" ht="24.75" customHeight="1">
      <c r="B3" s="312" t="s">
        <v>247</v>
      </c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57"/>
      <c r="Q3" s="307"/>
      <c r="R3" s="307"/>
      <c r="S3" s="307"/>
    </row>
    <row r="4" spans="2:19" s="317" customFormat="1" ht="20.5">
      <c r="B4" s="359"/>
      <c r="C4" s="359"/>
      <c r="D4" s="359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82"/>
      <c r="Q4" s="364"/>
      <c r="R4" s="365"/>
      <c r="S4" s="383" t="s">
        <v>1</v>
      </c>
    </row>
    <row r="5" spans="2:19" s="317" customFormat="1" ht="20.5">
      <c r="B5" s="359"/>
      <c r="C5" s="359"/>
      <c r="D5" s="359"/>
      <c r="E5" s="471" t="s">
        <v>248</v>
      </c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384"/>
    </row>
    <row r="6" spans="2:19" s="317" customFormat="1" ht="20.5">
      <c r="B6" s="359"/>
      <c r="C6" s="359"/>
      <c r="D6" s="359"/>
      <c r="H6" s="366"/>
      <c r="I6" s="366" t="s">
        <v>262</v>
      </c>
      <c r="J6" s="366"/>
      <c r="K6" s="471" t="s">
        <v>38</v>
      </c>
      <c r="L6" s="471"/>
      <c r="M6" s="471"/>
      <c r="N6" s="367"/>
      <c r="O6" s="34"/>
      <c r="P6" s="367"/>
      <c r="Q6" s="366"/>
      <c r="R6" s="367"/>
      <c r="S6" s="368"/>
    </row>
    <row r="7" spans="2:19" s="317" customFormat="1" ht="20.5">
      <c r="B7" s="359"/>
      <c r="C7" s="359"/>
      <c r="D7" s="359"/>
      <c r="E7" s="366" t="s">
        <v>149</v>
      </c>
      <c r="F7" s="366"/>
      <c r="G7" s="366" t="s">
        <v>151</v>
      </c>
      <c r="H7" s="366"/>
      <c r="I7" s="366" t="s">
        <v>263</v>
      </c>
      <c r="J7" s="366"/>
      <c r="K7" s="366" t="s">
        <v>75</v>
      </c>
      <c r="L7" s="366"/>
      <c r="M7" s="367" t="s">
        <v>39</v>
      </c>
      <c r="N7" s="367"/>
      <c r="O7" s="368" t="s">
        <v>40</v>
      </c>
      <c r="P7" s="367"/>
      <c r="Q7" s="366" t="s">
        <v>242</v>
      </c>
      <c r="R7" s="367"/>
      <c r="S7" s="368" t="s">
        <v>40</v>
      </c>
    </row>
    <row r="8" spans="2:19" s="317" customFormat="1" ht="20.5">
      <c r="B8" s="320"/>
      <c r="C8" s="370" t="s">
        <v>4</v>
      </c>
      <c r="D8" s="320"/>
      <c r="E8" s="371" t="s">
        <v>150</v>
      </c>
      <c r="F8" s="366"/>
      <c r="G8" s="371" t="s">
        <v>152</v>
      </c>
      <c r="H8" s="366"/>
      <c r="I8" s="371" t="s">
        <v>264</v>
      </c>
      <c r="J8" s="366"/>
      <c r="K8" s="371" t="s">
        <v>76</v>
      </c>
      <c r="L8" s="366"/>
      <c r="M8" s="371" t="s">
        <v>41</v>
      </c>
      <c r="N8" s="366"/>
      <c r="O8" s="372" t="s">
        <v>375</v>
      </c>
      <c r="P8" s="366"/>
      <c r="Q8" s="371" t="s">
        <v>241</v>
      </c>
      <c r="R8" s="366"/>
      <c r="S8" s="372" t="s">
        <v>42</v>
      </c>
    </row>
    <row r="9" spans="2:19" s="317" customFormat="1" ht="21" customHeight="1">
      <c r="B9" s="374" t="s">
        <v>2</v>
      </c>
      <c r="C9" s="385"/>
      <c r="D9" s="320"/>
      <c r="E9" s="367"/>
      <c r="F9" s="367"/>
      <c r="G9" s="367"/>
      <c r="H9" s="367"/>
      <c r="I9" s="367"/>
      <c r="J9" s="367"/>
      <c r="K9" s="367"/>
      <c r="L9" s="367"/>
      <c r="M9" s="386"/>
      <c r="N9" s="367"/>
      <c r="O9" s="368"/>
      <c r="P9" s="367"/>
      <c r="Q9" s="367"/>
      <c r="R9" s="367"/>
      <c r="S9" s="368"/>
    </row>
    <row r="10" spans="2:19" s="317" customFormat="1" ht="21" customHeight="1">
      <c r="B10" s="339" t="s">
        <v>233</v>
      </c>
      <c r="C10" s="377"/>
      <c r="E10" s="305">
        <v>374936698</v>
      </c>
      <c r="F10" s="305"/>
      <c r="G10" s="305">
        <v>153825441</v>
      </c>
      <c r="H10" s="305"/>
      <c r="I10" s="305">
        <v>-5697686</v>
      </c>
      <c r="J10" s="305"/>
      <c r="K10" s="305">
        <v>37979500</v>
      </c>
      <c r="L10" s="305"/>
      <c r="M10" s="305">
        <v>491267964</v>
      </c>
      <c r="N10" s="305"/>
      <c r="O10" s="306">
        <v>1052311917</v>
      </c>
      <c r="P10" s="305"/>
      <c r="Q10" s="305">
        <v>0</v>
      </c>
      <c r="R10" s="305"/>
      <c r="S10" s="306">
        <v>1052311917</v>
      </c>
    </row>
    <row r="11" spans="2:19" s="317" customFormat="1" ht="21" customHeight="1">
      <c r="B11" s="339" t="s">
        <v>71</v>
      </c>
      <c r="C11" s="377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6"/>
      <c r="P11" s="305"/>
      <c r="Q11" s="305"/>
      <c r="R11" s="305"/>
      <c r="S11" s="306"/>
    </row>
    <row r="12" spans="2:19" s="317" customFormat="1" ht="20">
      <c r="B12" s="324" t="s">
        <v>249</v>
      </c>
      <c r="C12" s="352">
        <v>13.2</v>
      </c>
      <c r="E12" s="305">
        <v>0</v>
      </c>
      <c r="F12" s="305"/>
      <c r="G12" s="305">
        <v>0</v>
      </c>
      <c r="H12" s="305"/>
      <c r="I12" s="305">
        <v>0</v>
      </c>
      <c r="J12" s="305"/>
      <c r="K12" s="305">
        <v>0</v>
      </c>
      <c r="L12" s="305"/>
      <c r="M12" s="305">
        <v>-112480799</v>
      </c>
      <c r="N12" s="305"/>
      <c r="O12" s="306">
        <v>-112480799</v>
      </c>
      <c r="P12" s="305"/>
      <c r="Q12" s="305">
        <v>0</v>
      </c>
      <c r="R12" s="305"/>
      <c r="S12" s="306">
        <v>-112480799</v>
      </c>
    </row>
    <row r="13" spans="2:19" s="317" customFormat="1" ht="20">
      <c r="B13" s="324" t="s">
        <v>368</v>
      </c>
      <c r="C13" s="377"/>
      <c r="E13" s="30">
        <v>0</v>
      </c>
      <c r="F13" s="305"/>
      <c r="G13" s="30">
        <v>0</v>
      </c>
      <c r="H13" s="305"/>
      <c r="I13" s="30">
        <v>0</v>
      </c>
      <c r="J13" s="305"/>
      <c r="K13" s="30">
        <v>0</v>
      </c>
      <c r="L13" s="305"/>
      <c r="M13" s="30">
        <v>72262926</v>
      </c>
      <c r="N13" s="305"/>
      <c r="O13" s="31">
        <v>72262926</v>
      </c>
      <c r="P13" s="305"/>
      <c r="Q13" s="30">
        <v>0</v>
      </c>
      <c r="R13" s="305"/>
      <c r="S13" s="31">
        <v>72262926</v>
      </c>
    </row>
    <row r="14" spans="2:19" s="317" customFormat="1" ht="21" customHeight="1">
      <c r="B14" s="339" t="s">
        <v>72</v>
      </c>
      <c r="C14" s="377"/>
      <c r="D14" s="320"/>
      <c r="E14" s="30">
        <v>0</v>
      </c>
      <c r="F14" s="305"/>
      <c r="G14" s="30">
        <v>0</v>
      </c>
      <c r="H14" s="305"/>
      <c r="I14" s="30">
        <v>0</v>
      </c>
      <c r="J14" s="305"/>
      <c r="K14" s="30">
        <v>0</v>
      </c>
      <c r="L14" s="305"/>
      <c r="M14" s="30">
        <v>-40217873</v>
      </c>
      <c r="N14" s="305"/>
      <c r="O14" s="31">
        <v>-40217873</v>
      </c>
      <c r="P14" s="305"/>
      <c r="Q14" s="30">
        <v>0</v>
      </c>
      <c r="R14" s="305"/>
      <c r="S14" s="31">
        <v>-40217873</v>
      </c>
    </row>
    <row r="15" spans="2:19" s="317" customFormat="1" ht="21" customHeight="1" thickBot="1">
      <c r="B15" s="387" t="s">
        <v>256</v>
      </c>
      <c r="C15" s="331"/>
      <c r="E15" s="32">
        <v>374936698</v>
      </c>
      <c r="F15" s="305"/>
      <c r="G15" s="32">
        <v>153825441</v>
      </c>
      <c r="H15" s="305"/>
      <c r="I15" s="32">
        <v>-5697686</v>
      </c>
      <c r="J15" s="305"/>
      <c r="K15" s="32">
        <v>37979500</v>
      </c>
      <c r="L15" s="305"/>
      <c r="M15" s="32">
        <v>451050091</v>
      </c>
      <c r="N15" s="305"/>
      <c r="O15" s="43">
        <v>1012094044</v>
      </c>
      <c r="P15" s="305"/>
      <c r="Q15" s="32">
        <v>0</v>
      </c>
      <c r="R15" s="305"/>
      <c r="S15" s="43">
        <v>1012094044</v>
      </c>
    </row>
    <row r="16" spans="2:19" s="317" customFormat="1" ht="22.25" customHeight="1">
      <c r="B16" s="387"/>
      <c r="C16" s="331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6"/>
      <c r="P16" s="305"/>
      <c r="Q16" s="305"/>
      <c r="R16" s="305"/>
      <c r="S16" s="306"/>
    </row>
    <row r="17" spans="1:19" s="317" customFormat="1" ht="21" customHeight="1">
      <c r="B17" s="339" t="s">
        <v>266</v>
      </c>
      <c r="C17" s="377"/>
      <c r="E17" s="305">
        <v>374936698</v>
      </c>
      <c r="F17" s="305"/>
      <c r="G17" s="305">
        <v>153825441</v>
      </c>
      <c r="H17" s="305"/>
      <c r="I17" s="305">
        <v>-5697686</v>
      </c>
      <c r="J17" s="305"/>
      <c r="K17" s="305">
        <v>37979500</v>
      </c>
      <c r="L17" s="305"/>
      <c r="M17" s="305">
        <v>485122554</v>
      </c>
      <c r="N17" s="305"/>
      <c r="O17" s="306">
        <v>1046166507</v>
      </c>
      <c r="P17" s="305"/>
      <c r="Q17" s="305">
        <v>0</v>
      </c>
      <c r="R17" s="305"/>
      <c r="S17" s="306">
        <v>1046166507</v>
      </c>
    </row>
    <row r="18" spans="1:19" s="317" customFormat="1" ht="21" customHeight="1">
      <c r="B18" s="339" t="s">
        <v>71</v>
      </c>
      <c r="C18" s="377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6"/>
      <c r="P18" s="305"/>
      <c r="Q18" s="305"/>
      <c r="R18" s="305"/>
      <c r="S18" s="306"/>
    </row>
    <row r="19" spans="1:19" s="317" customFormat="1" ht="20">
      <c r="B19" s="324" t="s">
        <v>249</v>
      </c>
      <c r="C19" s="352">
        <v>13.1</v>
      </c>
      <c r="E19" s="305">
        <v>0</v>
      </c>
      <c r="F19" s="305"/>
      <c r="G19" s="305">
        <v>0</v>
      </c>
      <c r="H19" s="305"/>
      <c r="I19" s="305">
        <v>0</v>
      </c>
      <c r="J19" s="305"/>
      <c r="K19" s="305">
        <v>0</v>
      </c>
      <c r="L19" s="305"/>
      <c r="M19" s="305">
        <v>-104982219</v>
      </c>
      <c r="N19" s="305"/>
      <c r="O19" s="306">
        <v>-104982219</v>
      </c>
      <c r="P19" s="305"/>
      <c r="Q19" s="305">
        <v>0</v>
      </c>
      <c r="R19" s="305"/>
      <c r="S19" s="306">
        <v>-104982219</v>
      </c>
    </row>
    <row r="20" spans="1:19" s="317" customFormat="1" ht="20">
      <c r="B20" s="324" t="s">
        <v>369</v>
      </c>
      <c r="C20" s="377"/>
      <c r="E20" s="30">
        <v>0</v>
      </c>
      <c r="F20" s="305"/>
      <c r="G20" s="30">
        <v>0</v>
      </c>
      <c r="H20" s="305"/>
      <c r="I20" s="30">
        <v>0</v>
      </c>
      <c r="J20" s="305"/>
      <c r="K20" s="30">
        <v>0</v>
      </c>
      <c r="L20" s="305"/>
      <c r="M20" s="30">
        <v>-5528717</v>
      </c>
      <c r="N20" s="305"/>
      <c r="O20" s="31">
        <v>-5528717</v>
      </c>
      <c r="P20" s="305"/>
      <c r="Q20" s="30">
        <v>0</v>
      </c>
      <c r="R20" s="305"/>
      <c r="S20" s="31">
        <v>-5528717</v>
      </c>
    </row>
    <row r="21" spans="1:19" s="317" customFormat="1" ht="21" customHeight="1">
      <c r="B21" s="339" t="s">
        <v>72</v>
      </c>
      <c r="C21" s="377"/>
      <c r="D21" s="320"/>
      <c r="E21" s="30">
        <v>0</v>
      </c>
      <c r="F21" s="305"/>
      <c r="G21" s="30">
        <v>0</v>
      </c>
      <c r="H21" s="305"/>
      <c r="I21" s="30">
        <v>0</v>
      </c>
      <c r="J21" s="305"/>
      <c r="K21" s="30">
        <v>0</v>
      </c>
      <c r="L21" s="305"/>
      <c r="M21" s="30">
        <v>-110510936</v>
      </c>
      <c r="N21" s="305"/>
      <c r="O21" s="31">
        <v>-110510936</v>
      </c>
      <c r="P21" s="305"/>
      <c r="Q21" s="30">
        <v>0</v>
      </c>
      <c r="R21" s="305"/>
      <c r="S21" s="31">
        <v>-110510936</v>
      </c>
    </row>
    <row r="22" spans="1:19" s="317" customFormat="1" ht="21" customHeight="1" thickBot="1">
      <c r="B22" s="387" t="s">
        <v>267</v>
      </c>
      <c r="C22" s="331"/>
      <c r="E22" s="32">
        <v>374936698</v>
      </c>
      <c r="F22" s="305"/>
      <c r="G22" s="32">
        <v>153825441</v>
      </c>
      <c r="H22" s="305"/>
      <c r="I22" s="32">
        <v>-5697686</v>
      </c>
      <c r="J22" s="305"/>
      <c r="K22" s="32">
        <v>37979500</v>
      </c>
      <c r="L22" s="305"/>
      <c r="M22" s="32">
        <v>374611618</v>
      </c>
      <c r="N22" s="305"/>
      <c r="O22" s="43">
        <v>935655571</v>
      </c>
      <c r="P22" s="305"/>
      <c r="Q22" s="32">
        <v>0</v>
      </c>
      <c r="R22" s="305"/>
      <c r="S22" s="43">
        <v>935655571</v>
      </c>
    </row>
    <row r="23" spans="1:19" s="317" customFormat="1" ht="22.25" customHeight="1">
      <c r="B23" s="387"/>
      <c r="C23" s="331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6"/>
      <c r="P23" s="305"/>
      <c r="Q23" s="305"/>
      <c r="R23" s="305"/>
      <c r="S23" s="306"/>
    </row>
    <row r="24" spans="1:19" s="317" customFormat="1" ht="12.5" customHeight="1">
      <c r="B24" s="387"/>
      <c r="C24" s="331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6"/>
      <c r="P24" s="305"/>
      <c r="Q24" s="305"/>
      <c r="R24" s="305"/>
      <c r="S24" s="306"/>
    </row>
    <row r="25" spans="1:19" s="317" customFormat="1" ht="15" customHeight="1">
      <c r="B25" s="387"/>
      <c r="C25" s="331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6"/>
      <c r="P25" s="305"/>
      <c r="Q25" s="305"/>
      <c r="R25" s="305"/>
      <c r="S25" s="306"/>
    </row>
    <row r="26" spans="1:19" s="317" customFormat="1" ht="22.25" customHeight="1">
      <c r="B26" s="472" t="s">
        <v>229</v>
      </c>
      <c r="C26" s="472"/>
      <c r="D26" s="472"/>
      <c r="E26" s="472"/>
      <c r="F26" s="472"/>
      <c r="G26" s="472"/>
      <c r="J26" s="473" t="s">
        <v>229</v>
      </c>
      <c r="K26" s="473"/>
      <c r="L26" s="473"/>
      <c r="M26" s="473"/>
      <c r="N26" s="473"/>
      <c r="O26" s="473"/>
      <c r="P26" s="473"/>
      <c r="Q26" s="473"/>
      <c r="S26" s="305"/>
    </row>
    <row r="27" spans="1:19" s="317" customFormat="1" ht="20">
      <c r="B27" s="344" t="s">
        <v>386</v>
      </c>
      <c r="E27" s="305"/>
      <c r="F27" s="305"/>
      <c r="G27" s="305"/>
      <c r="H27" s="305"/>
      <c r="I27" s="305"/>
      <c r="J27" s="305"/>
      <c r="K27" s="305"/>
      <c r="L27" s="29" t="s">
        <v>385</v>
      </c>
      <c r="N27" s="305"/>
      <c r="O27" s="306"/>
      <c r="P27" s="305"/>
      <c r="Q27" s="305"/>
      <c r="S27" s="305"/>
    </row>
    <row r="28" spans="1:19" s="317" customFormat="1" ht="16.25" customHeight="1">
      <c r="B28" s="344"/>
      <c r="E28" s="305"/>
      <c r="N28" s="305"/>
      <c r="O28" s="305"/>
      <c r="P28" s="306"/>
      <c r="Q28" s="305"/>
      <c r="R28" s="305"/>
      <c r="S28" s="305"/>
    </row>
    <row r="29" spans="1:19" s="317" customFormat="1" ht="21.5" customHeight="1">
      <c r="B29" s="344" t="s">
        <v>240</v>
      </c>
      <c r="E29" s="305"/>
      <c r="N29" s="305"/>
      <c r="O29" s="305"/>
      <c r="P29" s="306"/>
      <c r="Q29" s="305"/>
      <c r="R29" s="305"/>
      <c r="S29" s="305"/>
    </row>
    <row r="30" spans="1:19" s="317" customFormat="1" ht="18" customHeight="1">
      <c r="A30" s="388">
        <v>6</v>
      </c>
      <c r="C30" s="320"/>
      <c r="D30" s="320"/>
      <c r="E30" s="33"/>
      <c r="N30" s="389"/>
      <c r="O30" s="389"/>
      <c r="P30" s="306"/>
      <c r="Q30" s="33"/>
      <c r="S30" s="33"/>
    </row>
  </sheetData>
  <mergeCells count="4">
    <mergeCell ref="K6:M6"/>
    <mergeCell ref="B26:G26"/>
    <mergeCell ref="J26:Q26"/>
    <mergeCell ref="E5:O5"/>
  </mergeCells>
  <phoneticPr fontId="9" type="noConversion"/>
  <pageMargins left="3.937007874015748E-2" right="0.31496062992125984" top="0.9055118110236221" bottom="0.19685039370078741" header="0.11811023622047245" footer="0.1181102362204724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8"/>
  <sheetViews>
    <sheetView zoomScaleNormal="100" zoomScaleSheetLayoutView="100" workbookViewId="0">
      <selection activeCell="B4" sqref="B4"/>
    </sheetView>
  </sheetViews>
  <sheetFormatPr defaultColWidth="10.1796875" defaultRowHeight="23.25" customHeight="1"/>
  <cols>
    <col min="1" max="1" width="6.08984375" style="311" bestFit="1" customWidth="1"/>
    <col min="2" max="2" width="64.81640625" style="311" customWidth="1"/>
    <col min="3" max="3" width="10.81640625" style="311" customWidth="1"/>
    <col min="4" max="4" width="1.1796875" style="311" customWidth="1"/>
    <col min="5" max="5" width="12.1796875" style="311" customWidth="1"/>
    <col min="6" max="6" width="1.1796875" style="311" customWidth="1"/>
    <col min="7" max="7" width="12.08984375" style="311" customWidth="1"/>
    <col min="8" max="8" width="1.1796875" style="311" customWidth="1"/>
    <col min="9" max="9" width="14.1796875" style="311" bestFit="1" customWidth="1"/>
    <col min="10" max="10" width="1.1796875" style="311" customWidth="1"/>
    <col min="11" max="11" width="12.54296875" style="380" bestFit="1" customWidth="1"/>
    <col min="12" max="12" width="1.1796875" style="311" customWidth="1"/>
    <col min="13" max="13" width="13.1796875" style="311" customWidth="1"/>
    <col min="14" max="16384" width="10.1796875" style="311"/>
  </cols>
  <sheetData>
    <row r="1" spans="2:13" ht="23">
      <c r="B1" s="356" t="s">
        <v>0</v>
      </c>
      <c r="C1" s="356"/>
      <c r="D1" s="356"/>
      <c r="E1" s="307"/>
      <c r="F1" s="307"/>
      <c r="G1" s="307"/>
      <c r="H1" s="307"/>
      <c r="I1" s="307"/>
      <c r="J1" s="307"/>
      <c r="K1" s="357"/>
      <c r="L1" s="307"/>
      <c r="M1" s="310" t="s">
        <v>58</v>
      </c>
    </row>
    <row r="2" spans="2:13" ht="23">
      <c r="B2" s="358" t="s">
        <v>276</v>
      </c>
      <c r="C2" s="358"/>
      <c r="D2" s="358"/>
      <c r="E2" s="358"/>
      <c r="F2" s="358"/>
      <c r="G2" s="358"/>
      <c r="H2" s="358"/>
      <c r="I2" s="358"/>
      <c r="J2" s="358"/>
      <c r="K2" s="357"/>
      <c r="L2" s="358"/>
      <c r="M2" s="358"/>
    </row>
    <row r="3" spans="2:13" s="312" customFormat="1" ht="23">
      <c r="B3" s="312" t="s">
        <v>247</v>
      </c>
      <c r="E3" s="307"/>
      <c r="F3" s="307"/>
      <c r="G3" s="307"/>
      <c r="H3" s="307"/>
      <c r="I3" s="307"/>
      <c r="J3" s="307"/>
      <c r="K3" s="357"/>
      <c r="L3" s="307"/>
      <c r="M3" s="307"/>
    </row>
    <row r="4" spans="2:13" s="317" customFormat="1" ht="20.5">
      <c r="B4" s="359"/>
      <c r="C4" s="359"/>
      <c r="D4" s="359"/>
      <c r="E4" s="360"/>
      <c r="F4" s="360"/>
      <c r="G4" s="360"/>
      <c r="H4" s="360"/>
      <c r="I4" s="360"/>
      <c r="J4" s="360"/>
      <c r="K4" s="361"/>
      <c r="L4" s="362"/>
      <c r="M4" s="363" t="s">
        <v>1</v>
      </c>
    </row>
    <row r="5" spans="2:13" s="317" customFormat="1" ht="20.5">
      <c r="B5" s="359"/>
      <c r="C5" s="359"/>
      <c r="D5" s="359"/>
      <c r="E5" s="364"/>
      <c r="F5" s="364"/>
      <c r="G5" s="364"/>
      <c r="H5" s="364"/>
      <c r="I5" s="471" t="s">
        <v>38</v>
      </c>
      <c r="J5" s="471"/>
      <c r="K5" s="471"/>
      <c r="L5" s="365"/>
      <c r="M5" s="365"/>
    </row>
    <row r="6" spans="2:13" s="317" customFormat="1" ht="20.5">
      <c r="C6" s="320"/>
      <c r="D6" s="359"/>
      <c r="E6" s="366" t="s">
        <v>149</v>
      </c>
      <c r="F6" s="366"/>
      <c r="G6" s="366" t="s">
        <v>151</v>
      </c>
      <c r="H6" s="367"/>
      <c r="I6" s="366" t="s">
        <v>75</v>
      </c>
      <c r="J6" s="366"/>
      <c r="K6" s="368" t="s">
        <v>39</v>
      </c>
      <c r="L6" s="369"/>
      <c r="M6" s="315" t="s">
        <v>40</v>
      </c>
    </row>
    <row r="7" spans="2:13" s="317" customFormat="1" ht="20.5">
      <c r="B7" s="320"/>
      <c r="C7" s="370" t="s">
        <v>4</v>
      </c>
      <c r="D7" s="320"/>
      <c r="E7" s="371" t="s">
        <v>150</v>
      </c>
      <c r="F7" s="366"/>
      <c r="G7" s="371" t="s">
        <v>152</v>
      </c>
      <c r="H7" s="367"/>
      <c r="I7" s="371" t="s">
        <v>76</v>
      </c>
      <c r="J7" s="366"/>
      <c r="K7" s="372" t="s">
        <v>41</v>
      </c>
      <c r="L7" s="367"/>
      <c r="M7" s="373" t="s">
        <v>42</v>
      </c>
    </row>
    <row r="8" spans="2:13" s="317" customFormat="1" ht="20.5">
      <c r="B8" s="374" t="s">
        <v>3</v>
      </c>
      <c r="C8" s="375"/>
      <c r="D8" s="320"/>
      <c r="E8" s="367"/>
      <c r="F8" s="367"/>
      <c r="G8" s="367"/>
      <c r="H8" s="367"/>
      <c r="I8" s="376"/>
      <c r="J8" s="367"/>
      <c r="K8" s="47"/>
      <c r="L8" s="367"/>
      <c r="M8" s="367"/>
    </row>
    <row r="9" spans="2:13" s="317" customFormat="1" ht="20.5">
      <c r="B9" s="339" t="s">
        <v>233</v>
      </c>
      <c r="C9" s="352"/>
      <c r="E9" s="305">
        <v>374936698</v>
      </c>
      <c r="F9" s="305"/>
      <c r="G9" s="305">
        <v>153825441</v>
      </c>
      <c r="H9" s="305"/>
      <c r="I9" s="305">
        <v>37979500</v>
      </c>
      <c r="J9" s="305"/>
      <c r="K9" s="306">
        <v>466751664</v>
      </c>
      <c r="L9" s="305"/>
      <c r="M9" s="305">
        <v>1033493303</v>
      </c>
    </row>
    <row r="10" spans="2:13" s="317" customFormat="1" ht="20.5">
      <c r="B10" s="339" t="s">
        <v>71</v>
      </c>
      <c r="C10" s="352"/>
      <c r="E10" s="305"/>
      <c r="F10" s="305"/>
      <c r="G10" s="305"/>
      <c r="H10" s="305"/>
      <c r="I10" s="305"/>
      <c r="J10" s="305"/>
      <c r="K10" s="306"/>
      <c r="L10" s="305"/>
      <c r="M10" s="305"/>
    </row>
    <row r="11" spans="2:13" s="317" customFormat="1" ht="20">
      <c r="B11" s="324" t="s">
        <v>249</v>
      </c>
      <c r="C11" s="352">
        <v>13.2</v>
      </c>
      <c r="E11" s="305">
        <v>0</v>
      </c>
      <c r="F11" s="305"/>
      <c r="G11" s="305">
        <v>0</v>
      </c>
      <c r="H11" s="305"/>
      <c r="I11" s="305">
        <v>0</v>
      </c>
      <c r="J11" s="305"/>
      <c r="K11" s="306">
        <v>-112480799</v>
      </c>
      <c r="L11" s="305"/>
      <c r="M11" s="305">
        <v>-112480799</v>
      </c>
    </row>
    <row r="12" spans="2:13" s="317" customFormat="1" ht="20">
      <c r="B12" s="324" t="s">
        <v>368</v>
      </c>
      <c r="C12" s="352"/>
      <c r="E12" s="30">
        <v>0</v>
      </c>
      <c r="F12" s="305"/>
      <c r="G12" s="30">
        <v>0</v>
      </c>
      <c r="H12" s="305"/>
      <c r="I12" s="30">
        <v>0</v>
      </c>
      <c r="J12" s="305"/>
      <c r="K12" s="31">
        <v>72238566</v>
      </c>
      <c r="L12" s="305"/>
      <c r="M12" s="30">
        <v>72238566</v>
      </c>
    </row>
    <row r="13" spans="2:13" s="317" customFormat="1" ht="20.5">
      <c r="B13" s="339" t="s">
        <v>72</v>
      </c>
      <c r="C13" s="352"/>
      <c r="E13" s="305">
        <v>0</v>
      </c>
      <c r="F13" s="305"/>
      <c r="G13" s="305">
        <v>0</v>
      </c>
      <c r="H13" s="305"/>
      <c r="I13" s="305">
        <v>0</v>
      </c>
      <c r="J13" s="305"/>
      <c r="K13" s="306">
        <v>-40242233</v>
      </c>
      <c r="L13" s="305"/>
      <c r="M13" s="305">
        <v>-40242233</v>
      </c>
    </row>
    <row r="14" spans="2:13" s="317" customFormat="1" ht="21" thickBot="1">
      <c r="B14" s="339" t="s">
        <v>256</v>
      </c>
      <c r="C14" s="320"/>
      <c r="D14" s="320"/>
      <c r="E14" s="32">
        <v>374936698</v>
      </c>
      <c r="F14" s="305"/>
      <c r="G14" s="32">
        <v>153825441</v>
      </c>
      <c r="H14" s="305"/>
      <c r="I14" s="32">
        <v>37979500</v>
      </c>
      <c r="J14" s="305"/>
      <c r="K14" s="43">
        <v>426509431</v>
      </c>
      <c r="L14" s="305"/>
      <c r="M14" s="32">
        <v>993251070</v>
      </c>
    </row>
    <row r="15" spans="2:13" s="317" customFormat="1" ht="10" customHeight="1">
      <c r="B15" s="339"/>
      <c r="C15" s="377"/>
      <c r="E15" s="305"/>
      <c r="F15" s="305"/>
      <c r="G15" s="305"/>
      <c r="H15" s="305"/>
      <c r="I15" s="305"/>
      <c r="J15" s="305"/>
      <c r="K15" s="306"/>
      <c r="L15" s="305"/>
      <c r="M15" s="305"/>
    </row>
    <row r="16" spans="2:13" s="317" customFormat="1" ht="20.5">
      <c r="B16" s="339" t="s">
        <v>266</v>
      </c>
      <c r="C16" s="352"/>
      <c r="E16" s="305">
        <v>374936698</v>
      </c>
      <c r="F16" s="305"/>
      <c r="G16" s="305">
        <v>153825441</v>
      </c>
      <c r="H16" s="305"/>
      <c r="I16" s="305">
        <v>37979500</v>
      </c>
      <c r="J16" s="305"/>
      <c r="K16" s="306">
        <v>460511221</v>
      </c>
      <c r="L16" s="305"/>
      <c r="M16" s="305">
        <v>1027252860</v>
      </c>
    </row>
    <row r="17" spans="1:13" s="317" customFormat="1" ht="20.5">
      <c r="B17" s="339" t="s">
        <v>71</v>
      </c>
      <c r="C17" s="352"/>
      <c r="E17" s="305"/>
      <c r="F17" s="305"/>
      <c r="G17" s="305"/>
      <c r="H17" s="305"/>
      <c r="I17" s="305"/>
      <c r="J17" s="305"/>
      <c r="K17" s="306"/>
      <c r="L17" s="305"/>
      <c r="M17" s="305"/>
    </row>
    <row r="18" spans="1:13" s="317" customFormat="1" ht="20">
      <c r="B18" s="324" t="s">
        <v>249</v>
      </c>
      <c r="C18" s="352">
        <v>13.1</v>
      </c>
      <c r="E18" s="305">
        <v>0</v>
      </c>
      <c r="F18" s="305"/>
      <c r="G18" s="305">
        <v>0</v>
      </c>
      <c r="H18" s="305"/>
      <c r="I18" s="305">
        <v>0</v>
      </c>
      <c r="J18" s="305"/>
      <c r="K18" s="306">
        <v>-104982219</v>
      </c>
      <c r="L18" s="305"/>
      <c r="M18" s="305">
        <v>-104982219</v>
      </c>
    </row>
    <row r="19" spans="1:13" s="317" customFormat="1" ht="20">
      <c r="B19" s="324" t="s">
        <v>369</v>
      </c>
      <c r="C19" s="352"/>
      <c r="E19" s="30">
        <v>0</v>
      </c>
      <c r="F19" s="305"/>
      <c r="G19" s="30">
        <v>0</v>
      </c>
      <c r="H19" s="305"/>
      <c r="I19" s="30">
        <v>0</v>
      </c>
      <c r="J19" s="305"/>
      <c r="K19" s="31">
        <v>-5674868</v>
      </c>
      <c r="L19" s="305"/>
      <c r="M19" s="30">
        <v>-5674868</v>
      </c>
    </row>
    <row r="20" spans="1:13" s="317" customFormat="1" ht="20.5">
      <c r="B20" s="339" t="s">
        <v>72</v>
      </c>
      <c r="C20" s="352"/>
      <c r="E20" s="305">
        <v>0</v>
      </c>
      <c r="F20" s="305"/>
      <c r="G20" s="305">
        <v>0</v>
      </c>
      <c r="H20" s="305"/>
      <c r="I20" s="305">
        <v>0</v>
      </c>
      <c r="J20" s="305"/>
      <c r="K20" s="306">
        <v>-110657087</v>
      </c>
      <c r="L20" s="305"/>
      <c r="M20" s="305">
        <v>-110657087</v>
      </c>
    </row>
    <row r="21" spans="1:13" s="317" customFormat="1" ht="21" thickBot="1">
      <c r="B21" s="339" t="s">
        <v>267</v>
      </c>
      <c r="C21" s="320"/>
      <c r="D21" s="320"/>
      <c r="E21" s="32">
        <v>374936698</v>
      </c>
      <c r="F21" s="305"/>
      <c r="G21" s="32">
        <v>153825441</v>
      </c>
      <c r="H21" s="305"/>
      <c r="I21" s="32">
        <v>37979500</v>
      </c>
      <c r="J21" s="305"/>
      <c r="K21" s="43">
        <v>349854134</v>
      </c>
      <c r="L21" s="305"/>
      <c r="M21" s="32">
        <v>916595773</v>
      </c>
    </row>
    <row r="22" spans="1:13" s="317" customFormat="1" ht="17.5" customHeight="1">
      <c r="B22" s="339"/>
      <c r="C22" s="377"/>
      <c r="E22" s="305"/>
      <c r="F22" s="305"/>
      <c r="G22" s="305"/>
      <c r="H22" s="305"/>
      <c r="I22" s="305"/>
      <c r="J22" s="305"/>
      <c r="K22" s="306"/>
      <c r="L22" s="305"/>
      <c r="M22" s="305"/>
    </row>
    <row r="23" spans="1:13" s="317" customFormat="1" ht="9.5" customHeight="1">
      <c r="B23" s="339"/>
      <c r="C23" s="377"/>
      <c r="E23" s="305"/>
      <c r="F23" s="305"/>
      <c r="G23" s="305"/>
      <c r="H23" s="305"/>
      <c r="I23" s="305"/>
      <c r="J23" s="305"/>
      <c r="K23" s="306"/>
      <c r="L23" s="305"/>
      <c r="M23" s="305"/>
    </row>
    <row r="24" spans="1:13" s="317" customFormat="1" ht="20">
      <c r="B24" s="378" t="s">
        <v>229</v>
      </c>
      <c r="C24" s="377"/>
      <c r="E24" s="473" t="s">
        <v>229</v>
      </c>
      <c r="F24" s="473"/>
      <c r="G24" s="473"/>
      <c r="H24" s="473"/>
      <c r="I24" s="473"/>
      <c r="J24" s="473"/>
      <c r="K24" s="473"/>
      <c r="L24" s="305"/>
      <c r="M24" s="305"/>
    </row>
    <row r="25" spans="1:13" s="317" customFormat="1" ht="20">
      <c r="B25" s="324" t="s">
        <v>387</v>
      </c>
      <c r="C25" s="377"/>
      <c r="E25" s="29" t="s">
        <v>261</v>
      </c>
      <c r="G25" s="305"/>
      <c r="H25" s="305"/>
      <c r="I25" s="305"/>
      <c r="J25" s="305"/>
      <c r="K25" s="306"/>
      <c r="L25" s="305"/>
      <c r="M25" s="305"/>
    </row>
    <row r="26" spans="1:13" s="317" customFormat="1" ht="17.5" customHeight="1">
      <c r="B26" s="324"/>
      <c r="C26" s="377"/>
      <c r="E26" s="29"/>
      <c r="G26" s="305"/>
      <c r="H26" s="305"/>
      <c r="I26" s="305"/>
      <c r="J26" s="305"/>
      <c r="K26" s="306"/>
      <c r="L26" s="305"/>
      <c r="M26" s="305"/>
    </row>
    <row r="27" spans="1:13" s="317" customFormat="1" ht="24" customHeight="1">
      <c r="A27" s="379">
        <v>7</v>
      </c>
      <c r="B27" s="344" t="s">
        <v>240</v>
      </c>
      <c r="C27" s="331"/>
      <c r="D27" s="320"/>
      <c r="E27" s="305"/>
      <c r="F27" s="305"/>
      <c r="G27" s="305"/>
      <c r="H27" s="305"/>
      <c r="I27" s="305"/>
      <c r="J27" s="305"/>
      <c r="K27" s="306"/>
      <c r="L27" s="305"/>
      <c r="M27" s="305"/>
    </row>
    <row r="28" spans="1:13" ht="23.25" customHeight="1">
      <c r="I28" s="355"/>
      <c r="J28" s="355"/>
      <c r="L28" s="355"/>
      <c r="M28" s="355"/>
    </row>
  </sheetData>
  <mergeCells count="2">
    <mergeCell ref="I5:K5"/>
    <mergeCell ref="E24:K24"/>
  </mergeCells>
  <phoneticPr fontId="9" type="noConversion"/>
  <pageMargins left="3.937007874015748E-2" right="0.31496062992125984" top="0.9055118110236221" bottom="0.31496062992125984" header="0.11811023622047245" footer="0.11811023622047245"/>
  <pageSetup paperSize="9" scale="9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49"/>
  <sheetViews>
    <sheetView zoomScaleNormal="100" zoomScaleSheetLayoutView="85" workbookViewId="0">
      <selection activeCell="C3" sqref="C3"/>
    </sheetView>
  </sheetViews>
  <sheetFormatPr defaultColWidth="10.1796875" defaultRowHeight="23"/>
  <cols>
    <col min="1" max="1" width="3" style="311" customWidth="1"/>
    <col min="2" max="2" width="4.08984375" style="311" customWidth="1"/>
    <col min="3" max="3" width="56.6328125" style="311" customWidth="1"/>
    <col min="4" max="4" width="12.08984375" style="311" customWidth="1"/>
    <col min="5" max="5" width="0.81640625" style="311" customWidth="1"/>
    <col min="6" max="6" width="12.08984375" style="311" customWidth="1"/>
    <col min="7" max="7" width="0.81640625" style="311" customWidth="1"/>
    <col min="8" max="8" width="12.08984375" style="355" customWidth="1"/>
    <col min="9" max="9" width="0.81640625" style="311" customWidth="1"/>
    <col min="10" max="10" width="12.08984375" style="355" customWidth="1"/>
    <col min="11" max="16384" width="10.1796875" style="311"/>
  </cols>
  <sheetData>
    <row r="1" spans="1:10">
      <c r="A1" s="307" t="s">
        <v>0</v>
      </c>
      <c r="B1" s="308"/>
      <c r="C1" s="308"/>
      <c r="D1" s="308"/>
      <c r="E1" s="308"/>
      <c r="F1" s="308"/>
      <c r="G1" s="309"/>
      <c r="H1" s="308"/>
      <c r="I1" s="309"/>
      <c r="J1" s="310" t="s">
        <v>58</v>
      </c>
    </row>
    <row r="2" spans="1:10">
      <c r="A2" s="307" t="s">
        <v>43</v>
      </c>
      <c r="B2" s="308"/>
      <c r="C2" s="308"/>
      <c r="D2" s="308"/>
      <c r="E2" s="308"/>
      <c r="F2" s="308"/>
      <c r="G2" s="309"/>
      <c r="H2" s="308"/>
      <c r="I2" s="309"/>
      <c r="J2" s="311"/>
    </row>
    <row r="3" spans="1:10" ht="24.5" customHeight="1">
      <c r="A3" s="312" t="s">
        <v>247</v>
      </c>
      <c r="B3" s="313"/>
      <c r="C3" s="313"/>
      <c r="D3" s="313"/>
      <c r="E3" s="313"/>
      <c r="F3" s="313"/>
      <c r="G3" s="309"/>
      <c r="H3" s="313"/>
      <c r="I3" s="309"/>
      <c r="J3" s="311"/>
    </row>
    <row r="4" spans="1:10" s="317" customFormat="1" ht="18" customHeight="1">
      <c r="A4" s="314"/>
      <c r="B4" s="315"/>
      <c r="C4" s="315"/>
      <c r="D4" s="315"/>
      <c r="E4" s="315"/>
      <c r="F4" s="315"/>
      <c r="G4" s="315"/>
      <c r="H4" s="318"/>
      <c r="I4" s="315"/>
      <c r="J4" s="319" t="s">
        <v>1</v>
      </c>
    </row>
    <row r="5" spans="1:10" s="317" customFormat="1" ht="20.5">
      <c r="A5" s="320"/>
      <c r="B5" s="320"/>
      <c r="C5" s="320"/>
      <c r="D5" s="470" t="s">
        <v>2</v>
      </c>
      <c r="E5" s="470"/>
      <c r="F5" s="470"/>
      <c r="G5" s="315"/>
      <c r="H5" s="470" t="s">
        <v>3</v>
      </c>
      <c r="I5" s="470"/>
      <c r="J5" s="470"/>
    </row>
    <row r="6" spans="1:10" s="317" customFormat="1" ht="20.5">
      <c r="A6" s="320"/>
      <c r="B6" s="320"/>
      <c r="C6" s="320"/>
      <c r="D6" s="321">
        <v>2567</v>
      </c>
      <c r="E6" s="322"/>
      <c r="F6" s="321">
        <v>2566</v>
      </c>
      <c r="G6" s="315"/>
      <c r="H6" s="321">
        <v>2567</v>
      </c>
      <c r="I6" s="322"/>
      <c r="J6" s="321">
        <v>2566</v>
      </c>
    </row>
    <row r="7" spans="1:10" s="317" customFormat="1" ht="20.5">
      <c r="A7" s="323" t="s">
        <v>44</v>
      </c>
      <c r="B7" s="324"/>
      <c r="C7" s="314"/>
      <c r="D7" s="314"/>
      <c r="E7" s="314"/>
      <c r="F7" s="314"/>
      <c r="G7" s="314"/>
      <c r="H7" s="314"/>
      <c r="I7" s="314"/>
      <c r="J7" s="314"/>
    </row>
    <row r="8" spans="1:10" s="317" customFormat="1" ht="20" customHeight="1">
      <c r="A8" s="325" t="s">
        <v>338</v>
      </c>
      <c r="B8" s="324"/>
      <c r="D8" s="21">
        <v>-5528717</v>
      </c>
      <c r="E8" s="21"/>
      <c r="F8" s="21">
        <v>72262926</v>
      </c>
      <c r="G8" s="21"/>
      <c r="H8" s="21">
        <v>-5674868</v>
      </c>
      <c r="I8" s="19"/>
      <c r="J8" s="21">
        <v>72238566</v>
      </c>
    </row>
    <row r="9" spans="1:10" s="317" customFormat="1" ht="20.5">
      <c r="A9" s="346" t="s">
        <v>376</v>
      </c>
      <c r="B9" s="324"/>
      <c r="D9" s="4"/>
      <c r="E9" s="4"/>
      <c r="F9" s="4"/>
      <c r="G9" s="5"/>
      <c r="H9" s="4"/>
      <c r="I9" s="35"/>
      <c r="J9" s="4"/>
    </row>
    <row r="10" spans="1:10" s="317" customFormat="1" ht="20.75" customHeight="1">
      <c r="A10" s="329" t="s">
        <v>377</v>
      </c>
      <c r="B10" s="324"/>
      <c r="D10" s="4"/>
      <c r="E10" s="4"/>
      <c r="F10" s="4"/>
      <c r="G10" s="5"/>
      <c r="H10" s="4"/>
      <c r="I10" s="35"/>
      <c r="J10" s="4"/>
    </row>
    <row r="11" spans="1:10" s="317" customFormat="1" ht="20.5">
      <c r="A11" s="339"/>
      <c r="B11" s="324" t="s">
        <v>342</v>
      </c>
      <c r="D11" s="4">
        <v>-2448380</v>
      </c>
      <c r="E11" s="4"/>
      <c r="F11" s="4">
        <v>17567511</v>
      </c>
      <c r="G11" s="5"/>
      <c r="H11" s="4">
        <v>-2484918</v>
      </c>
      <c r="I11" s="35"/>
      <c r="J11" s="4">
        <v>17561421</v>
      </c>
    </row>
    <row r="12" spans="1:10" s="317" customFormat="1" ht="20.5">
      <c r="A12" s="346"/>
      <c r="B12" s="324" t="s">
        <v>250</v>
      </c>
      <c r="D12" s="21">
        <v>38496419</v>
      </c>
      <c r="E12" s="47"/>
      <c r="F12" s="21">
        <v>44906445</v>
      </c>
      <c r="G12" s="5"/>
      <c r="H12" s="21">
        <v>38496419</v>
      </c>
      <c r="I12" s="35"/>
      <c r="J12" s="21">
        <v>44906445</v>
      </c>
    </row>
    <row r="13" spans="1:10" s="317" customFormat="1" ht="20.5">
      <c r="A13" s="324"/>
      <c r="B13" s="324" t="s">
        <v>156</v>
      </c>
      <c r="D13" s="21">
        <v>1405367</v>
      </c>
      <c r="E13" s="47"/>
      <c r="F13" s="21">
        <v>1416081</v>
      </c>
      <c r="G13" s="5"/>
      <c r="H13" s="21">
        <v>1405367</v>
      </c>
      <c r="I13" s="35"/>
      <c r="J13" s="21">
        <v>1416081</v>
      </c>
    </row>
    <row r="14" spans="1:10" s="317" customFormat="1" ht="20.5">
      <c r="A14" s="346"/>
      <c r="B14" s="324" t="s">
        <v>311</v>
      </c>
      <c r="D14" s="21">
        <v>281460</v>
      </c>
      <c r="E14" s="47"/>
      <c r="F14" s="21">
        <v>0</v>
      </c>
      <c r="G14" s="5"/>
      <c r="H14" s="21">
        <v>281460</v>
      </c>
      <c r="I14" s="35"/>
      <c r="J14" s="21">
        <v>0</v>
      </c>
    </row>
    <row r="15" spans="1:10" s="317" customFormat="1" ht="20.5">
      <c r="A15" s="324"/>
      <c r="B15" s="324" t="s">
        <v>157</v>
      </c>
      <c r="D15" s="21">
        <v>50000</v>
      </c>
      <c r="E15" s="47"/>
      <c r="F15" s="21">
        <v>0</v>
      </c>
      <c r="G15" s="5"/>
      <c r="H15" s="21">
        <v>50000</v>
      </c>
      <c r="I15" s="35"/>
      <c r="J15" s="21">
        <v>0</v>
      </c>
    </row>
    <row r="16" spans="1:10" s="317" customFormat="1" ht="20.5">
      <c r="A16" s="324"/>
      <c r="B16" s="324" t="s">
        <v>259</v>
      </c>
      <c r="D16" s="21">
        <v>-1351842</v>
      </c>
      <c r="E16" s="47"/>
      <c r="F16" s="21">
        <v>1381831</v>
      </c>
      <c r="G16" s="5"/>
      <c r="H16" s="21">
        <v>-1351842</v>
      </c>
      <c r="I16" s="35"/>
      <c r="J16" s="21">
        <v>1381831</v>
      </c>
    </row>
    <row r="17" spans="1:10" s="317" customFormat="1" ht="20.5">
      <c r="A17" s="324"/>
      <c r="B17" s="324" t="s">
        <v>371</v>
      </c>
      <c r="D17" s="21">
        <v>-1397943</v>
      </c>
      <c r="E17" s="47"/>
      <c r="F17" s="21">
        <v>5949852</v>
      </c>
      <c r="G17" s="5"/>
      <c r="H17" s="21">
        <v>-1397943</v>
      </c>
      <c r="I17" s="35"/>
      <c r="J17" s="21">
        <v>5949852</v>
      </c>
    </row>
    <row r="18" spans="1:10" s="317" customFormat="1" ht="20.5">
      <c r="A18" s="324"/>
      <c r="B18" s="324" t="s">
        <v>251</v>
      </c>
      <c r="D18" s="21">
        <v>-1015853</v>
      </c>
      <c r="E18" s="47"/>
      <c r="F18" s="21">
        <v>-12064</v>
      </c>
      <c r="G18" s="5"/>
      <c r="H18" s="21">
        <v>-1015853</v>
      </c>
      <c r="I18" s="35"/>
      <c r="J18" s="21">
        <v>-12064</v>
      </c>
    </row>
    <row r="19" spans="1:10" s="317" customFormat="1" ht="20.5">
      <c r="A19" s="324"/>
      <c r="B19" s="324" t="s">
        <v>339</v>
      </c>
      <c r="D19" s="21">
        <v>-1487301</v>
      </c>
      <c r="E19" s="47"/>
      <c r="F19" s="21">
        <v>-918487</v>
      </c>
      <c r="G19" s="5"/>
      <c r="H19" s="21">
        <v>-1487301</v>
      </c>
      <c r="I19" s="35"/>
      <c r="J19" s="21">
        <v>-918487</v>
      </c>
    </row>
    <row r="20" spans="1:10" s="317" customFormat="1" ht="20.5">
      <c r="A20" s="324"/>
      <c r="B20" s="324" t="s">
        <v>340</v>
      </c>
      <c r="D20" s="21">
        <v>37699</v>
      </c>
      <c r="E20" s="47"/>
      <c r="F20" s="21">
        <v>-594471</v>
      </c>
      <c r="G20" s="5"/>
      <c r="H20" s="21">
        <v>37699</v>
      </c>
      <c r="I20" s="35"/>
      <c r="J20" s="21">
        <v>-594471</v>
      </c>
    </row>
    <row r="21" spans="1:10" s="317" customFormat="1" ht="20.5">
      <c r="A21" s="324"/>
      <c r="B21" s="324" t="s">
        <v>148</v>
      </c>
      <c r="D21" s="21">
        <v>-1808810</v>
      </c>
      <c r="E21" s="47"/>
      <c r="F21" s="21">
        <v>-1870937</v>
      </c>
      <c r="G21" s="5"/>
      <c r="H21" s="21">
        <v>-1602318</v>
      </c>
      <c r="I21" s="35"/>
      <c r="J21" s="21">
        <v>-1817118</v>
      </c>
    </row>
    <row r="22" spans="1:10" s="317" customFormat="1" ht="20.5">
      <c r="A22" s="346"/>
      <c r="B22" s="324" t="s">
        <v>36</v>
      </c>
      <c r="D22" s="21">
        <v>662194</v>
      </c>
      <c r="E22" s="48"/>
      <c r="F22" s="21">
        <v>625619</v>
      </c>
      <c r="G22" s="5"/>
      <c r="H22" s="21">
        <v>662194</v>
      </c>
      <c r="I22" s="35"/>
      <c r="J22" s="21">
        <v>625619</v>
      </c>
    </row>
    <row r="23" spans="1:10" s="317" customFormat="1" ht="20.5">
      <c r="A23" s="329" t="s">
        <v>158</v>
      </c>
      <c r="B23" s="347"/>
      <c r="D23" s="21"/>
      <c r="E23" s="4"/>
      <c r="F23" s="21"/>
      <c r="G23" s="5"/>
      <c r="H23" s="21"/>
      <c r="I23" s="35"/>
      <c r="J23" s="21"/>
    </row>
    <row r="24" spans="1:10" s="317" customFormat="1" ht="20">
      <c r="A24" s="324"/>
      <c r="B24" s="325" t="s">
        <v>47</v>
      </c>
      <c r="D24" s="4">
        <v>150254169</v>
      </c>
      <c r="E24" s="4"/>
      <c r="F24" s="4">
        <v>143076690</v>
      </c>
      <c r="G24" s="4"/>
      <c r="H24" s="4">
        <v>150254169</v>
      </c>
      <c r="I24" s="34"/>
      <c r="J24" s="4">
        <v>143076690</v>
      </c>
    </row>
    <row r="25" spans="1:10" s="317" customFormat="1" ht="20">
      <c r="A25" s="324"/>
      <c r="B25" s="348" t="s">
        <v>125</v>
      </c>
      <c r="C25" s="36"/>
      <c r="D25" s="4">
        <v>-65550122</v>
      </c>
      <c r="E25" s="4"/>
      <c r="F25" s="4">
        <v>-29973190</v>
      </c>
      <c r="G25" s="5"/>
      <c r="H25" s="4">
        <v>-65550109</v>
      </c>
      <c r="I25" s="35"/>
      <c r="J25" s="4">
        <v>-29969389</v>
      </c>
    </row>
    <row r="26" spans="1:10" s="317" customFormat="1" ht="20">
      <c r="A26" s="324"/>
      <c r="B26" s="325" t="s">
        <v>124</v>
      </c>
      <c r="C26" s="36"/>
      <c r="D26" s="4">
        <v>-1337554</v>
      </c>
      <c r="E26" s="4"/>
      <c r="F26" s="4">
        <v>-26209929</v>
      </c>
      <c r="G26" s="5"/>
      <c r="H26" s="4">
        <v>-1337554</v>
      </c>
      <c r="I26" s="35"/>
      <c r="J26" s="4">
        <v>-26209929</v>
      </c>
    </row>
    <row r="27" spans="1:10" s="317" customFormat="1" ht="20.5">
      <c r="A27" s="324"/>
      <c r="B27" s="325" t="s">
        <v>121</v>
      </c>
      <c r="C27" s="349"/>
      <c r="D27" s="4">
        <v>-11725398</v>
      </c>
      <c r="E27" s="47"/>
      <c r="F27" s="4">
        <v>17212561</v>
      </c>
      <c r="G27" s="5"/>
      <c r="H27" s="4">
        <v>-11725398</v>
      </c>
      <c r="I27" s="35"/>
      <c r="J27" s="4">
        <v>17212561</v>
      </c>
    </row>
    <row r="28" spans="1:10" s="317" customFormat="1" ht="20">
      <c r="A28" s="324"/>
      <c r="B28" s="350" t="s">
        <v>9</v>
      </c>
      <c r="D28" s="4">
        <v>-3129683</v>
      </c>
      <c r="E28" s="4"/>
      <c r="F28" s="4">
        <v>-2634388</v>
      </c>
      <c r="G28" s="5"/>
      <c r="H28" s="4">
        <v>-3125184</v>
      </c>
      <c r="I28" s="35"/>
      <c r="J28" s="4">
        <v>-2638176</v>
      </c>
    </row>
    <row r="29" spans="1:10" s="317" customFormat="1" ht="20.5">
      <c r="A29" s="324"/>
      <c r="B29" s="348" t="s">
        <v>12</v>
      </c>
      <c r="C29" s="349"/>
      <c r="D29" s="4">
        <v>-158393</v>
      </c>
      <c r="E29" s="47"/>
      <c r="F29" s="4">
        <v>67911</v>
      </c>
      <c r="G29" s="5"/>
      <c r="H29" s="4">
        <v>-158393</v>
      </c>
      <c r="I29" s="35"/>
      <c r="J29" s="4">
        <v>67911</v>
      </c>
    </row>
    <row r="30" spans="1:10" s="317" customFormat="1" ht="20.5">
      <c r="A30" s="329" t="s">
        <v>159</v>
      </c>
      <c r="B30" s="324"/>
      <c r="C30" s="351"/>
      <c r="D30" s="21"/>
      <c r="E30" s="47"/>
      <c r="F30" s="21"/>
      <c r="G30" s="5"/>
      <c r="H30" s="21"/>
      <c r="I30" s="35"/>
      <c r="J30" s="21"/>
    </row>
    <row r="31" spans="1:10" s="317" customFormat="1" ht="20.5">
      <c r="A31" s="339"/>
      <c r="B31" s="324" t="s">
        <v>133</v>
      </c>
      <c r="D31" s="21">
        <v>-69526874</v>
      </c>
      <c r="E31" s="4"/>
      <c r="F31" s="21">
        <v>-14890608</v>
      </c>
      <c r="G31" s="21"/>
      <c r="H31" s="21">
        <v>-69501874</v>
      </c>
      <c r="I31" s="35"/>
      <c r="J31" s="21">
        <v>-14868108</v>
      </c>
    </row>
    <row r="32" spans="1:10" s="317" customFormat="1" ht="20.5">
      <c r="A32" s="339"/>
      <c r="B32" s="324" t="s">
        <v>218</v>
      </c>
      <c r="D32" s="21">
        <v>-8602057</v>
      </c>
      <c r="E32" s="4"/>
      <c r="F32" s="21">
        <v>-11849852</v>
      </c>
      <c r="G32" s="21"/>
      <c r="H32" s="21">
        <v>-8602057</v>
      </c>
      <c r="I32" s="35"/>
      <c r="J32" s="21">
        <v>-11849852</v>
      </c>
    </row>
    <row r="33" spans="1:10" s="317" customFormat="1" ht="20.5">
      <c r="A33" s="339"/>
      <c r="B33" s="324" t="s">
        <v>219</v>
      </c>
      <c r="D33" s="21">
        <v>-562510</v>
      </c>
      <c r="E33" s="4"/>
      <c r="F33" s="21">
        <v>-451852</v>
      </c>
      <c r="G33" s="21"/>
      <c r="H33" s="21">
        <v>-562510</v>
      </c>
      <c r="I33" s="35"/>
      <c r="J33" s="21">
        <v>-451852</v>
      </c>
    </row>
    <row r="34" spans="1:10" s="317" customFormat="1" ht="20.5">
      <c r="A34" s="339"/>
      <c r="B34" s="324" t="s">
        <v>160</v>
      </c>
      <c r="D34" s="21">
        <v>-894900</v>
      </c>
      <c r="E34" s="4"/>
      <c r="F34" s="21">
        <v>0</v>
      </c>
      <c r="G34" s="21"/>
      <c r="H34" s="21">
        <v>-894900</v>
      </c>
      <c r="I34" s="35"/>
      <c r="J34" s="21">
        <v>0</v>
      </c>
    </row>
    <row r="35" spans="1:10" s="317" customFormat="1" ht="20">
      <c r="A35" s="324"/>
      <c r="B35" s="325" t="s">
        <v>134</v>
      </c>
      <c r="D35" s="21">
        <v>27382361</v>
      </c>
      <c r="E35" s="4"/>
      <c r="F35" s="21">
        <v>-3332821</v>
      </c>
      <c r="G35" s="5"/>
      <c r="H35" s="21">
        <v>27382361</v>
      </c>
      <c r="I35" s="35"/>
      <c r="J35" s="21">
        <v>-3332821</v>
      </c>
    </row>
    <row r="36" spans="1:10" s="317" customFormat="1" ht="20.5">
      <c r="A36" s="324"/>
      <c r="B36" s="324" t="s">
        <v>17</v>
      </c>
      <c r="D36" s="22">
        <v>-9753709</v>
      </c>
      <c r="E36" s="48"/>
      <c r="F36" s="22">
        <v>-10197517</v>
      </c>
      <c r="G36" s="5"/>
      <c r="H36" s="22">
        <v>-9753708</v>
      </c>
      <c r="I36" s="35"/>
      <c r="J36" s="22">
        <v>-10197517</v>
      </c>
    </row>
    <row r="37" spans="1:10" s="317" customFormat="1" ht="20.5">
      <c r="A37" s="324"/>
      <c r="B37" s="324" t="s">
        <v>278</v>
      </c>
      <c r="D37" s="23">
        <v>555302</v>
      </c>
      <c r="E37" s="48"/>
      <c r="F37" s="23">
        <v>0</v>
      </c>
      <c r="G37" s="5"/>
      <c r="H37" s="23">
        <v>555302</v>
      </c>
      <c r="I37" s="35"/>
      <c r="J37" s="23">
        <v>0</v>
      </c>
    </row>
    <row r="38" spans="1:10" s="317" customFormat="1" ht="20.5">
      <c r="A38" s="323" t="s">
        <v>161</v>
      </c>
      <c r="B38" s="324"/>
      <c r="D38" s="4">
        <v>32844925</v>
      </c>
      <c r="E38" s="4"/>
      <c r="F38" s="4">
        <v>201531311</v>
      </c>
      <c r="G38" s="4"/>
      <c r="H38" s="4">
        <v>32898241</v>
      </c>
      <c r="I38" s="34"/>
      <c r="J38" s="4">
        <v>201577193</v>
      </c>
    </row>
    <row r="39" spans="1:10" s="317" customFormat="1" ht="20.5">
      <c r="A39" s="323"/>
      <c r="B39" s="324" t="s">
        <v>33</v>
      </c>
      <c r="D39" s="4">
        <v>1578916</v>
      </c>
      <c r="E39" s="4"/>
      <c r="F39" s="4">
        <v>3930347</v>
      </c>
      <c r="G39" s="5"/>
      <c r="H39" s="4">
        <v>1370202</v>
      </c>
      <c r="I39" s="35"/>
      <c r="J39" s="4">
        <v>3880316</v>
      </c>
    </row>
    <row r="40" spans="1:10" s="317" customFormat="1" ht="20">
      <c r="A40" s="324"/>
      <c r="B40" s="324" t="s">
        <v>46</v>
      </c>
      <c r="D40" s="4">
        <v>-196932</v>
      </c>
      <c r="E40" s="4"/>
      <c r="F40" s="4">
        <v>-148711</v>
      </c>
      <c r="G40" s="5"/>
      <c r="H40" s="4">
        <v>-196932</v>
      </c>
      <c r="I40" s="35"/>
      <c r="J40" s="4">
        <v>-148711</v>
      </c>
    </row>
    <row r="41" spans="1:10" s="317" customFormat="1" ht="20">
      <c r="A41" s="324"/>
      <c r="B41" s="324" t="s">
        <v>252</v>
      </c>
      <c r="D41" s="4">
        <v>9540016</v>
      </c>
      <c r="E41" s="4"/>
      <c r="F41" s="4">
        <v>27660124</v>
      </c>
      <c r="G41" s="5"/>
      <c r="H41" s="4">
        <v>9535075</v>
      </c>
      <c r="I41" s="35"/>
      <c r="J41" s="4">
        <v>27660124</v>
      </c>
    </row>
    <row r="42" spans="1:10" s="317" customFormat="1" ht="20">
      <c r="A42" s="324"/>
      <c r="B42" s="324" t="s">
        <v>51</v>
      </c>
      <c r="D42" s="4">
        <v>-15584776</v>
      </c>
      <c r="E42" s="5"/>
      <c r="F42" s="4">
        <v>-30311551</v>
      </c>
      <c r="G42" s="5"/>
      <c r="H42" s="4">
        <v>-15571660</v>
      </c>
      <c r="I42" s="35"/>
      <c r="J42" s="4">
        <v>-30311051</v>
      </c>
    </row>
    <row r="43" spans="1:10" s="317" customFormat="1" ht="21" thickBot="1">
      <c r="A43" s="339" t="s">
        <v>370</v>
      </c>
      <c r="B43" s="324"/>
      <c r="D43" s="49">
        <v>28182149</v>
      </c>
      <c r="E43" s="5"/>
      <c r="F43" s="49">
        <v>202661520</v>
      </c>
      <c r="G43" s="5"/>
      <c r="H43" s="49">
        <v>28034926</v>
      </c>
      <c r="I43" s="35"/>
      <c r="J43" s="49">
        <v>202657871</v>
      </c>
    </row>
    <row r="44" spans="1:10" s="317" customFormat="1" ht="19" customHeight="1">
      <c r="A44" s="339"/>
      <c r="B44" s="324"/>
      <c r="D44" s="5"/>
      <c r="E44" s="5"/>
      <c r="F44" s="5"/>
      <c r="G44" s="5"/>
      <c r="H44" s="5"/>
      <c r="I44" s="35"/>
      <c r="J44" s="35"/>
    </row>
    <row r="45" spans="1:10" s="317" customFormat="1" ht="14" customHeight="1">
      <c r="A45" s="339"/>
      <c r="B45" s="324"/>
      <c r="D45" s="35"/>
      <c r="E45" s="35"/>
      <c r="F45" s="35"/>
      <c r="G45" s="35"/>
      <c r="H45" s="35"/>
      <c r="I45" s="35"/>
      <c r="J45" s="35"/>
    </row>
    <row r="46" spans="1:10" s="317" customFormat="1" ht="20.5">
      <c r="A46" s="339"/>
      <c r="B46" s="324"/>
      <c r="C46" s="352" t="s">
        <v>229</v>
      </c>
      <c r="D46" s="474" t="s">
        <v>229</v>
      </c>
      <c r="E46" s="474"/>
      <c r="F46" s="474"/>
      <c r="G46" s="474"/>
      <c r="H46" s="474"/>
      <c r="I46" s="474"/>
      <c r="J46" s="474"/>
    </row>
    <row r="47" spans="1:10" s="317" customFormat="1" ht="20.5">
      <c r="A47" s="339"/>
      <c r="B47" s="324"/>
      <c r="C47" s="317" t="s">
        <v>388</v>
      </c>
      <c r="D47" s="35" t="s">
        <v>390</v>
      </c>
      <c r="E47" s="35"/>
      <c r="F47" s="35"/>
      <c r="G47" s="35"/>
      <c r="H47" s="35"/>
      <c r="I47" s="35"/>
      <c r="J47" s="35"/>
    </row>
    <row r="48" spans="1:10" s="317" customFormat="1" ht="7" customHeight="1">
      <c r="A48" s="339"/>
      <c r="B48" s="324"/>
      <c r="D48" s="35"/>
      <c r="E48" s="35"/>
      <c r="F48" s="35"/>
      <c r="G48" s="35"/>
      <c r="H48" s="35"/>
      <c r="I48" s="35"/>
      <c r="J48" s="35"/>
    </row>
    <row r="49" spans="1:10" s="317" customFormat="1" ht="27.5">
      <c r="A49" s="344" t="s">
        <v>240</v>
      </c>
      <c r="B49" s="324"/>
      <c r="D49" s="353"/>
      <c r="F49" s="328"/>
      <c r="G49" s="29"/>
      <c r="H49" s="353"/>
      <c r="I49" s="29"/>
      <c r="J49" s="354">
        <v>8</v>
      </c>
    </row>
  </sheetData>
  <mergeCells count="3">
    <mergeCell ref="D5:F5"/>
    <mergeCell ref="H5:J5"/>
    <mergeCell ref="D46:J46"/>
  </mergeCells>
  <pageMargins left="0.9055118110236221" right="0.31496062992125984" top="0.59055118110236227" bottom="0.19685039370078741" header="0.11811023622047245" footer="0.1181102362204724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2"/>
  <sheetViews>
    <sheetView zoomScaleNormal="100" zoomScaleSheetLayoutView="90" workbookViewId="0">
      <selection activeCell="C4" sqref="C4"/>
    </sheetView>
  </sheetViews>
  <sheetFormatPr defaultColWidth="10.1796875" defaultRowHeight="23.25" customHeight="1"/>
  <cols>
    <col min="1" max="1" width="2.54296875" style="311" customWidth="1"/>
    <col min="2" max="2" width="2.453125" style="311" customWidth="1"/>
    <col min="3" max="3" width="44.36328125" style="311" customWidth="1"/>
    <col min="4" max="4" width="12.1796875" style="311" customWidth="1"/>
    <col min="5" max="5" width="0.81640625" style="311" customWidth="1"/>
    <col min="6" max="6" width="12.1796875" style="311" customWidth="1"/>
    <col min="7" max="7" width="0.81640625" style="311" customWidth="1"/>
    <col min="8" max="8" width="12.1796875" style="311" customWidth="1"/>
    <col min="9" max="9" width="0.81640625" style="311" customWidth="1"/>
    <col min="10" max="10" width="12.1796875" style="311" customWidth="1"/>
    <col min="11" max="16384" width="10.1796875" style="311"/>
  </cols>
  <sheetData>
    <row r="1" spans="1:10" ht="23.25" customHeight="1">
      <c r="A1" s="307" t="s">
        <v>0</v>
      </c>
      <c r="B1" s="308"/>
      <c r="C1" s="308"/>
      <c r="D1" s="308"/>
      <c r="E1" s="308"/>
      <c r="F1" s="308"/>
      <c r="G1" s="309"/>
      <c r="H1" s="308"/>
      <c r="I1" s="309"/>
      <c r="J1" s="310" t="s">
        <v>58</v>
      </c>
    </row>
    <row r="2" spans="1:10" ht="23">
      <c r="A2" s="307" t="s">
        <v>52</v>
      </c>
      <c r="B2" s="308"/>
      <c r="C2" s="308"/>
      <c r="D2" s="308"/>
      <c r="E2" s="308"/>
      <c r="F2" s="308"/>
      <c r="G2" s="309"/>
      <c r="H2" s="308"/>
      <c r="I2" s="309"/>
    </row>
    <row r="3" spans="1:10" ht="24.5" customHeight="1">
      <c r="A3" s="312" t="s">
        <v>247</v>
      </c>
      <c r="B3" s="313"/>
      <c r="C3" s="313"/>
      <c r="D3" s="313"/>
      <c r="E3" s="313"/>
      <c r="F3" s="313"/>
      <c r="G3" s="309"/>
      <c r="H3" s="313"/>
      <c r="I3" s="309"/>
    </row>
    <row r="4" spans="1:10" s="317" customFormat="1" ht="20.5">
      <c r="A4" s="314"/>
      <c r="B4" s="315"/>
      <c r="C4" s="315"/>
      <c r="D4" s="315"/>
      <c r="E4" s="315"/>
      <c r="F4" s="315"/>
      <c r="G4" s="316"/>
      <c r="H4" s="315"/>
      <c r="I4" s="316"/>
    </row>
    <row r="5" spans="1:10" s="317" customFormat="1" ht="20.5">
      <c r="A5" s="314"/>
      <c r="B5" s="315"/>
      <c r="C5" s="315"/>
      <c r="D5" s="315"/>
      <c r="E5" s="315"/>
      <c r="F5" s="315"/>
      <c r="G5" s="315"/>
      <c r="H5" s="318"/>
      <c r="I5" s="315"/>
      <c r="J5" s="319" t="s">
        <v>1</v>
      </c>
    </row>
    <row r="6" spans="1:10" s="317" customFormat="1" ht="20.75" customHeight="1">
      <c r="A6" s="320"/>
      <c r="B6" s="320"/>
      <c r="C6" s="320"/>
      <c r="D6" s="470" t="s">
        <v>2</v>
      </c>
      <c r="E6" s="470"/>
      <c r="F6" s="470"/>
      <c r="G6" s="315"/>
      <c r="H6" s="470" t="s">
        <v>3</v>
      </c>
      <c r="I6" s="470"/>
      <c r="J6" s="470"/>
    </row>
    <row r="7" spans="1:10" s="317" customFormat="1" ht="20.75" customHeight="1">
      <c r="A7" s="320"/>
      <c r="B7" s="320"/>
      <c r="C7" s="320"/>
      <c r="D7" s="321">
        <v>2567</v>
      </c>
      <c r="E7" s="322"/>
      <c r="F7" s="321">
        <v>2566</v>
      </c>
      <c r="G7" s="315"/>
      <c r="H7" s="321">
        <v>2567</v>
      </c>
      <c r="I7" s="322"/>
      <c r="J7" s="321">
        <v>2566</v>
      </c>
    </row>
    <row r="8" spans="1:10" s="317" customFormat="1" ht="20.5">
      <c r="A8" s="323" t="s">
        <v>53</v>
      </c>
      <c r="B8" s="324"/>
      <c r="C8" s="324"/>
    </row>
    <row r="9" spans="1:10" s="317" customFormat="1" ht="21.5" customHeight="1">
      <c r="A9" s="324"/>
      <c r="B9" s="325" t="s">
        <v>173</v>
      </c>
      <c r="C9" s="324"/>
      <c r="D9" s="326">
        <v>-30204684</v>
      </c>
      <c r="E9" s="327"/>
      <c r="F9" s="326">
        <v>0</v>
      </c>
      <c r="G9" s="50"/>
      <c r="H9" s="326">
        <v>-30000000</v>
      </c>
      <c r="I9" s="50"/>
      <c r="J9" s="326">
        <v>0</v>
      </c>
    </row>
    <row r="10" spans="1:10" s="317" customFormat="1" ht="21.5" customHeight="1">
      <c r="A10" s="329"/>
      <c r="B10" s="325" t="s">
        <v>221</v>
      </c>
      <c r="C10" s="324"/>
      <c r="D10" s="326">
        <v>-85000000</v>
      </c>
      <c r="E10" s="327"/>
      <c r="F10" s="326">
        <v>-60000000</v>
      </c>
      <c r="G10" s="50"/>
      <c r="H10" s="326">
        <v>-85000000</v>
      </c>
      <c r="I10" s="50"/>
      <c r="J10" s="326">
        <v>-60000000</v>
      </c>
    </row>
    <row r="11" spans="1:10" s="317" customFormat="1" ht="21.5" customHeight="1">
      <c r="A11" s="329"/>
      <c r="B11" s="325" t="s">
        <v>253</v>
      </c>
      <c r="C11" s="324"/>
      <c r="D11" s="326">
        <v>171751810</v>
      </c>
      <c r="E11" s="327"/>
      <c r="F11" s="326">
        <v>0</v>
      </c>
      <c r="G11" s="50"/>
      <c r="H11" s="326">
        <v>171751810</v>
      </c>
      <c r="I11" s="50"/>
      <c r="J11" s="326">
        <v>0</v>
      </c>
    </row>
    <row r="12" spans="1:10" s="317" customFormat="1" ht="20.75" customHeight="1">
      <c r="A12" s="324"/>
      <c r="B12" s="325" t="s">
        <v>378</v>
      </c>
      <c r="C12" s="324"/>
      <c r="D12" s="326">
        <v>1614434</v>
      </c>
      <c r="E12" s="327"/>
      <c r="F12" s="326">
        <v>1182580</v>
      </c>
      <c r="G12" s="50"/>
      <c r="H12" s="326">
        <v>1614434</v>
      </c>
      <c r="I12" s="50"/>
      <c r="J12" s="326">
        <v>1182580</v>
      </c>
    </row>
    <row r="13" spans="1:10" s="317" customFormat="1" ht="20">
      <c r="A13" s="324"/>
      <c r="B13" s="330" t="s">
        <v>323</v>
      </c>
      <c r="C13" s="324"/>
      <c r="D13" s="326">
        <v>-600000</v>
      </c>
      <c r="E13" s="331"/>
      <c r="F13" s="326">
        <v>0</v>
      </c>
      <c r="G13" s="50"/>
      <c r="H13" s="326">
        <v>-600000</v>
      </c>
      <c r="I13" s="50"/>
      <c r="J13" s="326">
        <v>0</v>
      </c>
    </row>
    <row r="14" spans="1:10" s="317" customFormat="1" ht="21.5" customHeight="1">
      <c r="A14" s="324"/>
      <c r="B14" s="325" t="s">
        <v>165</v>
      </c>
      <c r="C14" s="324"/>
      <c r="D14" s="326">
        <v>-3429951</v>
      </c>
      <c r="E14" s="331"/>
      <c r="F14" s="326">
        <v>-17949239</v>
      </c>
      <c r="G14" s="50"/>
      <c r="H14" s="326">
        <v>-3429951</v>
      </c>
      <c r="I14" s="50"/>
      <c r="J14" s="326">
        <v>-17949239</v>
      </c>
    </row>
    <row r="15" spans="1:10" s="317" customFormat="1" ht="20">
      <c r="A15" s="324"/>
      <c r="B15" s="330" t="s">
        <v>391</v>
      </c>
      <c r="C15" s="324"/>
      <c r="D15" s="326">
        <v>-17500</v>
      </c>
      <c r="E15" s="331"/>
      <c r="F15" s="326">
        <v>-18400</v>
      </c>
      <c r="G15" s="50"/>
      <c r="H15" s="326">
        <v>-17500</v>
      </c>
      <c r="I15" s="50"/>
      <c r="J15" s="326">
        <v>-18400</v>
      </c>
    </row>
    <row r="16" spans="1:10" s="317" customFormat="1" ht="21.5" customHeight="1">
      <c r="A16" s="323" t="s">
        <v>380</v>
      </c>
      <c r="B16" s="324"/>
      <c r="C16" s="324"/>
      <c r="D16" s="332">
        <v>54114109</v>
      </c>
      <c r="E16" s="331"/>
      <c r="F16" s="332">
        <v>-76785059</v>
      </c>
      <c r="G16" s="50"/>
      <c r="H16" s="332">
        <v>54318793</v>
      </c>
      <c r="I16" s="50"/>
      <c r="J16" s="332">
        <v>-76785059</v>
      </c>
    </row>
    <row r="17" spans="1:10" s="317" customFormat="1" ht="12" customHeight="1">
      <c r="A17" s="324"/>
      <c r="B17" s="324"/>
      <c r="C17" s="324"/>
      <c r="D17" s="326"/>
      <c r="E17" s="331"/>
      <c r="F17" s="326"/>
      <c r="G17" s="333"/>
      <c r="H17" s="333"/>
      <c r="I17" s="333"/>
      <c r="J17" s="333"/>
    </row>
    <row r="18" spans="1:10" s="317" customFormat="1" ht="20.5">
      <c r="A18" s="323" t="s">
        <v>55</v>
      </c>
      <c r="B18" s="324"/>
      <c r="C18" s="324"/>
      <c r="D18" s="334"/>
      <c r="E18" s="331"/>
      <c r="F18" s="326"/>
      <c r="G18" s="333"/>
      <c r="H18" s="326"/>
      <c r="I18" s="333"/>
      <c r="J18" s="326"/>
    </row>
    <row r="19" spans="1:10" s="317" customFormat="1" ht="20.5">
      <c r="A19" s="323"/>
      <c r="B19" s="324" t="s">
        <v>333</v>
      </c>
      <c r="C19" s="324"/>
      <c r="D19" s="326">
        <v>-1149212</v>
      </c>
      <c r="E19" s="331"/>
      <c r="F19" s="326">
        <v>0</v>
      </c>
      <c r="G19" s="333"/>
      <c r="H19" s="326">
        <v>-1149212</v>
      </c>
      <c r="I19" s="333"/>
      <c r="J19" s="326">
        <v>0</v>
      </c>
    </row>
    <row r="20" spans="1:10" s="317" customFormat="1" ht="21.5" customHeight="1">
      <c r="A20" s="323"/>
      <c r="B20" s="324" t="s">
        <v>216</v>
      </c>
      <c r="C20" s="324"/>
      <c r="D20" s="326">
        <v>0</v>
      </c>
      <c r="E20" s="327"/>
      <c r="F20" s="326">
        <v>12252057</v>
      </c>
      <c r="G20" s="50"/>
      <c r="H20" s="326">
        <v>0</v>
      </c>
      <c r="I20" s="50"/>
      <c r="J20" s="326">
        <v>12252057</v>
      </c>
    </row>
    <row r="21" spans="1:10" s="317" customFormat="1" ht="21.5" customHeight="1">
      <c r="A21" s="323"/>
      <c r="B21" s="324" t="s">
        <v>167</v>
      </c>
      <c r="C21" s="324"/>
      <c r="D21" s="326">
        <v>-2145000</v>
      </c>
      <c r="E21" s="327"/>
      <c r="F21" s="326">
        <v>-2145000</v>
      </c>
      <c r="G21" s="50"/>
      <c r="H21" s="326">
        <v>-2145000</v>
      </c>
      <c r="I21" s="50"/>
      <c r="J21" s="326">
        <v>-2145000</v>
      </c>
    </row>
    <row r="22" spans="1:10" s="317" customFormat="1" ht="21.5" customHeight="1">
      <c r="A22" s="323"/>
      <c r="B22" s="324" t="s">
        <v>210</v>
      </c>
      <c r="C22" s="324"/>
      <c r="D22" s="326">
        <v>0</v>
      </c>
      <c r="E22" s="327"/>
      <c r="F22" s="326">
        <v>12520000</v>
      </c>
      <c r="G22" s="50"/>
      <c r="H22" s="326">
        <v>0</v>
      </c>
      <c r="I22" s="50"/>
      <c r="J22" s="326">
        <v>12520000</v>
      </c>
    </row>
    <row r="23" spans="1:10" s="317" customFormat="1" ht="21.5" customHeight="1">
      <c r="A23" s="323"/>
      <c r="B23" s="324" t="s">
        <v>168</v>
      </c>
      <c r="C23" s="324"/>
      <c r="D23" s="326">
        <v>-1977684</v>
      </c>
      <c r="E23" s="327"/>
      <c r="F23" s="326">
        <v>-2282166</v>
      </c>
      <c r="G23" s="50"/>
      <c r="H23" s="326">
        <v>-1977684</v>
      </c>
      <c r="I23" s="50"/>
      <c r="J23" s="326">
        <v>-2282166</v>
      </c>
    </row>
    <row r="24" spans="1:10" s="317" customFormat="1" ht="20.5">
      <c r="A24" s="324"/>
      <c r="B24" s="325" t="s">
        <v>169</v>
      </c>
      <c r="C24" s="324"/>
      <c r="D24" s="326">
        <v>-104982219</v>
      </c>
      <c r="E24" s="327"/>
      <c r="F24" s="326">
        <v>-112480799</v>
      </c>
      <c r="G24" s="50"/>
      <c r="H24" s="326">
        <v>-104982219</v>
      </c>
      <c r="I24" s="50"/>
      <c r="J24" s="326">
        <v>-112480799</v>
      </c>
    </row>
    <row r="25" spans="1:10" s="317" customFormat="1" ht="21.5" customHeight="1">
      <c r="A25" s="323" t="s">
        <v>254</v>
      </c>
      <c r="B25" s="324"/>
      <c r="C25" s="324"/>
      <c r="D25" s="6">
        <v>-110254115</v>
      </c>
      <c r="E25" s="4"/>
      <c r="F25" s="6">
        <v>-92135908</v>
      </c>
      <c r="G25" s="4"/>
      <c r="H25" s="6">
        <v>-110254115</v>
      </c>
      <c r="I25" s="4"/>
      <c r="J25" s="6">
        <v>-92135908</v>
      </c>
    </row>
    <row r="26" spans="1:10" s="317" customFormat="1" ht="12" customHeight="1">
      <c r="A26" s="329"/>
      <c r="B26" s="324"/>
      <c r="C26" s="324"/>
      <c r="D26" s="326"/>
      <c r="E26" s="331"/>
      <c r="F26" s="326"/>
      <c r="G26" s="50"/>
      <c r="H26" s="326"/>
      <c r="I26" s="50"/>
      <c r="J26" s="326"/>
    </row>
    <row r="27" spans="1:10" s="317" customFormat="1" ht="21.5" customHeight="1">
      <c r="A27" s="335" t="s">
        <v>260</v>
      </c>
      <c r="B27" s="325"/>
      <c r="C27" s="324"/>
      <c r="D27" s="333">
        <v>-27957857</v>
      </c>
      <c r="E27" s="331"/>
      <c r="F27" s="333">
        <v>33740553</v>
      </c>
      <c r="G27" s="331"/>
      <c r="H27" s="333">
        <v>-27900396</v>
      </c>
      <c r="I27" s="331"/>
      <c r="J27" s="333">
        <v>33736904</v>
      </c>
    </row>
    <row r="28" spans="1:10" s="317" customFormat="1" ht="21.5" customHeight="1">
      <c r="A28" s="335" t="s">
        <v>62</v>
      </c>
      <c r="B28" s="336"/>
      <c r="C28" s="324"/>
      <c r="D28" s="5">
        <v>131859853</v>
      </c>
      <c r="E28" s="331"/>
      <c r="F28" s="5">
        <v>205598119</v>
      </c>
      <c r="G28" s="333"/>
      <c r="H28" s="4">
        <v>130727524</v>
      </c>
      <c r="I28" s="333"/>
      <c r="J28" s="4">
        <v>182437263</v>
      </c>
    </row>
    <row r="29" spans="1:10" s="317" customFormat="1" ht="21.5" customHeight="1" thickBot="1">
      <c r="A29" s="335" t="s">
        <v>63</v>
      </c>
      <c r="B29" s="337"/>
      <c r="C29" s="324"/>
      <c r="D29" s="338">
        <v>103901996</v>
      </c>
      <c r="E29" s="331"/>
      <c r="F29" s="338">
        <v>239338672</v>
      </c>
      <c r="G29" s="50"/>
      <c r="H29" s="338">
        <v>102827128</v>
      </c>
      <c r="I29" s="50"/>
      <c r="J29" s="338">
        <v>216174167</v>
      </c>
    </row>
    <row r="30" spans="1:10" s="317" customFormat="1" ht="12" customHeight="1">
      <c r="A30" s="324"/>
      <c r="B30" s="324"/>
      <c r="C30" s="324"/>
      <c r="D30" s="333"/>
      <c r="E30" s="333"/>
      <c r="F30" s="333"/>
      <c r="G30" s="46"/>
      <c r="H30" s="333"/>
      <c r="I30" s="333"/>
      <c r="J30" s="333"/>
    </row>
    <row r="31" spans="1:10" s="317" customFormat="1" ht="20.75" customHeight="1">
      <c r="A31" s="339" t="s">
        <v>56</v>
      </c>
      <c r="B31" s="324"/>
      <c r="C31" s="324"/>
      <c r="D31" s="333"/>
      <c r="E31" s="333"/>
      <c r="F31" s="333"/>
      <c r="G31" s="46"/>
      <c r="H31" s="333"/>
      <c r="I31" s="333"/>
      <c r="J31" s="333"/>
    </row>
    <row r="32" spans="1:10" s="317" customFormat="1" ht="20.75" customHeight="1">
      <c r="A32" s="324"/>
      <c r="B32" s="324" t="s">
        <v>57</v>
      </c>
      <c r="C32" s="324"/>
      <c r="D32" s="333"/>
      <c r="E32" s="333"/>
      <c r="F32" s="333"/>
      <c r="G32" s="46"/>
      <c r="H32" s="333"/>
      <c r="I32" s="333"/>
      <c r="J32" s="333"/>
    </row>
    <row r="33" spans="1:10" s="317" customFormat="1" ht="20.75" customHeight="1">
      <c r="A33" s="331"/>
      <c r="B33" s="340" t="s">
        <v>257</v>
      </c>
      <c r="C33" s="324"/>
      <c r="D33" s="4">
        <v>225873</v>
      </c>
      <c r="E33" s="341"/>
      <c r="F33" s="4">
        <v>358369</v>
      </c>
      <c r="G33" s="5"/>
      <c r="H33" s="4">
        <v>225873</v>
      </c>
      <c r="I33" s="5"/>
      <c r="J33" s="4">
        <v>358369</v>
      </c>
    </row>
    <row r="34" spans="1:10" s="317" customFormat="1" ht="20.75" customHeight="1">
      <c r="A34" s="331"/>
      <c r="B34" s="340" t="s">
        <v>341</v>
      </c>
      <c r="C34" s="324"/>
      <c r="D34" s="4">
        <v>69750</v>
      </c>
      <c r="E34" s="341"/>
      <c r="F34" s="4">
        <v>0</v>
      </c>
      <c r="G34" s="5"/>
      <c r="H34" s="4">
        <v>69750</v>
      </c>
      <c r="I34" s="5"/>
      <c r="J34" s="4">
        <v>0</v>
      </c>
    </row>
    <row r="35" spans="1:10" s="317" customFormat="1" ht="20.75" customHeight="1">
      <c r="A35" s="331"/>
      <c r="B35" s="342" t="s">
        <v>258</v>
      </c>
      <c r="C35" s="324"/>
      <c r="D35" s="4">
        <v>609042</v>
      </c>
      <c r="E35" s="341"/>
      <c r="F35" s="4">
        <v>719073</v>
      </c>
      <c r="G35" s="5"/>
      <c r="H35" s="4">
        <v>609042</v>
      </c>
      <c r="I35" s="5"/>
      <c r="J35" s="4">
        <v>719073</v>
      </c>
    </row>
    <row r="36" spans="1:10" s="317" customFormat="1" ht="20">
      <c r="B36" s="342" t="s">
        <v>379</v>
      </c>
      <c r="C36" s="324"/>
      <c r="D36" s="34">
        <v>6140561</v>
      </c>
      <c r="E36" s="343"/>
      <c r="F36" s="34">
        <v>0</v>
      </c>
      <c r="G36" s="35"/>
      <c r="H36" s="34">
        <v>6140561</v>
      </c>
      <c r="I36" s="35"/>
      <c r="J36" s="4">
        <v>0</v>
      </c>
    </row>
    <row r="37" spans="1:10" s="317" customFormat="1" ht="20">
      <c r="B37" s="342"/>
      <c r="C37" s="324"/>
      <c r="D37" s="34"/>
      <c r="E37" s="343"/>
      <c r="F37" s="34"/>
      <c r="G37" s="35"/>
      <c r="H37" s="34"/>
      <c r="I37" s="35"/>
      <c r="J37" s="34"/>
    </row>
    <row r="38" spans="1:10" s="317" customFormat="1" ht="22" customHeight="1">
      <c r="B38" s="342"/>
      <c r="C38" s="324"/>
      <c r="D38" s="34"/>
      <c r="E38" s="343"/>
      <c r="F38" s="34"/>
      <c r="G38" s="35"/>
      <c r="H38" s="34"/>
      <c r="I38" s="35"/>
      <c r="J38" s="34"/>
    </row>
    <row r="39" spans="1:10" s="317" customFormat="1" ht="20.75" customHeight="1">
      <c r="A39" s="464" t="s">
        <v>229</v>
      </c>
      <c r="B39" s="464"/>
      <c r="C39" s="464"/>
      <c r="D39" s="475" t="s">
        <v>229</v>
      </c>
      <c r="E39" s="475"/>
      <c r="F39" s="475"/>
      <c r="G39" s="475"/>
      <c r="H39" s="475"/>
      <c r="I39" s="475"/>
      <c r="J39" s="475"/>
    </row>
    <row r="40" spans="1:10" s="317" customFormat="1" ht="20.75" customHeight="1">
      <c r="B40" s="342"/>
      <c r="C40" s="324" t="s">
        <v>265</v>
      </c>
      <c r="D40" s="34" t="s">
        <v>389</v>
      </c>
      <c r="E40" s="343"/>
      <c r="F40" s="34"/>
      <c r="G40" s="35"/>
      <c r="H40" s="34"/>
      <c r="I40" s="35"/>
      <c r="J40" s="34"/>
    </row>
    <row r="41" spans="1:10" s="317" customFormat="1" ht="18" customHeight="1">
      <c r="B41" s="342"/>
      <c r="C41" s="324"/>
      <c r="D41" s="34"/>
      <c r="E41" s="343"/>
      <c r="F41" s="34"/>
      <c r="G41" s="35"/>
      <c r="H41" s="34"/>
      <c r="I41" s="35"/>
      <c r="J41" s="34"/>
    </row>
    <row r="42" spans="1:10" s="317" customFormat="1" ht="24.5">
      <c r="A42" s="344" t="s">
        <v>240</v>
      </c>
      <c r="C42" s="340"/>
      <c r="G42" s="29"/>
      <c r="H42" s="345"/>
      <c r="I42" s="29"/>
      <c r="J42" s="44">
        <v>9</v>
      </c>
    </row>
  </sheetData>
  <mergeCells count="4">
    <mergeCell ref="D6:F6"/>
    <mergeCell ref="H6:J6"/>
    <mergeCell ref="A39:C39"/>
    <mergeCell ref="D39:J39"/>
  </mergeCells>
  <pageMargins left="0.98425196850393704" right="0.31496062992125984" top="0.70866141732283472" bottom="0.31496062992125984" header="0.11811023622047245" footer="0.1181102362204724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F203-33A1-481D-99A0-7C294A7A208F}">
  <sheetPr>
    <tabColor rgb="FFCCFF99"/>
  </sheetPr>
  <dimension ref="A1:S218"/>
  <sheetViews>
    <sheetView zoomScaleNormal="100" workbookViewId="0">
      <pane ySplit="1" topLeftCell="A2" activePane="bottomLeft" state="frozen"/>
      <selection activeCell="G21" sqref="G21"/>
      <selection pane="bottomLeft" activeCell="G21" sqref="G21"/>
    </sheetView>
  </sheetViews>
  <sheetFormatPr defaultColWidth="8.90625" defaultRowHeight="12"/>
  <cols>
    <col min="1" max="1" width="6.6328125" style="58" customWidth="1"/>
    <col min="2" max="2" width="32.453125" style="58" customWidth="1"/>
    <col min="3" max="3" width="18.90625" style="53" customWidth="1"/>
    <col min="4" max="4" width="40" style="62" customWidth="1"/>
    <col min="5" max="5" width="8.6328125" style="63" customWidth="1"/>
    <col min="6" max="7" width="18.36328125" style="156" customWidth="1"/>
    <col min="8" max="8" width="21" style="56" customWidth="1"/>
    <col min="9" max="10" width="18.36328125" style="65" customWidth="1"/>
    <col min="11" max="11" width="15.6328125" style="58" bestFit="1" customWidth="1"/>
    <col min="12" max="12" width="33" style="58" bestFit="1" customWidth="1"/>
    <col min="13" max="13" width="20.54296875" style="58" customWidth="1"/>
    <col min="14" max="14" width="19.36328125" style="58" customWidth="1"/>
    <col min="15" max="15" width="18.08984375" style="58" customWidth="1"/>
    <col min="16" max="16" width="18.54296875" style="58" customWidth="1"/>
    <col min="17" max="17" width="15.90625" style="58" bestFit="1" customWidth="1"/>
    <col min="18" max="16384" width="8.90625" style="58"/>
  </cols>
  <sheetData>
    <row r="1" spans="1:17">
      <c r="A1" s="52"/>
      <c r="B1" s="52"/>
      <c r="D1" s="54" t="s">
        <v>85</v>
      </c>
      <c r="E1" s="55" t="s">
        <v>86</v>
      </c>
      <c r="F1" s="177" t="s">
        <v>87</v>
      </c>
      <c r="G1" s="177" t="s">
        <v>88</v>
      </c>
      <c r="I1" s="57" t="s">
        <v>97</v>
      </c>
      <c r="J1" s="57"/>
    </row>
    <row r="2" spans="1:17">
      <c r="A2" s="59" t="s">
        <v>5</v>
      </c>
      <c r="B2" s="60"/>
      <c r="C2" s="61" t="s">
        <v>269</v>
      </c>
      <c r="H2" s="64" t="s">
        <v>271</v>
      </c>
    </row>
    <row r="3" spans="1:17">
      <c r="A3" s="66" t="s">
        <v>6</v>
      </c>
      <c r="B3" s="67"/>
    </row>
    <row r="4" spans="1:17">
      <c r="A4" s="68"/>
      <c r="B4" s="69" t="s">
        <v>7</v>
      </c>
      <c r="C4" s="56">
        <v>130727524</v>
      </c>
      <c r="H4" s="56">
        <f>_xlfn.XLOOKUP(B4,สินทรัพย์1!B:B,สินทรัพย์1!I:I)</f>
        <v>102827128</v>
      </c>
      <c r="I4" s="65">
        <f>C4+F4-G4-H4</f>
        <v>27900396</v>
      </c>
      <c r="J4" s="70"/>
    </row>
    <row r="5" spans="1:17">
      <c r="A5" s="68"/>
      <c r="B5" s="69" t="s">
        <v>8</v>
      </c>
      <c r="C5" s="56">
        <v>0</v>
      </c>
      <c r="D5" s="68" t="s">
        <v>173</v>
      </c>
      <c r="E5" s="63">
        <v>1</v>
      </c>
      <c r="F5" s="156">
        <v>30000000</v>
      </c>
      <c r="H5" s="56">
        <f>_xlfn.XLOOKUP(B5,สินทรัพย์1!B:B,สินทรัพย์1!I:I)</f>
        <v>30000000</v>
      </c>
      <c r="I5" s="65">
        <f>C5+F5-G5-H5+F6-G6</f>
        <v>0</v>
      </c>
      <c r="J5" s="70"/>
    </row>
    <row r="6" spans="1:17">
      <c r="A6" s="68"/>
      <c r="B6" s="69"/>
      <c r="C6" s="56"/>
      <c r="D6" s="68"/>
    </row>
    <row r="7" spans="1:17">
      <c r="A7" s="68"/>
      <c r="B7" s="69" t="s">
        <v>220</v>
      </c>
      <c r="C7" s="56">
        <v>293036005</v>
      </c>
      <c r="D7" s="69" t="s">
        <v>279</v>
      </c>
      <c r="E7" s="63">
        <v>21</v>
      </c>
      <c r="F7" s="156">
        <v>85000000</v>
      </c>
      <c r="H7" s="56">
        <f>_xlfn.XLOOKUP(B7,สินทรัพย์1!B:B,สินทรัพย์1!I:I)</f>
        <v>206246496</v>
      </c>
      <c r="I7" s="65">
        <f>C7+F7-G7+F8-G8+F9-G9-H7</f>
        <v>0</v>
      </c>
      <c r="J7" s="70"/>
    </row>
    <row r="8" spans="1:17">
      <c r="A8" s="68"/>
      <c r="B8" s="69"/>
      <c r="C8" s="56"/>
      <c r="D8" s="69" t="s">
        <v>280</v>
      </c>
      <c r="E8" s="63">
        <v>21.1</v>
      </c>
      <c r="F8" s="156">
        <v>0</v>
      </c>
      <c r="G8" s="156">
        <v>37699</v>
      </c>
    </row>
    <row r="9" spans="1:17">
      <c r="A9" s="68"/>
      <c r="B9" s="69"/>
      <c r="C9" s="56"/>
      <c r="D9" s="69" t="s">
        <v>119</v>
      </c>
      <c r="E9" s="63">
        <v>21.2</v>
      </c>
      <c r="G9" s="156">
        <v>171751810</v>
      </c>
    </row>
    <row r="10" spans="1:17">
      <c r="A10" s="66"/>
      <c r="B10" s="68" t="s">
        <v>47</v>
      </c>
      <c r="C10" s="56">
        <v>220479237</v>
      </c>
      <c r="D10" s="62" t="s">
        <v>281</v>
      </c>
      <c r="E10" s="63">
        <v>2</v>
      </c>
      <c r="G10" s="156">
        <v>150254169</v>
      </c>
      <c r="H10" s="56">
        <f>_xlfn.XLOOKUP(B10,สินทรัพย์1!B:B,สินทรัพย์1!I:I)</f>
        <v>70225068</v>
      </c>
      <c r="I10" s="65">
        <f>C10+F10-G10+F11-G11-H10+F12-G12</f>
        <v>0</v>
      </c>
      <c r="J10" s="70"/>
    </row>
    <row r="11" spans="1:17">
      <c r="A11" s="66"/>
      <c r="B11" s="68"/>
      <c r="C11" s="56"/>
      <c r="D11" s="62" t="s">
        <v>157</v>
      </c>
      <c r="E11" s="63">
        <v>2.1</v>
      </c>
      <c r="G11" s="156">
        <v>0</v>
      </c>
    </row>
    <row r="12" spans="1:17" ht="15.75" customHeight="1">
      <c r="A12" s="66"/>
      <c r="B12" s="68"/>
      <c r="C12" s="56"/>
      <c r="M12" s="70"/>
      <c r="N12" s="71"/>
    </row>
    <row r="13" spans="1:17" ht="16.5" customHeight="1">
      <c r="A13" s="66"/>
      <c r="B13" s="68" t="s">
        <v>124</v>
      </c>
      <c r="C13" s="56">
        <v>44032646</v>
      </c>
      <c r="D13" s="62" t="s">
        <v>282</v>
      </c>
      <c r="E13" s="63">
        <v>3</v>
      </c>
      <c r="F13" s="156">
        <v>1337554</v>
      </c>
      <c r="H13" s="56">
        <f>_xlfn.XLOOKUP(B13,สินทรัพย์1!B:B,สินทรัพย์1!I:I)</f>
        <v>45370200</v>
      </c>
      <c r="I13" s="65">
        <f>C13+F13-G13-H13</f>
        <v>0</v>
      </c>
      <c r="J13" s="70"/>
      <c r="M13" s="70"/>
      <c r="N13" s="70"/>
      <c r="O13" s="70"/>
    </row>
    <row r="14" spans="1:17">
      <c r="A14" s="68"/>
      <c r="B14" s="68" t="s">
        <v>125</v>
      </c>
      <c r="C14" s="56">
        <v>71318318</v>
      </c>
      <c r="D14" s="68" t="s">
        <v>283</v>
      </c>
      <c r="E14" s="63">
        <v>4</v>
      </c>
      <c r="F14" s="156">
        <v>65550109</v>
      </c>
      <c r="H14" s="56">
        <f>_xlfn.XLOOKUP(B14,สินทรัพย์1!B:B,สินทรัพย์1!I:I)</f>
        <v>137050543</v>
      </c>
      <c r="I14" s="65">
        <f>C14+F14-G14+F16-G16-H14+F15-G15</f>
        <v>0</v>
      </c>
      <c r="J14" s="70"/>
      <c r="N14" s="70"/>
      <c r="O14" s="70"/>
      <c r="P14" s="71"/>
      <c r="Q14" s="71"/>
    </row>
    <row r="15" spans="1:17">
      <c r="A15" s="68"/>
      <c r="B15" s="68"/>
      <c r="C15" s="56"/>
      <c r="D15" s="62" t="s">
        <v>157</v>
      </c>
      <c r="E15" s="63">
        <v>2.1</v>
      </c>
      <c r="G15" s="156">
        <v>50000</v>
      </c>
      <c r="N15" s="70"/>
      <c r="O15" s="70"/>
      <c r="P15" s="71"/>
      <c r="Q15" s="71"/>
    </row>
    <row r="16" spans="1:17">
      <c r="A16" s="72"/>
      <c r="B16" s="68"/>
      <c r="C16" s="56"/>
      <c r="D16" s="62" t="s">
        <v>176</v>
      </c>
      <c r="E16" s="63">
        <v>6.1</v>
      </c>
      <c r="F16" s="156">
        <f>-ROUND(M160,0)</f>
        <v>232116</v>
      </c>
      <c r="N16" s="70"/>
      <c r="O16" s="70"/>
      <c r="P16" s="71"/>
    </row>
    <row r="17" spans="1:16">
      <c r="A17" s="68"/>
      <c r="B17" s="68" t="s">
        <v>121</v>
      </c>
      <c r="C17" s="56">
        <v>44375264</v>
      </c>
      <c r="D17" s="62" t="s">
        <v>284</v>
      </c>
      <c r="E17" s="63">
        <v>5</v>
      </c>
      <c r="F17" s="156">
        <v>11725398</v>
      </c>
      <c r="H17" s="56">
        <f>_xlfn.XLOOKUP(B17,สินทรัพย์1!B:B,สินทรัพย์1!I:I)</f>
        <v>57116515</v>
      </c>
      <c r="I17" s="65">
        <f>C17+F17-G17+F18-G18-H17+F19-G19</f>
        <v>0</v>
      </c>
      <c r="J17" s="70"/>
      <c r="N17" s="70"/>
      <c r="O17" s="70"/>
    </row>
    <row r="18" spans="1:16">
      <c r="A18" s="68"/>
      <c r="B18" s="68"/>
      <c r="C18" s="56"/>
      <c r="D18" s="62" t="s">
        <v>175</v>
      </c>
      <c r="E18" s="63">
        <v>5.0999999999999996</v>
      </c>
      <c r="F18" s="156">
        <v>1015853</v>
      </c>
      <c r="N18" s="70"/>
      <c r="O18" s="70"/>
      <c r="P18" s="71"/>
    </row>
    <row r="19" spans="1:16">
      <c r="A19" s="68"/>
      <c r="B19" s="68"/>
      <c r="C19" s="56"/>
      <c r="D19" s="62" t="s">
        <v>236</v>
      </c>
      <c r="E19" s="63">
        <v>5</v>
      </c>
      <c r="N19" s="70"/>
      <c r="O19" s="70"/>
      <c r="P19" s="71"/>
    </row>
    <row r="20" spans="1:16">
      <c r="A20" s="68"/>
      <c r="B20" s="68" t="s">
        <v>126</v>
      </c>
      <c r="C20" s="56">
        <v>20075882</v>
      </c>
      <c r="D20" s="62" t="s">
        <v>126</v>
      </c>
      <c r="E20" s="63">
        <v>17</v>
      </c>
      <c r="F20" s="156">
        <v>15571660</v>
      </c>
      <c r="G20" s="156">
        <v>18996294</v>
      </c>
      <c r="H20" s="56">
        <f>_xlfn.XLOOKUP(B20,สินทรัพย์1!B:B,สินทรัพย์1!I:I)</f>
        <v>15571659</v>
      </c>
      <c r="I20" s="65">
        <f>C20+F20-G20+F21-G21-H20</f>
        <v>0</v>
      </c>
      <c r="J20" s="156"/>
      <c r="N20" s="156"/>
      <c r="O20" s="156"/>
      <c r="P20" s="71"/>
    </row>
    <row r="21" spans="1:16">
      <c r="A21" s="68"/>
      <c r="B21" s="68"/>
      <c r="C21" s="56"/>
      <c r="D21" s="62" t="s">
        <v>327</v>
      </c>
      <c r="E21" s="63">
        <v>17.2</v>
      </c>
      <c r="G21" s="156">
        <f>F133</f>
        <v>1079589</v>
      </c>
      <c r="J21" s="156"/>
      <c r="N21" s="156"/>
      <c r="O21" s="156"/>
      <c r="P21" s="71"/>
    </row>
    <row r="22" spans="1:16">
      <c r="A22" s="68"/>
      <c r="B22" s="68" t="s">
        <v>228</v>
      </c>
      <c r="C22" s="56">
        <v>9535075</v>
      </c>
      <c r="D22" s="68" t="s">
        <v>228</v>
      </c>
      <c r="E22" s="63">
        <v>17</v>
      </c>
      <c r="F22" s="156">
        <v>18996294</v>
      </c>
      <c r="G22" s="156">
        <v>0</v>
      </c>
      <c r="H22" s="56">
        <f>_xlfn.XLOOKUP(B22,สินทรัพย์1!B:B,สินทรัพย์1!I:I)</f>
        <v>18996294</v>
      </c>
      <c r="I22" s="65">
        <f>C22+F22-G22+F23-G23-H22</f>
        <v>0</v>
      </c>
      <c r="J22" s="156"/>
      <c r="M22" s="156"/>
    </row>
    <row r="23" spans="1:16">
      <c r="A23" s="68"/>
      <c r="B23" s="68"/>
      <c r="C23" s="56"/>
      <c r="D23" s="68" t="s">
        <v>326</v>
      </c>
      <c r="E23" s="63">
        <v>17</v>
      </c>
      <c r="G23" s="156">
        <v>9535075</v>
      </c>
      <c r="J23" s="156"/>
      <c r="M23" s="156"/>
    </row>
    <row r="24" spans="1:16">
      <c r="A24" s="68"/>
      <c r="B24" s="68" t="s">
        <v>9</v>
      </c>
      <c r="C24" s="56">
        <v>673459</v>
      </c>
      <c r="D24" s="62" t="s">
        <v>285</v>
      </c>
      <c r="E24" s="63">
        <v>6</v>
      </c>
      <c r="F24" s="156">
        <v>3125184</v>
      </c>
      <c r="H24" s="56">
        <f>_xlfn.XLOOKUP(B24,สินทรัพย์1!B:B,สินทรัพย์1!I:I)</f>
        <v>3798643</v>
      </c>
      <c r="I24" s="65">
        <f>C24+F24-G24-H24+F25-G25</f>
        <v>0</v>
      </c>
      <c r="J24" s="70"/>
      <c r="M24" s="70"/>
    </row>
    <row r="25" spans="1:16">
      <c r="A25" s="68"/>
      <c r="B25" s="68"/>
      <c r="C25" s="56"/>
      <c r="D25" s="58"/>
      <c r="K25" s="73"/>
      <c r="L25" s="71"/>
      <c r="M25" s="71"/>
    </row>
    <row r="26" spans="1:16" ht="12.5" thickBot="1">
      <c r="A26" s="66" t="s">
        <v>10</v>
      </c>
      <c r="B26" s="67"/>
      <c r="C26" s="74">
        <f>SUM(C4:C25)</f>
        <v>834253410</v>
      </c>
      <c r="H26" s="74">
        <f>SUM(H4:H25)</f>
        <v>687202546</v>
      </c>
      <c r="M26" s="71"/>
    </row>
    <row r="27" spans="1:16">
      <c r="A27" s="75"/>
      <c r="B27" s="75"/>
      <c r="C27" s="56"/>
    </row>
    <row r="28" spans="1:16">
      <c r="A28" s="66" t="s">
        <v>11</v>
      </c>
      <c r="B28" s="67"/>
      <c r="C28" s="56"/>
    </row>
    <row r="29" spans="1:16">
      <c r="A29" s="67"/>
      <c r="B29" s="67" t="s">
        <v>127</v>
      </c>
      <c r="C29" s="56">
        <v>10199981</v>
      </c>
      <c r="H29" s="56">
        <f>_xlfn.XLOOKUP(B29,สินทรัพย์1!B:B,สินทรัพย์1!I:I)</f>
        <v>10199981</v>
      </c>
      <c r="I29" s="76">
        <f>C29+F29-G29-H29</f>
        <v>0</v>
      </c>
      <c r="J29" s="70"/>
    </row>
    <row r="30" spans="1:16">
      <c r="A30" s="67"/>
      <c r="B30" s="67" t="s">
        <v>128</v>
      </c>
      <c r="C30" s="56">
        <v>2509140</v>
      </c>
      <c r="D30" s="62" t="s">
        <v>177</v>
      </c>
      <c r="E30" s="63">
        <v>8</v>
      </c>
      <c r="G30" s="156">
        <v>245742</v>
      </c>
      <c r="H30" s="56">
        <f>_xlfn.XLOOKUP(B30,สินทรัพย์1!B:B,สินทรัพย์1!I:I)</f>
        <v>2863398</v>
      </c>
      <c r="I30" s="76">
        <f>C30+F30-G30+F31-G31-H30</f>
        <v>0</v>
      </c>
      <c r="J30" s="70"/>
      <c r="K30" s="78" t="s">
        <v>178</v>
      </c>
    </row>
    <row r="31" spans="1:16">
      <c r="A31" s="67"/>
      <c r="B31" s="67"/>
      <c r="C31" s="56"/>
      <c r="D31" s="62" t="s">
        <v>324</v>
      </c>
      <c r="E31" s="63">
        <v>8.1</v>
      </c>
      <c r="F31" s="156">
        <v>600000</v>
      </c>
      <c r="I31" s="76"/>
      <c r="J31" s="70"/>
      <c r="K31" s="78"/>
    </row>
    <row r="32" spans="1:16" s="169" customFormat="1">
      <c r="A32" s="162"/>
      <c r="B32" s="162" t="s">
        <v>129</v>
      </c>
      <c r="C32" s="163">
        <v>389956848</v>
      </c>
      <c r="D32" s="164" t="s">
        <v>321</v>
      </c>
      <c r="E32" s="165">
        <v>9</v>
      </c>
      <c r="F32" s="304">
        <f>3655824-F33</f>
        <v>3429951</v>
      </c>
      <c r="G32" s="167"/>
      <c r="H32" s="163">
        <f>_xlfn.XLOOKUP(B32,สินทรัพย์1!B:B,สินทรัพย์1!I:I)</f>
        <v>357785983</v>
      </c>
      <c r="I32" s="166">
        <f>C32+F32+F35+F36+F37-G32-G35-G36-G37-H32+F38+F39+F41-G38-G39-G41+F33-G33+F34-G34+F40-G40</f>
        <v>0</v>
      </c>
      <c r="J32" s="167"/>
      <c r="K32" s="168" t="s">
        <v>179</v>
      </c>
    </row>
    <row r="33" spans="1:12" s="169" customFormat="1">
      <c r="A33" s="162"/>
      <c r="B33" s="162"/>
      <c r="C33" s="163"/>
      <c r="D33" s="164" t="s">
        <v>287</v>
      </c>
      <c r="E33" s="165" t="s">
        <v>288</v>
      </c>
      <c r="F33" s="167">
        <v>225873</v>
      </c>
      <c r="G33" s="167"/>
      <c r="H33" s="163"/>
      <c r="I33" s="166"/>
      <c r="J33" s="166"/>
      <c r="K33" s="168"/>
    </row>
    <row r="34" spans="1:12" s="169" customFormat="1">
      <c r="A34" s="162"/>
      <c r="B34" s="162"/>
      <c r="C34" s="163"/>
      <c r="D34" s="164" t="s">
        <v>289</v>
      </c>
      <c r="E34" s="165">
        <v>9.1</v>
      </c>
      <c r="F34" s="167"/>
      <c r="G34" s="167"/>
      <c r="H34" s="163"/>
      <c r="I34" s="166"/>
      <c r="J34" s="166"/>
      <c r="K34" s="168"/>
    </row>
    <row r="35" spans="1:12" s="169" customFormat="1">
      <c r="A35" s="170"/>
      <c r="B35" s="162"/>
      <c r="C35" s="163"/>
      <c r="D35" s="164" t="s">
        <v>290</v>
      </c>
      <c r="E35" s="165">
        <v>5</v>
      </c>
      <c r="F35" s="167">
        <f>G19</f>
        <v>0</v>
      </c>
      <c r="G35" s="167"/>
      <c r="H35" s="163"/>
      <c r="I35" s="166"/>
      <c r="J35" s="166"/>
      <c r="L35" s="171"/>
    </row>
    <row r="36" spans="1:12" s="169" customFormat="1">
      <c r="A36" s="162"/>
      <c r="B36" s="162"/>
      <c r="C36" s="163"/>
      <c r="D36" s="164" t="s">
        <v>235</v>
      </c>
      <c r="E36" s="165">
        <v>10.3</v>
      </c>
      <c r="F36" s="304">
        <f>G45</f>
        <v>3441392</v>
      </c>
      <c r="G36" s="167"/>
      <c r="H36" s="163"/>
      <c r="I36" s="166"/>
      <c r="J36" s="166"/>
      <c r="K36" s="168"/>
      <c r="L36" s="171"/>
    </row>
    <row r="37" spans="1:12" s="169" customFormat="1">
      <c r="A37" s="162"/>
      <c r="B37" s="162"/>
      <c r="C37" s="163"/>
      <c r="D37" s="164" t="s">
        <v>291</v>
      </c>
      <c r="E37" s="165">
        <v>10.3</v>
      </c>
      <c r="F37" s="167"/>
      <c r="G37" s="167">
        <f>F46</f>
        <v>2832351</v>
      </c>
      <c r="H37" s="163"/>
      <c r="I37" s="166"/>
      <c r="J37" s="166"/>
      <c r="K37" s="172"/>
      <c r="L37" s="171"/>
    </row>
    <row r="38" spans="1:12" s="169" customFormat="1">
      <c r="A38" s="162"/>
      <c r="B38" s="162"/>
      <c r="C38" s="163"/>
      <c r="D38" s="164" t="s">
        <v>89</v>
      </c>
      <c r="E38" s="165">
        <v>9.1999999999999993</v>
      </c>
      <c r="F38" s="167"/>
      <c r="G38" s="167">
        <v>36308597</v>
      </c>
      <c r="H38" s="163"/>
      <c r="I38" s="166"/>
      <c r="J38" s="166"/>
      <c r="K38" s="172"/>
      <c r="L38" s="171"/>
    </row>
    <row r="39" spans="1:12" s="169" customFormat="1">
      <c r="A39" s="162"/>
      <c r="B39" s="162"/>
      <c r="C39" s="163"/>
      <c r="D39" s="164" t="s">
        <v>328</v>
      </c>
      <c r="E39" s="165">
        <v>9.3000000000000007</v>
      </c>
      <c r="F39" s="167"/>
      <c r="G39" s="167">
        <v>2151706</v>
      </c>
      <c r="H39" s="163"/>
      <c r="I39" s="166"/>
      <c r="J39" s="166"/>
      <c r="K39" s="172"/>
      <c r="L39" s="171"/>
    </row>
    <row r="40" spans="1:12">
      <c r="A40" s="67"/>
      <c r="B40" s="67"/>
      <c r="C40" s="56"/>
      <c r="K40" s="73"/>
      <c r="L40" s="71"/>
    </row>
    <row r="41" spans="1:12">
      <c r="A41" s="67"/>
      <c r="B41" s="67"/>
      <c r="C41" s="56"/>
      <c r="D41" s="62" t="s">
        <v>90</v>
      </c>
      <c r="E41" s="63">
        <v>9.3000000000000007</v>
      </c>
      <c r="F41" s="156">
        <v>2024573</v>
      </c>
      <c r="K41" s="73"/>
      <c r="L41" s="71"/>
    </row>
    <row r="42" spans="1:12">
      <c r="A42" s="67"/>
      <c r="B42" s="67"/>
      <c r="C42" s="56"/>
      <c r="G42" s="178"/>
      <c r="K42" s="73"/>
      <c r="L42" s="71"/>
    </row>
    <row r="43" spans="1:12">
      <c r="A43" s="67"/>
      <c r="B43" s="67" t="s">
        <v>130</v>
      </c>
      <c r="C43" s="56">
        <v>7524622</v>
      </c>
      <c r="D43" s="62" t="s">
        <v>292</v>
      </c>
      <c r="E43" s="63">
        <v>10.1</v>
      </c>
      <c r="F43" s="156">
        <f>G87</f>
        <v>6140561</v>
      </c>
      <c r="H43" s="56">
        <f>_xlfn.XLOOKUP(B43,สินทรัพย์1!B:B,สินทรัพย์1!I:I)</f>
        <v>11547802</v>
      </c>
      <c r="I43" s="76">
        <f>C43+F43+F44+F45+F46-G43-G44-G45-G46-H43</f>
        <v>0</v>
      </c>
      <c r="J43" s="70"/>
      <c r="K43" s="80" t="s">
        <v>180</v>
      </c>
    </row>
    <row r="44" spans="1:12">
      <c r="A44" s="67"/>
      <c r="B44" s="67"/>
      <c r="C44" s="56"/>
      <c r="D44" s="62" t="s">
        <v>181</v>
      </c>
      <c r="E44" s="63">
        <v>10.199999999999999</v>
      </c>
      <c r="G44" s="304">
        <v>1508340</v>
      </c>
      <c r="I44" s="76"/>
      <c r="J44" s="76"/>
    </row>
    <row r="45" spans="1:12">
      <c r="A45" s="67"/>
      <c r="B45" s="67"/>
      <c r="C45" s="56"/>
      <c r="D45" s="62" t="s">
        <v>234</v>
      </c>
      <c r="E45" s="63">
        <v>10.3</v>
      </c>
      <c r="G45" s="304">
        <v>3441392</v>
      </c>
    </row>
    <row r="46" spans="1:12">
      <c r="C46" s="56"/>
      <c r="D46" s="62" t="s">
        <v>293</v>
      </c>
      <c r="E46" s="63">
        <v>10.3</v>
      </c>
      <c r="F46" s="156">
        <v>2832351</v>
      </c>
    </row>
    <row r="47" spans="1:12">
      <c r="C47" s="56"/>
      <c r="D47" s="58"/>
      <c r="E47" s="58"/>
    </row>
    <row r="48" spans="1:12">
      <c r="A48" s="67"/>
      <c r="B48" s="67" t="s">
        <v>131</v>
      </c>
      <c r="C48" s="56">
        <v>7215202</v>
      </c>
      <c r="D48" s="62" t="s">
        <v>294</v>
      </c>
      <c r="E48" s="63">
        <v>11</v>
      </c>
      <c r="F48" s="156">
        <v>17500</v>
      </c>
      <c r="H48" s="56">
        <f>_xlfn.XLOOKUP(B48,สินทรัพย์1!B:B,สินทรัพย์1!I:I)</f>
        <v>6868712</v>
      </c>
      <c r="I48" s="65">
        <f>C48+F48-G48-H48+F51-G51+F50-G50+F49-G49</f>
        <v>0</v>
      </c>
      <c r="J48" s="70"/>
      <c r="K48" s="80" t="s">
        <v>223</v>
      </c>
    </row>
    <row r="49" spans="1:11">
      <c r="A49" s="67"/>
      <c r="B49" s="67"/>
      <c r="C49" s="56"/>
      <c r="D49" s="62" t="s">
        <v>234</v>
      </c>
      <c r="E49" s="63">
        <v>9.1</v>
      </c>
      <c r="F49" s="156">
        <f>G34</f>
        <v>0</v>
      </c>
      <c r="G49" s="156">
        <f>F34</f>
        <v>0</v>
      </c>
      <c r="K49" s="80"/>
    </row>
    <row r="50" spans="1:11">
      <c r="A50" s="67"/>
      <c r="B50" s="67"/>
      <c r="C50" s="56"/>
      <c r="D50" s="62" t="s">
        <v>295</v>
      </c>
      <c r="E50" s="63" t="s">
        <v>288</v>
      </c>
      <c r="F50" s="156">
        <v>69750</v>
      </c>
      <c r="K50" s="80"/>
    </row>
    <row r="51" spans="1:11">
      <c r="A51" s="67"/>
      <c r="B51" s="67"/>
      <c r="C51" s="56"/>
      <c r="D51" s="62" t="s">
        <v>183</v>
      </c>
      <c r="E51" s="63">
        <v>11.1</v>
      </c>
      <c r="G51" s="156">
        <v>433740</v>
      </c>
    </row>
    <row r="52" spans="1:11">
      <c r="A52" s="67"/>
      <c r="B52" s="67" t="s">
        <v>132</v>
      </c>
      <c r="C52" s="56">
        <v>0</v>
      </c>
      <c r="D52" s="67" t="s">
        <v>132</v>
      </c>
      <c r="E52" s="63">
        <v>17.100000000000001</v>
      </c>
      <c r="H52" s="56">
        <v>0</v>
      </c>
      <c r="I52" s="65">
        <f>C52+F52-G52-H52</f>
        <v>0</v>
      </c>
      <c r="J52" s="156"/>
    </row>
    <row r="53" spans="1:11">
      <c r="A53" s="67"/>
      <c r="B53" s="67" t="s">
        <v>12</v>
      </c>
      <c r="C53" s="56">
        <v>2534241</v>
      </c>
      <c r="D53" s="62" t="s">
        <v>334</v>
      </c>
      <c r="E53" s="63">
        <v>12</v>
      </c>
      <c r="F53" s="156">
        <v>158393</v>
      </c>
      <c r="H53" s="56">
        <f>_xlfn.XLOOKUP(B53,สินทรัพย์1!B:B,สินทรัพย์1!I:I)</f>
        <v>2692634</v>
      </c>
      <c r="I53" s="65">
        <f>C53+F53-G53-H53</f>
        <v>0</v>
      </c>
      <c r="J53" s="70"/>
    </row>
    <row r="54" spans="1:11" ht="12.5" thickBot="1">
      <c r="A54" s="66" t="s">
        <v>13</v>
      </c>
      <c r="B54" s="67"/>
      <c r="C54" s="74">
        <f>SUM(C29:C53)</f>
        <v>419940034</v>
      </c>
      <c r="H54" s="74">
        <f>SUM(H29:H53)</f>
        <v>391958510</v>
      </c>
    </row>
    <row r="55" spans="1:11">
      <c r="A55" s="75"/>
      <c r="B55" s="75"/>
      <c r="C55" s="56"/>
    </row>
    <row r="56" spans="1:11" ht="12.5" thickBot="1">
      <c r="A56" s="81" t="s">
        <v>14</v>
      </c>
      <c r="B56" s="66"/>
      <c r="C56" s="74">
        <f>C54+C26</f>
        <v>1254193444</v>
      </c>
      <c r="H56" s="74">
        <f>H54+H26</f>
        <v>1079161056</v>
      </c>
      <c r="K56" s="71"/>
    </row>
    <row r="57" spans="1:11">
      <c r="A57" s="75"/>
      <c r="B57" s="75"/>
      <c r="C57" s="56">
        <v>0</v>
      </c>
      <c r="H57" s="56">
        <f>H56-สินทรัพย์1!I32</f>
        <v>0</v>
      </c>
    </row>
    <row r="58" spans="1:11">
      <c r="A58" s="75"/>
      <c r="B58" s="75"/>
      <c r="C58" s="56"/>
    </row>
    <row r="59" spans="1:11">
      <c r="A59" s="66" t="s">
        <v>15</v>
      </c>
      <c r="B59" s="67"/>
      <c r="C59" s="56"/>
    </row>
    <row r="60" spans="1:11">
      <c r="A60" s="66" t="s">
        <v>16</v>
      </c>
      <c r="B60" s="67"/>
      <c r="C60" s="56"/>
    </row>
    <row r="61" spans="1:11">
      <c r="A61" s="66"/>
      <c r="B61" s="67" t="s">
        <v>215</v>
      </c>
      <c r="C61" s="56">
        <v>1149212</v>
      </c>
      <c r="D61" s="67" t="s">
        <v>215</v>
      </c>
      <c r="E61" s="63">
        <v>22</v>
      </c>
      <c r="F61" s="156">
        <v>1149212</v>
      </c>
      <c r="H61" s="56">
        <f>_xlfn.XLOOKUP(B61,หนี้สิน2!B:B,หนี้สิน2!I:I)</f>
        <v>0</v>
      </c>
      <c r="I61" s="65">
        <f>C61+G61-F61-H61</f>
        <v>0</v>
      </c>
      <c r="J61" s="70"/>
    </row>
    <row r="62" spans="1:11">
      <c r="A62" s="66"/>
      <c r="B62" s="67"/>
      <c r="C62" s="56"/>
      <c r="D62" s="67"/>
    </row>
    <row r="63" spans="1:11">
      <c r="A63" s="67"/>
      <c r="B63" s="67" t="s">
        <v>133</v>
      </c>
      <c r="C63" s="56">
        <v>141812322</v>
      </c>
      <c r="D63" s="67" t="s">
        <v>92</v>
      </c>
      <c r="E63" s="63">
        <v>13</v>
      </c>
      <c r="F63" s="156">
        <v>69501874</v>
      </c>
      <c r="H63" s="56">
        <f>_xlfn.XLOOKUP(B63,หนี้สิน2!B:B,หนี้สิน2!I:I)</f>
        <v>61270042</v>
      </c>
      <c r="I63" s="65">
        <f>C63-F63-F65-F66-F68-F69+G63+G65+G66+G68+G69-H63+G67-F67+G64-F64+G70-F70</f>
        <v>0</v>
      </c>
      <c r="J63" s="70"/>
      <c r="K63" s="79"/>
    </row>
    <row r="64" spans="1:11">
      <c r="A64" s="67"/>
      <c r="B64" s="67"/>
      <c r="C64" s="56"/>
      <c r="D64" s="67" t="s">
        <v>296</v>
      </c>
      <c r="E64" s="63" t="s">
        <v>288</v>
      </c>
      <c r="G64" s="156">
        <f>F33+F50</f>
        <v>295623</v>
      </c>
      <c r="K64" s="79"/>
    </row>
    <row r="65" spans="1:16">
      <c r="A65" s="67"/>
      <c r="B65" s="67"/>
      <c r="C65" s="56"/>
      <c r="D65" s="67" t="s">
        <v>224</v>
      </c>
      <c r="E65" s="63">
        <v>13.1</v>
      </c>
      <c r="F65" s="156">
        <v>2725670</v>
      </c>
      <c r="G65" s="156">
        <v>1373828</v>
      </c>
      <c r="K65" s="82"/>
    </row>
    <row r="66" spans="1:16">
      <c r="A66" s="67"/>
      <c r="B66" s="67"/>
      <c r="C66" s="56"/>
      <c r="D66" s="67" t="s">
        <v>225</v>
      </c>
      <c r="E66" s="63">
        <v>13.3</v>
      </c>
      <c r="F66" s="156">
        <v>562510</v>
      </c>
      <c r="K66" s="82"/>
    </row>
    <row r="67" spans="1:16">
      <c r="A67" s="67"/>
      <c r="B67" s="67"/>
      <c r="C67" s="56"/>
      <c r="D67" s="67" t="s">
        <v>140</v>
      </c>
      <c r="E67" s="63">
        <v>13.5</v>
      </c>
      <c r="F67" s="156">
        <f>G94</f>
        <v>0</v>
      </c>
      <c r="G67" s="156">
        <f>F94</f>
        <v>580636</v>
      </c>
      <c r="K67" s="82"/>
      <c r="L67" s="83" t="s">
        <v>82</v>
      </c>
      <c r="M67" s="84" t="s">
        <v>113</v>
      </c>
      <c r="N67" s="84" t="s">
        <v>114</v>
      </c>
      <c r="O67" s="84" t="s">
        <v>116</v>
      </c>
    </row>
    <row r="68" spans="1:16">
      <c r="A68" s="67"/>
      <c r="B68" s="67"/>
      <c r="C68" s="56"/>
      <c r="D68" s="67" t="s">
        <v>226</v>
      </c>
      <c r="E68" s="63">
        <v>13.2</v>
      </c>
      <c r="F68" s="156">
        <v>5397943</v>
      </c>
      <c r="G68" s="156">
        <v>4000000</v>
      </c>
      <c r="K68" s="82"/>
      <c r="L68" s="85" t="s">
        <v>112</v>
      </c>
      <c r="M68" s="86">
        <v>7585221</v>
      </c>
      <c r="N68" s="86">
        <v>-395734</v>
      </c>
      <c r="O68" s="86">
        <v>7189487</v>
      </c>
      <c r="P68" s="58" t="s">
        <v>297</v>
      </c>
    </row>
    <row r="69" spans="1:16">
      <c r="A69" s="67"/>
      <c r="B69" s="67"/>
      <c r="C69" s="56"/>
      <c r="D69" s="67" t="s">
        <v>227</v>
      </c>
      <c r="E69" s="63">
        <v>13.4</v>
      </c>
      <c r="F69" s="156">
        <v>8602057</v>
      </c>
      <c r="K69" s="82"/>
      <c r="L69" s="87" t="s">
        <v>115</v>
      </c>
      <c r="M69" s="88">
        <v>2308672.5744000017</v>
      </c>
      <c r="N69" s="88">
        <v>-275962.29440000001</v>
      </c>
      <c r="O69" s="88">
        <f t="shared" ref="O69:O74" si="0">SUM(M69:N69)</f>
        <v>2032710.2800000017</v>
      </c>
      <c r="P69" s="58" t="s">
        <v>187</v>
      </c>
    </row>
    <row r="70" spans="1:16">
      <c r="A70" s="67"/>
      <c r="B70" s="67"/>
      <c r="C70" s="56"/>
      <c r="D70" s="67" t="s">
        <v>93</v>
      </c>
      <c r="E70" s="63">
        <v>18.100000000000001</v>
      </c>
      <c r="F70" s="156">
        <f>-N185</f>
        <v>2313</v>
      </c>
      <c r="L70" s="87"/>
      <c r="M70" s="88">
        <v>1905318.6119999981</v>
      </c>
      <c r="N70" s="88">
        <v>-227748.51199999999</v>
      </c>
      <c r="O70" s="88">
        <f t="shared" si="0"/>
        <v>1677570.0999999982</v>
      </c>
    </row>
    <row r="71" spans="1:16">
      <c r="A71" s="67"/>
      <c r="B71" s="67" t="s">
        <v>134</v>
      </c>
      <c r="C71" s="56">
        <v>11803918</v>
      </c>
      <c r="D71" s="62" t="s">
        <v>298</v>
      </c>
      <c r="E71" s="63">
        <v>14</v>
      </c>
      <c r="G71" s="156">
        <v>27382361</v>
      </c>
      <c r="H71" s="56">
        <f>_xlfn.XLOOKUP(B71,หนี้สิน2!B:B,หนี้สิน2!I:I)</f>
        <v>39186279</v>
      </c>
      <c r="I71" s="65">
        <f>C71-F71+G71-H71</f>
        <v>0</v>
      </c>
      <c r="J71" s="70"/>
      <c r="K71" s="82"/>
      <c r="L71" s="87"/>
      <c r="M71" s="88">
        <v>2760216.9827999999</v>
      </c>
      <c r="N71" s="88">
        <v>-329936.6128</v>
      </c>
      <c r="O71" s="88">
        <f t="shared" si="0"/>
        <v>2430280.37</v>
      </c>
    </row>
    <row r="72" spans="1:16">
      <c r="A72" s="67"/>
      <c r="B72" s="67" t="s">
        <v>135</v>
      </c>
      <c r="C72" s="56"/>
      <c r="H72" s="56">
        <v>0</v>
      </c>
      <c r="I72" s="65">
        <f>C72-F72+G72-H72</f>
        <v>0</v>
      </c>
      <c r="J72" s="70"/>
      <c r="K72" s="79"/>
      <c r="L72" s="89" t="s">
        <v>299</v>
      </c>
      <c r="M72" s="90">
        <v>0</v>
      </c>
      <c r="N72" s="90">
        <v>0</v>
      </c>
      <c r="O72" s="90">
        <f t="shared" si="0"/>
        <v>0</v>
      </c>
    </row>
    <row r="73" spans="1:16">
      <c r="A73" s="67"/>
      <c r="B73" s="67" t="s">
        <v>136</v>
      </c>
      <c r="C73" s="56">
        <v>4290000</v>
      </c>
      <c r="D73" s="67" t="s">
        <v>136</v>
      </c>
      <c r="E73" s="63">
        <v>20.100000000000001</v>
      </c>
      <c r="F73" s="156">
        <f>G86</f>
        <v>0</v>
      </c>
      <c r="G73" s="156">
        <f>F86</f>
        <v>0</v>
      </c>
      <c r="H73" s="56">
        <f>_xlfn.XLOOKUP(B73,หนี้สิน2!B:B,หนี้สิน2!I:I)</f>
        <v>4290000</v>
      </c>
      <c r="I73" s="65">
        <f>C73-F73+G73-H73</f>
        <v>0</v>
      </c>
      <c r="J73" s="70"/>
      <c r="K73" s="79"/>
      <c r="L73" s="78" t="s">
        <v>117</v>
      </c>
      <c r="M73" s="91">
        <f>SUM(M68:M71)-M74</f>
        <v>2433958.1691999994</v>
      </c>
      <c r="N73" s="91">
        <f>SUM(N68:N71)-N74</f>
        <v>-626633.41919999989</v>
      </c>
      <c r="O73" s="91">
        <f>SUM(O68:O71)-O74</f>
        <v>1807324.75</v>
      </c>
      <c r="P73" s="58" t="s">
        <v>187</v>
      </c>
    </row>
    <row r="74" spans="1:16">
      <c r="A74" s="67"/>
      <c r="B74" s="67" t="s">
        <v>67</v>
      </c>
      <c r="C74" s="56">
        <v>2548034</v>
      </c>
      <c r="D74" s="62" t="s">
        <v>186</v>
      </c>
      <c r="E74" s="63">
        <v>15</v>
      </c>
      <c r="G74" s="156">
        <v>1929616</v>
      </c>
      <c r="H74" s="56">
        <f>_xlfn.XLOOKUP(B74,หนี้สิน2!B:B,หนี้สิน2!I:I)</f>
        <v>4477650</v>
      </c>
      <c r="I74" s="65">
        <f>C74-F74+G74-H74</f>
        <v>0</v>
      </c>
      <c r="J74" s="70"/>
      <c r="L74" s="92" t="s">
        <v>118</v>
      </c>
      <c r="M74" s="86">
        <v>12125471</v>
      </c>
      <c r="N74" s="86">
        <v>-602748</v>
      </c>
      <c r="O74" s="86">
        <f t="shared" si="0"/>
        <v>11522723</v>
      </c>
      <c r="P74" s="58" t="s">
        <v>300</v>
      </c>
    </row>
    <row r="75" spans="1:16">
      <c r="A75" s="67"/>
      <c r="B75" s="67" t="s">
        <v>137</v>
      </c>
      <c r="C75" s="56">
        <v>1482645</v>
      </c>
      <c r="D75" s="62" t="s">
        <v>83</v>
      </c>
      <c r="E75" s="63">
        <v>16</v>
      </c>
      <c r="G75" s="156">
        <f>F99</f>
        <v>0</v>
      </c>
      <c r="H75" s="56">
        <f>_xlfn.XLOOKUP(B75,หนี้สิน2!B:B,หนี้สิน2!I:I)</f>
        <v>1482645</v>
      </c>
      <c r="I75" s="65">
        <f>C75-F75+G75-H75</f>
        <v>0</v>
      </c>
      <c r="J75" s="70"/>
      <c r="M75" s="70">
        <f>M68+SUM(M69:M72)-M73</f>
        <v>12125471</v>
      </c>
      <c r="N75" s="71">
        <f>N68+SUM(N69:N72)-N73</f>
        <v>-602748</v>
      </c>
      <c r="O75" s="71">
        <f>O68+SUM(O69:O72)-O73</f>
        <v>11522723</v>
      </c>
    </row>
    <row r="76" spans="1:16">
      <c r="A76" s="67"/>
      <c r="B76" s="67" t="s">
        <v>138</v>
      </c>
      <c r="C76" s="56">
        <v>0</v>
      </c>
      <c r="D76" s="62" t="s">
        <v>138</v>
      </c>
      <c r="E76" s="63">
        <v>17</v>
      </c>
      <c r="H76" s="56">
        <f>_xlfn.XLOOKUP(B76,หนี้สิน2!B:B,หนี้สิน2!I:I)</f>
        <v>0</v>
      </c>
      <c r="I76" s="65">
        <f>C76-F76+G76-H76-F79+G78</f>
        <v>0</v>
      </c>
      <c r="J76" s="156"/>
      <c r="K76" s="82"/>
      <c r="M76" s="70"/>
      <c r="O76" s="79"/>
    </row>
    <row r="77" spans="1:16">
      <c r="A77" s="67"/>
      <c r="B77" s="67"/>
      <c r="C77" s="56"/>
      <c r="D77" s="62" t="s">
        <v>301</v>
      </c>
      <c r="J77" s="156"/>
      <c r="K77" s="82"/>
      <c r="M77" s="79"/>
      <c r="O77" s="79"/>
    </row>
    <row r="78" spans="1:16">
      <c r="A78" s="67"/>
      <c r="B78" s="67"/>
      <c r="C78" s="56"/>
      <c r="D78" s="62" t="s">
        <v>302</v>
      </c>
      <c r="E78" s="63">
        <v>17.2</v>
      </c>
      <c r="K78" s="82"/>
      <c r="M78" s="79"/>
      <c r="P78" s="156"/>
    </row>
    <row r="79" spans="1:16">
      <c r="A79" s="67"/>
      <c r="B79" s="67"/>
      <c r="C79" s="56"/>
      <c r="D79" s="62" t="s">
        <v>214</v>
      </c>
      <c r="E79" s="63">
        <v>17</v>
      </c>
      <c r="K79" s="82"/>
      <c r="M79" s="71"/>
      <c r="P79" s="156"/>
    </row>
    <row r="80" spans="1:16">
      <c r="A80" s="67"/>
      <c r="B80" s="67" t="s">
        <v>17</v>
      </c>
      <c r="C80" s="56">
        <v>14345683</v>
      </c>
      <c r="D80" s="67" t="s">
        <v>303</v>
      </c>
      <c r="E80" s="63">
        <v>18</v>
      </c>
      <c r="F80" s="156">
        <v>9753708</v>
      </c>
      <c r="H80" s="56">
        <f>_xlfn.XLOOKUP(B80,หนี้สิน2!B:B,หนี้สิน2!I:I)</f>
        <v>4591975</v>
      </c>
      <c r="I80" s="65">
        <f>C80-F80+G80-H80-F81+G81</f>
        <v>0</v>
      </c>
      <c r="K80" s="82"/>
      <c r="M80" s="71"/>
      <c r="P80" s="70"/>
    </row>
    <row r="81" spans="1:16">
      <c r="A81" s="67"/>
      <c r="B81" s="67"/>
      <c r="C81" s="56"/>
      <c r="D81" s="67"/>
      <c r="J81" s="70"/>
      <c r="P81" s="70"/>
    </row>
    <row r="82" spans="1:16" ht="12.5" thickBot="1">
      <c r="A82" s="66" t="s">
        <v>18</v>
      </c>
      <c r="B82" s="67"/>
      <c r="C82" s="74">
        <f>SUM(C61:C81)</f>
        <v>177431814</v>
      </c>
      <c r="H82" s="74">
        <f>SUM(H61:H81)</f>
        <v>115298591</v>
      </c>
      <c r="M82" s="71"/>
      <c r="P82" s="70"/>
    </row>
    <row r="83" spans="1:16">
      <c r="A83" s="66"/>
      <c r="B83" s="67"/>
      <c r="C83" s="56"/>
    </row>
    <row r="84" spans="1:16">
      <c r="A84" s="66" t="s">
        <v>19</v>
      </c>
      <c r="B84" s="67"/>
      <c r="C84" s="56"/>
      <c r="I84" s="65">
        <f>C84+F84-G84-H84</f>
        <v>0</v>
      </c>
    </row>
    <row r="85" spans="1:16">
      <c r="A85" s="67"/>
      <c r="B85" s="67" t="s">
        <v>230</v>
      </c>
      <c r="C85" s="56">
        <v>8570000</v>
      </c>
      <c r="D85" s="62" t="s">
        <v>94</v>
      </c>
      <c r="E85" s="63">
        <v>20.100000000000001</v>
      </c>
      <c r="F85" s="156">
        <v>2145000</v>
      </c>
      <c r="H85" s="56">
        <f>_xlfn.XLOOKUP(B85,หนี้สิน2!B:B,หนี้สิน2!I:I)</f>
        <v>6425000</v>
      </c>
      <c r="I85" s="65">
        <f>C85-F86+G85-H85+G86-F85</f>
        <v>0</v>
      </c>
      <c r="J85" s="70"/>
    </row>
    <row r="86" spans="1:16">
      <c r="A86" s="67"/>
      <c r="B86" s="67"/>
      <c r="C86" s="56"/>
      <c r="D86" s="62" t="s">
        <v>304</v>
      </c>
      <c r="E86" s="63">
        <v>20.100000000000001</v>
      </c>
    </row>
    <row r="87" spans="1:16">
      <c r="A87" s="67"/>
      <c r="B87" s="67" t="s">
        <v>82</v>
      </c>
      <c r="C87" s="56">
        <v>4641453</v>
      </c>
      <c r="D87" s="62" t="s">
        <v>305</v>
      </c>
      <c r="E87" s="63">
        <v>10.1</v>
      </c>
      <c r="G87" s="156">
        <f>ROUND(SUM(O69:O71),0)</f>
        <v>6140561</v>
      </c>
      <c r="H87" s="56">
        <f>_xlfn.XLOOKUP(B87,หนี้สิน2!B:B,หนี้สิน2!I:I)</f>
        <v>7045073</v>
      </c>
      <c r="I87" s="65">
        <f>C87-F87+G87-F88+G89-F89+G88-F90+G90+G91-F91-H87</f>
        <v>0</v>
      </c>
      <c r="J87" s="70"/>
      <c r="K87" s="71"/>
    </row>
    <row r="88" spans="1:16">
      <c r="A88" s="67"/>
      <c r="B88" s="67"/>
      <c r="C88" s="56"/>
      <c r="F88" s="179"/>
      <c r="K88" s="73"/>
    </row>
    <row r="89" spans="1:16">
      <c r="A89" s="67"/>
      <c r="B89" s="67"/>
      <c r="C89" s="56"/>
      <c r="D89" s="62" t="s">
        <v>73</v>
      </c>
      <c r="E89" s="63">
        <v>15.1</v>
      </c>
      <c r="F89" s="179">
        <f>ROUND(O73,0)+G90</f>
        <v>1977684</v>
      </c>
      <c r="G89" s="156">
        <v>0</v>
      </c>
    </row>
    <row r="90" spans="1:16">
      <c r="A90" s="67"/>
      <c r="B90" s="67"/>
      <c r="C90" s="56"/>
      <c r="D90" s="62" t="s">
        <v>188</v>
      </c>
      <c r="E90" s="63">
        <v>15.2</v>
      </c>
      <c r="G90" s="156">
        <v>170359</v>
      </c>
    </row>
    <row r="91" spans="1:16" ht="12" customHeight="1">
      <c r="A91" s="67"/>
      <c r="B91" s="67"/>
      <c r="C91" s="56"/>
      <c r="D91" s="62" t="s">
        <v>189</v>
      </c>
      <c r="E91" s="63">
        <v>15</v>
      </c>
      <c r="F91" s="156">
        <f>G74</f>
        <v>1929616</v>
      </c>
      <c r="G91" s="156">
        <f>F74</f>
        <v>0</v>
      </c>
      <c r="I91" s="76"/>
      <c r="J91" s="76"/>
    </row>
    <row r="92" spans="1:16" ht="12" customHeight="1">
      <c r="A92" s="67"/>
      <c r="B92" s="67"/>
      <c r="C92" s="56"/>
      <c r="I92" s="76"/>
      <c r="J92" s="76"/>
    </row>
    <row r="93" spans="1:16">
      <c r="A93" s="67"/>
      <c r="B93" s="67" t="s">
        <v>139</v>
      </c>
      <c r="C93" s="56">
        <v>4334326</v>
      </c>
      <c r="D93" s="62" t="s">
        <v>190</v>
      </c>
      <c r="E93" s="63">
        <v>17.100000000000001</v>
      </c>
      <c r="F93" s="156">
        <v>3564507</v>
      </c>
      <c r="H93" s="56">
        <f>_xlfn.XLOOKUP(B93,หนี้สิน2!B:B,หนี้สิน2!I:I)</f>
        <v>769819</v>
      </c>
      <c r="I93" s="65">
        <f>C93-F93+G93-H93</f>
        <v>0</v>
      </c>
      <c r="J93" s="156"/>
    </row>
    <row r="94" spans="1:16">
      <c r="A94" s="67"/>
      <c r="B94" s="67" t="s">
        <v>140</v>
      </c>
      <c r="C94" s="56">
        <v>1824956</v>
      </c>
      <c r="D94" s="67" t="s">
        <v>325</v>
      </c>
      <c r="E94" s="63">
        <v>13.5</v>
      </c>
      <c r="F94" s="156">
        <v>580636</v>
      </c>
      <c r="H94" s="56">
        <f>_xlfn.XLOOKUP(B94,หนี้สิน2!B:B,หนี้สิน2!I:I)</f>
        <v>1244320</v>
      </c>
      <c r="I94" s="65">
        <f>C94-F94+G94-H94</f>
        <v>0</v>
      </c>
      <c r="J94" s="70"/>
    </row>
    <row r="95" spans="1:16">
      <c r="A95" s="67"/>
      <c r="B95" s="67" t="s">
        <v>141</v>
      </c>
      <c r="C95" s="56">
        <v>28495235</v>
      </c>
      <c r="D95" s="67" t="s">
        <v>95</v>
      </c>
      <c r="E95" s="63">
        <v>16</v>
      </c>
      <c r="G95" s="156">
        <v>1405367</v>
      </c>
      <c r="H95" s="56">
        <f>_xlfn.XLOOKUP(B95,หนี้สิน2!B:B,หนี้สิน2!I:I)</f>
        <v>29584378</v>
      </c>
      <c r="I95" s="76">
        <f>C95-F95+G95-H95-F97-F98+G97+G98+G96-F96+G99-F99</f>
        <v>0</v>
      </c>
      <c r="J95" s="70"/>
    </row>
    <row r="96" spans="1:16">
      <c r="A96" s="67"/>
      <c r="B96" s="67"/>
      <c r="C96" s="56"/>
      <c r="D96" s="67" t="s">
        <v>306</v>
      </c>
      <c r="E96" s="63">
        <v>16.3</v>
      </c>
      <c r="G96" s="156">
        <f>288606-7145-1</f>
        <v>281460</v>
      </c>
      <c r="I96" s="76"/>
      <c r="J96" s="76"/>
    </row>
    <row r="97" spans="1:17">
      <c r="A97" s="67"/>
      <c r="B97" s="67"/>
      <c r="C97" s="56"/>
      <c r="D97" s="62" t="s">
        <v>191</v>
      </c>
      <c r="E97" s="63">
        <v>16.100000000000001</v>
      </c>
      <c r="F97" s="156">
        <f>894900</f>
        <v>894900</v>
      </c>
      <c r="I97" s="76"/>
      <c r="J97" s="76"/>
    </row>
    <row r="98" spans="1:17">
      <c r="A98" s="67"/>
      <c r="B98" s="67"/>
      <c r="C98" s="56"/>
      <c r="D98" s="62" t="s">
        <v>192</v>
      </c>
      <c r="E98" s="63">
        <v>16.2</v>
      </c>
      <c r="G98" s="156">
        <v>297216</v>
      </c>
      <c r="K98" s="71"/>
    </row>
    <row r="99" spans="1:17">
      <c r="A99" s="67"/>
      <c r="B99" s="67"/>
      <c r="C99" s="56"/>
      <c r="D99" s="62" t="s">
        <v>237</v>
      </c>
      <c r="E99" s="63">
        <v>16</v>
      </c>
      <c r="G99" s="156">
        <f>F75</f>
        <v>0</v>
      </c>
      <c r="K99" s="71"/>
      <c r="Q99" s="71"/>
    </row>
    <row r="100" spans="1:17">
      <c r="A100" s="67"/>
      <c r="B100" s="67" t="s">
        <v>74</v>
      </c>
      <c r="C100" s="56">
        <v>1642800</v>
      </c>
      <c r="D100" s="67" t="s">
        <v>74</v>
      </c>
      <c r="H100" s="56">
        <f>_xlfn.XLOOKUP(B100,หนี้สิน2!B:B,หนี้สิน2!I:I)</f>
        <v>1642800</v>
      </c>
      <c r="I100" s="76">
        <f>C100-F100+G100-H100</f>
        <v>0</v>
      </c>
      <c r="J100" s="70"/>
      <c r="L100" s="94"/>
    </row>
    <row r="101" spans="1:17">
      <c r="A101" s="162"/>
      <c r="B101" s="162" t="s">
        <v>278</v>
      </c>
      <c r="C101" s="163"/>
      <c r="D101" s="162"/>
      <c r="E101" s="165"/>
      <c r="F101" s="167"/>
      <c r="G101" s="167">
        <v>555302</v>
      </c>
      <c r="H101" s="163">
        <f>_xlfn.XLOOKUP(B101,หนี้สิน2!B:B,หนี้สิน2!I:I)</f>
        <v>555302</v>
      </c>
      <c r="I101" s="76">
        <f>C101-F101+G101-H101</f>
        <v>0</v>
      </c>
      <c r="J101" s="70"/>
      <c r="L101" s="94"/>
    </row>
    <row r="102" spans="1:17" ht="12.5" thickBot="1">
      <c r="A102" s="66" t="s">
        <v>20</v>
      </c>
      <c r="B102" s="67"/>
      <c r="C102" s="74">
        <f>SUM(C85:C101)</f>
        <v>49508770</v>
      </c>
      <c r="H102" s="74">
        <f>SUM(H85:H101)</f>
        <v>47266692</v>
      </c>
      <c r="N102" s="70"/>
      <c r="O102" s="71"/>
    </row>
    <row r="103" spans="1:17">
      <c r="A103" s="67"/>
      <c r="B103" s="67"/>
      <c r="C103" s="56"/>
      <c r="L103" s="71"/>
      <c r="M103" s="71"/>
      <c r="N103" s="71"/>
      <c r="O103" s="71"/>
    </row>
    <row r="104" spans="1:17" ht="12.5" thickBot="1">
      <c r="A104" s="66" t="s">
        <v>21</v>
      </c>
      <c r="B104" s="66"/>
      <c r="C104" s="74">
        <f>C82+C102</f>
        <v>226940584</v>
      </c>
      <c r="H104" s="74">
        <f>H82+H102</f>
        <v>162565283</v>
      </c>
      <c r="J104" s="65">
        <f>H104-หนี้สิน2!I32</f>
        <v>0</v>
      </c>
      <c r="K104" s="71"/>
      <c r="L104" s="71"/>
      <c r="M104" s="71"/>
      <c r="N104" s="71"/>
    </row>
    <row r="105" spans="1:17">
      <c r="A105" s="75"/>
      <c r="B105" s="75"/>
      <c r="C105" s="56">
        <v>0</v>
      </c>
      <c r="H105" s="56">
        <v>0</v>
      </c>
      <c r="L105" s="71"/>
      <c r="M105" s="71"/>
      <c r="N105" s="71"/>
    </row>
    <row r="106" spans="1:17">
      <c r="A106" s="75"/>
      <c r="B106" s="75"/>
      <c r="C106" s="56"/>
      <c r="L106" s="71"/>
      <c r="M106" s="71"/>
      <c r="N106" s="71"/>
      <c r="O106" s="71"/>
      <c r="P106" s="71"/>
    </row>
    <row r="107" spans="1:17">
      <c r="A107" s="95" t="s">
        <v>307</v>
      </c>
      <c r="B107" s="59"/>
      <c r="C107" s="56"/>
      <c r="L107" s="71"/>
      <c r="M107" s="71"/>
      <c r="N107" s="71"/>
      <c r="O107" s="71"/>
      <c r="P107" s="70"/>
    </row>
    <row r="108" spans="1:17">
      <c r="A108" s="66" t="s">
        <v>22</v>
      </c>
      <c r="B108" s="66"/>
      <c r="C108" s="56"/>
      <c r="L108" s="71"/>
      <c r="M108" s="71"/>
      <c r="N108" s="71"/>
    </row>
    <row r="109" spans="1:17">
      <c r="A109" s="67" t="s">
        <v>23</v>
      </c>
      <c r="B109" s="67"/>
      <c r="C109" s="56"/>
      <c r="L109" s="71"/>
      <c r="M109" s="71"/>
      <c r="N109" s="71"/>
    </row>
    <row r="110" spans="1:17">
      <c r="A110" s="67"/>
      <c r="B110" s="96" t="s">
        <v>24</v>
      </c>
      <c r="C110" s="56"/>
      <c r="J110" s="70"/>
      <c r="L110" s="71"/>
      <c r="M110" s="71"/>
      <c r="N110" s="71"/>
    </row>
    <row r="111" spans="1:17">
      <c r="A111" s="67"/>
      <c r="B111" s="97" t="s">
        <v>25</v>
      </c>
      <c r="C111" s="56">
        <v>374936698</v>
      </c>
      <c r="H111" s="56">
        <v>374936698</v>
      </c>
      <c r="I111" s="65">
        <f>C111-F111+G111-H111</f>
        <v>0</v>
      </c>
      <c r="J111" s="70"/>
      <c r="M111" s="70"/>
      <c r="N111" s="70"/>
    </row>
    <row r="112" spans="1:17">
      <c r="A112" s="67" t="s">
        <v>26</v>
      </c>
      <c r="B112" s="67"/>
      <c r="C112" s="56">
        <v>153825441</v>
      </c>
      <c r="H112" s="56">
        <v>153825441</v>
      </c>
      <c r="I112" s="65">
        <f>C112-F112+G112-H112</f>
        <v>0</v>
      </c>
      <c r="M112" s="70"/>
      <c r="N112" s="70"/>
    </row>
    <row r="113" spans="1:15">
      <c r="A113" s="67" t="s">
        <v>27</v>
      </c>
      <c r="B113" s="67"/>
      <c r="C113" s="56"/>
      <c r="I113" s="65">
        <f>C113-F113+G113-H113</f>
        <v>0</v>
      </c>
      <c r="M113" s="70"/>
      <c r="N113" s="70"/>
      <c r="O113" s="70"/>
    </row>
    <row r="114" spans="1:15">
      <c r="A114" s="67"/>
      <c r="B114" s="96" t="s">
        <v>145</v>
      </c>
      <c r="C114" s="56">
        <v>37979500</v>
      </c>
      <c r="H114" s="56">
        <v>37979500</v>
      </c>
      <c r="I114" s="65">
        <f>C114-F114+G114-H114</f>
        <v>0</v>
      </c>
      <c r="J114" s="70"/>
      <c r="M114" s="70"/>
    </row>
    <row r="115" spans="1:15">
      <c r="A115" s="67"/>
      <c r="B115" s="96" t="s">
        <v>28</v>
      </c>
      <c r="C115" s="56">
        <v>460511221</v>
      </c>
      <c r="D115" s="62" t="s">
        <v>332</v>
      </c>
      <c r="E115" s="63">
        <v>19</v>
      </c>
      <c r="F115" s="156">
        <f>G130</f>
        <v>5674868</v>
      </c>
      <c r="G115" s="156">
        <f>F130</f>
        <v>0</v>
      </c>
      <c r="H115" s="56">
        <f>ROUND(หนี้สิน3!I19,0)</f>
        <v>349854134</v>
      </c>
      <c r="I115" s="65">
        <f>C115-F115+G115-H115-F116+G116-F117+G117</f>
        <v>0</v>
      </c>
      <c r="J115" s="70"/>
      <c r="K115" s="71"/>
      <c r="M115" s="70"/>
    </row>
    <row r="116" spans="1:15">
      <c r="A116" s="67"/>
      <c r="B116" s="96"/>
      <c r="C116" s="56"/>
      <c r="D116" s="62" t="s">
        <v>169</v>
      </c>
      <c r="E116" s="173">
        <v>19.100000000000001</v>
      </c>
      <c r="F116" s="180">
        <f>-ROUND('ส่วนเปลี่ยนแปลง(เดี่ยว)7'!K18,0)</f>
        <v>104982219</v>
      </c>
      <c r="G116" s="180"/>
      <c r="H116" s="174"/>
      <c r="M116" s="70"/>
    </row>
    <row r="117" spans="1:15">
      <c r="A117" s="67"/>
      <c r="B117" s="96" t="s">
        <v>308</v>
      </c>
      <c r="C117" s="56"/>
      <c r="D117" s="62" t="s">
        <v>308</v>
      </c>
      <c r="E117" s="63">
        <v>19</v>
      </c>
      <c r="G117" s="156">
        <v>0</v>
      </c>
      <c r="J117" s="70"/>
      <c r="L117" s="71"/>
      <c r="M117" s="70"/>
    </row>
    <row r="118" spans="1:15">
      <c r="A118" s="67"/>
      <c r="B118" s="96" t="s">
        <v>309</v>
      </c>
      <c r="C118" s="56">
        <v>0</v>
      </c>
      <c r="I118" s="65">
        <f>C118-F118+G118-H118</f>
        <v>0</v>
      </c>
      <c r="J118" s="70"/>
      <c r="M118" s="70"/>
    </row>
    <row r="119" spans="1:15">
      <c r="A119" s="66" t="s">
        <v>146</v>
      </c>
      <c r="B119" s="66"/>
      <c r="C119" s="56">
        <v>1027252860</v>
      </c>
      <c r="H119" s="56">
        <f>SUM(H111:H118)</f>
        <v>916595773</v>
      </c>
      <c r="M119" s="70"/>
    </row>
    <row r="120" spans="1:15">
      <c r="A120" s="67" t="s">
        <v>68</v>
      </c>
      <c r="B120" s="66"/>
      <c r="C120" s="56">
        <v>0</v>
      </c>
      <c r="I120" s="65">
        <f>C120-F120+G120-H120</f>
        <v>0</v>
      </c>
      <c r="M120" s="70"/>
    </row>
    <row r="121" spans="1:15">
      <c r="A121" s="66" t="s">
        <v>29</v>
      </c>
      <c r="B121" s="66"/>
      <c r="C121" s="98">
        <f>SUM(C119:C120)</f>
        <v>1027252860</v>
      </c>
      <c r="H121" s="98">
        <f>SUM(H119:H120)</f>
        <v>916595773</v>
      </c>
      <c r="M121" s="70"/>
    </row>
    <row r="122" spans="1:15">
      <c r="A122" s="67"/>
      <c r="B122" s="67"/>
      <c r="C122" s="53">
        <v>0</v>
      </c>
      <c r="H122" s="53"/>
    </row>
    <row r="123" spans="1:15" ht="12.5" thickBot="1">
      <c r="A123" s="99" t="s">
        <v>30</v>
      </c>
      <c r="B123" s="99"/>
      <c r="C123" s="74">
        <f>C121+C104</f>
        <v>1254193444</v>
      </c>
      <c r="H123" s="74">
        <f>H121+H104</f>
        <v>1079161056</v>
      </c>
      <c r="K123" s="71"/>
    </row>
    <row r="124" spans="1:15">
      <c r="A124" s="75"/>
      <c r="B124" s="75"/>
      <c r="C124" s="56">
        <f>C123-C56</f>
        <v>0</v>
      </c>
      <c r="H124" s="175">
        <f>H123-H56</f>
        <v>0</v>
      </c>
    </row>
    <row r="125" spans="1:15">
      <c r="C125" s="53">
        <f>C56-C123</f>
        <v>0</v>
      </c>
    </row>
    <row r="126" spans="1:15" s="100" customFormat="1">
      <c r="C126" s="101"/>
      <c r="D126" s="101"/>
      <c r="E126" s="101"/>
      <c r="F126" s="181"/>
      <c r="G126" s="181"/>
      <c r="H126" s="101"/>
      <c r="I126" s="101"/>
      <c r="J126" s="102"/>
    </row>
    <row r="129" spans="1:19" s="78" customFormat="1">
      <c r="A129" s="103" t="s">
        <v>44</v>
      </c>
      <c r="B129" s="93"/>
      <c r="C129" s="104"/>
      <c r="D129" s="77"/>
      <c r="E129" s="104"/>
      <c r="F129" s="91"/>
      <c r="G129" s="91"/>
      <c r="H129" s="104"/>
      <c r="I129" s="105"/>
      <c r="J129" s="105"/>
    </row>
    <row r="130" spans="1:19" s="106" customFormat="1">
      <c r="A130" s="68" t="s">
        <v>331</v>
      </c>
      <c r="B130" s="67"/>
      <c r="C130" s="53"/>
      <c r="D130" s="62" t="s">
        <v>332</v>
      </c>
      <c r="E130" s="63">
        <v>19</v>
      </c>
      <c r="F130" s="179"/>
      <c r="G130" s="156">
        <f>-กำไร5!J21</f>
        <v>5674868</v>
      </c>
      <c r="H130" s="56">
        <f>F130-G130</f>
        <v>-5674868</v>
      </c>
      <c r="I130" s="176"/>
      <c r="J130" s="65"/>
      <c r="K130" s="71"/>
      <c r="L130" s="58"/>
      <c r="M130" s="58"/>
      <c r="N130" s="58"/>
      <c r="O130" s="58"/>
      <c r="P130" s="58"/>
    </row>
    <row r="131" spans="1:19" s="106" customFormat="1">
      <c r="A131" s="107" t="s">
        <v>154</v>
      </c>
      <c r="B131" s="67"/>
      <c r="C131" s="53"/>
      <c r="D131" s="62"/>
      <c r="E131" s="63"/>
      <c r="F131" s="156"/>
      <c r="G131" s="156"/>
      <c r="H131" s="56"/>
      <c r="I131" s="176"/>
      <c r="J131" s="65"/>
      <c r="K131" s="58"/>
      <c r="N131" s="58"/>
      <c r="O131" s="58"/>
      <c r="P131" s="58"/>
    </row>
    <row r="132" spans="1:19" s="106" customFormat="1" ht="12.5" thickBot="1">
      <c r="A132" s="108" t="s">
        <v>155</v>
      </c>
      <c r="B132" s="67"/>
      <c r="C132" s="53"/>
      <c r="D132" s="62"/>
      <c r="E132" s="63"/>
      <c r="F132" s="156"/>
      <c r="G132" s="156"/>
      <c r="H132" s="56"/>
      <c r="I132" s="176"/>
      <c r="J132" s="65"/>
      <c r="K132" s="58"/>
      <c r="N132" s="58"/>
      <c r="O132" s="58"/>
    </row>
    <row r="133" spans="1:19" s="106" customFormat="1">
      <c r="A133" s="107"/>
      <c r="B133" s="67" t="s">
        <v>69</v>
      </c>
      <c r="C133" s="53"/>
      <c r="D133" s="62" t="s">
        <v>96</v>
      </c>
      <c r="E133" s="63">
        <v>17.2</v>
      </c>
      <c r="F133" s="156">
        <f>M133</f>
        <v>1079589</v>
      </c>
      <c r="G133" s="156"/>
      <c r="H133" s="56">
        <f>F133-G133+F134-G134</f>
        <v>-2484918</v>
      </c>
      <c r="I133" s="176">
        <f>H133+กำไร5!J20</f>
        <v>0</v>
      </c>
      <c r="J133" s="156"/>
      <c r="L133" s="158" t="s">
        <v>193</v>
      </c>
      <c r="M133" s="159">
        <v>1079589</v>
      </c>
      <c r="N133" s="156">
        <f>ROUND(M133,0)</f>
        <v>1079589</v>
      </c>
      <c r="O133" s="58"/>
    </row>
    <row r="134" spans="1:19" s="106" customFormat="1">
      <c r="A134" s="107"/>
      <c r="B134" s="67"/>
      <c r="C134" s="53"/>
      <c r="D134" s="62" t="s">
        <v>310</v>
      </c>
      <c r="E134" s="63">
        <v>17.100000000000001</v>
      </c>
      <c r="F134" s="156">
        <f>G93+G52</f>
        <v>0</v>
      </c>
      <c r="G134" s="156">
        <f>-M134</f>
        <v>3564507</v>
      </c>
      <c r="H134" s="56"/>
      <c r="I134" s="176"/>
      <c r="J134" s="65"/>
      <c r="K134" s="58"/>
      <c r="L134" s="109" t="s">
        <v>194</v>
      </c>
      <c r="M134" s="160">
        <v>-3564507</v>
      </c>
      <c r="N134" s="156">
        <f>ROUND(M134,0)+1</f>
        <v>-3564506</v>
      </c>
      <c r="O134" s="58"/>
    </row>
    <row r="135" spans="1:19" s="106" customFormat="1" ht="12.5" thickBot="1">
      <c r="A135" s="107"/>
      <c r="B135" s="67" t="s">
        <v>123</v>
      </c>
      <c r="C135" s="53"/>
      <c r="D135" s="62" t="s">
        <v>177</v>
      </c>
      <c r="E135" s="63">
        <v>8</v>
      </c>
      <c r="F135" s="156">
        <f>G30</f>
        <v>245742</v>
      </c>
      <c r="G135" s="178"/>
      <c r="H135" s="56">
        <f>F135-G135+F136-G136+F137-G137+F138-G138</f>
        <v>38496419</v>
      </c>
      <c r="I135" s="176"/>
      <c r="J135" s="65"/>
      <c r="L135" s="109"/>
      <c r="M135" s="110">
        <f>SUM(M133:M134)</f>
        <v>-2484918</v>
      </c>
      <c r="N135" s="70">
        <f>ROUND(M135,0)</f>
        <v>-2484918</v>
      </c>
      <c r="O135" s="106">
        <f>H133-N135</f>
        <v>0</v>
      </c>
    </row>
    <row r="136" spans="1:19" s="106" customFormat="1" ht="13" thickTop="1" thickBot="1">
      <c r="A136" s="107"/>
      <c r="B136" s="67"/>
      <c r="C136" s="53"/>
      <c r="D136" s="62" t="s">
        <v>195</v>
      </c>
      <c r="E136" s="157">
        <v>9.1999999999999993</v>
      </c>
      <c r="F136" s="179">
        <f>G38</f>
        <v>36308597</v>
      </c>
      <c r="G136" s="178"/>
      <c r="H136" s="56"/>
      <c r="I136" s="65"/>
      <c r="J136" s="65"/>
      <c r="L136" s="111"/>
      <c r="M136" s="112">
        <v>0</v>
      </c>
      <c r="N136" s="58"/>
      <c r="O136" s="58"/>
    </row>
    <row r="137" spans="1:19" s="106" customFormat="1">
      <c r="A137" s="107"/>
      <c r="B137" s="67"/>
      <c r="C137" s="53"/>
      <c r="D137" s="67" t="s">
        <v>181</v>
      </c>
      <c r="E137" s="63">
        <v>10.199999999999999</v>
      </c>
      <c r="F137" s="156">
        <f>G44</f>
        <v>1508340</v>
      </c>
      <c r="G137" s="156"/>
      <c r="H137" s="56"/>
      <c r="I137" s="65"/>
      <c r="J137" s="65"/>
      <c r="K137" s="58"/>
      <c r="L137" s="58"/>
      <c r="M137" s="58"/>
      <c r="N137" s="58"/>
      <c r="O137" s="58"/>
    </row>
    <row r="138" spans="1:19" s="106" customFormat="1">
      <c r="A138" s="107"/>
      <c r="B138" s="67"/>
      <c r="C138" s="53"/>
      <c r="D138" s="67" t="s">
        <v>183</v>
      </c>
      <c r="E138" s="63">
        <v>11.1</v>
      </c>
      <c r="F138" s="156">
        <f>G51</f>
        <v>433740</v>
      </c>
      <c r="G138" s="156"/>
      <c r="H138" s="56"/>
      <c r="I138" s="65"/>
      <c r="J138" s="65"/>
      <c r="K138" s="58"/>
      <c r="L138" s="58"/>
      <c r="M138" s="58"/>
      <c r="N138" s="58"/>
      <c r="O138" s="58"/>
    </row>
    <row r="139" spans="1:19" s="106" customFormat="1">
      <c r="A139" s="67"/>
      <c r="B139" s="67" t="s">
        <v>45</v>
      </c>
      <c r="C139" s="53"/>
      <c r="D139" s="67" t="s">
        <v>45</v>
      </c>
      <c r="E139" s="63">
        <v>16</v>
      </c>
      <c r="F139" s="156">
        <f>G95</f>
        <v>1405367</v>
      </c>
      <c r="G139" s="156">
        <f>F95</f>
        <v>0</v>
      </c>
      <c r="H139" s="56">
        <f>F139-G139</f>
        <v>1405367</v>
      </c>
      <c r="I139" s="65"/>
      <c r="J139" s="65"/>
      <c r="K139" s="58"/>
      <c r="L139" s="78" t="s">
        <v>344</v>
      </c>
      <c r="M139" s="303"/>
      <c r="N139" s="303"/>
      <c r="O139" s="303"/>
      <c r="P139" s="303"/>
      <c r="Q139" s="303"/>
    </row>
    <row r="140" spans="1:19" s="106" customFormat="1">
      <c r="A140" s="67"/>
      <c r="B140" s="67" t="s">
        <v>157</v>
      </c>
      <c r="C140" s="53"/>
      <c r="D140" s="62" t="s">
        <v>157</v>
      </c>
      <c r="E140" s="63">
        <v>2.1</v>
      </c>
      <c r="F140" s="156">
        <f>G11+G15</f>
        <v>50000</v>
      </c>
      <c r="G140" s="156">
        <f>F11+F15</f>
        <v>0</v>
      </c>
      <c r="H140" s="56">
        <f t="shared" ref="H140:H151" si="1">F140-G140</f>
        <v>50000</v>
      </c>
      <c r="I140" s="65"/>
      <c r="J140" s="65"/>
      <c r="K140" s="58"/>
      <c r="L140" s="78"/>
      <c r="M140" s="303"/>
      <c r="N140" s="303"/>
      <c r="O140" s="303"/>
      <c r="P140" s="303"/>
      <c r="Q140" s="303"/>
    </row>
    <row r="141" spans="1:19" s="106" customFormat="1">
      <c r="A141" s="67"/>
      <c r="B141" s="67" t="s">
        <v>311</v>
      </c>
      <c r="C141" s="53"/>
      <c r="D141" s="62" t="s">
        <v>311</v>
      </c>
      <c r="E141" s="63">
        <v>16.3</v>
      </c>
      <c r="F141" s="156">
        <f>G96</f>
        <v>281460</v>
      </c>
      <c r="G141" s="156"/>
      <c r="H141" s="56">
        <f>F141-G141</f>
        <v>281460</v>
      </c>
      <c r="I141" s="65"/>
      <c r="J141" s="65"/>
      <c r="K141" s="58"/>
      <c r="L141" s="78"/>
      <c r="M141" s="303" t="s">
        <v>345</v>
      </c>
      <c r="N141" s="303"/>
      <c r="O141" s="303"/>
      <c r="P141" s="303" t="s">
        <v>346</v>
      </c>
      <c r="Q141" s="303" t="s">
        <v>79</v>
      </c>
    </row>
    <row r="142" spans="1:19" s="106" customFormat="1">
      <c r="A142" s="67"/>
      <c r="B142" s="67" t="s">
        <v>196</v>
      </c>
      <c r="C142" s="53"/>
      <c r="D142" s="67" t="s">
        <v>175</v>
      </c>
      <c r="E142" s="63">
        <v>5.0999999999999996</v>
      </c>
      <c r="F142" s="156">
        <f>G18</f>
        <v>0</v>
      </c>
      <c r="G142" s="156">
        <f>F18</f>
        <v>1015853</v>
      </c>
      <c r="H142" s="56">
        <f>F142-G142</f>
        <v>-1015853</v>
      </c>
      <c r="I142" s="65"/>
      <c r="J142" s="65"/>
      <c r="K142" s="58"/>
      <c r="L142" s="78" t="s">
        <v>347</v>
      </c>
      <c r="M142" s="303">
        <v>29610957</v>
      </c>
      <c r="N142" s="303"/>
      <c r="O142" s="303"/>
      <c r="P142" s="303">
        <v>4941</v>
      </c>
      <c r="Q142" s="303">
        <f>M142+P142</f>
        <v>29615898</v>
      </c>
    </row>
    <row r="143" spans="1:19" s="106" customFormat="1">
      <c r="A143" s="67"/>
      <c r="B143" s="67" t="s">
        <v>185</v>
      </c>
      <c r="C143" s="53"/>
      <c r="D143" s="67" t="s">
        <v>185</v>
      </c>
      <c r="E143" s="63">
        <v>13.1</v>
      </c>
      <c r="F143" s="156">
        <f>G65</f>
        <v>1373828</v>
      </c>
      <c r="G143" s="156">
        <f>F65</f>
        <v>2725670</v>
      </c>
      <c r="H143" s="56">
        <f>F143-G143</f>
        <v>-1351842</v>
      </c>
      <c r="I143" s="65"/>
      <c r="J143" s="65"/>
      <c r="K143" s="58"/>
      <c r="L143" s="78" t="s">
        <v>348</v>
      </c>
      <c r="M143" s="303">
        <v>15571659</v>
      </c>
      <c r="N143" s="303" t="s">
        <v>349</v>
      </c>
      <c r="O143" s="303"/>
      <c r="P143" s="303">
        <f>2087-P152+1</f>
        <v>13117</v>
      </c>
      <c r="Q143" s="303">
        <f t="shared" ref="Q143:Q146" si="2">M143+P143</f>
        <v>15584776</v>
      </c>
      <c r="S143" s="106">
        <v>-8</v>
      </c>
    </row>
    <row r="144" spans="1:19" s="106" customFormat="1">
      <c r="A144" s="67"/>
      <c r="B144" s="67" t="s">
        <v>197</v>
      </c>
      <c r="C144" s="53"/>
      <c r="D144" s="67" t="s">
        <v>197</v>
      </c>
      <c r="E144" s="63">
        <v>13.2</v>
      </c>
      <c r="F144" s="156">
        <f>G68</f>
        <v>4000000</v>
      </c>
      <c r="G144" s="156">
        <f>F68</f>
        <v>5397943</v>
      </c>
      <c r="H144" s="56">
        <f t="shared" si="1"/>
        <v>-1397943</v>
      </c>
      <c r="I144" s="65"/>
      <c r="J144" s="65"/>
      <c r="K144" s="58"/>
      <c r="L144" s="78" t="s">
        <v>350</v>
      </c>
      <c r="M144" s="303">
        <v>-9535075</v>
      </c>
      <c r="N144" s="303"/>
      <c r="O144" s="303"/>
      <c r="P144" s="303">
        <v>-4941</v>
      </c>
      <c r="Q144" s="303">
        <f t="shared" si="2"/>
        <v>-9540016</v>
      </c>
      <c r="S144" s="106">
        <v>4941</v>
      </c>
    </row>
    <row r="145" spans="1:17" s="106" customFormat="1">
      <c r="A145" s="67"/>
      <c r="B145" s="67" t="s">
        <v>60</v>
      </c>
      <c r="C145" s="53"/>
      <c r="D145" s="62" t="s">
        <v>60</v>
      </c>
      <c r="E145" s="63">
        <v>9.3000000000000007</v>
      </c>
      <c r="F145" s="156"/>
      <c r="G145" s="156">
        <f>F41+F184-G39</f>
        <v>1487301</v>
      </c>
      <c r="H145" s="56">
        <f t="shared" si="1"/>
        <v>-1487301</v>
      </c>
      <c r="I145" s="65"/>
      <c r="J145" s="65"/>
      <c r="K145" s="58"/>
      <c r="L145" s="78" t="s">
        <v>351</v>
      </c>
      <c r="M145" s="303">
        <v>-1079589</v>
      </c>
      <c r="N145" s="303" t="s">
        <v>349</v>
      </c>
      <c r="O145" s="303" t="s">
        <v>352</v>
      </c>
      <c r="P145" s="303"/>
      <c r="Q145" s="303">
        <f t="shared" si="2"/>
        <v>-1079589</v>
      </c>
    </row>
    <row r="146" spans="1:17" s="106" customFormat="1">
      <c r="A146" s="67"/>
      <c r="B146" s="67" t="s">
        <v>246</v>
      </c>
      <c r="C146" s="53"/>
      <c r="D146" s="69" t="s">
        <v>280</v>
      </c>
      <c r="E146" s="63">
        <v>21.1</v>
      </c>
      <c r="F146" s="156">
        <f>G8</f>
        <v>37699</v>
      </c>
      <c r="G146" s="156">
        <f>F8</f>
        <v>0</v>
      </c>
      <c r="H146" s="56">
        <f t="shared" si="1"/>
        <v>37699</v>
      </c>
      <c r="I146" s="65"/>
      <c r="J146" s="65"/>
      <c r="K146" s="58"/>
      <c r="L146" s="78" t="s">
        <v>353</v>
      </c>
      <c r="M146" s="303"/>
      <c r="N146" s="303"/>
      <c r="O146" s="303"/>
      <c r="P146" s="303">
        <f>P150</f>
        <v>-36538</v>
      </c>
      <c r="Q146" s="303">
        <f t="shared" si="2"/>
        <v>-36538</v>
      </c>
    </row>
    <row r="147" spans="1:17" s="106" customFormat="1">
      <c r="A147" s="67"/>
      <c r="B147" s="67" t="s">
        <v>84</v>
      </c>
      <c r="C147" s="53"/>
      <c r="D147" s="62" t="s">
        <v>120</v>
      </c>
      <c r="E147" s="63"/>
      <c r="F147" s="156"/>
      <c r="G147" s="156"/>
      <c r="H147" s="56">
        <f t="shared" si="1"/>
        <v>0</v>
      </c>
      <c r="I147" s="65"/>
      <c r="J147" s="65"/>
      <c r="K147" s="58"/>
      <c r="L147" s="78" t="s">
        <v>354</v>
      </c>
      <c r="M147" s="303">
        <v>34567952</v>
      </c>
      <c r="N147" s="303"/>
      <c r="O147" s="303"/>
      <c r="P147" s="303">
        <v>0</v>
      </c>
      <c r="Q147" s="303">
        <f>M147+P147</f>
        <v>34567952</v>
      </c>
    </row>
    <row r="148" spans="1:17" s="106" customFormat="1">
      <c r="A148" s="67"/>
      <c r="B148" s="67" t="s">
        <v>312</v>
      </c>
      <c r="C148" s="53"/>
      <c r="D148" s="62" t="s">
        <v>312</v>
      </c>
      <c r="E148" s="63"/>
      <c r="F148" s="156"/>
      <c r="G148" s="156"/>
      <c r="H148" s="56">
        <f t="shared" si="1"/>
        <v>0</v>
      </c>
      <c r="I148" s="65"/>
      <c r="J148" s="65"/>
      <c r="K148" s="58"/>
      <c r="L148" s="78"/>
      <c r="M148" s="303"/>
      <c r="N148" s="303"/>
      <c r="O148" s="303"/>
      <c r="P148" s="303"/>
      <c r="Q148" s="303"/>
    </row>
    <row r="149" spans="1:17" s="106" customFormat="1">
      <c r="A149" s="67"/>
      <c r="B149" s="67" t="s">
        <v>148</v>
      </c>
      <c r="C149" s="53"/>
      <c r="D149" s="67" t="s">
        <v>33</v>
      </c>
      <c r="E149" s="63">
        <v>6.1</v>
      </c>
      <c r="F149" s="156"/>
      <c r="G149" s="156">
        <f>ROUND(M161,0)</f>
        <v>1602318</v>
      </c>
      <c r="H149" s="56">
        <f t="shared" si="1"/>
        <v>-1602318</v>
      </c>
      <c r="I149" s="65"/>
      <c r="J149" s="65"/>
      <c r="K149" s="82"/>
      <c r="L149" s="78"/>
      <c r="M149" s="303"/>
      <c r="N149" s="303"/>
      <c r="O149" s="303"/>
      <c r="P149" s="303"/>
      <c r="Q149" s="303"/>
    </row>
    <row r="150" spans="1:17" s="106" customFormat="1">
      <c r="A150" s="107"/>
      <c r="B150" s="67" t="s">
        <v>36</v>
      </c>
      <c r="C150" s="53"/>
      <c r="D150" s="62" t="s">
        <v>46</v>
      </c>
      <c r="E150" s="63">
        <v>18.100000000000001</v>
      </c>
      <c r="F150" s="156">
        <f>ROUND(M175,0)</f>
        <v>662194</v>
      </c>
      <c r="G150" s="156"/>
      <c r="H150" s="56">
        <f t="shared" si="1"/>
        <v>662194</v>
      </c>
      <c r="I150" s="65"/>
      <c r="J150" s="65"/>
      <c r="K150" s="82"/>
      <c r="L150" s="78"/>
      <c r="M150" s="303"/>
      <c r="N150" s="303"/>
      <c r="O150" s="303" t="s">
        <v>355</v>
      </c>
      <c r="P150" s="303">
        <v>-36538</v>
      </c>
      <c r="Q150" s="303"/>
    </row>
    <row r="151" spans="1:17" s="106" customFormat="1">
      <c r="A151" s="67"/>
      <c r="B151" s="67" t="s">
        <v>147</v>
      </c>
      <c r="C151" s="53"/>
      <c r="D151" s="67" t="s">
        <v>32</v>
      </c>
      <c r="E151" s="63"/>
      <c r="F151" s="156"/>
      <c r="G151" s="156"/>
      <c r="H151" s="56">
        <f t="shared" si="1"/>
        <v>0</v>
      </c>
      <c r="I151" s="65"/>
      <c r="J151" s="65"/>
      <c r="K151" s="58"/>
      <c r="L151" s="78"/>
      <c r="M151" s="303"/>
      <c r="N151" s="303"/>
      <c r="O151" s="303" t="s">
        <v>356</v>
      </c>
      <c r="P151" s="303">
        <v>25509</v>
      </c>
      <c r="Q151" s="303" t="s">
        <v>357</v>
      </c>
    </row>
    <row r="152" spans="1:17" s="106" customFormat="1">
      <c r="A152" s="108" t="s">
        <v>158</v>
      </c>
      <c r="B152" s="113"/>
      <c r="C152" s="53"/>
      <c r="D152" s="62"/>
      <c r="E152" s="63"/>
      <c r="F152" s="156"/>
      <c r="G152" s="156"/>
      <c r="H152" s="56"/>
      <c r="I152" s="65"/>
      <c r="J152" s="65"/>
      <c r="K152" s="58"/>
      <c r="L152" s="78"/>
      <c r="M152" s="303"/>
      <c r="N152" s="303"/>
      <c r="O152" s="303" t="s">
        <v>358</v>
      </c>
      <c r="P152" s="303">
        <f>P150+P151</f>
        <v>-11029</v>
      </c>
      <c r="Q152" s="303"/>
    </row>
    <row r="153" spans="1:17">
      <c r="A153" s="67"/>
      <c r="B153" s="68" t="s">
        <v>47</v>
      </c>
      <c r="D153" s="62" t="s">
        <v>222</v>
      </c>
      <c r="E153" s="63">
        <v>2</v>
      </c>
      <c r="F153" s="156">
        <f>G10</f>
        <v>150254169</v>
      </c>
      <c r="G153" s="156">
        <f>F10</f>
        <v>0</v>
      </c>
      <c r="H153" s="56">
        <f>F153-G153</f>
        <v>150254169</v>
      </c>
      <c r="M153" s="70"/>
    </row>
    <row r="154" spans="1:17">
      <c r="A154" s="67"/>
      <c r="B154" s="68" t="s">
        <v>124</v>
      </c>
      <c r="D154" s="62" t="s">
        <v>282</v>
      </c>
      <c r="E154" s="63">
        <v>3</v>
      </c>
      <c r="F154" s="156">
        <f>G13</f>
        <v>0</v>
      </c>
      <c r="G154" s="156">
        <f>F13</f>
        <v>1337554</v>
      </c>
      <c r="H154" s="56">
        <f t="shared" ref="H154:H165" si="3">F154-G154</f>
        <v>-1337554</v>
      </c>
    </row>
    <row r="155" spans="1:17">
      <c r="A155" s="67"/>
      <c r="B155" s="69" t="s">
        <v>125</v>
      </c>
      <c r="D155" s="68" t="s">
        <v>283</v>
      </c>
      <c r="E155" s="63">
        <v>4</v>
      </c>
      <c r="F155" s="156">
        <f>G14</f>
        <v>0</v>
      </c>
      <c r="G155" s="156">
        <f>F14</f>
        <v>65550109</v>
      </c>
      <c r="H155" s="56">
        <f>F155-G155</f>
        <v>-65550109</v>
      </c>
    </row>
    <row r="156" spans="1:17">
      <c r="A156" s="67"/>
      <c r="B156" s="114" t="s">
        <v>121</v>
      </c>
      <c r="D156" s="62" t="s">
        <v>284</v>
      </c>
      <c r="E156" s="63">
        <v>5</v>
      </c>
      <c r="F156" s="156">
        <f>G17</f>
        <v>0</v>
      </c>
      <c r="G156" s="156">
        <f>F17</f>
        <v>11725398</v>
      </c>
      <c r="H156" s="56">
        <f t="shared" si="3"/>
        <v>-11725398</v>
      </c>
    </row>
    <row r="157" spans="1:17">
      <c r="A157" s="67"/>
      <c r="B157" s="69" t="s">
        <v>9</v>
      </c>
      <c r="D157" s="62" t="s">
        <v>285</v>
      </c>
      <c r="E157" s="63">
        <v>6</v>
      </c>
      <c r="F157" s="156">
        <f>G24</f>
        <v>0</v>
      </c>
      <c r="G157" s="156">
        <f>F24</f>
        <v>3125184</v>
      </c>
      <c r="H157" s="56">
        <f t="shared" si="3"/>
        <v>-3125184</v>
      </c>
      <c r="M157" s="63" t="s">
        <v>78</v>
      </c>
      <c r="N157" s="63" t="s">
        <v>77</v>
      </c>
      <c r="O157" s="63" t="s">
        <v>313</v>
      </c>
    </row>
    <row r="158" spans="1:17">
      <c r="A158" s="67"/>
      <c r="B158" s="114" t="s">
        <v>12</v>
      </c>
      <c r="D158" s="62" t="s">
        <v>184</v>
      </c>
      <c r="E158" s="63">
        <v>12</v>
      </c>
      <c r="F158" s="156">
        <f>G53</f>
        <v>0</v>
      </c>
      <c r="G158" s="156">
        <f>F53</f>
        <v>158393</v>
      </c>
      <c r="H158" s="56">
        <f t="shared" si="3"/>
        <v>-158393</v>
      </c>
      <c r="K158" s="115" t="s">
        <v>107</v>
      </c>
      <c r="L158" s="116" t="s">
        <v>108</v>
      </c>
      <c r="M158" s="152">
        <v>13396.35</v>
      </c>
      <c r="N158" s="117"/>
      <c r="O158" s="118">
        <f>M158+N158</f>
        <v>13396.35</v>
      </c>
    </row>
    <row r="159" spans="1:17">
      <c r="A159" s="119" t="s">
        <v>48</v>
      </c>
      <c r="B159" s="67"/>
      <c r="H159" s="56">
        <f t="shared" si="3"/>
        <v>0</v>
      </c>
      <c r="K159" s="120" t="s">
        <v>107</v>
      </c>
      <c r="L159" s="121" t="s">
        <v>109</v>
      </c>
      <c r="M159" s="153">
        <v>-245512.12</v>
      </c>
      <c r="N159" s="122"/>
      <c r="O159" s="123">
        <f t="shared" ref="O159:O161" si="4">M159+N159</f>
        <v>-245512.12</v>
      </c>
    </row>
    <row r="160" spans="1:17">
      <c r="A160" s="66"/>
      <c r="B160" s="67" t="s">
        <v>133</v>
      </c>
      <c r="D160" s="67" t="s">
        <v>92</v>
      </c>
      <c r="E160" s="63">
        <v>13</v>
      </c>
      <c r="F160" s="156">
        <f>G63</f>
        <v>0</v>
      </c>
      <c r="G160" s="156">
        <f>F63</f>
        <v>69501874</v>
      </c>
      <c r="H160" s="56">
        <f>F160-G160</f>
        <v>-69501874</v>
      </c>
      <c r="K160" s="120"/>
      <c r="L160" s="121"/>
      <c r="M160" s="154">
        <f>SUM(M158:M159)</f>
        <v>-232115.77</v>
      </c>
      <c r="N160" s="117"/>
      <c r="O160" s="118">
        <f t="shared" si="4"/>
        <v>-232115.77</v>
      </c>
    </row>
    <row r="161" spans="1:16">
      <c r="A161" s="66"/>
      <c r="B161" s="67" t="s">
        <v>218</v>
      </c>
      <c r="D161" s="67" t="s">
        <v>218</v>
      </c>
      <c r="E161" s="63">
        <v>13.4</v>
      </c>
      <c r="F161" s="156">
        <f>G69</f>
        <v>0</v>
      </c>
      <c r="G161" s="156">
        <f>F69</f>
        <v>8602057</v>
      </c>
      <c r="H161" s="56">
        <f t="shared" si="3"/>
        <v>-8602057</v>
      </c>
      <c r="K161" s="120" t="s">
        <v>110</v>
      </c>
      <c r="L161" s="121" t="s">
        <v>33</v>
      </c>
      <c r="M161" s="155">
        <v>1602317.97</v>
      </c>
      <c r="N161" s="124"/>
      <c r="O161" s="125">
        <f t="shared" si="4"/>
        <v>1602317.97</v>
      </c>
    </row>
    <row r="162" spans="1:16">
      <c r="A162" s="66"/>
      <c r="B162" s="67" t="s">
        <v>219</v>
      </c>
      <c r="D162" s="67" t="s">
        <v>219</v>
      </c>
      <c r="E162" s="63">
        <v>13.3</v>
      </c>
      <c r="F162" s="156">
        <f>G66</f>
        <v>0</v>
      </c>
      <c r="G162" s="156">
        <f>F66</f>
        <v>562510</v>
      </c>
      <c r="H162" s="56">
        <f t="shared" si="3"/>
        <v>-562510</v>
      </c>
      <c r="K162" s="126"/>
      <c r="L162" s="127" t="s">
        <v>49</v>
      </c>
      <c r="M162" s="152">
        <f>SUM(M160:M161)</f>
        <v>1370202.2</v>
      </c>
      <c r="N162" s="128">
        <f>SUM(N160:N161)</f>
        <v>0</v>
      </c>
      <c r="O162" s="129">
        <f>M162+N162</f>
        <v>1370202.2</v>
      </c>
    </row>
    <row r="163" spans="1:16">
      <c r="A163" s="67"/>
      <c r="B163" s="67" t="s">
        <v>160</v>
      </c>
      <c r="D163" s="62" t="s">
        <v>198</v>
      </c>
      <c r="E163" s="63">
        <v>16.100000000000001</v>
      </c>
      <c r="G163" s="156">
        <f>F97</f>
        <v>894900</v>
      </c>
      <c r="H163" s="56">
        <f>F163-G163</f>
        <v>-894900</v>
      </c>
    </row>
    <row r="164" spans="1:16">
      <c r="A164" s="67"/>
      <c r="B164" s="68" t="s">
        <v>134</v>
      </c>
      <c r="D164" s="62" t="s">
        <v>314</v>
      </c>
      <c r="E164" s="63">
        <v>14</v>
      </c>
      <c r="F164" s="156">
        <f>G71</f>
        <v>27382361</v>
      </c>
      <c r="G164" s="156">
        <f>F71</f>
        <v>0</v>
      </c>
      <c r="H164" s="56">
        <f t="shared" si="3"/>
        <v>27382361</v>
      </c>
      <c r="K164" s="130" t="s">
        <v>98</v>
      </c>
      <c r="L164" s="131" t="s">
        <v>99</v>
      </c>
      <c r="M164" s="118"/>
      <c r="N164" s="118"/>
      <c r="O164" s="118">
        <f>M164+N164</f>
        <v>0</v>
      </c>
    </row>
    <row r="165" spans="1:16">
      <c r="A165" s="67"/>
      <c r="B165" s="67" t="s">
        <v>17</v>
      </c>
      <c r="D165" s="67" t="s">
        <v>303</v>
      </c>
      <c r="E165" s="63">
        <v>18</v>
      </c>
      <c r="F165" s="156">
        <f>G80</f>
        <v>0</v>
      </c>
      <c r="G165" s="156">
        <f>F80</f>
        <v>9753708</v>
      </c>
      <c r="H165" s="56">
        <f t="shared" si="3"/>
        <v>-9753708</v>
      </c>
      <c r="K165" s="132" t="s">
        <v>98</v>
      </c>
      <c r="L165" s="58" t="s">
        <v>100</v>
      </c>
      <c r="M165" s="133">
        <v>0</v>
      </c>
      <c r="N165" s="133"/>
      <c r="O165" s="133">
        <f t="shared" ref="O165" si="5">M165+N165</f>
        <v>0</v>
      </c>
    </row>
    <row r="166" spans="1:16">
      <c r="A166" s="162"/>
      <c r="B166" s="162" t="s">
        <v>278</v>
      </c>
      <c r="C166" s="163"/>
      <c r="D166" s="164" t="s">
        <v>330</v>
      </c>
      <c r="E166" s="165"/>
      <c r="F166" s="167">
        <f>G101</f>
        <v>555302</v>
      </c>
      <c r="G166" s="167"/>
      <c r="H166" s="56">
        <f>F166-G166</f>
        <v>555302</v>
      </c>
      <c r="K166" s="132"/>
      <c r="M166" s="133"/>
      <c r="N166" s="133"/>
      <c r="O166" s="133"/>
    </row>
    <row r="167" spans="1:16">
      <c r="A167" s="119" t="s">
        <v>161</v>
      </c>
      <c r="B167" s="67"/>
      <c r="H167" s="134">
        <f>SUM(H130:H166)</f>
        <v>32898241</v>
      </c>
      <c r="K167" s="135" t="s">
        <v>199</v>
      </c>
      <c r="L167" s="136" t="s">
        <v>200</v>
      </c>
      <c r="M167" s="137">
        <v>-29610957</v>
      </c>
      <c r="N167" s="137"/>
      <c r="O167" s="137">
        <f>M167+N167</f>
        <v>-29610957</v>
      </c>
    </row>
    <row r="168" spans="1:16">
      <c r="A168" s="119"/>
      <c r="B168" s="67" t="s">
        <v>33</v>
      </c>
      <c r="D168" s="67" t="s">
        <v>49</v>
      </c>
      <c r="E168" s="63">
        <v>6.1</v>
      </c>
      <c r="F168" s="156">
        <f>ROUND(M162,0)</f>
        <v>1370202</v>
      </c>
      <c r="H168" s="56">
        <f>F168-G168</f>
        <v>1370202</v>
      </c>
      <c r="K168" s="135" t="s">
        <v>199</v>
      </c>
      <c r="L168" s="136" t="s">
        <v>201</v>
      </c>
      <c r="M168" s="137">
        <v>34567952.719999999</v>
      </c>
      <c r="N168" s="137"/>
      <c r="O168" s="137">
        <f>M168+N168</f>
        <v>34567952.719999999</v>
      </c>
    </row>
    <row r="169" spans="1:16">
      <c r="A169" s="67"/>
      <c r="B169" s="67" t="s">
        <v>46</v>
      </c>
      <c r="D169" s="67" t="s">
        <v>50</v>
      </c>
      <c r="E169" s="63">
        <v>18.100000000000001</v>
      </c>
      <c r="G169" s="156">
        <f>ROUND(M177,0)</f>
        <v>664507</v>
      </c>
      <c r="H169" s="56">
        <f>F169+F170+F171-G169-G170-G171</f>
        <v>-196932</v>
      </c>
      <c r="K169" s="132" t="s">
        <v>101</v>
      </c>
      <c r="L169" s="58" t="s">
        <v>102</v>
      </c>
      <c r="M169" s="125">
        <v>1079589</v>
      </c>
      <c r="N169" s="125"/>
      <c r="O169" s="125">
        <f>M169+N169</f>
        <v>1079589</v>
      </c>
      <c r="P169" s="71"/>
    </row>
    <row r="170" spans="1:16">
      <c r="A170" s="67"/>
      <c r="B170" s="67"/>
      <c r="D170" s="62" t="s">
        <v>188</v>
      </c>
      <c r="E170" s="63">
        <v>15.2</v>
      </c>
      <c r="F170" s="156">
        <f>G90</f>
        <v>170359</v>
      </c>
      <c r="L170" s="58" t="s">
        <v>315</v>
      </c>
      <c r="M170" s="70"/>
      <c r="O170" s="70">
        <f>M170+N170</f>
        <v>0</v>
      </c>
    </row>
    <row r="171" spans="1:16">
      <c r="A171" s="67"/>
      <c r="B171" s="67"/>
      <c r="D171" s="62" t="s">
        <v>202</v>
      </c>
      <c r="E171" s="63">
        <v>16.2</v>
      </c>
      <c r="F171" s="156">
        <f>G98</f>
        <v>297216</v>
      </c>
      <c r="K171" s="138"/>
      <c r="L171" s="139" t="s">
        <v>103</v>
      </c>
      <c r="M171" s="129">
        <f>SUM(M164:M170)</f>
        <v>6036584.7199999988</v>
      </c>
      <c r="N171" s="129">
        <f>SUM(N164:N170)</f>
        <v>0</v>
      </c>
      <c r="O171" s="129">
        <f>M171+N171</f>
        <v>6036584.7199999988</v>
      </c>
    </row>
    <row r="172" spans="1:16">
      <c r="A172" s="67"/>
      <c r="B172" s="67" t="s">
        <v>162</v>
      </c>
      <c r="D172" s="62" t="s">
        <v>316</v>
      </c>
      <c r="E172" s="63">
        <v>17</v>
      </c>
      <c r="F172" s="156">
        <f>G23</f>
        <v>9535075</v>
      </c>
      <c r="H172" s="56">
        <f>F172-G172</f>
        <v>9535075</v>
      </c>
      <c r="M172" s="161">
        <f>-H173</f>
        <v>15571660</v>
      </c>
      <c r="N172" s="118"/>
      <c r="O172" s="161"/>
    </row>
    <row r="173" spans="1:16">
      <c r="A173" s="67"/>
      <c r="B173" s="67" t="s">
        <v>163</v>
      </c>
      <c r="D173" s="62" t="s">
        <v>51</v>
      </c>
      <c r="E173" s="63">
        <v>17</v>
      </c>
      <c r="G173" s="156">
        <f>F20</f>
        <v>15571660</v>
      </c>
      <c r="H173" s="56">
        <f>F173-G173</f>
        <v>-15571660</v>
      </c>
      <c r="K173" s="71"/>
      <c r="L173" s="71"/>
      <c r="M173" s="161">
        <f>M171-M172</f>
        <v>-9535075.2800000012</v>
      </c>
      <c r="N173" s="106"/>
      <c r="O173" s="161"/>
    </row>
    <row r="174" spans="1:16" ht="12.5" thickBot="1">
      <c r="A174" s="66" t="s">
        <v>164</v>
      </c>
      <c r="B174" s="67"/>
      <c r="H174" s="140">
        <f>SUM(H167:H173)</f>
        <v>28034926</v>
      </c>
      <c r="K174" s="130" t="s">
        <v>104</v>
      </c>
      <c r="L174" s="131" t="s">
        <v>105</v>
      </c>
      <c r="M174" s="118">
        <v>8089</v>
      </c>
      <c r="N174" s="118"/>
      <c r="O174" s="118">
        <f>SUM(M174:N174)</f>
        <v>8089</v>
      </c>
    </row>
    <row r="175" spans="1:16" ht="12.5" thickTop="1">
      <c r="K175" s="132"/>
      <c r="L175" s="58" t="s">
        <v>46</v>
      </c>
      <c r="M175" s="133">
        <v>662194.41999999993</v>
      </c>
      <c r="N175" s="133"/>
      <c r="O175" s="133">
        <f>SUM(M175:N175)</f>
        <v>662194.41999999993</v>
      </c>
    </row>
    <row r="176" spans="1:16">
      <c r="D176" s="58"/>
      <c r="E176" s="58"/>
      <c r="K176" s="132" t="s">
        <v>104</v>
      </c>
      <c r="L176" s="58" t="s">
        <v>106</v>
      </c>
      <c r="M176" s="123">
        <v>-5776.87</v>
      </c>
      <c r="N176" s="123"/>
      <c r="O176" s="123">
        <f>SUM(M176:N176)</f>
        <v>-5776.87</v>
      </c>
    </row>
    <row r="177" spans="1:16" s="78" customFormat="1">
      <c r="A177" s="103" t="s">
        <v>53</v>
      </c>
      <c r="B177" s="93"/>
      <c r="C177" s="104"/>
      <c r="D177" s="77"/>
      <c r="E177" s="77"/>
      <c r="F177" s="182"/>
      <c r="G177" s="182"/>
      <c r="H177" s="104"/>
      <c r="I177" s="105"/>
      <c r="J177" s="105"/>
      <c r="K177" s="141"/>
      <c r="L177" s="142"/>
      <c r="M177" s="143">
        <f>ROUND(SUM(M174:M176),0)</f>
        <v>664507</v>
      </c>
      <c r="N177" s="143">
        <f>SUM(N174:N176)</f>
        <v>0</v>
      </c>
      <c r="O177" s="143">
        <f>SUM(O174:O176)</f>
        <v>664506.54999999993</v>
      </c>
    </row>
    <row r="178" spans="1:16">
      <c r="A178" s="67"/>
      <c r="B178" s="68"/>
      <c r="D178" s="68"/>
      <c r="K178" s="63"/>
      <c r="M178" s="106"/>
      <c r="N178" s="106"/>
      <c r="O178" s="106"/>
    </row>
    <row r="179" spans="1:16">
      <c r="A179" s="67"/>
      <c r="B179" s="68" t="s">
        <v>61</v>
      </c>
      <c r="D179" s="68" t="s">
        <v>317</v>
      </c>
      <c r="E179" s="63">
        <v>1</v>
      </c>
      <c r="F179" s="156">
        <f>G5</f>
        <v>0</v>
      </c>
      <c r="G179" s="156">
        <f>F5</f>
        <v>30000000</v>
      </c>
      <c r="H179" s="56">
        <f t="shared" ref="H179:H187" si="6">F179-G179</f>
        <v>-30000000</v>
      </c>
      <c r="K179" s="63" t="s">
        <v>203</v>
      </c>
      <c r="L179" s="94" t="s">
        <v>204</v>
      </c>
      <c r="M179" s="106">
        <v>-297216.23</v>
      </c>
      <c r="N179" s="106"/>
      <c r="O179" s="106"/>
    </row>
    <row r="180" spans="1:16">
      <c r="A180" s="67"/>
      <c r="B180" s="144" t="s">
        <v>32</v>
      </c>
      <c r="D180" s="144" t="s">
        <v>32</v>
      </c>
      <c r="H180" s="56">
        <f t="shared" si="6"/>
        <v>0</v>
      </c>
      <c r="K180" s="63" t="s">
        <v>205</v>
      </c>
      <c r="L180" s="94" t="s">
        <v>206</v>
      </c>
      <c r="M180" s="106">
        <v>-106838</v>
      </c>
      <c r="N180" s="106"/>
      <c r="O180" s="106"/>
    </row>
    <row r="181" spans="1:16">
      <c r="A181" s="67"/>
      <c r="B181" s="68" t="s">
        <v>253</v>
      </c>
      <c r="D181" s="62" t="s">
        <v>253</v>
      </c>
      <c r="E181" s="63">
        <v>21</v>
      </c>
      <c r="F181" s="156">
        <f>G7</f>
        <v>0</v>
      </c>
      <c r="H181" s="56">
        <f>F181-G181</f>
        <v>0</v>
      </c>
      <c r="K181" s="63" t="s">
        <v>207</v>
      </c>
      <c r="L181" s="94" t="s">
        <v>208</v>
      </c>
      <c r="M181" s="106">
        <v>-63537.599999999999</v>
      </c>
      <c r="O181" s="106"/>
    </row>
    <row r="182" spans="1:16">
      <c r="A182" s="67"/>
      <c r="B182" s="68" t="s">
        <v>122</v>
      </c>
      <c r="D182" s="68" t="s">
        <v>122</v>
      </c>
      <c r="E182" s="63">
        <v>21.2</v>
      </c>
      <c r="F182" s="156">
        <f>G9</f>
        <v>171751810</v>
      </c>
      <c r="H182" s="56">
        <f t="shared" si="6"/>
        <v>171751810</v>
      </c>
      <c r="K182" s="63"/>
      <c r="L182" s="94"/>
      <c r="M182" s="106"/>
      <c r="O182" s="106"/>
    </row>
    <row r="183" spans="1:16">
      <c r="A183" s="67"/>
      <c r="B183" s="68" t="s">
        <v>221</v>
      </c>
      <c r="D183" s="68" t="s">
        <v>221</v>
      </c>
      <c r="E183" s="63">
        <v>21</v>
      </c>
      <c r="G183" s="156">
        <f>F7</f>
        <v>85000000</v>
      </c>
      <c r="H183" s="56">
        <f t="shared" si="6"/>
        <v>-85000000</v>
      </c>
      <c r="K183" s="63"/>
      <c r="L183" s="94"/>
      <c r="M183" s="106"/>
      <c r="O183" s="106"/>
    </row>
    <row r="184" spans="1:16">
      <c r="A184" s="67"/>
      <c r="B184" s="68" t="s">
        <v>54</v>
      </c>
      <c r="D184" s="62" t="s">
        <v>54</v>
      </c>
      <c r="E184" s="63">
        <v>9.3000000000000007</v>
      </c>
      <c r="F184" s="156">
        <v>1614434</v>
      </c>
      <c r="H184" s="56">
        <f t="shared" si="6"/>
        <v>1614434</v>
      </c>
      <c r="K184" s="63"/>
      <c r="L184" s="58" t="s">
        <v>50</v>
      </c>
      <c r="M184" s="145">
        <f>SUM(M177:M181)</f>
        <v>196915.17</v>
      </c>
      <c r="N184" s="145">
        <f>+M175+M179+M180+M181</f>
        <v>194602.58999999994</v>
      </c>
    </row>
    <row r="185" spans="1:16">
      <c r="A185" s="67"/>
      <c r="B185" s="68" t="s">
        <v>165</v>
      </c>
      <c r="D185" s="68" t="s">
        <v>322</v>
      </c>
      <c r="E185" s="63">
        <v>9</v>
      </c>
      <c r="G185" s="156">
        <f>F32</f>
        <v>3429951</v>
      </c>
      <c r="H185" s="56">
        <f t="shared" si="6"/>
        <v>-3429951</v>
      </c>
      <c r="M185" s="106">
        <f>-H169</f>
        <v>196932</v>
      </c>
      <c r="N185" s="106">
        <f>ROUND((N184-M184),0)</f>
        <v>-2313</v>
      </c>
      <c r="P185" s="58" t="s">
        <v>209</v>
      </c>
    </row>
    <row r="186" spans="1:16">
      <c r="A186" s="67"/>
      <c r="B186" s="68" t="s">
        <v>166</v>
      </c>
      <c r="D186" s="68" t="s">
        <v>182</v>
      </c>
      <c r="E186" s="63">
        <v>11</v>
      </c>
      <c r="G186" s="156">
        <f>F48</f>
        <v>17500</v>
      </c>
      <c r="H186" s="56">
        <f t="shared" si="6"/>
        <v>-17500</v>
      </c>
      <c r="M186" s="106">
        <f>M184-M185</f>
        <v>-16.829999999987194</v>
      </c>
    </row>
    <row r="187" spans="1:16">
      <c r="A187" s="67"/>
      <c r="B187" s="144" t="s">
        <v>323</v>
      </c>
      <c r="D187" s="144" t="s">
        <v>324</v>
      </c>
      <c r="E187" s="63">
        <v>8.1</v>
      </c>
      <c r="G187" s="156">
        <f>F31</f>
        <v>600000</v>
      </c>
      <c r="H187" s="56">
        <f t="shared" si="6"/>
        <v>-600000</v>
      </c>
    </row>
    <row r="188" spans="1:16" ht="12.5" thickBot="1">
      <c r="A188" s="119" t="s">
        <v>170</v>
      </c>
      <c r="B188" s="67"/>
      <c r="H188" s="140">
        <f>SUM(H178:H187)</f>
        <v>54318793</v>
      </c>
    </row>
    <row r="189" spans="1:16" ht="12.5" thickTop="1">
      <c r="A189" s="67"/>
      <c r="B189" s="67"/>
    </row>
    <row r="190" spans="1:16" s="78" customFormat="1">
      <c r="A190" s="103" t="s">
        <v>55</v>
      </c>
      <c r="B190" s="93"/>
      <c r="C190" s="104"/>
      <c r="D190" s="77"/>
      <c r="E190" s="77"/>
      <c r="F190" s="182"/>
      <c r="G190" s="182"/>
      <c r="H190" s="104"/>
      <c r="I190" s="105"/>
      <c r="J190" s="105"/>
      <c r="M190" s="146"/>
    </row>
    <row r="191" spans="1:16">
      <c r="A191" s="119"/>
      <c r="B191" s="67" t="s">
        <v>210</v>
      </c>
      <c r="D191" s="67" t="s">
        <v>318</v>
      </c>
      <c r="E191" s="63">
        <v>20.100000000000001</v>
      </c>
      <c r="F191" s="156">
        <f>G85</f>
        <v>0</v>
      </c>
      <c r="G191" s="156">
        <f>F84+F72</f>
        <v>0</v>
      </c>
      <c r="H191" s="56">
        <f>F191-G191</f>
        <v>0</v>
      </c>
      <c r="M191" s="71"/>
    </row>
    <row r="192" spans="1:16">
      <c r="A192" s="119"/>
      <c r="B192" s="67" t="s">
        <v>167</v>
      </c>
      <c r="D192" s="62" t="s">
        <v>94</v>
      </c>
      <c r="E192" s="63">
        <v>20.100000000000001</v>
      </c>
      <c r="G192" s="156">
        <f>F85</f>
        <v>2145000</v>
      </c>
      <c r="H192" s="56">
        <f>F192-G192</f>
        <v>-2145000</v>
      </c>
      <c r="M192" s="71"/>
    </row>
    <row r="193" spans="1:16">
      <c r="A193" s="119"/>
      <c r="B193" s="67" t="s">
        <v>216</v>
      </c>
      <c r="D193" s="62" t="s">
        <v>217</v>
      </c>
      <c r="E193" s="63">
        <v>22</v>
      </c>
      <c r="G193" s="156">
        <f>F61</f>
        <v>1149212</v>
      </c>
      <c r="H193" s="56">
        <f>F193-G193</f>
        <v>-1149212</v>
      </c>
      <c r="K193" s="63"/>
      <c r="M193" s="106"/>
    </row>
    <row r="194" spans="1:16">
      <c r="A194" s="119"/>
      <c r="B194" s="67" t="s">
        <v>168</v>
      </c>
      <c r="D194" s="62" t="s">
        <v>73</v>
      </c>
      <c r="E194" s="63">
        <v>15.1</v>
      </c>
      <c r="G194" s="156">
        <f>F89+F88-G88</f>
        <v>1977684</v>
      </c>
      <c r="H194" s="56">
        <f>F194-G194</f>
        <v>-1977684</v>
      </c>
    </row>
    <row r="195" spans="1:16">
      <c r="A195" s="67"/>
      <c r="B195" s="68" t="s">
        <v>169</v>
      </c>
      <c r="D195" s="68" t="s">
        <v>211</v>
      </c>
      <c r="E195" s="173">
        <v>19.100000000000001</v>
      </c>
      <c r="F195" s="180"/>
      <c r="G195" s="180">
        <f>F116</f>
        <v>104982219</v>
      </c>
      <c r="H195" s="174">
        <f>F195-G195</f>
        <v>-104982219</v>
      </c>
    </row>
    <row r="197" spans="1:16" ht="12.5" thickBot="1">
      <c r="A197" s="119" t="s">
        <v>171</v>
      </c>
      <c r="B197" s="67"/>
      <c r="H197" s="140">
        <f>SUM(H191:H196)</f>
        <v>-110254115</v>
      </c>
    </row>
    <row r="198" spans="1:16" ht="12.5" thickTop="1">
      <c r="A198" s="67"/>
      <c r="B198" s="67"/>
    </row>
    <row r="199" spans="1:16">
      <c r="A199" s="99" t="s">
        <v>172</v>
      </c>
      <c r="B199" s="68"/>
      <c r="H199" s="56">
        <f>H197+H188+H174</f>
        <v>-27900396</v>
      </c>
    </row>
    <row r="200" spans="1:16">
      <c r="A200" s="99" t="s">
        <v>212</v>
      </c>
      <c r="B200" s="147"/>
      <c r="H200" s="56">
        <f>C4</f>
        <v>130727524</v>
      </c>
    </row>
    <row r="201" spans="1:16" ht="12.5" thickBot="1">
      <c r="A201" s="99" t="s">
        <v>213</v>
      </c>
      <c r="B201" s="148"/>
      <c r="H201" s="140">
        <f>H4</f>
        <v>102827128</v>
      </c>
    </row>
    <row r="202" spans="1:16" ht="12.5" thickTop="1">
      <c r="A202" s="67"/>
      <c r="B202" s="67"/>
      <c r="H202" s="149">
        <f>H200+H199-H201</f>
        <v>0</v>
      </c>
      <c r="I202" s="65">
        <f>H202/2</f>
        <v>0</v>
      </c>
    </row>
    <row r="203" spans="1:16" s="106" customFormat="1">
      <c r="A203" s="67"/>
      <c r="B203" s="67"/>
      <c r="C203" s="53"/>
      <c r="D203" s="62"/>
      <c r="E203" s="63"/>
      <c r="F203" s="156"/>
      <c r="G203" s="156"/>
      <c r="H203" s="56"/>
      <c r="I203" s="65"/>
      <c r="J203" s="65"/>
      <c r="K203" s="58"/>
      <c r="L203" s="58"/>
      <c r="M203" s="58"/>
      <c r="N203" s="58"/>
      <c r="O203" s="58"/>
      <c r="P203" s="58"/>
    </row>
    <row r="204" spans="1:16" s="106" customFormat="1">
      <c r="A204" s="67"/>
      <c r="B204" s="67"/>
      <c r="C204" s="53"/>
      <c r="D204" s="62"/>
      <c r="E204" s="63"/>
      <c r="F204" s="156"/>
      <c r="G204" s="156"/>
      <c r="H204" s="56"/>
      <c r="I204" s="65"/>
      <c r="J204" s="65"/>
      <c r="K204" s="58"/>
      <c r="L204" s="58"/>
      <c r="M204" s="58"/>
      <c r="N204" s="58"/>
      <c r="O204" s="58"/>
      <c r="P204" s="58"/>
    </row>
    <row r="205" spans="1:16" s="106" customFormat="1">
      <c r="A205" s="67"/>
      <c r="B205" s="67"/>
      <c r="C205" s="53"/>
      <c r="D205" s="62"/>
      <c r="E205" s="63"/>
      <c r="F205" s="156"/>
      <c r="G205" s="156"/>
      <c r="H205" s="56"/>
      <c r="I205" s="65"/>
      <c r="J205" s="65"/>
      <c r="K205" s="58"/>
      <c r="L205" s="58"/>
      <c r="M205" s="58"/>
      <c r="N205" s="58"/>
      <c r="O205" s="58"/>
      <c r="P205" s="58"/>
    </row>
    <row r="206" spans="1:16" s="106" customFormat="1">
      <c r="A206" s="67"/>
      <c r="B206" s="67"/>
      <c r="C206" s="53"/>
      <c r="D206" s="62"/>
      <c r="E206" s="63"/>
      <c r="F206" s="156"/>
      <c r="G206" s="156"/>
      <c r="H206" s="56"/>
      <c r="I206" s="65"/>
      <c r="J206" s="65"/>
      <c r="K206" s="58"/>
      <c r="L206" s="58"/>
      <c r="M206" s="58"/>
      <c r="N206" s="58"/>
      <c r="O206" s="58"/>
      <c r="P206" s="58"/>
    </row>
    <row r="207" spans="1:16" s="106" customFormat="1">
      <c r="C207" s="53"/>
      <c r="D207" s="62"/>
      <c r="E207" s="63"/>
      <c r="F207" s="156"/>
      <c r="G207" s="156"/>
      <c r="H207" s="56"/>
      <c r="I207" s="65"/>
      <c r="J207" s="65"/>
      <c r="K207" s="58"/>
      <c r="L207" s="58"/>
      <c r="M207" s="58"/>
      <c r="N207" s="58"/>
      <c r="O207" s="58"/>
      <c r="P207" s="58"/>
    </row>
    <row r="208" spans="1:16" s="106" customFormat="1">
      <c r="C208" s="53"/>
      <c r="D208" s="62"/>
      <c r="E208" s="63"/>
      <c r="F208" s="156"/>
      <c r="G208" s="156"/>
      <c r="H208" s="56"/>
      <c r="I208" s="65"/>
      <c r="J208" s="65"/>
      <c r="K208" s="58"/>
      <c r="L208" s="58"/>
      <c r="M208" s="58"/>
      <c r="N208" s="58"/>
      <c r="O208" s="58"/>
      <c r="P208" s="58"/>
    </row>
    <row r="209" spans="1:16">
      <c r="A209" s="106"/>
      <c r="B209" s="106"/>
      <c r="E209" s="173"/>
      <c r="F209" s="180"/>
      <c r="G209" s="180"/>
      <c r="H209" s="174"/>
    </row>
    <row r="210" spans="1:16">
      <c r="F210" s="156">
        <f>SUBTOTAL(9,F5:F209)</f>
        <v>881256713</v>
      </c>
      <c r="G210" s="156">
        <f>SUBTOTAL(9,G5:G209)</f>
        <v>881256713</v>
      </c>
      <c r="H210" s="56">
        <f>F210-G210</f>
        <v>0</v>
      </c>
    </row>
    <row r="212" spans="1:16" s="53" customFormat="1">
      <c r="A212" s="58"/>
      <c r="B212" s="58"/>
      <c r="D212" s="62"/>
      <c r="E212" s="63"/>
      <c r="F212" s="156"/>
      <c r="G212" s="156"/>
      <c r="H212" s="56"/>
      <c r="I212" s="65"/>
      <c r="J212" s="65"/>
      <c r="K212" s="58"/>
      <c r="L212" s="58"/>
      <c r="M212" s="58"/>
      <c r="N212" s="58"/>
      <c r="O212" s="58"/>
      <c r="P212" s="58"/>
    </row>
    <row r="213" spans="1:16" s="53" customFormat="1">
      <c r="A213" s="58"/>
      <c r="B213" s="58"/>
      <c r="D213" s="62"/>
      <c r="E213" s="63"/>
      <c r="F213" s="156"/>
      <c r="G213" s="156"/>
      <c r="H213" s="56"/>
      <c r="I213" s="65"/>
      <c r="J213" s="65"/>
      <c r="K213" s="58"/>
      <c r="L213" s="58"/>
      <c r="M213" s="58"/>
      <c r="N213" s="58"/>
      <c r="O213" s="58"/>
      <c r="P213" s="58"/>
    </row>
    <row r="214" spans="1:16" s="53" customFormat="1">
      <c r="A214" s="66" t="s">
        <v>56</v>
      </c>
      <c r="B214" s="67"/>
      <c r="D214" s="62"/>
      <c r="E214" s="63"/>
      <c r="F214" s="156"/>
      <c r="G214" s="156"/>
      <c r="H214" s="56"/>
      <c r="I214" s="65"/>
      <c r="J214" s="65"/>
      <c r="K214" s="58"/>
      <c r="L214" s="58"/>
      <c r="M214" s="58"/>
      <c r="N214" s="58"/>
      <c r="O214" s="58"/>
      <c r="P214" s="58"/>
    </row>
    <row r="215" spans="1:16">
      <c r="A215" s="150" t="s">
        <v>57</v>
      </c>
      <c r="B215" s="67"/>
    </row>
    <row r="216" spans="1:16">
      <c r="B216" s="150" t="s">
        <v>257</v>
      </c>
      <c r="D216" s="151">
        <f>G64</f>
        <v>295623</v>
      </c>
    </row>
    <row r="217" spans="1:16">
      <c r="B217" s="150" t="s">
        <v>319</v>
      </c>
      <c r="D217" s="151">
        <f>G19</f>
        <v>0</v>
      </c>
      <c r="H217" s="56">
        <v>0</v>
      </c>
    </row>
    <row r="218" spans="1:16" s="63" customFormat="1">
      <c r="B218" s="150" t="s">
        <v>258</v>
      </c>
      <c r="C218" s="53"/>
      <c r="D218" s="151">
        <f>F36-G37</f>
        <v>609041</v>
      </c>
      <c r="F218" s="156"/>
      <c r="G218" s="156"/>
      <c r="H218" s="56"/>
      <c r="I218" s="65"/>
      <c r="J218" s="65"/>
    </row>
  </sheetData>
  <autoFilter ref="B1:K208" xr:uid="{1941369E-FFC3-49FA-A5D8-55259C57256D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2544-81FE-42CE-92F6-9582BE4151EC}">
  <sheetPr>
    <tabColor rgb="FFCCFF99"/>
  </sheetPr>
  <dimension ref="A1:Q216"/>
  <sheetViews>
    <sheetView topLeftCell="B1" zoomScale="115" zoomScaleNormal="115" workbookViewId="0">
      <selection activeCell="G21" sqref="G21"/>
    </sheetView>
  </sheetViews>
  <sheetFormatPr defaultColWidth="8.90625" defaultRowHeight="12"/>
  <cols>
    <col min="1" max="1" width="6.6328125" style="190" customWidth="1"/>
    <col min="2" max="2" width="32.453125" style="190" customWidth="1"/>
    <col min="3" max="3" width="18.90625" style="184" customWidth="1"/>
    <col min="4" max="4" width="40" style="194" customWidth="1"/>
    <col min="5" max="5" width="8.36328125" style="195" customWidth="1"/>
    <col min="6" max="7" width="18.36328125" style="196" customWidth="1"/>
    <col min="8" max="8" width="21" style="188" customWidth="1"/>
    <col min="9" max="9" width="12.36328125" style="198" bestFit="1" customWidth="1"/>
    <col min="10" max="10" width="18.36328125" style="198" customWidth="1"/>
    <col min="11" max="11" width="15.6328125" style="190" bestFit="1" customWidth="1"/>
    <col min="12" max="12" width="33" style="190" bestFit="1" customWidth="1"/>
    <col min="13" max="13" width="20.54296875" style="190" customWidth="1"/>
    <col min="14" max="14" width="19.36328125" style="190" customWidth="1"/>
    <col min="15" max="15" width="18.08984375" style="190" customWidth="1"/>
    <col min="16" max="16" width="18.54296875" style="190" customWidth="1"/>
    <col min="17" max="17" width="15.90625" style="190" bestFit="1" customWidth="1"/>
    <col min="18" max="18" width="16.90625" style="190" customWidth="1"/>
    <col min="19" max="16384" width="8.90625" style="190"/>
  </cols>
  <sheetData>
    <row r="1" spans="1:17">
      <c r="A1" s="183"/>
      <c r="B1" s="183"/>
      <c r="D1" s="185" t="s">
        <v>85</v>
      </c>
      <c r="E1" s="186" t="s">
        <v>86</v>
      </c>
      <c r="F1" s="187" t="s">
        <v>87</v>
      </c>
      <c r="G1" s="187" t="s">
        <v>88</v>
      </c>
      <c r="I1" s="189" t="s">
        <v>97</v>
      </c>
      <c r="J1" s="189"/>
    </row>
    <row r="2" spans="1:17">
      <c r="A2" s="191" t="s">
        <v>5</v>
      </c>
      <c r="B2" s="192"/>
      <c r="C2" s="193" t="s">
        <v>269</v>
      </c>
      <c r="H2" s="197" t="s">
        <v>271</v>
      </c>
    </row>
    <row r="3" spans="1:17">
      <c r="A3" s="199" t="s">
        <v>6</v>
      </c>
      <c r="B3" s="200"/>
      <c r="C3" s="188"/>
    </row>
    <row r="4" spans="1:17">
      <c r="A4" s="201"/>
      <c r="B4" s="202" t="s">
        <v>7</v>
      </c>
      <c r="C4" s="188">
        <v>131859853</v>
      </c>
      <c r="H4" s="188">
        <f>สินทรัพย์1!E11</f>
        <v>103901996</v>
      </c>
      <c r="I4" s="198">
        <f>C4+F4-G4-H4</f>
        <v>27957857</v>
      </c>
      <c r="J4" s="203"/>
    </row>
    <row r="5" spans="1:17">
      <c r="A5" s="201"/>
      <c r="B5" s="202" t="s">
        <v>8</v>
      </c>
      <c r="C5" s="188">
        <v>22125136</v>
      </c>
      <c r="D5" s="201" t="s">
        <v>173</v>
      </c>
      <c r="E5" s="195">
        <v>1</v>
      </c>
      <c r="F5" s="196">
        <f>'CF SEPA '!F5+204684</f>
        <v>30204684</v>
      </c>
      <c r="H5" s="188">
        <f>สินทรัพย์1!E12</f>
        <v>52329820</v>
      </c>
      <c r="I5" s="198">
        <f>C5+F5-G5-H5</f>
        <v>0</v>
      </c>
      <c r="J5" s="203"/>
    </row>
    <row r="6" spans="1:17">
      <c r="A6" s="199"/>
      <c r="B6" s="201" t="s">
        <v>47</v>
      </c>
      <c r="C6" s="188">
        <v>220479237</v>
      </c>
      <c r="D6" s="194" t="s">
        <v>281</v>
      </c>
      <c r="E6" s="195">
        <v>2</v>
      </c>
      <c r="G6" s="196">
        <f>'CF SEPA '!G10</f>
        <v>150254169</v>
      </c>
      <c r="H6" s="188">
        <f>สินทรัพย์1!E13</f>
        <v>70225068</v>
      </c>
      <c r="I6" s="198">
        <f>C6+F6-G6+F7-G7-H6+F8-G8</f>
        <v>0</v>
      </c>
      <c r="J6" s="203"/>
    </row>
    <row r="7" spans="1:17">
      <c r="A7" s="199"/>
      <c r="B7" s="201"/>
      <c r="C7" s="188"/>
      <c r="D7" s="194" t="s">
        <v>157</v>
      </c>
      <c r="E7" s="195">
        <v>2.1</v>
      </c>
    </row>
    <row r="8" spans="1:17" ht="15.75" customHeight="1">
      <c r="A8" s="199"/>
      <c r="B8" s="201"/>
      <c r="C8" s="188"/>
      <c r="M8" s="203"/>
      <c r="N8" s="204"/>
    </row>
    <row r="9" spans="1:17" ht="16.5" customHeight="1">
      <c r="A9" s="199"/>
      <c r="B9" s="201" t="s">
        <v>124</v>
      </c>
      <c r="C9" s="188">
        <v>44032646</v>
      </c>
      <c r="D9" s="194" t="s">
        <v>282</v>
      </c>
      <c r="E9" s="195">
        <v>3</v>
      </c>
      <c r="F9" s="196">
        <f>'CF SEPA '!F13</f>
        <v>1337554</v>
      </c>
      <c r="H9" s="188">
        <f>สินทรัพย์1!E15</f>
        <v>45370200</v>
      </c>
      <c r="I9" s="198">
        <f>C9+F9-G9-H9</f>
        <v>0</v>
      </c>
      <c r="J9" s="203"/>
      <c r="M9" s="203"/>
      <c r="N9" s="203"/>
      <c r="O9" s="203"/>
    </row>
    <row r="10" spans="1:17">
      <c r="A10" s="201"/>
      <c r="B10" s="201" t="s">
        <v>121</v>
      </c>
      <c r="C10" s="188">
        <v>44375264</v>
      </c>
      <c r="D10" s="194" t="s">
        <v>284</v>
      </c>
      <c r="E10" s="195">
        <v>5</v>
      </c>
      <c r="F10" s="196">
        <f>'CF SEPA '!F17</f>
        <v>11725398</v>
      </c>
      <c r="H10" s="188">
        <f>สินทรัพย์1!E16</f>
        <v>57116515</v>
      </c>
      <c r="I10" s="198">
        <f>C10+F10-G10+F11-G11-H10+F12-G12</f>
        <v>0</v>
      </c>
      <c r="J10" s="203"/>
      <c r="N10" s="203"/>
      <c r="O10" s="203"/>
    </row>
    <row r="11" spans="1:17">
      <c r="A11" s="201"/>
      <c r="B11" s="201"/>
      <c r="C11" s="188"/>
      <c r="D11" s="194" t="s">
        <v>175</v>
      </c>
      <c r="E11" s="195">
        <v>5.0999999999999996</v>
      </c>
      <c r="F11" s="196">
        <f>'CF SEPA '!F18</f>
        <v>1015853</v>
      </c>
      <c r="N11" s="203"/>
      <c r="O11" s="203"/>
      <c r="P11" s="204"/>
    </row>
    <row r="12" spans="1:17">
      <c r="A12" s="201"/>
      <c r="B12" s="201"/>
      <c r="C12" s="188"/>
      <c r="D12" s="194" t="s">
        <v>236</v>
      </c>
      <c r="E12" s="195">
        <v>5</v>
      </c>
      <c r="N12" s="203"/>
      <c r="O12" s="203"/>
      <c r="P12" s="204"/>
    </row>
    <row r="13" spans="1:17">
      <c r="A13" s="201"/>
      <c r="B13" s="201" t="s">
        <v>125</v>
      </c>
      <c r="C13" s="188">
        <v>71328527</v>
      </c>
      <c r="D13" s="201" t="s">
        <v>174</v>
      </c>
      <c r="E13" s="195">
        <v>4</v>
      </c>
      <c r="F13" s="196">
        <f>'CF SEPA '!F14-(2209-2222)</f>
        <v>65550122</v>
      </c>
      <c r="H13" s="188">
        <f>สินทรัพย์1!E14</f>
        <v>137058543</v>
      </c>
      <c r="I13" s="198">
        <f>C13+F13-G13+F15-G15-H13+F14-G14</f>
        <v>0</v>
      </c>
      <c r="J13" s="203"/>
      <c r="N13" s="203"/>
      <c r="O13" s="203"/>
      <c r="P13" s="204"/>
      <c r="Q13" s="204"/>
    </row>
    <row r="14" spans="1:17">
      <c r="A14" s="201"/>
      <c r="B14" s="201"/>
      <c r="C14" s="188"/>
      <c r="D14" s="194" t="s">
        <v>157</v>
      </c>
      <c r="E14" s="195">
        <v>2.1</v>
      </c>
      <c r="G14" s="196">
        <f>'CF SEPA '!G15</f>
        <v>50000</v>
      </c>
      <c r="N14" s="203"/>
      <c r="O14" s="203"/>
      <c r="P14" s="204"/>
      <c r="Q14" s="204"/>
    </row>
    <row r="15" spans="1:17">
      <c r="A15" s="205"/>
      <c r="B15" s="201"/>
      <c r="C15" s="188"/>
      <c r="D15" s="194" t="s">
        <v>176</v>
      </c>
      <c r="E15" s="195">
        <v>6.1</v>
      </c>
      <c r="F15" s="196">
        <f>'CF SEPA '!F16-2222</f>
        <v>229894</v>
      </c>
      <c r="N15" s="203"/>
      <c r="O15" s="203"/>
      <c r="P15" s="204"/>
    </row>
    <row r="16" spans="1:17">
      <c r="A16" s="201"/>
      <c r="B16" s="201" t="s">
        <v>126</v>
      </c>
      <c r="C16" s="188">
        <v>20075882</v>
      </c>
      <c r="D16" s="194" t="s">
        <v>126</v>
      </c>
      <c r="E16" s="195">
        <v>17</v>
      </c>
      <c r="F16" s="206">
        <v>15566719</v>
      </c>
      <c r="G16" s="206">
        <f>F18</f>
        <v>18991353</v>
      </c>
      <c r="H16" s="188">
        <f>สินทรัพย์1!E17</f>
        <v>15571659</v>
      </c>
      <c r="I16" s="198">
        <f>C16+F16-G16+F17-G17-H16</f>
        <v>0</v>
      </c>
      <c r="J16" s="207"/>
      <c r="N16" s="207"/>
      <c r="O16" s="207"/>
      <c r="P16" s="204"/>
    </row>
    <row r="17" spans="1:16">
      <c r="A17" s="201"/>
      <c r="B17" s="201"/>
      <c r="C17" s="188"/>
      <c r="D17" s="194" t="s">
        <v>327</v>
      </c>
      <c r="E17" s="195">
        <v>17.2</v>
      </c>
      <c r="G17" s="196">
        <f>'CF SEPA '!G21</f>
        <v>1079589</v>
      </c>
      <c r="J17" s="207"/>
      <c r="N17" s="207"/>
      <c r="O17" s="207"/>
      <c r="P17" s="204"/>
    </row>
    <row r="18" spans="1:16">
      <c r="A18" s="201"/>
      <c r="B18" s="201" t="s">
        <v>228</v>
      </c>
      <c r="C18" s="188">
        <v>9540016</v>
      </c>
      <c r="D18" s="201" t="s">
        <v>228</v>
      </c>
      <c r="E18" s="195">
        <v>17</v>
      </c>
      <c r="F18" s="206">
        <v>18991353</v>
      </c>
      <c r="G18" s="206"/>
      <c r="H18" s="188">
        <f>สินทรัพย์1!E18</f>
        <v>18996294</v>
      </c>
      <c r="I18" s="198">
        <f>C18+F18-G18+F19-G19-H18</f>
        <v>0</v>
      </c>
      <c r="J18" s="207"/>
      <c r="M18" s="207"/>
    </row>
    <row r="19" spans="1:16">
      <c r="A19" s="201"/>
      <c r="B19" s="201"/>
      <c r="C19" s="188"/>
      <c r="D19" s="201" t="s">
        <v>326</v>
      </c>
      <c r="E19" s="195">
        <v>17</v>
      </c>
      <c r="F19" s="206"/>
      <c r="G19" s="206">
        <f>'CF SEPA '!G23</f>
        <v>9535075</v>
      </c>
      <c r="J19" s="207"/>
      <c r="M19" s="207"/>
    </row>
    <row r="20" spans="1:16">
      <c r="A20" s="201"/>
      <c r="B20" s="202" t="s">
        <v>220</v>
      </c>
      <c r="C20" s="188">
        <v>293036005</v>
      </c>
      <c r="D20" s="202" t="s">
        <v>279</v>
      </c>
      <c r="E20" s="195">
        <v>21</v>
      </c>
      <c r="F20" s="196">
        <v>85000000</v>
      </c>
      <c r="H20" s="188">
        <f>สินทรัพย์1!E19</f>
        <v>206246496</v>
      </c>
      <c r="I20" s="198">
        <f>C20+F20-G20-H20+F21+F22-G22-G21</f>
        <v>0</v>
      </c>
      <c r="J20" s="203"/>
    </row>
    <row r="21" spans="1:16">
      <c r="A21" s="201"/>
      <c r="B21" s="202"/>
      <c r="C21" s="188"/>
      <c r="D21" s="202" t="s">
        <v>280</v>
      </c>
      <c r="E21" s="195">
        <v>21.1</v>
      </c>
      <c r="G21" s="196">
        <f>'CF SEPA '!G8</f>
        <v>37699</v>
      </c>
    </row>
    <row r="22" spans="1:16">
      <c r="A22" s="201"/>
      <c r="B22" s="202"/>
      <c r="C22" s="208"/>
      <c r="D22" s="202" t="s">
        <v>119</v>
      </c>
      <c r="E22" s="195">
        <v>21.2</v>
      </c>
      <c r="G22" s="196">
        <f>'CF SEPA '!G9</f>
        <v>171751810</v>
      </c>
      <c r="H22" s="208"/>
    </row>
    <row r="23" spans="1:16">
      <c r="A23" s="201"/>
      <c r="B23" s="201" t="s">
        <v>9</v>
      </c>
      <c r="C23" s="188">
        <v>673459</v>
      </c>
      <c r="D23" s="194" t="s">
        <v>285</v>
      </c>
      <c r="E23" s="195">
        <v>6</v>
      </c>
      <c r="F23" s="196">
        <v>3129683</v>
      </c>
      <c r="H23" s="188">
        <f>สินทรัพย์1!E20</f>
        <v>3803142</v>
      </c>
      <c r="I23" s="198">
        <f>C23+F23-G23-H23+F24-G24</f>
        <v>0</v>
      </c>
      <c r="J23" s="203"/>
      <c r="M23" s="203"/>
    </row>
    <row r="24" spans="1:16">
      <c r="A24" s="201"/>
      <c r="B24" s="201"/>
      <c r="C24" s="188"/>
      <c r="D24" s="190"/>
      <c r="K24" s="209"/>
      <c r="L24" s="204"/>
      <c r="M24" s="204"/>
    </row>
    <row r="25" spans="1:16" ht="12.5" thickBot="1">
      <c r="A25" s="199" t="s">
        <v>10</v>
      </c>
      <c r="B25" s="200"/>
      <c r="C25" s="210">
        <f>SUM(C4:C24)</f>
        <v>857526025</v>
      </c>
      <c r="H25" s="210">
        <f>SUM(H4:H24)</f>
        <v>710619733</v>
      </c>
      <c r="M25" s="204"/>
    </row>
    <row r="26" spans="1:16">
      <c r="A26" s="211"/>
      <c r="B26" s="211"/>
      <c r="C26" s="188"/>
    </row>
    <row r="27" spans="1:16">
      <c r="A27" s="199" t="s">
        <v>11</v>
      </c>
      <c r="B27" s="200"/>
      <c r="C27" s="188"/>
    </row>
    <row r="28" spans="1:16">
      <c r="A28" s="200"/>
      <c r="B28" s="200" t="s">
        <v>127</v>
      </c>
      <c r="C28" s="188">
        <v>0</v>
      </c>
      <c r="H28" s="188">
        <f>สินทรัพย์1!E24</f>
        <v>0</v>
      </c>
      <c r="I28" s="212">
        <f>C28+F28-G28-H28</f>
        <v>0</v>
      </c>
      <c r="J28" s="203"/>
    </row>
    <row r="29" spans="1:16">
      <c r="A29" s="200"/>
      <c r="B29" s="200" t="s">
        <v>128</v>
      </c>
      <c r="C29" s="188">
        <v>2509140</v>
      </c>
      <c r="D29" s="194" t="s">
        <v>177</v>
      </c>
      <c r="E29" s="195">
        <v>8</v>
      </c>
      <c r="G29" s="196">
        <f>'CF SEPA '!G30</f>
        <v>245742</v>
      </c>
      <c r="H29" s="188">
        <f>สินทรัพย์1!E25</f>
        <v>2863398</v>
      </c>
      <c r="I29" s="212">
        <f>C29+F29-G29+F30-G30-H29</f>
        <v>0</v>
      </c>
      <c r="J29" s="203"/>
      <c r="K29" s="213" t="s">
        <v>178</v>
      </c>
    </row>
    <row r="30" spans="1:16">
      <c r="A30" s="200"/>
      <c r="B30" s="200"/>
      <c r="C30" s="188"/>
      <c r="D30" s="194" t="s">
        <v>324</v>
      </c>
      <c r="E30" s="195">
        <v>8.1</v>
      </c>
      <c r="F30" s="196">
        <f>'CF SEPA '!F31</f>
        <v>600000</v>
      </c>
      <c r="I30" s="212"/>
      <c r="J30" s="203"/>
      <c r="K30" s="213"/>
    </row>
    <row r="31" spans="1:16">
      <c r="A31" s="200"/>
      <c r="B31" s="200" t="s">
        <v>129</v>
      </c>
      <c r="C31" s="188">
        <v>389956861</v>
      </c>
      <c r="D31" s="194" t="s">
        <v>286</v>
      </c>
      <c r="E31" s="195">
        <v>9</v>
      </c>
      <c r="F31" s="214">
        <f>'CF SEPA '!F32</f>
        <v>3429951</v>
      </c>
      <c r="H31" s="188">
        <f>สินทรัพย์1!E26</f>
        <v>357785996</v>
      </c>
      <c r="I31" s="198">
        <f>C31+F31+F34+F35+F36-G31-G34-G35-G36-H31+F37+F38+F40-G37-G38-G40+F32-G32+F33-G33+F39-G39</f>
        <v>0</v>
      </c>
      <c r="J31" s="203"/>
      <c r="K31" s="215" t="s">
        <v>179</v>
      </c>
    </row>
    <row r="32" spans="1:16">
      <c r="A32" s="200"/>
      <c r="B32" s="200"/>
      <c r="C32" s="188"/>
      <c r="D32" s="194" t="s">
        <v>287</v>
      </c>
      <c r="E32" s="195" t="s">
        <v>288</v>
      </c>
      <c r="F32" s="196">
        <f>'CF SEPA '!F33</f>
        <v>225873</v>
      </c>
      <c r="K32" s="215"/>
    </row>
    <row r="33" spans="1:12">
      <c r="A33" s="200"/>
      <c r="B33" s="200"/>
      <c r="C33" s="188"/>
      <c r="D33" s="194" t="s">
        <v>289</v>
      </c>
      <c r="E33" s="195">
        <v>9.1</v>
      </c>
      <c r="K33" s="215"/>
    </row>
    <row r="34" spans="1:12" ht="16.5" customHeight="1">
      <c r="A34" s="205"/>
      <c r="B34" s="200"/>
      <c r="C34" s="188"/>
      <c r="D34" s="194" t="s">
        <v>290</v>
      </c>
      <c r="E34" s="195">
        <v>5</v>
      </c>
      <c r="F34" s="196">
        <f>G12</f>
        <v>0</v>
      </c>
      <c r="L34" s="204"/>
    </row>
    <row r="35" spans="1:12">
      <c r="A35" s="200"/>
      <c r="B35" s="200"/>
      <c r="C35" s="188"/>
      <c r="D35" s="194" t="s">
        <v>235</v>
      </c>
      <c r="E35" s="195">
        <v>10.3</v>
      </c>
      <c r="F35" s="214">
        <f>'CF SEPA '!F36</f>
        <v>3441392</v>
      </c>
      <c r="K35" s="216"/>
      <c r="L35" s="204"/>
    </row>
    <row r="36" spans="1:12">
      <c r="A36" s="200"/>
      <c r="B36" s="200"/>
      <c r="C36" s="188"/>
      <c r="D36" s="194" t="s">
        <v>291</v>
      </c>
      <c r="E36" s="195">
        <v>10.3</v>
      </c>
      <c r="G36" s="214">
        <f>'CF SEPA '!G37</f>
        <v>2832351</v>
      </c>
      <c r="K36" s="209"/>
      <c r="L36" s="204"/>
    </row>
    <row r="37" spans="1:12">
      <c r="A37" s="200"/>
      <c r="B37" s="200"/>
      <c r="C37" s="188"/>
      <c r="D37" s="194" t="s">
        <v>89</v>
      </c>
      <c r="E37" s="195">
        <v>9.1999999999999993</v>
      </c>
      <c r="G37" s="214">
        <f>'CF SEPA '!G38</f>
        <v>36308597</v>
      </c>
      <c r="K37" s="209"/>
      <c r="L37" s="204"/>
    </row>
    <row r="38" spans="1:12">
      <c r="A38" s="200"/>
      <c r="B38" s="200"/>
      <c r="C38" s="188"/>
      <c r="D38" s="194" t="s">
        <v>91</v>
      </c>
      <c r="E38" s="195">
        <v>9.3000000000000007</v>
      </c>
      <c r="G38" s="214">
        <f>'CF SEPA '!G39</f>
        <v>2151706</v>
      </c>
      <c r="K38" s="209"/>
      <c r="L38" s="204"/>
    </row>
    <row r="39" spans="1:12">
      <c r="A39" s="200"/>
      <c r="B39" s="200"/>
      <c r="C39" s="188"/>
      <c r="K39" s="209"/>
      <c r="L39" s="204"/>
    </row>
    <row r="40" spans="1:12">
      <c r="A40" s="200"/>
      <c r="B40" s="200"/>
      <c r="C40" s="188"/>
      <c r="D40" s="194" t="s">
        <v>90</v>
      </c>
      <c r="E40" s="195">
        <v>9.3000000000000007</v>
      </c>
      <c r="F40" s="214">
        <f>'CF SEPA '!F41</f>
        <v>2024573</v>
      </c>
      <c r="K40" s="209"/>
      <c r="L40" s="204"/>
    </row>
    <row r="41" spans="1:12">
      <c r="A41" s="200"/>
      <c r="B41" s="200"/>
      <c r="C41" s="188"/>
      <c r="G41" s="217"/>
      <c r="K41" s="209"/>
      <c r="L41" s="204"/>
    </row>
    <row r="42" spans="1:12">
      <c r="A42" s="200"/>
      <c r="B42" s="200" t="s">
        <v>130</v>
      </c>
      <c r="C42" s="188">
        <v>7524622</v>
      </c>
      <c r="D42" s="194" t="s">
        <v>292</v>
      </c>
      <c r="E42" s="195">
        <v>10.1</v>
      </c>
      <c r="F42" s="196">
        <f>'CF SEPA '!F43</f>
        <v>6140561</v>
      </c>
      <c r="H42" s="188">
        <f>สินทรัพย์1!E27</f>
        <v>11547802</v>
      </c>
      <c r="I42" s="212">
        <f>C42+F42+F43+F44+F45-G42-G43-G44-G45-H42</f>
        <v>0</v>
      </c>
      <c r="J42" s="203"/>
      <c r="K42" s="218" t="s">
        <v>180</v>
      </c>
    </row>
    <row r="43" spans="1:12">
      <c r="A43" s="200"/>
      <c r="B43" s="200"/>
      <c r="C43" s="188"/>
      <c r="D43" s="194" t="s">
        <v>181</v>
      </c>
      <c r="E43" s="195">
        <v>10.199999999999999</v>
      </c>
      <c r="G43" s="214">
        <f>'CF SEPA '!G44</f>
        <v>1508340</v>
      </c>
      <c r="I43" s="212"/>
      <c r="J43" s="212"/>
    </row>
    <row r="44" spans="1:12">
      <c r="A44" s="200"/>
      <c r="B44" s="200"/>
      <c r="C44" s="188"/>
      <c r="D44" s="194" t="s">
        <v>234</v>
      </c>
      <c r="E44" s="195">
        <v>10.3</v>
      </c>
      <c r="G44" s="196">
        <f>'CF SEPA '!G45</f>
        <v>3441392</v>
      </c>
    </row>
    <row r="45" spans="1:12">
      <c r="C45" s="188"/>
      <c r="D45" s="194" t="s">
        <v>293</v>
      </c>
      <c r="E45" s="195">
        <v>10.3</v>
      </c>
      <c r="F45" s="196">
        <f>'CF SEPA '!F46</f>
        <v>2832351</v>
      </c>
    </row>
    <row r="46" spans="1:12">
      <c r="C46" s="188"/>
      <c r="D46" s="190"/>
      <c r="E46" s="190"/>
      <c r="F46" s="190"/>
      <c r="G46" s="190"/>
    </row>
    <row r="47" spans="1:12">
      <c r="A47" s="200"/>
      <c r="B47" s="200" t="s">
        <v>131</v>
      </c>
      <c r="C47" s="188">
        <v>7215202</v>
      </c>
      <c r="D47" s="194" t="s">
        <v>294</v>
      </c>
      <c r="E47" s="195">
        <v>11</v>
      </c>
      <c r="F47" s="196">
        <f>'CF SEPA '!F48</f>
        <v>17500</v>
      </c>
      <c r="H47" s="188">
        <f>สินทรัพย์1!E28</f>
        <v>6868712</v>
      </c>
      <c r="I47" s="198">
        <f>C47+F47-G47-H47+F50-G50+F49-G49+F48-G48</f>
        <v>0</v>
      </c>
      <c r="J47" s="203"/>
      <c r="K47" s="218" t="s">
        <v>223</v>
      </c>
    </row>
    <row r="48" spans="1:12">
      <c r="A48" s="200"/>
      <c r="B48" s="200"/>
      <c r="C48" s="188"/>
      <c r="D48" s="194" t="s">
        <v>234</v>
      </c>
      <c r="E48" s="195">
        <v>9.1</v>
      </c>
      <c r="F48" s="196">
        <f>G33</f>
        <v>0</v>
      </c>
      <c r="G48" s="196">
        <f>F33</f>
        <v>0</v>
      </c>
      <c r="K48" s="218"/>
    </row>
    <row r="49" spans="1:11">
      <c r="A49" s="200"/>
      <c r="B49" s="200"/>
      <c r="C49" s="188"/>
      <c r="D49" s="194" t="s">
        <v>295</v>
      </c>
      <c r="E49" s="195" t="s">
        <v>288</v>
      </c>
      <c r="F49" s="196">
        <f>'CF SEPA '!F50</f>
        <v>69750</v>
      </c>
      <c r="K49" s="218"/>
    </row>
    <row r="50" spans="1:11">
      <c r="A50" s="200"/>
      <c r="B50" s="200"/>
      <c r="C50" s="208"/>
      <c r="D50" s="194" t="s">
        <v>183</v>
      </c>
      <c r="E50" s="195">
        <v>11.1</v>
      </c>
      <c r="G50" s="214">
        <f>'CF SEPA '!G51</f>
        <v>433740</v>
      </c>
      <c r="H50" s="208"/>
    </row>
    <row r="51" spans="1:11">
      <c r="A51" s="200"/>
      <c r="B51" s="200" t="s">
        <v>132</v>
      </c>
      <c r="C51" s="188">
        <v>1542704</v>
      </c>
      <c r="D51" s="200" t="s">
        <v>132</v>
      </c>
      <c r="E51" s="195">
        <v>17.100000000000001</v>
      </c>
      <c r="F51" s="196">
        <v>3564507</v>
      </c>
      <c r="H51" s="188">
        <f>สินทรัพย์1!E29</f>
        <v>5107211</v>
      </c>
      <c r="I51" s="198">
        <f>C51+F51-G51-H51</f>
        <v>0</v>
      </c>
      <c r="J51" s="207"/>
    </row>
    <row r="52" spans="1:11">
      <c r="A52" s="200"/>
      <c r="B52" s="200" t="s">
        <v>12</v>
      </c>
      <c r="C52" s="208">
        <v>2534241</v>
      </c>
      <c r="D52" s="194" t="s">
        <v>334</v>
      </c>
      <c r="E52" s="195">
        <v>12</v>
      </c>
      <c r="F52" s="196">
        <f>'CF SEPA '!F53</f>
        <v>158393</v>
      </c>
      <c r="H52" s="208">
        <f>สินทรัพย์1!E30</f>
        <v>2692634</v>
      </c>
      <c r="I52" s="198">
        <f>C52+F52-G52-H52</f>
        <v>0</v>
      </c>
      <c r="J52" s="203"/>
    </row>
    <row r="53" spans="1:11" ht="12.5" thickBot="1">
      <c r="A53" s="199" t="s">
        <v>13</v>
      </c>
      <c r="B53" s="200"/>
      <c r="C53" s="210">
        <f>SUM(C28:C52)</f>
        <v>411282770</v>
      </c>
      <c r="H53" s="210">
        <f>SUM(H28:H52)</f>
        <v>386865753</v>
      </c>
    </row>
    <row r="54" spans="1:11">
      <c r="A54" s="211"/>
      <c r="B54" s="211"/>
      <c r="C54" s="188"/>
    </row>
    <row r="55" spans="1:11" ht="12.5" thickBot="1">
      <c r="A55" s="219" t="s">
        <v>14</v>
      </c>
      <c r="B55" s="199"/>
      <c r="C55" s="210">
        <f>C53+C25</f>
        <v>1268808795</v>
      </c>
      <c r="H55" s="210">
        <f>H53+H25</f>
        <v>1097485486</v>
      </c>
      <c r="K55" s="204"/>
    </row>
    <row r="56" spans="1:11">
      <c r="A56" s="211"/>
      <c r="B56" s="211"/>
      <c r="C56" s="188">
        <v>0</v>
      </c>
      <c r="H56" s="188">
        <v>0</v>
      </c>
    </row>
    <row r="57" spans="1:11">
      <c r="A57" s="211"/>
      <c r="B57" s="211"/>
      <c r="C57" s="188"/>
    </row>
    <row r="58" spans="1:11">
      <c r="A58" s="199" t="s">
        <v>15</v>
      </c>
      <c r="B58" s="200"/>
      <c r="C58" s="188"/>
    </row>
    <row r="59" spans="1:11">
      <c r="A59" s="199" t="s">
        <v>16</v>
      </c>
      <c r="B59" s="200"/>
      <c r="C59" s="188"/>
    </row>
    <row r="60" spans="1:11">
      <c r="A60" s="199"/>
      <c r="B60" s="200" t="s">
        <v>215</v>
      </c>
      <c r="C60" s="188">
        <v>1149212</v>
      </c>
      <c r="D60" s="200" t="s">
        <v>215</v>
      </c>
      <c r="E60" s="195">
        <v>22</v>
      </c>
      <c r="F60" s="196">
        <f>'CF SEPA '!F61</f>
        <v>1149212</v>
      </c>
      <c r="H60" s="188">
        <f>หนี้สิน2!E12</f>
        <v>0</v>
      </c>
      <c r="I60" s="198">
        <f>C60+G60-F60-H60</f>
        <v>0</v>
      </c>
      <c r="J60" s="203"/>
    </row>
    <row r="61" spans="1:11">
      <c r="A61" s="199"/>
      <c r="B61" s="200"/>
      <c r="C61" s="188"/>
      <c r="D61" s="200"/>
    </row>
    <row r="62" spans="1:11">
      <c r="A62" s="200"/>
      <c r="B62" s="200" t="s">
        <v>133</v>
      </c>
      <c r="C62" s="188">
        <v>141837322</v>
      </c>
      <c r="D62" s="200" t="s">
        <v>92</v>
      </c>
      <c r="E62" s="195">
        <v>13</v>
      </c>
      <c r="F62" s="196">
        <f>'CF SEPA '!F63+25000</f>
        <v>69526874</v>
      </c>
      <c r="G62" s="196">
        <v>0</v>
      </c>
      <c r="H62" s="188">
        <f>หนี้สิน2!E13</f>
        <v>61270042</v>
      </c>
      <c r="I62" s="198">
        <f>C62-F62-F64-F65-F67-F68+G62+G64+G65+G67+G68-H62+G66-F66+G63-F63+G69-F69</f>
        <v>0</v>
      </c>
      <c r="J62" s="203"/>
      <c r="K62" s="216"/>
    </row>
    <row r="63" spans="1:11">
      <c r="A63" s="200"/>
      <c r="B63" s="200"/>
      <c r="C63" s="188"/>
      <c r="D63" s="200" t="s">
        <v>296</v>
      </c>
      <c r="E63" s="195" t="s">
        <v>288</v>
      </c>
      <c r="G63" s="196">
        <f>'CF SEPA '!G64</f>
        <v>295623</v>
      </c>
      <c r="K63" s="216"/>
    </row>
    <row r="64" spans="1:11">
      <c r="A64" s="200"/>
      <c r="B64" s="200"/>
      <c r="C64" s="188"/>
      <c r="D64" s="200" t="s">
        <v>224</v>
      </c>
      <c r="E64" s="195">
        <v>13.1</v>
      </c>
      <c r="F64" s="196">
        <f>'CF SEPA '!F65</f>
        <v>2725670</v>
      </c>
      <c r="G64" s="214">
        <f>'CF SEPA '!G65</f>
        <v>1373828</v>
      </c>
      <c r="K64" s="220"/>
    </row>
    <row r="65" spans="1:16">
      <c r="A65" s="200"/>
      <c r="B65" s="200"/>
      <c r="C65" s="188"/>
      <c r="D65" s="200" t="s">
        <v>225</v>
      </c>
      <c r="E65" s="195">
        <v>13.3</v>
      </c>
      <c r="F65" s="214">
        <f>'CF SEPA '!F66</f>
        <v>562510</v>
      </c>
      <c r="K65" s="220"/>
    </row>
    <row r="66" spans="1:16">
      <c r="A66" s="200"/>
      <c r="B66" s="200"/>
      <c r="C66" s="188"/>
      <c r="D66" s="200" t="s">
        <v>140</v>
      </c>
      <c r="E66" s="195">
        <v>13.5</v>
      </c>
      <c r="F66" s="214"/>
      <c r="G66" s="196">
        <f>'CF SEPA '!G67</f>
        <v>580636</v>
      </c>
      <c r="K66" s="220"/>
      <c r="L66" s="221" t="s">
        <v>82</v>
      </c>
      <c r="M66" s="222" t="s">
        <v>113</v>
      </c>
      <c r="N66" s="222" t="s">
        <v>114</v>
      </c>
      <c r="O66" s="222" t="s">
        <v>116</v>
      </c>
    </row>
    <row r="67" spans="1:16">
      <c r="A67" s="200"/>
      <c r="B67" s="200"/>
      <c r="C67" s="188"/>
      <c r="D67" s="200" t="s">
        <v>226</v>
      </c>
      <c r="E67" s="195">
        <v>13.2</v>
      </c>
      <c r="F67" s="214">
        <f>'CF SEPA '!F68</f>
        <v>5397943</v>
      </c>
      <c r="G67" s="214">
        <f>'CF SEPA '!G68</f>
        <v>4000000</v>
      </c>
      <c r="K67" s="220"/>
      <c r="L67" s="223" t="s">
        <v>112</v>
      </c>
      <c r="M67" s="224">
        <v>7585221</v>
      </c>
      <c r="N67" s="224">
        <v>-395734</v>
      </c>
      <c r="O67" s="224">
        <v>7189487</v>
      </c>
      <c r="P67" s="190" t="s">
        <v>297</v>
      </c>
    </row>
    <row r="68" spans="1:16">
      <c r="A68" s="200"/>
      <c r="B68" s="200"/>
      <c r="C68" s="188"/>
      <c r="D68" s="200" t="s">
        <v>227</v>
      </c>
      <c r="E68" s="195">
        <v>13.4</v>
      </c>
      <c r="F68" s="214">
        <v>8602057</v>
      </c>
      <c r="K68" s="220"/>
      <c r="L68" s="225" t="s">
        <v>115</v>
      </c>
      <c r="M68" s="226"/>
      <c r="N68" s="226"/>
      <c r="O68" s="226">
        <f>SUM(M68:N68)</f>
        <v>0</v>
      </c>
      <c r="P68" s="190" t="s">
        <v>187</v>
      </c>
    </row>
    <row r="69" spans="1:16">
      <c r="A69" s="200"/>
      <c r="B69" s="200"/>
      <c r="C69" s="188"/>
      <c r="D69" s="200" t="s">
        <v>93</v>
      </c>
      <c r="E69" s="195">
        <v>18.100000000000001</v>
      </c>
      <c r="F69" s="227">
        <f>'CF SEPA '!F70</f>
        <v>2313</v>
      </c>
      <c r="G69" s="227"/>
      <c r="K69" s="220"/>
      <c r="L69" s="225"/>
      <c r="M69" s="226"/>
      <c r="N69" s="226"/>
      <c r="O69" s="226"/>
    </row>
    <row r="70" spans="1:16">
      <c r="A70" s="200"/>
      <c r="B70" s="200" t="s">
        <v>134</v>
      </c>
      <c r="C70" s="188">
        <v>11803918</v>
      </c>
      <c r="D70" s="194" t="s">
        <v>298</v>
      </c>
      <c r="E70" s="195">
        <v>14</v>
      </c>
      <c r="G70" s="196">
        <f>'CF SEPA '!G71</f>
        <v>27382361</v>
      </c>
      <c r="H70" s="188">
        <f>หนี้สิน2!E14</f>
        <v>39186279</v>
      </c>
      <c r="I70" s="198">
        <f>C70-F70+G70-H70</f>
        <v>0</v>
      </c>
      <c r="J70" s="203"/>
      <c r="K70" s="216"/>
      <c r="L70" s="228" t="s">
        <v>299</v>
      </c>
      <c r="M70" s="229">
        <v>0</v>
      </c>
      <c r="N70" s="229">
        <v>0</v>
      </c>
      <c r="O70" s="229">
        <f>SUM(M70:N70)</f>
        <v>0</v>
      </c>
    </row>
    <row r="71" spans="1:16">
      <c r="A71" s="200"/>
      <c r="B71" s="200" t="s">
        <v>135</v>
      </c>
      <c r="C71" s="188"/>
      <c r="H71" s="188">
        <v>0</v>
      </c>
      <c r="I71" s="198">
        <f>C71-F71+G71-H71</f>
        <v>0</v>
      </c>
      <c r="J71" s="203"/>
      <c r="K71" s="216"/>
      <c r="L71" s="213" t="s">
        <v>117</v>
      </c>
      <c r="M71" s="230">
        <f>M72-M67</f>
        <v>-785656</v>
      </c>
      <c r="N71" s="230">
        <f>N72-N67</f>
        <v>68333</v>
      </c>
      <c r="O71" s="230">
        <f>SUM(M71:N71)</f>
        <v>-717323</v>
      </c>
      <c r="P71" s="190" t="s">
        <v>187</v>
      </c>
    </row>
    <row r="72" spans="1:16">
      <c r="A72" s="200"/>
      <c r="B72" s="200" t="s">
        <v>136</v>
      </c>
      <c r="C72" s="188">
        <v>4290000</v>
      </c>
      <c r="D72" s="200" t="s">
        <v>136</v>
      </c>
      <c r="E72" s="195">
        <v>20.100000000000001</v>
      </c>
      <c r="F72" s="196">
        <f>G84</f>
        <v>0</v>
      </c>
      <c r="G72" s="196">
        <f>F84</f>
        <v>0</v>
      </c>
      <c r="H72" s="188">
        <f>หนี้สิน2!E16</f>
        <v>4290000</v>
      </c>
      <c r="I72" s="198">
        <f>C72-F72+G72-H72</f>
        <v>0</v>
      </c>
      <c r="J72" s="203"/>
      <c r="L72" s="231" t="s">
        <v>118</v>
      </c>
      <c r="M72" s="224">
        <v>6799565</v>
      </c>
      <c r="N72" s="224">
        <v>-327401</v>
      </c>
      <c r="O72" s="224">
        <f>SUM(M72:N72)</f>
        <v>6472164</v>
      </c>
      <c r="P72" s="190" t="s">
        <v>320</v>
      </c>
    </row>
    <row r="73" spans="1:16" ht="20" customHeight="1">
      <c r="A73" s="200"/>
      <c r="B73" s="200" t="s">
        <v>67</v>
      </c>
      <c r="C73" s="188">
        <v>2548034</v>
      </c>
      <c r="D73" s="194" t="s">
        <v>186</v>
      </c>
      <c r="E73" s="195">
        <v>15</v>
      </c>
      <c r="G73" s="214">
        <f>'CF SEPA '!G74</f>
        <v>1929616</v>
      </c>
      <c r="H73" s="188">
        <f>หนี้สิน2!E17</f>
        <v>4477650</v>
      </c>
      <c r="I73" s="198">
        <f>C73-F73+G73-H73</f>
        <v>0</v>
      </c>
      <c r="J73" s="203"/>
      <c r="M73" s="203">
        <f>SUM(M67:M71)-M72</f>
        <v>0</v>
      </c>
      <c r="N73" s="203">
        <f>SUM(N67:N71)-N72</f>
        <v>0</v>
      </c>
      <c r="O73" s="203"/>
    </row>
    <row r="74" spans="1:16">
      <c r="A74" s="200"/>
      <c r="B74" s="200" t="s">
        <v>137</v>
      </c>
      <c r="C74" s="188">
        <v>1482645</v>
      </c>
      <c r="D74" s="194" t="s">
        <v>83</v>
      </c>
      <c r="E74" s="195">
        <v>16</v>
      </c>
      <c r="H74" s="188">
        <f>หนี้สิน2!E18</f>
        <v>1482645</v>
      </c>
      <c r="I74" s="198">
        <f>C74-F74+G74-H74</f>
        <v>0</v>
      </c>
      <c r="J74" s="203"/>
    </row>
    <row r="75" spans="1:16" ht="11.75" customHeight="1">
      <c r="A75" s="200"/>
      <c r="B75" s="200" t="s">
        <v>138</v>
      </c>
      <c r="C75" s="188">
        <v>11029</v>
      </c>
      <c r="D75" s="194" t="s">
        <v>138</v>
      </c>
      <c r="E75" s="195">
        <v>17</v>
      </c>
      <c r="F75" s="206"/>
      <c r="G75" s="206">
        <v>34451</v>
      </c>
      <c r="H75" s="188">
        <f>หนี้สิน2!E19</f>
        <v>34451</v>
      </c>
      <c r="I75" s="198">
        <f>C75-F75+G75-H75-F77+G76</f>
        <v>0</v>
      </c>
      <c r="J75" s="207"/>
      <c r="K75" s="220"/>
      <c r="M75" s="216"/>
      <c r="O75" s="216"/>
    </row>
    <row r="76" spans="1:16">
      <c r="A76" s="200"/>
      <c r="B76" s="200"/>
      <c r="C76" s="188"/>
      <c r="D76" s="194" t="s">
        <v>238</v>
      </c>
      <c r="E76" s="195">
        <v>17.2</v>
      </c>
      <c r="K76" s="220"/>
      <c r="M76" s="216"/>
      <c r="P76" s="207"/>
    </row>
    <row r="77" spans="1:16">
      <c r="A77" s="200"/>
      <c r="B77" s="200"/>
      <c r="C77" s="188"/>
      <c r="D77" s="194" t="s">
        <v>214</v>
      </c>
      <c r="E77" s="195">
        <v>17</v>
      </c>
      <c r="F77" s="206">
        <v>11029</v>
      </c>
      <c r="G77" s="206"/>
      <c r="K77" s="220"/>
      <c r="P77" s="207"/>
    </row>
    <row r="78" spans="1:16">
      <c r="A78" s="200"/>
      <c r="B78" s="200" t="s">
        <v>17</v>
      </c>
      <c r="C78" s="208">
        <v>14345684</v>
      </c>
      <c r="D78" s="200" t="s">
        <v>303</v>
      </c>
      <c r="E78" s="195">
        <v>18</v>
      </c>
      <c r="F78" s="196">
        <f>'CF SEPA '!F80+1</f>
        <v>9753709</v>
      </c>
      <c r="H78" s="208">
        <f>หนี้สิน2!E20</f>
        <v>4591975</v>
      </c>
      <c r="I78" s="198">
        <f>C78-F78+G78-H78-F79+G79</f>
        <v>0</v>
      </c>
      <c r="J78" s="203"/>
      <c r="P78" s="203"/>
    </row>
    <row r="79" spans="1:16">
      <c r="A79" s="200"/>
      <c r="B79" s="200"/>
      <c r="C79" s="188"/>
      <c r="D79" s="200"/>
      <c r="P79" s="203"/>
    </row>
    <row r="80" spans="1:16" ht="12.5" thickBot="1">
      <c r="A80" s="199" t="s">
        <v>18</v>
      </c>
      <c r="B80" s="200"/>
      <c r="C80" s="210">
        <f>SUM(C60:C79)</f>
        <v>177467844</v>
      </c>
      <c r="H80" s="210">
        <f>SUM(H60:H79)</f>
        <v>115333042</v>
      </c>
      <c r="P80" s="203"/>
    </row>
    <row r="81" spans="1:17">
      <c r="A81" s="199"/>
      <c r="B81" s="200"/>
      <c r="C81" s="188"/>
    </row>
    <row r="82" spans="1:17">
      <c r="A82" s="199" t="s">
        <v>19</v>
      </c>
      <c r="B82" s="200"/>
      <c r="C82" s="188"/>
      <c r="I82" s="198">
        <f>C82+F82-G82-H82</f>
        <v>0</v>
      </c>
    </row>
    <row r="83" spans="1:17">
      <c r="A83" s="200"/>
      <c r="B83" s="200" t="s">
        <v>230</v>
      </c>
      <c r="C83" s="188">
        <v>8570000</v>
      </c>
      <c r="D83" s="194" t="s">
        <v>94</v>
      </c>
      <c r="E83" s="195">
        <v>20.100000000000001</v>
      </c>
      <c r="F83" s="207">
        <f>'CF SEPA '!F85</f>
        <v>2145000</v>
      </c>
      <c r="H83" s="188">
        <f>หนี้สิน2!E24</f>
        <v>6425000</v>
      </c>
      <c r="I83" s="198">
        <f>C83-F84+G83-H83+G84-F83</f>
        <v>0</v>
      </c>
      <c r="J83" s="203"/>
    </row>
    <row r="84" spans="1:17">
      <c r="A84" s="200"/>
      <c r="B84" s="200"/>
      <c r="C84" s="188"/>
      <c r="D84" s="194" t="s">
        <v>304</v>
      </c>
      <c r="E84" s="195">
        <v>20.100000000000001</v>
      </c>
    </row>
    <row r="85" spans="1:17">
      <c r="A85" s="200"/>
      <c r="B85" s="200" t="s">
        <v>82</v>
      </c>
      <c r="C85" s="188">
        <v>4641453</v>
      </c>
      <c r="D85" s="194" t="s">
        <v>305</v>
      </c>
      <c r="E85" s="195">
        <v>10.1</v>
      </c>
      <c r="G85" s="196">
        <f>'CF SEPA '!G87</f>
        <v>6140561</v>
      </c>
      <c r="H85" s="188">
        <f>หนี้สิน2!E25</f>
        <v>7045073</v>
      </c>
      <c r="I85" s="198">
        <f>C85-F85+G85-F86+G87-F87+G86-F88+G88+G89-F89-H85</f>
        <v>0</v>
      </c>
      <c r="J85" s="203"/>
    </row>
    <row r="86" spans="1:17">
      <c r="A86" s="200"/>
      <c r="B86" s="200"/>
      <c r="C86" s="188"/>
      <c r="K86" s="209"/>
    </row>
    <row r="87" spans="1:17">
      <c r="A87" s="200"/>
      <c r="B87" s="200"/>
      <c r="C87" s="188"/>
      <c r="D87" s="194" t="s">
        <v>73</v>
      </c>
      <c r="E87" s="195">
        <v>15.1</v>
      </c>
      <c r="F87" s="196">
        <f>'CF SEPA '!F89</f>
        <v>1977684</v>
      </c>
      <c r="G87" s="196">
        <v>0</v>
      </c>
    </row>
    <row r="88" spans="1:17">
      <c r="A88" s="200"/>
      <c r="B88" s="200"/>
      <c r="C88" s="188"/>
      <c r="D88" s="194" t="s">
        <v>188</v>
      </c>
      <c r="E88" s="195">
        <v>15.2</v>
      </c>
      <c r="G88" s="196">
        <f>'CF SEPA '!G90</f>
        <v>170359</v>
      </c>
    </row>
    <row r="89" spans="1:17">
      <c r="A89" s="200"/>
      <c r="B89" s="200"/>
      <c r="C89" s="188"/>
      <c r="D89" s="194" t="s">
        <v>189</v>
      </c>
      <c r="E89" s="195">
        <v>15</v>
      </c>
      <c r="F89" s="196">
        <f>'CF SEPA '!F91</f>
        <v>1929616</v>
      </c>
      <c r="G89" s="196">
        <f>F73</f>
        <v>0</v>
      </c>
      <c r="I89" s="212"/>
      <c r="J89" s="212"/>
    </row>
    <row r="90" spans="1:17">
      <c r="A90" s="200"/>
      <c r="B90" s="200" t="s">
        <v>139</v>
      </c>
      <c r="C90" s="188">
        <v>0</v>
      </c>
      <c r="D90" s="194" t="s">
        <v>190</v>
      </c>
      <c r="E90" s="195">
        <v>17.100000000000001</v>
      </c>
      <c r="H90" s="188">
        <f>หนี้สิน2!E26</f>
        <v>0</v>
      </c>
      <c r="I90" s="198">
        <f>C90-F90+G90-H90</f>
        <v>0</v>
      </c>
      <c r="J90" s="207"/>
    </row>
    <row r="91" spans="1:17" ht="18" customHeight="1">
      <c r="A91" s="200"/>
      <c r="B91" s="200" t="s">
        <v>141</v>
      </c>
      <c r="C91" s="188">
        <v>28495235</v>
      </c>
      <c r="D91" s="200" t="s">
        <v>95</v>
      </c>
      <c r="E91" s="195">
        <v>16</v>
      </c>
      <c r="G91" s="214">
        <f>'CF SEPA '!G95</f>
        <v>1405367</v>
      </c>
      <c r="H91" s="188">
        <f>หนี้สิน2!E27</f>
        <v>29584378</v>
      </c>
      <c r="I91" s="212">
        <f>C91-F91+G91-H91-F93-F94+G93+G94+G92-F92+G95-F95</f>
        <v>0</v>
      </c>
      <c r="J91" s="203"/>
    </row>
    <row r="92" spans="1:17" ht="18" customHeight="1">
      <c r="A92" s="200"/>
      <c r="B92" s="200"/>
      <c r="C92" s="188"/>
      <c r="D92" s="200" t="s">
        <v>306</v>
      </c>
      <c r="E92" s="195">
        <v>16.3</v>
      </c>
      <c r="G92" s="214">
        <f>'CF SEPA '!G96</f>
        <v>281460</v>
      </c>
      <c r="I92" s="212"/>
      <c r="J92" s="212"/>
    </row>
    <row r="93" spans="1:17">
      <c r="A93" s="200"/>
      <c r="B93" s="200"/>
      <c r="C93" s="188"/>
      <c r="D93" s="194" t="s">
        <v>191</v>
      </c>
      <c r="E93" s="195">
        <v>16.100000000000001</v>
      </c>
      <c r="F93" s="214">
        <f>'CF SEPA '!F97</f>
        <v>894900</v>
      </c>
      <c r="I93" s="212"/>
      <c r="J93" s="212"/>
    </row>
    <row r="94" spans="1:17">
      <c r="A94" s="200"/>
      <c r="B94" s="200"/>
      <c r="C94" s="188"/>
      <c r="D94" s="194" t="s">
        <v>192</v>
      </c>
      <c r="E94" s="195">
        <v>16.2</v>
      </c>
      <c r="G94" s="214">
        <f>'CF SEPA '!G98</f>
        <v>297216</v>
      </c>
      <c r="K94" s="204"/>
    </row>
    <row r="95" spans="1:17" ht="11.75" customHeight="1">
      <c r="A95" s="200"/>
      <c r="B95" s="200"/>
      <c r="C95" s="188"/>
      <c r="D95" s="194" t="s">
        <v>237</v>
      </c>
      <c r="E95" s="195">
        <v>16</v>
      </c>
      <c r="F95" s="196">
        <f>G74</f>
        <v>0</v>
      </c>
      <c r="G95" s="196">
        <f>F74</f>
        <v>0</v>
      </c>
      <c r="K95" s="204"/>
      <c r="Q95" s="204"/>
    </row>
    <row r="96" spans="1:17" ht="11.75" customHeight="1">
      <c r="A96" s="200"/>
      <c r="B96" s="200" t="s">
        <v>140</v>
      </c>
      <c r="C96" s="188">
        <v>1824956</v>
      </c>
      <c r="D96" s="200" t="s">
        <v>140</v>
      </c>
      <c r="E96" s="195">
        <v>13.5</v>
      </c>
      <c r="F96" s="196">
        <f>'CF SEPA '!F94</f>
        <v>580636</v>
      </c>
      <c r="G96" s="196">
        <v>0</v>
      </c>
      <c r="H96" s="188">
        <f>หนี้สิน2!E28</f>
        <v>1244320</v>
      </c>
      <c r="I96" s="198">
        <f>C96-F96+G96-H96</f>
        <v>0</v>
      </c>
      <c r="J96" s="203"/>
    </row>
    <row r="97" spans="1:16">
      <c r="A97" s="200"/>
      <c r="B97" s="200" t="s">
        <v>74</v>
      </c>
      <c r="C97" s="208">
        <v>1642800</v>
      </c>
      <c r="D97" s="200" t="s">
        <v>74</v>
      </c>
      <c r="H97" s="208">
        <f>หนี้สิน2!E29</f>
        <v>1642800</v>
      </c>
      <c r="I97" s="212">
        <f>C97-F97+G97-H97</f>
        <v>0</v>
      </c>
      <c r="J97" s="203"/>
      <c r="L97" s="232"/>
    </row>
    <row r="98" spans="1:16">
      <c r="A98" s="200"/>
      <c r="B98" s="200" t="s">
        <v>278</v>
      </c>
      <c r="C98" s="188">
        <v>0</v>
      </c>
      <c r="D98" s="200" t="s">
        <v>335</v>
      </c>
      <c r="E98" s="195">
        <v>14</v>
      </c>
      <c r="G98" s="196">
        <f>'CF SEPA '!G101</f>
        <v>555302</v>
      </c>
      <c r="H98" s="188">
        <f>หนี้สิน2!E30</f>
        <v>555302</v>
      </c>
      <c r="I98" s="212">
        <f>C98-F98+G98-H98</f>
        <v>0</v>
      </c>
      <c r="J98" s="203"/>
      <c r="L98" s="232"/>
    </row>
    <row r="99" spans="1:16" ht="12.5" thickBot="1">
      <c r="A99" s="199" t="s">
        <v>20</v>
      </c>
      <c r="B99" s="200"/>
      <c r="C99" s="210">
        <f>SUM(C83:C98)</f>
        <v>45174444</v>
      </c>
      <c r="H99" s="210">
        <f>SUM(H82:H98)</f>
        <v>46496873</v>
      </c>
      <c r="N99" s="203"/>
      <c r="O99" s="204"/>
    </row>
    <row r="100" spans="1:16">
      <c r="A100" s="200"/>
      <c r="B100" s="200"/>
      <c r="C100" s="188"/>
      <c r="L100" s="204"/>
      <c r="M100" s="204"/>
      <c r="N100" s="204"/>
      <c r="O100" s="204"/>
    </row>
    <row r="101" spans="1:16" ht="12.5" thickBot="1">
      <c r="A101" s="199" t="s">
        <v>21</v>
      </c>
      <c r="B101" s="199"/>
      <c r="C101" s="210">
        <f>C80+C99</f>
        <v>222642288</v>
      </c>
      <c r="H101" s="210">
        <f>H80+H99</f>
        <v>161829915</v>
      </c>
      <c r="K101" s="204"/>
      <c r="L101" s="204"/>
      <c r="M101" s="204"/>
      <c r="N101" s="204"/>
    </row>
    <row r="102" spans="1:16">
      <c r="A102" s="211"/>
      <c r="B102" s="211"/>
      <c r="C102" s="184">
        <v>0</v>
      </c>
      <c r="H102" s="184">
        <v>0</v>
      </c>
      <c r="L102" s="204"/>
      <c r="M102" s="204"/>
      <c r="N102" s="204"/>
    </row>
    <row r="103" spans="1:16">
      <c r="A103" s="211"/>
      <c r="B103" s="211"/>
      <c r="C103" s="188"/>
      <c r="L103" s="204"/>
      <c r="M103" s="204"/>
      <c r="N103" s="204"/>
      <c r="O103" s="204"/>
      <c r="P103" s="204"/>
    </row>
    <row r="104" spans="1:16">
      <c r="A104" s="233" t="s">
        <v>337</v>
      </c>
      <c r="B104" s="191"/>
      <c r="C104" s="188"/>
      <c r="L104" s="204"/>
      <c r="M104" s="204"/>
      <c r="N104" s="204"/>
      <c r="O104" s="204"/>
      <c r="P104" s="203"/>
    </row>
    <row r="105" spans="1:16">
      <c r="A105" s="199" t="s">
        <v>22</v>
      </c>
      <c r="B105" s="199"/>
      <c r="C105" s="188"/>
      <c r="L105" s="204"/>
      <c r="M105" s="204"/>
      <c r="N105" s="204"/>
    </row>
    <row r="106" spans="1:16">
      <c r="A106" s="200" t="s">
        <v>23</v>
      </c>
      <c r="B106" s="200"/>
      <c r="C106" s="188"/>
      <c r="L106" s="204"/>
      <c r="M106" s="204"/>
      <c r="N106" s="204"/>
    </row>
    <row r="107" spans="1:16">
      <c r="A107" s="200"/>
      <c r="B107" s="234" t="s">
        <v>24</v>
      </c>
      <c r="C107" s="188"/>
      <c r="J107" s="203"/>
      <c r="L107" s="204"/>
      <c r="M107" s="204"/>
      <c r="N107" s="204"/>
    </row>
    <row r="108" spans="1:16">
      <c r="A108" s="200"/>
      <c r="B108" s="235" t="s">
        <v>25</v>
      </c>
      <c r="C108" s="188">
        <v>374936698</v>
      </c>
      <c r="H108" s="188">
        <v>374936698</v>
      </c>
      <c r="I108" s="198">
        <f>C108-F108+G108-H108</f>
        <v>0</v>
      </c>
      <c r="J108" s="203"/>
      <c r="M108" s="203"/>
      <c r="N108" s="203"/>
    </row>
    <row r="109" spans="1:16">
      <c r="A109" s="200" t="s">
        <v>26</v>
      </c>
      <c r="B109" s="200"/>
      <c r="C109" s="188">
        <v>153825441</v>
      </c>
      <c r="H109" s="188">
        <v>153825441</v>
      </c>
      <c r="I109" s="198">
        <f>C109-F109+G109-H109</f>
        <v>0</v>
      </c>
      <c r="M109" s="203"/>
      <c r="N109" s="203"/>
    </row>
    <row r="110" spans="1:16">
      <c r="A110" s="200" t="s">
        <v>27</v>
      </c>
      <c r="B110" s="200"/>
      <c r="C110" s="188"/>
      <c r="I110" s="198">
        <f>C110-F110+G110-H110</f>
        <v>0</v>
      </c>
      <c r="M110" s="203"/>
      <c r="N110" s="203"/>
      <c r="O110" s="203"/>
    </row>
    <row r="111" spans="1:16">
      <c r="A111" s="200"/>
      <c r="B111" s="234" t="s">
        <v>145</v>
      </c>
      <c r="C111" s="188">
        <v>37979500</v>
      </c>
      <c r="H111" s="188">
        <v>37979500</v>
      </c>
      <c r="I111" s="198">
        <f>C111-F111+G111-H111</f>
        <v>0</v>
      </c>
      <c r="J111" s="203"/>
      <c r="M111" s="203"/>
    </row>
    <row r="112" spans="1:16" ht="14.25" customHeight="1">
      <c r="A112" s="200"/>
      <c r="B112" s="234" t="s">
        <v>28</v>
      </c>
      <c r="C112" s="188">
        <v>485122554</v>
      </c>
      <c r="D112" s="194" t="s">
        <v>329</v>
      </c>
      <c r="E112" s="195">
        <v>19</v>
      </c>
      <c r="F112" s="196">
        <f>G128</f>
        <v>5528717</v>
      </c>
      <c r="G112" s="196">
        <f>F128</f>
        <v>0</v>
      </c>
      <c r="H112" s="236">
        <f>ROUND(หนี้สิน3!E19,0)</f>
        <v>374611618</v>
      </c>
      <c r="I112" s="198">
        <f>C112-F112+G112-H112-F113+G113-F114+G114</f>
        <v>0</v>
      </c>
      <c r="J112" s="203"/>
      <c r="M112" s="203"/>
    </row>
    <row r="113" spans="1:16">
      <c r="A113" s="200"/>
      <c r="B113" s="234"/>
      <c r="C113" s="188"/>
      <c r="D113" s="194" t="s">
        <v>169</v>
      </c>
      <c r="E113" s="195">
        <v>19.100000000000001</v>
      </c>
      <c r="F113" s="196">
        <f>'CF SEPA '!F116</f>
        <v>104982219</v>
      </c>
      <c r="M113" s="203"/>
    </row>
    <row r="114" spans="1:16" ht="11.75" customHeight="1">
      <c r="A114" s="200"/>
      <c r="B114" s="234" t="s">
        <v>308</v>
      </c>
      <c r="C114" s="188"/>
      <c r="D114" s="194" t="s">
        <v>308</v>
      </c>
      <c r="E114" s="195">
        <v>19</v>
      </c>
      <c r="H114" s="188">
        <v>0</v>
      </c>
      <c r="J114" s="203"/>
      <c r="L114" s="204"/>
      <c r="M114" s="203"/>
    </row>
    <row r="115" spans="1:16">
      <c r="A115" s="200"/>
      <c r="B115" s="234" t="s">
        <v>309</v>
      </c>
      <c r="C115" s="188">
        <v>0</v>
      </c>
      <c r="I115" s="198">
        <f>C115-F115+G115-H115</f>
        <v>0</v>
      </c>
      <c r="J115" s="203"/>
      <c r="M115" s="203"/>
    </row>
    <row r="116" spans="1:16">
      <c r="A116" s="200" t="s">
        <v>232</v>
      </c>
      <c r="B116" s="234"/>
      <c r="C116" s="188">
        <v>-5697686</v>
      </c>
      <c r="H116" s="188">
        <v>-5697686</v>
      </c>
      <c r="I116" s="198">
        <f>C116-F116+G116-H116</f>
        <v>0</v>
      </c>
      <c r="J116" s="203"/>
      <c r="M116" s="203"/>
    </row>
    <row r="117" spans="1:16">
      <c r="A117" s="199" t="s">
        <v>146</v>
      </c>
      <c r="B117" s="199"/>
      <c r="C117" s="208">
        <f>SUM(C108:C116)</f>
        <v>1046166507</v>
      </c>
      <c r="H117" s="208">
        <f>SUM(H108:H116)</f>
        <v>935655571</v>
      </c>
      <c r="M117" s="203"/>
    </row>
    <row r="118" spans="1:16">
      <c r="A118" s="200" t="s">
        <v>68</v>
      </c>
      <c r="B118" s="199"/>
      <c r="C118" s="188">
        <v>0</v>
      </c>
      <c r="H118" s="188">
        <v>0</v>
      </c>
      <c r="I118" s="198">
        <f>C118-F118+G118-H118</f>
        <v>0</v>
      </c>
      <c r="M118" s="203"/>
    </row>
    <row r="119" spans="1:16">
      <c r="A119" s="199" t="s">
        <v>29</v>
      </c>
      <c r="B119" s="199"/>
      <c r="C119" s="237">
        <f>SUM(C117:C118)</f>
        <v>1046166507</v>
      </c>
      <c r="H119" s="237">
        <f>SUM(H117:H118)</f>
        <v>935655571</v>
      </c>
      <c r="M119" s="203"/>
    </row>
    <row r="120" spans="1:16">
      <c r="A120" s="200"/>
      <c r="B120" s="200"/>
      <c r="C120" s="184">
        <v>0</v>
      </c>
      <c r="H120" s="184">
        <v>0</v>
      </c>
    </row>
    <row r="121" spans="1:16" ht="12.5" thickBot="1">
      <c r="A121" s="238" t="s">
        <v>30</v>
      </c>
      <c r="B121" s="238"/>
      <c r="C121" s="210">
        <f>C119+C101</f>
        <v>1268808795</v>
      </c>
      <c r="H121" s="210">
        <f>H119+H101</f>
        <v>1097485486</v>
      </c>
      <c r="K121" s="204"/>
    </row>
    <row r="122" spans="1:16">
      <c r="A122" s="211"/>
      <c r="B122" s="211"/>
      <c r="C122" s="184">
        <v>0</v>
      </c>
      <c r="H122" s="184">
        <v>0</v>
      </c>
    </row>
    <row r="123" spans="1:16">
      <c r="C123" s="184">
        <f>C55-C121</f>
        <v>0</v>
      </c>
      <c r="H123" s="184">
        <f>H55-H121</f>
        <v>0</v>
      </c>
    </row>
    <row r="124" spans="1:16" s="239" customFormat="1">
      <c r="C124" s="240"/>
      <c r="D124" s="240"/>
      <c r="E124" s="240"/>
      <c r="F124" s="240"/>
      <c r="G124" s="240"/>
      <c r="H124" s="241"/>
      <c r="I124" s="242"/>
      <c r="J124" s="242"/>
    </row>
    <row r="127" spans="1:16" s="213" customFormat="1">
      <c r="A127" s="243" t="s">
        <v>44</v>
      </c>
      <c r="B127" s="244"/>
      <c r="C127" s="245"/>
      <c r="D127" s="246"/>
      <c r="E127" s="246"/>
      <c r="F127" s="246"/>
      <c r="G127" s="246"/>
      <c r="H127" s="245"/>
      <c r="I127" s="247"/>
      <c r="J127" s="247"/>
    </row>
    <row r="128" spans="1:16" s="248" customFormat="1">
      <c r="A128" s="201" t="s">
        <v>153</v>
      </c>
      <c r="B128" s="200"/>
      <c r="C128" s="184"/>
      <c r="D128" s="194" t="s">
        <v>329</v>
      </c>
      <c r="E128" s="195">
        <v>19</v>
      </c>
      <c r="F128" s="196"/>
      <c r="G128" s="196">
        <f>-กำไร5!F21</f>
        <v>5528717</v>
      </c>
      <c r="H128" s="188">
        <f>F128-G128</f>
        <v>-5528717</v>
      </c>
      <c r="I128" s="198">
        <v>0</v>
      </c>
      <c r="J128" s="198"/>
      <c r="K128" s="204"/>
      <c r="L128" s="190"/>
      <c r="M128" s="190"/>
      <c r="N128" s="190"/>
      <c r="O128" s="190"/>
      <c r="P128" s="190"/>
    </row>
    <row r="129" spans="1:16" s="248" customFormat="1">
      <c r="A129" s="249" t="s">
        <v>154</v>
      </c>
      <c r="B129" s="200"/>
      <c r="C129" s="184"/>
      <c r="D129" s="194"/>
      <c r="E129" s="195"/>
      <c r="F129" s="196"/>
      <c r="G129" s="196"/>
      <c r="H129" s="188"/>
      <c r="I129" s="198"/>
      <c r="J129" s="198"/>
      <c r="K129" s="190"/>
      <c r="N129" s="190"/>
      <c r="O129" s="190"/>
      <c r="P129" s="190"/>
    </row>
    <row r="130" spans="1:16" s="248" customFormat="1" ht="12.5" thickBot="1">
      <c r="A130" s="250" t="s">
        <v>155</v>
      </c>
      <c r="B130" s="200"/>
      <c r="C130" s="184"/>
      <c r="D130" s="194"/>
      <c r="E130" s="195"/>
      <c r="F130" s="196"/>
      <c r="G130" s="196"/>
      <c r="H130" s="188"/>
      <c r="I130" s="198"/>
      <c r="J130" s="198"/>
      <c r="K130" s="190"/>
      <c r="N130" s="190"/>
      <c r="O130" s="190"/>
      <c r="P130" s="190"/>
    </row>
    <row r="131" spans="1:16" s="248" customFormat="1">
      <c r="A131" s="249"/>
      <c r="B131" s="200" t="s">
        <v>69</v>
      </c>
      <c r="C131" s="184"/>
      <c r="D131" s="194" t="s">
        <v>96</v>
      </c>
      <c r="E131" s="195">
        <v>17.2</v>
      </c>
      <c r="F131" s="301">
        <f>M131</f>
        <v>1116127</v>
      </c>
      <c r="G131" s="196"/>
      <c r="H131" s="188">
        <f>F131-G131+F132-G132</f>
        <v>-2448380</v>
      </c>
      <c r="I131" s="198">
        <f>H131+กำไร5!F20</f>
        <v>0</v>
      </c>
      <c r="J131" s="207"/>
      <c r="L131" s="251" t="s">
        <v>193</v>
      </c>
      <c r="M131" s="252">
        <f>36538+1079589</f>
        <v>1116127</v>
      </c>
      <c r="N131" s="207">
        <f>ROUND(M131,0)</f>
        <v>1116127</v>
      </c>
      <c r="O131" s="190"/>
      <c r="P131" s="190"/>
    </row>
    <row r="132" spans="1:16" s="248" customFormat="1">
      <c r="A132" s="249"/>
      <c r="B132" s="200"/>
      <c r="C132" s="184"/>
      <c r="D132" s="194" t="s">
        <v>310</v>
      </c>
      <c r="E132" s="195">
        <v>17.100000000000001</v>
      </c>
      <c r="F132" s="196">
        <f>G90+G51</f>
        <v>0</v>
      </c>
      <c r="G132" s="196">
        <f>-M132</f>
        <v>3564507</v>
      </c>
      <c r="H132" s="188"/>
      <c r="I132" s="198"/>
      <c r="J132" s="198"/>
      <c r="K132" s="190"/>
      <c r="L132" s="253" t="s">
        <v>194</v>
      </c>
      <c r="M132" s="254">
        <v>-3564507</v>
      </c>
      <c r="N132" s="207">
        <f>ROUND(M132,0)+1</f>
        <v>-3564506</v>
      </c>
      <c r="O132" s="190"/>
      <c r="P132" s="190"/>
    </row>
    <row r="133" spans="1:16" s="248" customFormat="1" ht="12.5" thickBot="1">
      <c r="A133" s="249"/>
      <c r="B133" s="200" t="s">
        <v>123</v>
      </c>
      <c r="C133" s="184"/>
      <c r="D133" s="194" t="s">
        <v>177</v>
      </c>
      <c r="E133" s="195">
        <v>8</v>
      </c>
      <c r="F133" s="196">
        <f>G29</f>
        <v>245742</v>
      </c>
      <c r="G133" s="217"/>
      <c r="H133" s="188">
        <f>F133-G133+F134-G134+F135-G135+F136-G136</f>
        <v>38496419</v>
      </c>
      <c r="I133" s="198"/>
      <c r="J133" s="198"/>
      <c r="L133" s="253"/>
      <c r="M133" s="255">
        <f>SUM(M131:M132)</f>
        <v>-2448380</v>
      </c>
      <c r="N133" s="207">
        <f>ROUND(M133,0)</f>
        <v>-2448380</v>
      </c>
      <c r="O133" s="248">
        <f>H131-N133</f>
        <v>0</v>
      </c>
      <c r="P133" s="190"/>
    </row>
    <row r="134" spans="1:16" s="248" customFormat="1" ht="13" thickTop="1" thickBot="1">
      <c r="A134" s="249"/>
      <c r="B134" s="200"/>
      <c r="C134" s="184"/>
      <c r="D134" s="194" t="s">
        <v>195</v>
      </c>
      <c r="E134" s="256">
        <v>9.1999999999999993</v>
      </c>
      <c r="F134" s="257">
        <f>G37</f>
        <v>36308597</v>
      </c>
      <c r="G134" s="217"/>
      <c r="H134" s="188"/>
      <c r="I134" s="198"/>
      <c r="J134" s="198"/>
      <c r="L134" s="258"/>
      <c r="M134" s="259">
        <v>0</v>
      </c>
      <c r="N134" s="190"/>
      <c r="O134" s="190"/>
      <c r="P134" s="190"/>
    </row>
    <row r="135" spans="1:16" s="248" customFormat="1">
      <c r="A135" s="249"/>
      <c r="B135" s="200"/>
      <c r="C135" s="184"/>
      <c r="D135" s="200" t="s">
        <v>181</v>
      </c>
      <c r="E135" s="195">
        <v>10.199999999999999</v>
      </c>
      <c r="F135" s="196">
        <f>G43</f>
        <v>1508340</v>
      </c>
      <c r="G135" s="196"/>
      <c r="H135" s="188"/>
      <c r="I135" s="198"/>
      <c r="J135" s="198"/>
      <c r="K135" s="190"/>
      <c r="L135" s="190"/>
      <c r="M135" s="190"/>
      <c r="N135" s="190"/>
      <c r="O135" s="190"/>
      <c r="P135" s="190"/>
    </row>
    <row r="136" spans="1:16" s="248" customFormat="1">
      <c r="A136" s="249"/>
      <c r="B136" s="200"/>
      <c r="C136" s="184"/>
      <c r="D136" s="200" t="s">
        <v>183</v>
      </c>
      <c r="E136" s="195">
        <v>11.1</v>
      </c>
      <c r="F136" s="196">
        <f>G50</f>
        <v>433740</v>
      </c>
      <c r="G136" s="196"/>
      <c r="H136" s="188"/>
      <c r="I136" s="198"/>
      <c r="J136" s="198"/>
      <c r="K136" s="190"/>
      <c r="L136" s="190"/>
      <c r="M136" s="190"/>
      <c r="N136" s="190"/>
      <c r="O136" s="190"/>
      <c r="P136" s="190"/>
    </row>
    <row r="137" spans="1:16" s="248" customFormat="1">
      <c r="A137" s="200"/>
      <c r="B137" s="200" t="s">
        <v>45</v>
      </c>
      <c r="C137" s="184"/>
      <c r="D137" s="200" t="s">
        <v>45</v>
      </c>
      <c r="E137" s="195">
        <v>16</v>
      </c>
      <c r="F137" s="196">
        <f>G91</f>
        <v>1405367</v>
      </c>
      <c r="G137" s="196">
        <f>F91</f>
        <v>0</v>
      </c>
      <c r="H137" s="188">
        <f t="shared" ref="H137:H149" si="0">F137-G137</f>
        <v>1405367</v>
      </c>
      <c r="I137" s="198"/>
      <c r="J137" s="198"/>
      <c r="K137" s="190"/>
      <c r="L137" s="190"/>
      <c r="M137" s="190"/>
      <c r="N137" s="190"/>
      <c r="O137" s="190"/>
      <c r="P137" s="190"/>
    </row>
    <row r="138" spans="1:16" s="248" customFormat="1">
      <c r="A138" s="200"/>
      <c r="B138" s="200" t="s">
        <v>157</v>
      </c>
      <c r="C138" s="184"/>
      <c r="D138" s="194" t="s">
        <v>157</v>
      </c>
      <c r="E138" s="195">
        <v>2.1</v>
      </c>
      <c r="F138" s="196">
        <f>G14</f>
        <v>50000</v>
      </c>
      <c r="G138" s="196">
        <f>F7+F14</f>
        <v>0</v>
      </c>
      <c r="H138" s="188">
        <f t="shared" si="0"/>
        <v>50000</v>
      </c>
      <c r="I138" s="198"/>
      <c r="J138" s="198"/>
      <c r="K138" s="190"/>
      <c r="L138" s="190"/>
      <c r="M138" s="190"/>
      <c r="N138" s="190"/>
      <c r="O138" s="190"/>
      <c r="P138" s="190"/>
    </row>
    <row r="139" spans="1:16" s="248" customFormat="1">
      <c r="A139" s="200"/>
      <c r="B139" s="200" t="s">
        <v>311</v>
      </c>
      <c r="C139" s="184"/>
      <c r="D139" s="194" t="s">
        <v>311</v>
      </c>
      <c r="E139" s="195">
        <v>16.3</v>
      </c>
      <c r="F139" s="196">
        <f>G92</f>
        <v>281460</v>
      </c>
      <c r="G139" s="196"/>
      <c r="H139" s="188">
        <f t="shared" si="0"/>
        <v>281460</v>
      </c>
      <c r="I139" s="198"/>
      <c r="J139" s="198"/>
      <c r="K139" s="190"/>
      <c r="L139" s="190"/>
      <c r="M139" s="190"/>
      <c r="N139" s="190"/>
      <c r="O139" s="190"/>
      <c r="P139" s="190"/>
    </row>
    <row r="140" spans="1:16" s="248" customFormat="1">
      <c r="A140" s="200"/>
      <c r="B140" s="200" t="s">
        <v>196</v>
      </c>
      <c r="C140" s="184"/>
      <c r="D140" s="200" t="s">
        <v>175</v>
      </c>
      <c r="E140" s="195">
        <v>5.0999999999999996</v>
      </c>
      <c r="F140" s="196">
        <f>G11</f>
        <v>0</v>
      </c>
      <c r="G140" s="196">
        <f>F11</f>
        <v>1015853</v>
      </c>
      <c r="H140" s="188">
        <f t="shared" si="0"/>
        <v>-1015853</v>
      </c>
      <c r="I140" s="198"/>
      <c r="J140" s="198"/>
      <c r="K140" s="190"/>
      <c r="L140" s="190"/>
      <c r="M140" s="190"/>
      <c r="N140" s="190"/>
      <c r="O140" s="190"/>
      <c r="P140" s="190"/>
    </row>
    <row r="141" spans="1:16" s="248" customFormat="1">
      <c r="A141" s="200"/>
      <c r="B141" s="200" t="s">
        <v>185</v>
      </c>
      <c r="C141" s="184"/>
      <c r="D141" s="200" t="s">
        <v>185</v>
      </c>
      <c r="E141" s="195">
        <v>13.1</v>
      </c>
      <c r="F141" s="196">
        <f>G64</f>
        <v>1373828</v>
      </c>
      <c r="G141" s="196">
        <f>F64</f>
        <v>2725670</v>
      </c>
      <c r="H141" s="188">
        <f t="shared" si="0"/>
        <v>-1351842</v>
      </c>
      <c r="I141" s="198"/>
      <c r="J141" s="198"/>
      <c r="K141" s="190"/>
      <c r="L141" s="190"/>
      <c r="M141" s="190"/>
      <c r="N141" s="190"/>
      <c r="O141" s="190"/>
      <c r="P141" s="190"/>
    </row>
    <row r="142" spans="1:16" s="248" customFormat="1">
      <c r="A142" s="200"/>
      <c r="B142" s="200" t="s">
        <v>197</v>
      </c>
      <c r="C142" s="184"/>
      <c r="D142" s="200" t="s">
        <v>197</v>
      </c>
      <c r="E142" s="195">
        <v>13.2</v>
      </c>
      <c r="F142" s="196">
        <f>G67</f>
        <v>4000000</v>
      </c>
      <c r="G142" s="196">
        <f>F67</f>
        <v>5397943</v>
      </c>
      <c r="H142" s="188">
        <f t="shared" si="0"/>
        <v>-1397943</v>
      </c>
      <c r="I142" s="198"/>
      <c r="J142" s="198"/>
      <c r="K142" s="190"/>
      <c r="L142" s="190"/>
      <c r="M142" s="190"/>
      <c r="N142" s="190"/>
      <c r="O142" s="190"/>
      <c r="P142" s="190"/>
    </row>
    <row r="143" spans="1:16" s="248" customFormat="1">
      <c r="A143" s="200"/>
      <c r="B143" s="200" t="s">
        <v>60</v>
      </c>
      <c r="C143" s="184"/>
      <c r="D143" s="194" t="s">
        <v>60</v>
      </c>
      <c r="E143" s="195">
        <v>9.3000000000000007</v>
      </c>
      <c r="F143" s="196"/>
      <c r="G143" s="196">
        <f>F40+F182-G38</f>
        <v>1487301</v>
      </c>
      <c r="H143" s="188">
        <f t="shared" si="0"/>
        <v>-1487301</v>
      </c>
      <c r="I143" s="198"/>
      <c r="J143" s="198"/>
      <c r="K143" s="190"/>
      <c r="L143" s="190"/>
      <c r="M143" s="190"/>
      <c r="N143" s="190"/>
      <c r="O143" s="190"/>
      <c r="P143" s="190"/>
    </row>
    <row r="144" spans="1:16" s="248" customFormat="1">
      <c r="A144" s="200"/>
      <c r="B144" s="200" t="s">
        <v>246</v>
      </c>
      <c r="C144" s="184"/>
      <c r="D144" s="202" t="s">
        <v>280</v>
      </c>
      <c r="E144" s="195">
        <v>21.1</v>
      </c>
      <c r="F144" s="196">
        <f>G21</f>
        <v>37699</v>
      </c>
      <c r="G144" s="196">
        <f>F21</f>
        <v>0</v>
      </c>
      <c r="H144" s="188">
        <f t="shared" si="0"/>
        <v>37699</v>
      </c>
      <c r="I144" s="198"/>
      <c r="J144" s="198"/>
      <c r="K144" s="190"/>
      <c r="L144" s="190"/>
      <c r="M144" s="190"/>
      <c r="N144" s="190"/>
      <c r="O144" s="190"/>
      <c r="P144" s="190"/>
    </row>
    <row r="145" spans="1:16" s="248" customFormat="1">
      <c r="A145" s="200"/>
      <c r="B145" s="200" t="s">
        <v>84</v>
      </c>
      <c r="C145" s="184"/>
      <c r="D145" s="194" t="s">
        <v>120</v>
      </c>
      <c r="E145" s="195"/>
      <c r="F145" s="196"/>
      <c r="G145" s="196"/>
      <c r="H145" s="188">
        <f t="shared" si="0"/>
        <v>0</v>
      </c>
      <c r="I145" s="198"/>
      <c r="J145" s="198"/>
      <c r="K145" s="190"/>
      <c r="L145" s="190"/>
      <c r="M145" s="190"/>
      <c r="N145" s="190"/>
      <c r="O145" s="190"/>
      <c r="P145" s="190"/>
    </row>
    <row r="146" spans="1:16" s="248" customFormat="1">
      <c r="A146" s="200"/>
      <c r="B146" s="200" t="s">
        <v>312</v>
      </c>
      <c r="C146" s="184"/>
      <c r="D146" s="194" t="s">
        <v>312</v>
      </c>
      <c r="E146" s="195"/>
      <c r="F146" s="196"/>
      <c r="G146" s="196"/>
      <c r="H146" s="188">
        <f t="shared" si="0"/>
        <v>0</v>
      </c>
      <c r="I146" s="198"/>
      <c r="J146" s="198"/>
      <c r="K146" s="190"/>
      <c r="L146" s="190"/>
      <c r="M146" s="190"/>
      <c r="N146" s="190"/>
      <c r="O146" s="190"/>
      <c r="P146" s="190"/>
    </row>
    <row r="147" spans="1:16" s="248" customFormat="1">
      <c r="A147" s="200"/>
      <c r="B147" s="200" t="s">
        <v>148</v>
      </c>
      <c r="C147" s="184"/>
      <c r="D147" s="200" t="s">
        <v>33</v>
      </c>
      <c r="E147" s="195">
        <v>6.1</v>
      </c>
      <c r="F147" s="196"/>
      <c r="G147" s="196">
        <f>ROUND(O159,0)</f>
        <v>1808810</v>
      </c>
      <c r="H147" s="188">
        <f t="shared" si="0"/>
        <v>-1808810</v>
      </c>
      <c r="I147" s="198"/>
      <c r="J147" s="198"/>
      <c r="K147" s="220"/>
      <c r="L147" s="190"/>
      <c r="M147" s="190"/>
      <c r="N147" s="190"/>
      <c r="O147" s="190"/>
      <c r="P147" s="190"/>
    </row>
    <row r="148" spans="1:16" s="248" customFormat="1">
      <c r="A148" s="249"/>
      <c r="B148" s="200" t="s">
        <v>36</v>
      </c>
      <c r="C148" s="184"/>
      <c r="D148" s="194" t="s">
        <v>46</v>
      </c>
      <c r="E148" s="195">
        <v>18.100000000000001</v>
      </c>
      <c r="F148" s="227">
        <f>'CF SEPA '!F150</f>
        <v>662194</v>
      </c>
      <c r="G148" s="227"/>
      <c r="H148" s="188">
        <f t="shared" si="0"/>
        <v>662194</v>
      </c>
      <c r="I148" s="198"/>
      <c r="J148" s="198"/>
      <c r="K148" s="220"/>
      <c r="L148" s="190"/>
      <c r="M148" s="190"/>
      <c r="N148" s="190"/>
      <c r="O148" s="190"/>
      <c r="P148" s="190"/>
    </row>
    <row r="149" spans="1:16" s="248" customFormat="1">
      <c r="A149" s="200"/>
      <c r="B149" s="200" t="s">
        <v>147</v>
      </c>
      <c r="C149" s="184"/>
      <c r="D149" s="200" t="s">
        <v>32</v>
      </c>
      <c r="E149" s="195"/>
      <c r="F149" s="196"/>
      <c r="G149" s="196"/>
      <c r="H149" s="188">
        <f t="shared" si="0"/>
        <v>0</v>
      </c>
      <c r="I149" s="198"/>
      <c r="J149" s="198"/>
      <c r="K149" s="190"/>
      <c r="L149" s="190"/>
      <c r="M149" s="203"/>
      <c r="N149" s="190"/>
      <c r="O149" s="190"/>
      <c r="P149" s="190"/>
    </row>
    <row r="150" spans="1:16" s="248" customFormat="1">
      <c r="A150" s="250" t="s">
        <v>158</v>
      </c>
      <c r="B150" s="260"/>
      <c r="C150" s="184"/>
      <c r="D150" s="194"/>
      <c r="E150" s="195"/>
      <c r="F150" s="196"/>
      <c r="G150" s="196"/>
      <c r="H150" s="188"/>
      <c r="I150" s="198"/>
      <c r="J150" s="198"/>
      <c r="K150" s="190"/>
      <c r="L150" s="190"/>
      <c r="M150" s="203"/>
      <c r="N150" s="190"/>
      <c r="O150" s="190"/>
      <c r="P150" s="190"/>
    </row>
    <row r="151" spans="1:16">
      <c r="A151" s="200"/>
      <c r="B151" s="201" t="s">
        <v>47</v>
      </c>
      <c r="D151" s="194" t="s">
        <v>222</v>
      </c>
      <c r="E151" s="195">
        <v>2</v>
      </c>
      <c r="F151" s="196">
        <f>G6</f>
        <v>150254169</v>
      </c>
      <c r="G151" s="196">
        <f>F6</f>
        <v>0</v>
      </c>
      <c r="H151" s="188">
        <f t="shared" ref="H151:H164" si="1">F151-G151</f>
        <v>150254169</v>
      </c>
      <c r="M151" s="203"/>
    </row>
    <row r="152" spans="1:16">
      <c r="A152" s="200"/>
      <c r="B152" s="201" t="s">
        <v>124</v>
      </c>
      <c r="D152" s="194" t="s">
        <v>282</v>
      </c>
      <c r="E152" s="195">
        <v>3</v>
      </c>
      <c r="F152" s="196">
        <f>G9</f>
        <v>0</v>
      </c>
      <c r="G152" s="196">
        <f>F9</f>
        <v>1337554</v>
      </c>
      <c r="H152" s="188">
        <f t="shared" si="1"/>
        <v>-1337554</v>
      </c>
    </row>
    <row r="153" spans="1:16">
      <c r="A153" s="200"/>
      <c r="B153" s="202" t="s">
        <v>125</v>
      </c>
      <c r="D153" s="201" t="s">
        <v>174</v>
      </c>
      <c r="E153" s="195">
        <v>4</v>
      </c>
      <c r="F153" s="196">
        <f>G13</f>
        <v>0</v>
      </c>
      <c r="G153" s="196">
        <f>F13</f>
        <v>65550122</v>
      </c>
      <c r="H153" s="188">
        <f t="shared" si="1"/>
        <v>-65550122</v>
      </c>
    </row>
    <row r="154" spans="1:16">
      <c r="A154" s="200"/>
      <c r="B154" s="261" t="s">
        <v>121</v>
      </c>
      <c r="D154" s="194" t="s">
        <v>284</v>
      </c>
      <c r="E154" s="195">
        <v>5</v>
      </c>
      <c r="F154" s="196">
        <f>G10</f>
        <v>0</v>
      </c>
      <c r="G154" s="196">
        <f>F10</f>
        <v>11725398</v>
      </c>
      <c r="H154" s="188">
        <f t="shared" si="1"/>
        <v>-11725398</v>
      </c>
    </row>
    <row r="155" spans="1:16">
      <c r="A155" s="200"/>
      <c r="B155" s="202" t="s">
        <v>9</v>
      </c>
      <c r="D155" s="194" t="s">
        <v>285</v>
      </c>
      <c r="E155" s="195">
        <v>6</v>
      </c>
      <c r="F155" s="196">
        <f>G23</f>
        <v>0</v>
      </c>
      <c r="G155" s="196">
        <f>F23</f>
        <v>3129683</v>
      </c>
      <c r="H155" s="188">
        <f t="shared" si="1"/>
        <v>-3129683</v>
      </c>
      <c r="M155" s="195" t="s">
        <v>78</v>
      </c>
      <c r="N155" s="195" t="s">
        <v>77</v>
      </c>
      <c r="O155" s="195" t="s">
        <v>313</v>
      </c>
    </row>
    <row r="156" spans="1:16">
      <c r="A156" s="200"/>
      <c r="B156" s="261" t="s">
        <v>12</v>
      </c>
      <c r="D156" s="194" t="s">
        <v>184</v>
      </c>
      <c r="E156" s="195">
        <v>12</v>
      </c>
      <c r="F156" s="196">
        <f>G52</f>
        <v>0</v>
      </c>
      <c r="G156" s="196">
        <f>F52</f>
        <v>158393</v>
      </c>
      <c r="H156" s="188">
        <f t="shared" si="1"/>
        <v>-158393</v>
      </c>
      <c r="K156" s="262" t="s">
        <v>107</v>
      </c>
      <c r="L156" s="263" t="s">
        <v>108</v>
      </c>
      <c r="M156" s="264">
        <v>13396.35</v>
      </c>
      <c r="N156" s="264">
        <v>9440</v>
      </c>
      <c r="O156" s="265">
        <f>M156+N156</f>
        <v>22836.35</v>
      </c>
    </row>
    <row r="157" spans="1:16" ht="12" customHeight="1">
      <c r="A157" s="266" t="s">
        <v>48</v>
      </c>
      <c r="B157" s="200"/>
      <c r="H157" s="188">
        <f t="shared" si="1"/>
        <v>0</v>
      </c>
      <c r="K157" s="267" t="s">
        <v>107</v>
      </c>
      <c r="L157" s="268" t="s">
        <v>109</v>
      </c>
      <c r="M157" s="264">
        <v>-245512.12</v>
      </c>
      <c r="N157" s="264">
        <v>-7218.52</v>
      </c>
      <c r="O157" s="269">
        <f t="shared" ref="O157:O159" si="2">M157+N157</f>
        <v>-252730.63999999998</v>
      </c>
    </row>
    <row r="158" spans="1:16">
      <c r="A158" s="199"/>
      <c r="B158" s="200" t="s">
        <v>133</v>
      </c>
      <c r="D158" s="200" t="s">
        <v>92</v>
      </c>
      <c r="E158" s="195">
        <v>13</v>
      </c>
      <c r="F158" s="196">
        <f>G62</f>
        <v>0</v>
      </c>
      <c r="G158" s="196">
        <f>F62</f>
        <v>69526874</v>
      </c>
      <c r="H158" s="188">
        <f t="shared" si="1"/>
        <v>-69526874</v>
      </c>
      <c r="K158" s="267"/>
      <c r="L158" s="268"/>
      <c r="M158" s="270">
        <f>SUM(M156:M157)</f>
        <v>-232115.77</v>
      </c>
      <c r="N158" s="270">
        <f>SUM(N156:N157)</f>
        <v>2221.4799999999996</v>
      </c>
      <c r="O158" s="265">
        <f t="shared" si="2"/>
        <v>-229894.28999999998</v>
      </c>
    </row>
    <row r="159" spans="1:16">
      <c r="A159" s="199"/>
      <c r="B159" s="200" t="s">
        <v>218</v>
      </c>
      <c r="D159" s="200" t="s">
        <v>218</v>
      </c>
      <c r="E159" s="195">
        <v>13.4</v>
      </c>
      <c r="F159" s="196">
        <f>G68</f>
        <v>0</v>
      </c>
      <c r="G159" s="196">
        <f>F68</f>
        <v>8602057</v>
      </c>
      <c r="H159" s="188">
        <f t="shared" si="1"/>
        <v>-8602057</v>
      </c>
      <c r="K159" s="267" t="s">
        <v>110</v>
      </c>
      <c r="L159" s="268" t="s">
        <v>33</v>
      </c>
      <c r="M159" s="271">
        <v>1602317.97</v>
      </c>
      <c r="N159" s="271">
        <v>206492.16</v>
      </c>
      <c r="O159" s="272">
        <f t="shared" si="2"/>
        <v>1808810.13</v>
      </c>
    </row>
    <row r="160" spans="1:16">
      <c r="A160" s="199"/>
      <c r="B160" s="200" t="s">
        <v>219</v>
      </c>
      <c r="D160" s="200" t="s">
        <v>219</v>
      </c>
      <c r="E160" s="195">
        <v>13.3</v>
      </c>
      <c r="F160" s="196">
        <f>G65</f>
        <v>0</v>
      </c>
      <c r="G160" s="196">
        <f>F65</f>
        <v>562510</v>
      </c>
      <c r="H160" s="188">
        <f t="shared" si="1"/>
        <v>-562510</v>
      </c>
      <c r="K160" s="273"/>
      <c r="L160" s="274" t="s">
        <v>49</v>
      </c>
      <c r="M160" s="275">
        <f>SUM(M158:M159)</f>
        <v>1370202.2</v>
      </c>
      <c r="N160" s="275">
        <f>SUM(N158:N159)</f>
        <v>208713.64</v>
      </c>
      <c r="O160" s="276">
        <f>M160+N160</f>
        <v>1578915.8399999999</v>
      </c>
    </row>
    <row r="161" spans="1:16">
      <c r="A161" s="200"/>
      <c r="B161" s="201" t="s">
        <v>134</v>
      </c>
      <c r="D161" s="194" t="s">
        <v>314</v>
      </c>
      <c r="E161" s="195">
        <v>14</v>
      </c>
      <c r="F161" s="196">
        <f>G70</f>
        <v>27382361</v>
      </c>
      <c r="G161" s="196">
        <f>F70</f>
        <v>0</v>
      </c>
      <c r="H161" s="188">
        <f t="shared" si="1"/>
        <v>27382361</v>
      </c>
    </row>
    <row r="162" spans="1:16">
      <c r="A162" s="200"/>
      <c r="B162" s="200" t="s">
        <v>160</v>
      </c>
      <c r="D162" s="194" t="s">
        <v>198</v>
      </c>
      <c r="E162" s="195">
        <v>16.100000000000001</v>
      </c>
      <c r="G162" s="196">
        <f>F93</f>
        <v>894900</v>
      </c>
      <c r="H162" s="188">
        <f t="shared" si="1"/>
        <v>-894900</v>
      </c>
      <c r="K162" s="277" t="s">
        <v>98</v>
      </c>
      <c r="L162" s="190" t="s">
        <v>100</v>
      </c>
      <c r="M162" s="278">
        <v>0</v>
      </c>
      <c r="N162" s="278">
        <v>-36538</v>
      </c>
      <c r="O162" s="278">
        <f t="shared" ref="O162" si="3">M162+N162</f>
        <v>-36538</v>
      </c>
    </row>
    <row r="163" spans="1:16">
      <c r="A163" s="200"/>
      <c r="B163" s="200" t="s">
        <v>17</v>
      </c>
      <c r="D163" s="200" t="s">
        <v>303</v>
      </c>
      <c r="E163" s="195">
        <v>18</v>
      </c>
      <c r="F163" s="196">
        <f>G78</f>
        <v>0</v>
      </c>
      <c r="G163" s="196">
        <f>F78</f>
        <v>9753709</v>
      </c>
      <c r="H163" s="188">
        <f t="shared" si="1"/>
        <v>-9753709</v>
      </c>
      <c r="K163" s="279" t="s">
        <v>98</v>
      </c>
      <c r="L163" s="280" t="s">
        <v>99</v>
      </c>
      <c r="M163" s="265"/>
      <c r="N163" s="265">
        <v>11029</v>
      </c>
      <c r="O163" s="265">
        <f>M163+N163</f>
        <v>11029</v>
      </c>
    </row>
    <row r="164" spans="1:16">
      <c r="A164" s="200"/>
      <c r="B164" s="200" t="s">
        <v>278</v>
      </c>
      <c r="D164" s="200" t="s">
        <v>336</v>
      </c>
      <c r="E164" s="195">
        <v>14</v>
      </c>
      <c r="F164" s="196">
        <f>G98</f>
        <v>555302</v>
      </c>
      <c r="H164" s="208">
        <f t="shared" si="1"/>
        <v>555302</v>
      </c>
      <c r="K164" s="277"/>
      <c r="M164" s="278"/>
      <c r="N164" s="278"/>
      <c r="O164" s="278"/>
    </row>
    <row r="165" spans="1:16">
      <c r="A165" s="266" t="s">
        <v>161</v>
      </c>
      <c r="B165" s="200"/>
      <c r="H165" s="281">
        <f>SUM(H128:H164)</f>
        <v>32844925</v>
      </c>
      <c r="K165" s="282" t="s">
        <v>199</v>
      </c>
      <c r="L165" s="283" t="s">
        <v>200</v>
      </c>
      <c r="M165" s="284">
        <v>-29610957</v>
      </c>
      <c r="N165" s="302">
        <v>-4941</v>
      </c>
      <c r="O165" s="284">
        <f>M165+N165</f>
        <v>-29615898</v>
      </c>
    </row>
    <row r="166" spans="1:16">
      <c r="A166" s="266"/>
      <c r="B166" s="200" t="s">
        <v>33</v>
      </c>
      <c r="D166" s="200" t="s">
        <v>49</v>
      </c>
      <c r="E166" s="195">
        <v>6.1</v>
      </c>
      <c r="F166" s="196">
        <f>ROUND(O160,0)</f>
        <v>1578916</v>
      </c>
      <c r="H166" s="188">
        <f>F166-G166</f>
        <v>1578916</v>
      </c>
      <c r="K166" s="282" t="s">
        <v>199</v>
      </c>
      <c r="L166" s="283" t="s">
        <v>201</v>
      </c>
      <c r="M166" s="284">
        <v>34567953</v>
      </c>
      <c r="N166" s="284">
        <v>2087.12</v>
      </c>
      <c r="O166" s="284">
        <f>M166+N166</f>
        <v>34570040.119999997</v>
      </c>
    </row>
    <row r="167" spans="1:16">
      <c r="A167" s="200"/>
      <c r="B167" s="200" t="s">
        <v>46</v>
      </c>
      <c r="D167" s="200" t="s">
        <v>50</v>
      </c>
      <c r="E167" s="195">
        <v>18.100000000000001</v>
      </c>
      <c r="F167" s="227"/>
      <c r="G167" s="227">
        <f>'CF SEPA '!G169</f>
        <v>664507</v>
      </c>
      <c r="H167" s="188">
        <f>F167+F168+F169-G167-G168-G169</f>
        <v>-196932</v>
      </c>
      <c r="K167" s="277" t="s">
        <v>101</v>
      </c>
      <c r="L167" s="190" t="s">
        <v>102</v>
      </c>
      <c r="M167" s="272">
        <v>0</v>
      </c>
      <c r="N167" s="272">
        <v>36538</v>
      </c>
      <c r="O167" s="272">
        <f>M167+N167</f>
        <v>36538</v>
      </c>
      <c r="P167" s="204"/>
    </row>
    <row r="168" spans="1:16">
      <c r="A168" s="200"/>
      <c r="B168" s="200"/>
      <c r="D168" s="194" t="s">
        <v>188</v>
      </c>
      <c r="E168" s="195">
        <v>15.2</v>
      </c>
      <c r="F168" s="196">
        <f>G88</f>
        <v>170359</v>
      </c>
      <c r="L168" s="190" t="s">
        <v>343</v>
      </c>
      <c r="M168" s="272">
        <v>-1079589</v>
      </c>
      <c r="N168" s="248">
        <f>-N163</f>
        <v>-11029</v>
      </c>
      <c r="O168" s="272">
        <f t="shared" ref="O168:O171" si="4">M168+N168</f>
        <v>-1090618</v>
      </c>
    </row>
    <row r="169" spans="1:16">
      <c r="A169" s="200"/>
      <c r="B169" s="200"/>
      <c r="D169" s="194" t="s">
        <v>202</v>
      </c>
      <c r="E169" s="195">
        <v>16.2</v>
      </c>
      <c r="F169" s="196">
        <f>G94</f>
        <v>297216</v>
      </c>
      <c r="L169" s="190" t="s">
        <v>315</v>
      </c>
      <c r="M169" s="203">
        <v>9535075</v>
      </c>
      <c r="N169" s="236">
        <v>4941</v>
      </c>
      <c r="O169" s="272">
        <f t="shared" si="4"/>
        <v>9540016</v>
      </c>
    </row>
    <row r="170" spans="1:16">
      <c r="A170" s="200"/>
      <c r="B170" s="200" t="s">
        <v>162</v>
      </c>
      <c r="D170" s="194" t="s">
        <v>316</v>
      </c>
      <c r="E170" s="195">
        <v>17</v>
      </c>
      <c r="F170" s="206">
        <f>-'CF SEPA '!Q144</f>
        <v>9540016</v>
      </c>
      <c r="G170" s="206"/>
      <c r="H170" s="188">
        <f>F170-G170</f>
        <v>9540016</v>
      </c>
      <c r="K170" s="285"/>
      <c r="L170" s="286" t="s">
        <v>103</v>
      </c>
      <c r="M170" s="230">
        <f>SUM(M162:M169)-M168</f>
        <v>14492071</v>
      </c>
      <c r="N170" s="230">
        <f>SUM(N162:N169)-N168</f>
        <v>13116.119999999999</v>
      </c>
      <c r="O170" s="272">
        <f t="shared" si="4"/>
        <v>14505187.119999999</v>
      </c>
    </row>
    <row r="171" spans="1:16">
      <c r="A171" s="200"/>
      <c r="B171" s="200" t="s">
        <v>163</v>
      </c>
      <c r="D171" s="194" t="s">
        <v>51</v>
      </c>
      <c r="E171" s="195">
        <v>17</v>
      </c>
      <c r="F171" s="206"/>
      <c r="G171" s="206">
        <f>'CF SEPA '!Q143</f>
        <v>15584776</v>
      </c>
      <c r="H171" s="188">
        <f>F171-G171</f>
        <v>-15584776</v>
      </c>
      <c r="K171" s="204"/>
      <c r="L171" s="204"/>
      <c r="M171" s="204">
        <f>M170-M168</f>
        <v>15571660</v>
      </c>
      <c r="N171" s="204"/>
      <c r="O171" s="272">
        <f t="shared" si="4"/>
        <v>15571660</v>
      </c>
    </row>
    <row r="172" spans="1:16" ht="12.5" thickBot="1">
      <c r="A172" s="199" t="s">
        <v>164</v>
      </c>
      <c r="B172" s="200"/>
      <c r="H172" s="287">
        <f>SUM(H165:H171)</f>
        <v>28182149</v>
      </c>
      <c r="K172" s="279" t="s">
        <v>104</v>
      </c>
      <c r="L172" s="280" t="s">
        <v>105</v>
      </c>
      <c r="M172" s="265">
        <v>8089</v>
      </c>
      <c r="N172" s="265"/>
      <c r="O172" s="265">
        <f>SUM(M172:N172)</f>
        <v>8089</v>
      </c>
    </row>
    <row r="173" spans="1:16" ht="12.5" thickTop="1">
      <c r="K173" s="277"/>
      <c r="L173" s="190" t="s">
        <v>46</v>
      </c>
      <c r="M173" s="278">
        <v>318626</v>
      </c>
      <c r="N173" s="278"/>
      <c r="O173" s="278">
        <f>SUM(M173:N173)</f>
        <v>318626</v>
      </c>
    </row>
    <row r="174" spans="1:16">
      <c r="D174" s="190"/>
      <c r="E174" s="190"/>
      <c r="F174" s="220"/>
      <c r="G174" s="220"/>
      <c r="K174" s="277" t="s">
        <v>104</v>
      </c>
      <c r="L174" s="190" t="s">
        <v>106</v>
      </c>
      <c r="M174" s="269">
        <v>-7414</v>
      </c>
      <c r="N174" s="269"/>
      <c r="O174" s="269">
        <f>SUM(M174:N174)</f>
        <v>-7414</v>
      </c>
    </row>
    <row r="175" spans="1:16" s="213" customFormat="1">
      <c r="A175" s="243" t="s">
        <v>53</v>
      </c>
      <c r="B175" s="244"/>
      <c r="C175" s="245"/>
      <c r="D175" s="246"/>
      <c r="E175" s="246"/>
      <c r="F175" s="246"/>
      <c r="G175" s="246"/>
      <c r="H175" s="245"/>
      <c r="I175" s="247"/>
      <c r="J175" s="247"/>
      <c r="K175" s="288"/>
      <c r="L175" s="289"/>
      <c r="M175" s="290">
        <f>SUM(M172:M174)</f>
        <v>319301</v>
      </c>
      <c r="N175" s="290">
        <f>SUM(N172:N174)</f>
        <v>0</v>
      </c>
      <c r="O175" s="290">
        <f>SUM(O172:O174)</f>
        <v>319301</v>
      </c>
    </row>
    <row r="176" spans="1:16">
      <c r="A176" s="200"/>
      <c r="B176" s="201"/>
      <c r="D176" s="201"/>
      <c r="K176" s="195"/>
      <c r="M176" s="248"/>
      <c r="N176" s="248"/>
      <c r="O176" s="248"/>
    </row>
    <row r="177" spans="1:16">
      <c r="A177" s="200"/>
      <c r="B177" s="201" t="s">
        <v>61</v>
      </c>
      <c r="D177" s="201" t="s">
        <v>317</v>
      </c>
      <c r="E177" s="195">
        <v>1</v>
      </c>
      <c r="F177" s="196">
        <f>G5</f>
        <v>0</v>
      </c>
      <c r="G177" s="196">
        <f>F5</f>
        <v>30204684</v>
      </c>
      <c r="H177" s="188">
        <f t="shared" ref="H177:H185" si="5">F177-G177</f>
        <v>-30204684</v>
      </c>
      <c r="K177" s="195" t="s">
        <v>203</v>
      </c>
      <c r="L177" s="232" t="s">
        <v>204</v>
      </c>
      <c r="M177" s="248">
        <v>-148608.14000000001</v>
      </c>
      <c r="N177" s="248"/>
      <c r="O177" s="248"/>
    </row>
    <row r="178" spans="1:16">
      <c r="A178" s="200"/>
      <c r="B178" s="291" t="s">
        <v>32</v>
      </c>
      <c r="D178" s="291" t="s">
        <v>32</v>
      </c>
      <c r="H178" s="188">
        <f t="shared" si="5"/>
        <v>0</v>
      </c>
      <c r="K178" s="195" t="s">
        <v>205</v>
      </c>
      <c r="L178" s="232" t="s">
        <v>206</v>
      </c>
      <c r="M178" s="248">
        <v>-55893</v>
      </c>
      <c r="N178" s="248"/>
      <c r="O178" s="248"/>
    </row>
    <row r="179" spans="1:16">
      <c r="A179" s="200"/>
      <c r="B179" s="201" t="s">
        <v>253</v>
      </c>
      <c r="D179" s="194" t="s">
        <v>253</v>
      </c>
      <c r="E179" s="195">
        <v>21</v>
      </c>
      <c r="F179" s="196">
        <f>G20</f>
        <v>0</v>
      </c>
      <c r="H179" s="188">
        <f t="shared" si="5"/>
        <v>0</v>
      </c>
      <c r="K179" s="195" t="s">
        <v>207</v>
      </c>
      <c r="L179" s="232" t="s">
        <v>208</v>
      </c>
      <c r="M179" s="248">
        <v>-12438.77</v>
      </c>
      <c r="O179" s="248"/>
    </row>
    <row r="180" spans="1:16">
      <c r="A180" s="200"/>
      <c r="B180" s="201" t="s">
        <v>122</v>
      </c>
      <c r="D180" s="201" t="s">
        <v>122</v>
      </c>
      <c r="E180" s="195">
        <v>21.2</v>
      </c>
      <c r="F180" s="196">
        <f>G22</f>
        <v>171751810</v>
      </c>
      <c r="H180" s="188">
        <f t="shared" si="5"/>
        <v>171751810</v>
      </c>
      <c r="K180" s="195"/>
      <c r="L180" s="232"/>
      <c r="M180" s="248"/>
      <c r="O180" s="248"/>
    </row>
    <row r="181" spans="1:16">
      <c r="A181" s="200"/>
      <c r="B181" s="201" t="s">
        <v>221</v>
      </c>
      <c r="D181" s="201" t="s">
        <v>221</v>
      </c>
      <c r="E181" s="195">
        <v>21</v>
      </c>
      <c r="G181" s="196">
        <f>F20</f>
        <v>85000000</v>
      </c>
      <c r="H181" s="188">
        <f t="shared" si="5"/>
        <v>-85000000</v>
      </c>
      <c r="K181" s="195"/>
      <c r="L181" s="232"/>
      <c r="M181" s="248"/>
      <c r="O181" s="248"/>
    </row>
    <row r="182" spans="1:16">
      <c r="A182" s="200"/>
      <c r="B182" s="201" t="s">
        <v>54</v>
      </c>
      <c r="D182" s="194" t="s">
        <v>54</v>
      </c>
      <c r="E182" s="195">
        <v>9.3000000000000007</v>
      </c>
      <c r="F182" s="196">
        <v>1614434</v>
      </c>
      <c r="H182" s="188">
        <f t="shared" si="5"/>
        <v>1614434</v>
      </c>
      <c r="K182" s="195"/>
      <c r="L182" s="190" t="s">
        <v>50</v>
      </c>
      <c r="M182" s="292">
        <f>SUM(M175:M179)</f>
        <v>102361.08999999998</v>
      </c>
      <c r="N182" s="292">
        <f>+M173+M177+M178+M179</f>
        <v>101686.08999999998</v>
      </c>
    </row>
    <row r="183" spans="1:16">
      <c r="A183" s="200"/>
      <c r="B183" s="201" t="s">
        <v>165</v>
      </c>
      <c r="D183" s="201" t="s">
        <v>111</v>
      </c>
      <c r="E183" s="195">
        <v>9</v>
      </c>
      <c r="G183" s="196">
        <f>F31</f>
        <v>3429951</v>
      </c>
      <c r="H183" s="188">
        <f t="shared" si="5"/>
        <v>-3429951</v>
      </c>
      <c r="M183" s="248">
        <f>-H167</f>
        <v>196932</v>
      </c>
      <c r="N183" s="248">
        <f>ROUND((N182-M182),0)</f>
        <v>-675</v>
      </c>
      <c r="P183" s="190" t="s">
        <v>209</v>
      </c>
    </row>
    <row r="184" spans="1:16">
      <c r="A184" s="200"/>
      <c r="B184" s="201" t="s">
        <v>166</v>
      </c>
      <c r="D184" s="201" t="s">
        <v>182</v>
      </c>
      <c r="E184" s="195">
        <v>11</v>
      </c>
      <c r="G184" s="196">
        <f>F47</f>
        <v>17500</v>
      </c>
      <c r="H184" s="188">
        <f t="shared" si="5"/>
        <v>-17500</v>
      </c>
      <c r="M184" s="248">
        <f>M182-M183</f>
        <v>-94570.910000000018</v>
      </c>
    </row>
    <row r="185" spans="1:16">
      <c r="A185" s="200"/>
      <c r="B185" s="291" t="s">
        <v>323</v>
      </c>
      <c r="D185" s="291" t="s">
        <v>323</v>
      </c>
      <c r="E185" s="195">
        <v>8.1</v>
      </c>
      <c r="G185" s="196">
        <f>F30</f>
        <v>600000</v>
      </c>
      <c r="H185" s="188">
        <f t="shared" si="5"/>
        <v>-600000</v>
      </c>
    </row>
    <row r="186" spans="1:16" ht="12.5" thickBot="1">
      <c r="A186" s="266" t="s">
        <v>170</v>
      </c>
      <c r="B186" s="200"/>
      <c r="H186" s="287">
        <f>SUM(H176:H185)</f>
        <v>54114109</v>
      </c>
    </row>
    <row r="187" spans="1:16" ht="12.5" thickTop="1">
      <c r="A187" s="200"/>
      <c r="B187" s="200"/>
    </row>
    <row r="188" spans="1:16" s="213" customFormat="1">
      <c r="A188" s="243" t="s">
        <v>55</v>
      </c>
      <c r="B188" s="244"/>
      <c r="C188" s="245"/>
      <c r="D188" s="246"/>
      <c r="E188" s="246"/>
      <c r="F188" s="246"/>
      <c r="G188" s="246"/>
      <c r="H188" s="245"/>
      <c r="I188" s="247"/>
      <c r="J188" s="247"/>
      <c r="M188" s="293"/>
    </row>
    <row r="189" spans="1:16">
      <c r="A189" s="266"/>
      <c r="B189" s="200" t="s">
        <v>210</v>
      </c>
      <c r="D189" s="200" t="s">
        <v>318</v>
      </c>
      <c r="E189" s="195">
        <v>20.100000000000001</v>
      </c>
      <c r="F189" s="196">
        <f>G83</f>
        <v>0</v>
      </c>
      <c r="G189" s="196">
        <f>F82+F71</f>
        <v>0</v>
      </c>
      <c r="H189" s="188">
        <f>F189-G189</f>
        <v>0</v>
      </c>
      <c r="M189" s="204"/>
    </row>
    <row r="190" spans="1:16">
      <c r="A190" s="266"/>
      <c r="B190" s="200" t="s">
        <v>167</v>
      </c>
      <c r="D190" s="194" t="s">
        <v>94</v>
      </c>
      <c r="E190" s="195">
        <v>20.100000000000001</v>
      </c>
      <c r="G190" s="196">
        <f>F83</f>
        <v>2145000</v>
      </c>
      <c r="H190" s="188">
        <f>F190-G190</f>
        <v>-2145000</v>
      </c>
      <c r="M190" s="204"/>
    </row>
    <row r="191" spans="1:16">
      <c r="A191" s="266"/>
      <c r="B191" s="200" t="s">
        <v>216</v>
      </c>
      <c r="D191" s="194" t="s">
        <v>217</v>
      </c>
      <c r="E191" s="195">
        <v>22</v>
      </c>
      <c r="G191" s="196">
        <f>F60</f>
        <v>1149212</v>
      </c>
      <c r="H191" s="188">
        <f>F191-G191</f>
        <v>-1149212</v>
      </c>
      <c r="K191" s="195"/>
      <c r="M191" s="248"/>
    </row>
    <row r="192" spans="1:16">
      <c r="A192" s="266"/>
      <c r="B192" s="200" t="s">
        <v>168</v>
      </c>
      <c r="D192" s="194" t="s">
        <v>73</v>
      </c>
      <c r="E192" s="195">
        <v>15.1</v>
      </c>
      <c r="G192" s="196">
        <f>F87+F86-G86</f>
        <v>1977684</v>
      </c>
      <c r="H192" s="188">
        <f>F192-G192</f>
        <v>-1977684</v>
      </c>
    </row>
    <row r="193" spans="1:16">
      <c r="A193" s="200"/>
      <c r="B193" s="201" t="s">
        <v>169</v>
      </c>
      <c r="D193" s="201" t="s">
        <v>211</v>
      </c>
      <c r="E193" s="195">
        <v>19.100000000000001</v>
      </c>
      <c r="G193" s="196">
        <f>F113</f>
        <v>104982219</v>
      </c>
      <c r="H193" s="188">
        <f>F193-G193</f>
        <v>-104982219</v>
      </c>
    </row>
    <row r="195" spans="1:16" ht="12.5" thickBot="1">
      <c r="A195" s="266" t="s">
        <v>171</v>
      </c>
      <c r="B195" s="200"/>
      <c r="H195" s="287">
        <f>SUM(H189:H194)</f>
        <v>-110254115</v>
      </c>
    </row>
    <row r="196" spans="1:16" ht="12.5" thickTop="1">
      <c r="A196" s="200"/>
      <c r="B196" s="200"/>
    </row>
    <row r="197" spans="1:16">
      <c r="A197" s="238" t="s">
        <v>172</v>
      </c>
      <c r="B197" s="201"/>
      <c r="H197" s="188">
        <f>H195+H186+H172</f>
        <v>-27957857</v>
      </c>
    </row>
    <row r="198" spans="1:16">
      <c r="A198" s="238" t="s">
        <v>212</v>
      </c>
      <c r="B198" s="294"/>
      <c r="H198" s="188">
        <f>C4</f>
        <v>131859853</v>
      </c>
    </row>
    <row r="199" spans="1:16" ht="12.5" thickBot="1">
      <c r="A199" s="238" t="s">
        <v>213</v>
      </c>
      <c r="B199" s="295"/>
      <c r="H199" s="287">
        <f>H4</f>
        <v>103901996</v>
      </c>
    </row>
    <row r="200" spans="1:16" ht="12.5" thickTop="1">
      <c r="A200" s="200"/>
      <c r="B200" s="200"/>
      <c r="H200" s="296">
        <f>H198+H197-H199</f>
        <v>0</v>
      </c>
      <c r="I200" s="198">
        <f>H200/2</f>
        <v>0</v>
      </c>
    </row>
    <row r="201" spans="1:16" s="248" customFormat="1">
      <c r="A201" s="200"/>
      <c r="B201" s="200"/>
      <c r="C201" s="184"/>
      <c r="D201" s="194"/>
      <c r="E201" s="195"/>
      <c r="F201" s="196"/>
      <c r="G201" s="196"/>
      <c r="H201" s="188"/>
      <c r="I201" s="198"/>
      <c r="J201" s="198"/>
      <c r="K201" s="190"/>
      <c r="L201" s="190"/>
      <c r="M201" s="190"/>
      <c r="N201" s="190"/>
      <c r="O201" s="190"/>
      <c r="P201" s="190"/>
    </row>
    <row r="202" spans="1:16" s="248" customFormat="1">
      <c r="A202" s="200"/>
      <c r="B202" s="200"/>
      <c r="C202" s="184"/>
      <c r="D202" s="194"/>
      <c r="E202" s="195"/>
      <c r="F202" s="196"/>
      <c r="G202" s="196"/>
      <c r="H202" s="188"/>
      <c r="I202" s="198"/>
      <c r="J202" s="198"/>
      <c r="K202" s="190"/>
      <c r="L202" s="190"/>
      <c r="M202" s="190"/>
      <c r="N202" s="190"/>
      <c r="O202" s="190"/>
      <c r="P202" s="190"/>
    </row>
    <row r="203" spans="1:16" s="248" customFormat="1">
      <c r="A203" s="200"/>
      <c r="B203" s="200"/>
      <c r="C203" s="184"/>
      <c r="D203" s="194"/>
      <c r="E203" s="195"/>
      <c r="F203" s="196"/>
      <c r="G203" s="196"/>
      <c r="H203" s="188"/>
      <c r="I203" s="198"/>
      <c r="J203" s="198"/>
      <c r="K203" s="190"/>
      <c r="L203" s="190"/>
      <c r="M203" s="190"/>
      <c r="N203" s="190"/>
      <c r="O203" s="190"/>
      <c r="P203" s="190"/>
    </row>
    <row r="204" spans="1:16" s="248" customFormat="1">
      <c r="A204" s="200"/>
      <c r="B204" s="200"/>
      <c r="C204" s="184"/>
      <c r="D204" s="194"/>
      <c r="E204" s="195"/>
      <c r="F204" s="196"/>
      <c r="G204" s="196"/>
      <c r="H204" s="188"/>
      <c r="I204" s="198"/>
      <c r="J204" s="198"/>
      <c r="K204" s="190"/>
      <c r="L204" s="190"/>
      <c r="M204" s="190"/>
      <c r="N204" s="190"/>
      <c r="O204" s="190"/>
      <c r="P204" s="190"/>
    </row>
    <row r="205" spans="1:16" s="248" customFormat="1">
      <c r="C205" s="184"/>
      <c r="D205" s="194"/>
      <c r="E205" s="195"/>
      <c r="F205" s="196"/>
      <c r="G205" s="196"/>
      <c r="H205" s="188"/>
      <c r="I205" s="198"/>
      <c r="J205" s="198"/>
      <c r="K205" s="190"/>
      <c r="L205" s="190"/>
      <c r="M205" s="190"/>
      <c r="N205" s="190"/>
      <c r="O205" s="190"/>
      <c r="P205" s="190"/>
    </row>
    <row r="206" spans="1:16" s="248" customFormat="1">
      <c r="C206" s="184"/>
      <c r="D206" s="194"/>
      <c r="E206" s="195"/>
      <c r="F206" s="196"/>
      <c r="G206" s="196"/>
      <c r="H206" s="188"/>
      <c r="I206" s="198"/>
      <c r="J206" s="198"/>
      <c r="K206" s="190"/>
      <c r="L206" s="190"/>
      <c r="M206" s="190"/>
      <c r="N206" s="190"/>
      <c r="O206" s="190"/>
      <c r="P206" s="190"/>
    </row>
    <row r="207" spans="1:16">
      <c r="A207" s="248"/>
      <c r="B207" s="248"/>
    </row>
    <row r="208" spans="1:16">
      <c r="F208" s="196">
        <f>SUBTOTAL(9,F5:F207)</f>
        <v>881593877</v>
      </c>
      <c r="G208" s="196">
        <f>SUBTOTAL(9,G5:G207)</f>
        <v>881593877</v>
      </c>
      <c r="H208" s="188">
        <f>F208-G208</f>
        <v>0</v>
      </c>
    </row>
    <row r="210" spans="1:16" s="184" customFormat="1">
      <c r="A210" s="190"/>
      <c r="B210" s="190"/>
      <c r="D210" s="194"/>
      <c r="E210" s="195"/>
      <c r="F210" s="196"/>
      <c r="G210" s="196"/>
      <c r="H210" s="188"/>
      <c r="I210" s="198"/>
      <c r="J210" s="198"/>
      <c r="K210" s="190"/>
      <c r="L210" s="190"/>
      <c r="M210" s="190"/>
      <c r="N210" s="190"/>
      <c r="O210" s="190"/>
      <c r="P210" s="190"/>
    </row>
    <row r="211" spans="1:16" s="184" customFormat="1">
      <c r="A211" s="190"/>
      <c r="B211" s="190"/>
      <c r="D211" s="194"/>
      <c r="E211" s="195"/>
      <c r="F211" s="196"/>
      <c r="G211" s="196"/>
      <c r="H211" s="188"/>
      <c r="I211" s="198"/>
      <c r="J211" s="198"/>
      <c r="K211" s="190"/>
      <c r="L211" s="190"/>
      <c r="M211" s="190"/>
      <c r="N211" s="190"/>
      <c r="O211" s="190"/>
      <c r="P211" s="190"/>
    </row>
    <row r="212" spans="1:16" s="184" customFormat="1">
      <c r="A212" s="199" t="s">
        <v>56</v>
      </c>
      <c r="B212" s="200"/>
      <c r="D212" s="194"/>
      <c r="E212" s="195"/>
      <c r="F212" s="196"/>
      <c r="G212" s="196"/>
      <c r="H212" s="188"/>
      <c r="I212" s="198"/>
      <c r="J212" s="198"/>
      <c r="K212" s="190"/>
      <c r="L212" s="190"/>
      <c r="M212" s="190"/>
      <c r="N212" s="190"/>
      <c r="O212" s="190"/>
      <c r="P212" s="190"/>
    </row>
    <row r="213" spans="1:16">
      <c r="A213" s="297" t="s">
        <v>57</v>
      </c>
      <c r="B213" s="200"/>
    </row>
    <row r="214" spans="1:16">
      <c r="B214" s="297" t="s">
        <v>257</v>
      </c>
      <c r="D214" s="298">
        <f>G63</f>
        <v>295623</v>
      </c>
    </row>
    <row r="215" spans="1:16">
      <c r="B215" s="297" t="s">
        <v>319</v>
      </c>
      <c r="D215" s="298">
        <f>G12</f>
        <v>0</v>
      </c>
      <c r="H215" s="188">
        <v>0</v>
      </c>
    </row>
    <row r="216" spans="1:16" s="195" customFormat="1">
      <c r="B216" s="297" t="s">
        <v>258</v>
      </c>
      <c r="C216" s="184"/>
      <c r="D216" s="298">
        <f>F35-G36</f>
        <v>609041</v>
      </c>
      <c r="F216" s="196"/>
      <c r="G216" s="196"/>
      <c r="H216" s="188"/>
      <c r="I216" s="198"/>
      <c r="J216" s="198"/>
    </row>
  </sheetData>
  <autoFilter ref="B1:K206" xr:uid="{1941369E-FFC3-49FA-A5D8-55259C57256D}"/>
  <printOptions gridLines="1"/>
  <pageMargins left="0.70866141732283472" right="0.70866141732283472" top="0.74803149606299213" bottom="0.74803149606299213" header="0.31496062992125984" footer="0.31496062992125984"/>
  <pageSetup paperSize="9" scale="60" fitToWidth="2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AED01-E73D-480E-800B-F5510809F13D}">
  <ds:schemaRefs>
    <ds:schemaRef ds:uri="http://purl.org/dc/elements/1.1/"/>
    <ds:schemaRef ds:uri="a03b5a23-51e5-43a3-8d27-91a529d30711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1d78754a-8ea1-4898-b40b-d50f8c2f005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ACE0B-67CE-411F-A036-81670D416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CF SEPA </vt:lpstr>
      <vt:lpstr>CF  Conso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2024-08-13T09:15:33Z</cp:lastPrinted>
  <dcterms:created xsi:type="dcterms:W3CDTF">2003-10-21T02:45:33Z</dcterms:created>
  <dcterms:modified xsi:type="dcterms:W3CDTF">2024-08-13T09:15:58Z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