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7\BOD3\EY\"/>
    </mc:Choice>
  </mc:AlternateContent>
  <xr:revisionPtr revIDLastSave="0" documentId="8_{EE494F5F-0E5C-42CD-B8BC-E942F15EDC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9" r:id="rId1"/>
    <sheet name="PL" sheetId="5" r:id="rId2"/>
    <sheet name="Conso" sheetId="3" r:id="rId3"/>
    <sheet name="Separate" sheetId="4" r:id="rId4"/>
    <sheet name="CF " sheetId="10" r:id="rId5"/>
  </sheets>
  <definedNames>
    <definedName name="_xlnm.Print_Area" localSheetId="0">BS!$A$1:$J$86</definedName>
    <definedName name="_xlnm.Print_Area" localSheetId="4">'CF '!$A$1:$K$73</definedName>
    <definedName name="_xlnm.Print_Area" localSheetId="2">Conso!$A$1:$O$25</definedName>
    <definedName name="_xlnm.Print_Area" localSheetId="1">PL!$A$1:$K$92</definedName>
    <definedName name="_xlnm.Print_Area" localSheetId="3">Separate!$A$1:$L$21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9" l="1"/>
  <c r="I22" i="3" l="1"/>
  <c r="G22" i="3"/>
  <c r="E22" i="3"/>
  <c r="E23" i="3" s="1"/>
  <c r="I23" i="3"/>
  <c r="G23" i="3"/>
  <c r="C23" i="3"/>
  <c r="K18" i="4" l="1"/>
  <c r="I18" i="4"/>
  <c r="I19" i="4" s="1"/>
  <c r="G18" i="4"/>
  <c r="E18" i="4"/>
  <c r="E19" i="4" s="1"/>
  <c r="C18" i="4"/>
  <c r="K19" i="4"/>
  <c r="G19" i="4"/>
  <c r="C19" i="4"/>
  <c r="K17" i="4"/>
  <c r="K16" i="4"/>
  <c r="I17" i="4"/>
  <c r="I16" i="4"/>
  <c r="K65" i="5" l="1"/>
  <c r="I65" i="5"/>
  <c r="G65" i="5"/>
  <c r="E65" i="5"/>
  <c r="K19" i="5"/>
  <c r="I19" i="5"/>
  <c r="G19" i="5"/>
  <c r="E19" i="5"/>
  <c r="H87" i="5" l="1"/>
  <c r="F87" i="5"/>
  <c r="K84" i="5"/>
  <c r="I84" i="5"/>
  <c r="I85" i="5" s="1"/>
  <c r="G84" i="5"/>
  <c r="G85" i="5" s="1"/>
  <c r="E84" i="5"/>
  <c r="K21" i="3" s="1"/>
  <c r="K78" i="5"/>
  <c r="I78" i="5"/>
  <c r="G78" i="5"/>
  <c r="E78" i="5"/>
  <c r="M21" i="3" s="1"/>
  <c r="M22" i="3" s="1"/>
  <c r="M23" i="3" s="1"/>
  <c r="E32" i="5"/>
  <c r="K38" i="5"/>
  <c r="K39" i="5" s="1"/>
  <c r="I38" i="5"/>
  <c r="I39" i="5" s="1"/>
  <c r="G38" i="5"/>
  <c r="G39" i="5" s="1"/>
  <c r="E38" i="5"/>
  <c r="K32" i="5"/>
  <c r="I32" i="5"/>
  <c r="G32" i="5"/>
  <c r="K85" i="5" l="1"/>
  <c r="E85" i="5"/>
  <c r="E39" i="5"/>
  <c r="D16" i="9" l="1"/>
  <c r="E52" i="10"/>
  <c r="I52" i="10"/>
  <c r="K52" i="10"/>
  <c r="G52" i="10"/>
  <c r="E65" i="10" l="1"/>
  <c r="C22" i="3"/>
  <c r="O19" i="3"/>
  <c r="O21" i="3" l="1"/>
  <c r="K59" i="5" l="1"/>
  <c r="I59" i="5"/>
  <c r="G59" i="5"/>
  <c r="E59" i="5"/>
  <c r="F78" i="9" l="1"/>
  <c r="J78" i="9"/>
  <c r="F47" i="9"/>
  <c r="F53" i="9"/>
  <c r="F24" i="9"/>
  <c r="K62" i="10" l="1"/>
  <c r="G62" i="10"/>
  <c r="K13" i="5"/>
  <c r="G13" i="5"/>
  <c r="C17" i="3"/>
  <c r="E17" i="3"/>
  <c r="G17" i="3"/>
  <c r="I17" i="3"/>
  <c r="C13" i="4"/>
  <c r="E13" i="4"/>
  <c r="G13" i="4"/>
  <c r="I65" i="10"/>
  <c r="I62" i="10"/>
  <c r="E62" i="10"/>
  <c r="G20" i="5" l="1"/>
  <c r="G22" i="5" s="1"/>
  <c r="G24" i="5" s="1"/>
  <c r="K20" i="5"/>
  <c r="K22" i="5" s="1"/>
  <c r="K24" i="5" s="1"/>
  <c r="G66" i="5"/>
  <c r="G68" i="5" s="1"/>
  <c r="G70" i="5" s="1"/>
  <c r="G87" i="5" s="1"/>
  <c r="K66" i="5"/>
  <c r="K68" i="5" s="1"/>
  <c r="K70" i="5" s="1"/>
  <c r="K90" i="5" l="1"/>
  <c r="K87" i="5"/>
  <c r="K16" i="3"/>
  <c r="K17" i="3" s="1"/>
  <c r="K44" i="5"/>
  <c r="K41" i="5"/>
  <c r="G44" i="5"/>
  <c r="G41" i="5"/>
  <c r="G90" i="5"/>
  <c r="I12" i="4"/>
  <c r="I13" i="4" s="1"/>
  <c r="O15" i="3"/>
  <c r="K11" i="4"/>
  <c r="K9" i="10" l="1"/>
  <c r="G9" i="10"/>
  <c r="J47" i="9"/>
  <c r="H47" i="9"/>
  <c r="D47" i="9"/>
  <c r="G22" i="10" l="1"/>
  <c r="G32" i="10" s="1"/>
  <c r="G36" i="10" s="1"/>
  <c r="K22" i="10"/>
  <c r="K32" i="10" s="1"/>
  <c r="K36" i="10" s="1"/>
  <c r="K12" i="4"/>
  <c r="K10" i="4"/>
  <c r="O16" i="3"/>
  <c r="O14" i="3"/>
  <c r="J53" i="9"/>
  <c r="H53" i="9"/>
  <c r="D53" i="9"/>
  <c r="D54" i="9" s="1"/>
  <c r="J24" i="9"/>
  <c r="H24" i="9"/>
  <c r="D24" i="9"/>
  <c r="D25" i="9" s="1"/>
  <c r="J16" i="9"/>
  <c r="H16" i="9"/>
  <c r="F16" i="9"/>
  <c r="K64" i="10" l="1"/>
  <c r="K66" i="10" s="1"/>
  <c r="G64" i="10"/>
  <c r="G66" i="10" s="1"/>
  <c r="K13" i="4"/>
  <c r="O17" i="3"/>
  <c r="F25" i="9"/>
  <c r="H54" i="9"/>
  <c r="J54" i="9"/>
  <c r="J79" i="9" s="1"/>
  <c r="F54" i="9"/>
  <c r="F79" i="9" s="1"/>
  <c r="J25" i="9"/>
  <c r="H25" i="9"/>
  <c r="F80" i="9" l="1"/>
  <c r="J80" i="9"/>
  <c r="D75" i="9" l="1"/>
  <c r="D74" i="9"/>
  <c r="D71" i="9"/>
  <c r="D70" i="9"/>
  <c r="H71" i="9" l="1"/>
  <c r="H74" i="9"/>
  <c r="H70" i="9"/>
  <c r="K15" i="4"/>
  <c r="I66" i="5" l="1"/>
  <c r="I68" i="5" s="1"/>
  <c r="E66" i="5"/>
  <c r="E68" i="5" l="1"/>
  <c r="E9" i="10" s="1"/>
  <c r="I70" i="5"/>
  <c r="I9" i="10"/>
  <c r="I22" i="10" s="1"/>
  <c r="I32" i="10" s="1"/>
  <c r="I36" i="10" s="1"/>
  <c r="I90" i="5"/>
  <c r="E22" i="10" l="1"/>
  <c r="E32" i="10" s="1"/>
  <c r="E36" i="10" s="1"/>
  <c r="E64" i="10" s="1"/>
  <c r="E66" i="10" s="1"/>
  <c r="E67" i="10" s="1"/>
  <c r="I64" i="10"/>
  <c r="I66" i="10" s="1"/>
  <c r="I67" i="10" s="1"/>
  <c r="M16" i="3"/>
  <c r="M17" i="3" s="1"/>
  <c r="I87" i="5"/>
  <c r="E70" i="5"/>
  <c r="H76" i="9"/>
  <c r="E87" i="5" l="1"/>
  <c r="K20" i="3"/>
  <c r="K22" i="3" s="1"/>
  <c r="K23" i="3" s="1"/>
  <c r="H78" i="9"/>
  <c r="H79" i="9" s="1"/>
  <c r="H80" i="9" s="1"/>
  <c r="E90" i="5"/>
  <c r="O20" i="3" l="1"/>
  <c r="O22" i="3" s="1"/>
  <c r="O23" i="3" s="1"/>
  <c r="K20" i="4"/>
  <c r="D76" i="9"/>
  <c r="D78" i="9" l="1"/>
  <c r="E13" i="5"/>
  <c r="D79" i="9" l="1"/>
  <c r="D80" i="9" s="1"/>
  <c r="O24" i="3"/>
  <c r="E20" i="5"/>
  <c r="E22" i="5" s="1"/>
  <c r="E24" i="5" l="1"/>
  <c r="E44" i="5" l="1"/>
  <c r="E41" i="5"/>
  <c r="I13" i="5"/>
  <c r="I20" i="5" l="1"/>
  <c r="I22" i="5" s="1"/>
  <c r="I24" i="5" l="1"/>
  <c r="I44" i="5" l="1"/>
  <c r="I41" i="5"/>
</calcChain>
</file>

<file path=xl/sharedStrings.xml><?xml version="1.0" encoding="utf-8"?>
<sst xmlns="http://schemas.openxmlformats.org/spreadsheetml/2006/main" count="322" uniqueCount="183">
  <si>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</si>
  <si>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</si>
  <si>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</si>
  <si>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</si>
  <si>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</si>
  <si>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</si>
  <si>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</si>
  <si>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</si>
  <si>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</si>
  <si>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</si>
  <si>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</si>
  <si>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</si>
  <si>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</si>
  <si>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</si>
  <si>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</si>
  <si>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</si>
  <si>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</si>
  <si>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</si>
  <si>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</si>
  <si>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</si>
  <si>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</si>
  <si>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</si>
  <si>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</si>
  <si>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</si>
  <si>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</si>
  <si>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</si>
  <si>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</si>
  <si>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</si>
  <si>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</si>
  <si>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</si>
  <si>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</si>
  <si>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</si>
  <si>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</si>
  <si>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</si>
  <si>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</si>
  <si>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</si>
  <si>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</si>
  <si>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</si>
  <si>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</si>
  <si>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</si>
  <si>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</si>
  <si>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</si>
  <si>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</si>
  <si>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</si>
  <si>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</si>
  <si>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</si>
  <si>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</si>
  <si>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</si>
  <si>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</si>
  <si>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</si>
  <si>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</si>
  <si>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</si>
  <si>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</si>
  <si>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</si>
  <si>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Total comprehensive income for the period</t>
  </si>
  <si>
    <t>(Unit: Thousand Baht)</t>
  </si>
  <si>
    <t xml:space="preserve">(Unaudited </t>
  </si>
  <si>
    <t>but reviewed)</t>
  </si>
  <si>
    <t xml:space="preserve">    assets and liabilities</t>
  </si>
  <si>
    <t>Operating assets (increase) decrease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</si>
  <si>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</si>
  <si>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</si>
  <si>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</si>
  <si>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</si>
  <si>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</si>
  <si>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</si>
  <si>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</si>
  <si>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</si>
  <si>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</si>
  <si>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</si>
  <si>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>Consolidated financial statements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</si>
  <si>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</si>
  <si>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</si>
  <si>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</si>
  <si>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</si>
  <si>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</si>
  <si>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</si>
  <si>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</si>
  <si>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</si>
  <si>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</si>
  <si>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</si>
  <si>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</si>
  <si>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 xml:space="preserve">   Appropriated</t>
  </si>
  <si>
    <t>Appropriated</t>
  </si>
  <si>
    <t>Statutory reserve -</t>
  </si>
  <si>
    <t>the Company</t>
  </si>
  <si>
    <t>the subsidiary</t>
  </si>
  <si>
    <t>Net cash flows from operating activities</t>
  </si>
  <si>
    <t>Net cash flows used in investing activities</t>
  </si>
  <si>
    <t>Liabilities and shareholders' equity</t>
  </si>
  <si>
    <t>(Unit: Thousand Baht, except  earnings per share expressed in Baht)</t>
  </si>
  <si>
    <t>Profit or loss:</t>
  </si>
  <si>
    <t>Other comprehensive income:</t>
  </si>
  <si>
    <t xml:space="preserve">      594,998,274 ordinary shares of Baht 1 each</t>
  </si>
  <si>
    <t>Finance costs</t>
  </si>
  <si>
    <t>Interhides Public Company Limited and its subsidiaries</t>
  </si>
  <si>
    <t>Investments in subsidiaries</t>
  </si>
  <si>
    <t>Intangible assets</t>
  </si>
  <si>
    <t xml:space="preserve">        Statutory reserve - the Company </t>
  </si>
  <si>
    <t xml:space="preserve">        Statutory reserve - the subsidiary</t>
  </si>
  <si>
    <t>The accompanying notes are an integral part of the interim financial statements.</t>
  </si>
  <si>
    <t>Appropriated -</t>
  </si>
  <si>
    <t>Dividend paid</t>
  </si>
  <si>
    <t>Selling and distribution expenses</t>
  </si>
  <si>
    <t>Cash received from disposals of equipment</t>
  </si>
  <si>
    <t>Net increase (decrease) in cash and cash equivalents</t>
  </si>
  <si>
    <t xml:space="preserve">      and equipment</t>
  </si>
  <si>
    <t>Income tax</t>
  </si>
  <si>
    <t xml:space="preserve">Income tax </t>
  </si>
  <si>
    <t>Other current financial liabilities</t>
  </si>
  <si>
    <t>Payment of lease liabilities</t>
  </si>
  <si>
    <t>Short-term loans from financial institutions</t>
  </si>
  <si>
    <t>Revenue</t>
  </si>
  <si>
    <t xml:space="preserve">   Allowance for expected credit losses (reversal)</t>
  </si>
  <si>
    <t xml:space="preserve">   Change in fair value of derivatives</t>
  </si>
  <si>
    <t>Operating liabilities increase (decrease)</t>
  </si>
  <si>
    <t>Cash paid for capitalised interest of property and equipment</t>
  </si>
  <si>
    <t>Basic earnings per share</t>
  </si>
  <si>
    <t xml:space="preserve">   Unrealised loss on exchange</t>
  </si>
  <si>
    <t xml:space="preserve">   Loss (gain) on sales and write-off of machinery</t>
  </si>
  <si>
    <t xml:space="preserve">Other non-current financial liabilities </t>
  </si>
  <si>
    <t>Short-term loans from related parties</t>
  </si>
  <si>
    <t>Operating profit</t>
  </si>
  <si>
    <t>Profit for the period</t>
  </si>
  <si>
    <t xml:space="preserve">Profit before income tax </t>
  </si>
  <si>
    <t>Profit before tax</t>
  </si>
  <si>
    <t xml:space="preserve">   Reduction of inventory to net realisable value (reversal)</t>
  </si>
  <si>
    <t xml:space="preserve">   Finance costs</t>
  </si>
  <si>
    <t>Increase in short-term loans from director</t>
  </si>
  <si>
    <t>Balance as at 1 January 2023</t>
  </si>
  <si>
    <t>Balance as at 30 June 2023</t>
  </si>
  <si>
    <t>Current portion of lease liabilities</t>
  </si>
  <si>
    <t>Lease liabilities, net of current portion</t>
  </si>
  <si>
    <t>Acquisition of intangible assets</t>
  </si>
  <si>
    <t xml:space="preserve">   Increase in right-of-use assets and lease liabilities</t>
  </si>
  <si>
    <t>Total revenue</t>
  </si>
  <si>
    <t>For the six-month period ended 30 June 2024</t>
  </si>
  <si>
    <t>Balance as at 1 January 2024</t>
  </si>
  <si>
    <t>Balance as at 30 June 2024</t>
  </si>
  <si>
    <t>For the three-month period ended 30 June 2024</t>
  </si>
  <si>
    <t>As at 30 June 2024</t>
  </si>
  <si>
    <t>30 June 2024</t>
  </si>
  <si>
    <t>31 December 2023</t>
  </si>
  <si>
    <t>Investment in joint venture</t>
  </si>
  <si>
    <t>Income tax payable</t>
  </si>
  <si>
    <t xml:space="preserve">      592,805,637 ordinary shares of Baht 1 each</t>
  </si>
  <si>
    <t>Other components of shareholders' equity</t>
  </si>
  <si>
    <t>Exchange gain</t>
  </si>
  <si>
    <t>Profit for the year</t>
  </si>
  <si>
    <t>Other comprehensive income for the year</t>
  </si>
  <si>
    <t>Other components of</t>
  </si>
  <si>
    <t xml:space="preserve"> shareholders' equity</t>
  </si>
  <si>
    <t>Other comprehensive income</t>
  </si>
  <si>
    <t>financial statements</t>
  </si>
  <si>
    <t>in foreign currency</t>
  </si>
  <si>
    <t xml:space="preserve">   Cash paid for income tax</t>
  </si>
  <si>
    <t xml:space="preserve">   Corporate income tax refund received</t>
  </si>
  <si>
    <t>Acquisition of investments in subsidiaries</t>
  </si>
  <si>
    <t xml:space="preserve">Adjustments to reconcile profit before tax to net cash </t>
  </si>
  <si>
    <t xml:space="preserve">    provided by (paid from) operating activities: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</si>
  <si>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</si>
  <si>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</si>
  <si>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</si>
  <si>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</si>
  <si>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</si>
  <si>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</si>
  <si>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</si>
  <si>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</si>
  <si>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>Increase in short-term loans from financial institutions (decrease)</t>
  </si>
  <si>
    <t>Cash received from sales and lease back agreements</t>
  </si>
  <si>
    <t>Decrease in translation adjustment</t>
  </si>
  <si>
    <t>Net cash flows from (used in) financing activities</t>
  </si>
  <si>
    <t>on translation of</t>
  </si>
  <si>
    <t>Exchange differences</t>
  </si>
  <si>
    <t xml:space="preserve">Dividend paid </t>
  </si>
  <si>
    <t>Increase in trust receipts (decrease)</t>
  </si>
  <si>
    <t xml:space="preserve">   Decrease (increase) in payables for purchase of machinery</t>
  </si>
  <si>
    <t xml:space="preserve">   Decrease in advance payments for purchases of machinery</t>
  </si>
  <si>
    <t xml:space="preserve">Exchange loss </t>
  </si>
  <si>
    <t>Cash receipt from long-term loans</t>
  </si>
  <si>
    <t>Repayment of long-term loans</t>
  </si>
  <si>
    <t>Other current financial assets</t>
  </si>
  <si>
    <t>Actuarial gain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</si>
</sst>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  <numFmt numFmtId="167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name val="CordiaUPC"/>
      <family val="2"/>
    </font>
    <font>
      <sz val="16"/>
      <name val="Arial"/>
      <family val="2"/>
    </font>
    <font>
      <i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</cellStyleXfs>
  <cellXfs count="91">
    <xf numFmtId="0" fontId="0" fillId="0" borderId="0" xfId="0"/>
    <xf numFmtId="0" fontId="1" fillId="0" borderId="0" xfId="0" applyFont="1"/>
    <xf numFmtId="37" fontId="2" fillId="0" borderId="0" xfId="0" applyNumberFormat="1" applyFont="1"/>
    <xf numFmtId="41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4" xfId="0" applyNumberFormat="1" applyFont="1" applyBorder="1"/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right"/>
    </xf>
    <xf numFmtId="41" fontId="5" fillId="0" borderId="0" xfId="0" applyNumberFormat="1" applyFont="1" applyAlignment="1">
      <alignment horizontal="right"/>
    </xf>
    <xf numFmtId="41" fontId="2" fillId="0" borderId="0" xfId="1" applyNumberFormat="1" applyFont="1" applyFill="1" applyAlignment="1"/>
    <xf numFmtId="41" fontId="5" fillId="0" borderId="0" xfId="0" applyNumberFormat="1" applyFont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1" xfId="0" applyNumberFormat="1" applyFont="1" applyBorder="1"/>
    <xf numFmtId="41" fontId="2" fillId="0" borderId="0" xfId="1" applyNumberFormat="1" applyFont="1" applyFill="1" applyBorder="1" applyAlignment="1">
      <alignment horizontal="right"/>
    </xf>
    <xf numFmtId="41" fontId="2" fillId="0" borderId="2" xfId="0" applyNumberFormat="1" applyFont="1" applyBorder="1"/>
    <xf numFmtId="41" fontId="2" fillId="0" borderId="3" xfId="0" applyNumberFormat="1" applyFont="1" applyBorder="1"/>
    <xf numFmtId="0" fontId="7" fillId="0" borderId="0" xfId="0" applyFont="1"/>
    <xf numFmtId="41" fontId="2" fillId="0" borderId="1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5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37" fontId="10" fillId="2" borderId="0" xfId="2" applyNumberFormat="1" applyFont="1" applyFill="1"/>
    <xf numFmtId="37" fontId="11" fillId="2" borderId="0" xfId="2" applyNumberFormat="1" applyFont="1" applyFill="1" applyAlignment="1">
      <alignment horizontal="center"/>
    </xf>
    <xf numFmtId="41" fontId="10" fillId="2" borderId="0" xfId="2" applyNumberFormat="1" applyFont="1" applyFill="1"/>
    <xf numFmtId="167" fontId="1" fillId="0" borderId="0" xfId="0" applyNumberFormat="1" applyFont="1"/>
    <xf numFmtId="41" fontId="1" fillId="0" borderId="0" xfId="0" applyNumberFormat="1" applyFont="1"/>
    <xf numFmtId="167" fontId="2" fillId="0" borderId="0" xfId="0" applyNumberFormat="1" applyFont="1"/>
    <xf numFmtId="49" fontId="2" fillId="0" borderId="0" xfId="0" applyNumberFormat="1" applyFont="1"/>
    <xf numFmtId="41" fontId="2" fillId="2" borderId="1" xfId="2" applyNumberFormat="1" applyFont="1" applyFill="1" applyBorder="1" applyAlignment="1">
      <alignment horizontal="right"/>
    </xf>
    <xf numFmtId="41" fontId="2" fillId="2" borderId="0" xfId="2" applyNumberFormat="1" applyFont="1" applyFill="1"/>
    <xf numFmtId="41" fontId="2" fillId="2" borderId="0" xfId="2" applyNumberFormat="1" applyFont="1" applyFill="1" applyAlignment="1">
      <alignment horizontal="right"/>
    </xf>
    <xf numFmtId="0" fontId="10" fillId="2" borderId="0" xfId="2" quotePrefix="1" applyFont="1" applyFill="1" applyAlignment="1">
      <alignment horizontal="left"/>
    </xf>
    <xf numFmtId="0" fontId="4" fillId="0" borderId="0" xfId="0" applyFont="1"/>
    <xf numFmtId="49" fontId="1" fillId="0" borderId="0" xfId="0" applyNumberFormat="1" applyFont="1"/>
    <xf numFmtId="41" fontId="1" fillId="2" borderId="0" xfId="2" applyNumberFormat="1" applyFont="1" applyFill="1"/>
    <xf numFmtId="41" fontId="1" fillId="2" borderId="0" xfId="2" applyNumberFormat="1" applyFont="1" applyFill="1" applyAlignment="1">
      <alignment horizontal="right"/>
    </xf>
    <xf numFmtId="164" fontId="4" fillId="0" borderId="0" xfId="0" applyNumberFormat="1" applyFont="1" applyAlignment="1">
      <alignment horizontal="center"/>
    </xf>
    <xf numFmtId="41" fontId="2" fillId="2" borderId="2" xfId="2" applyNumberFormat="1" applyFont="1" applyFill="1" applyBorder="1" applyAlignment="1">
      <alignment horizontal="right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6">
    <cellStyle name="Comma" xfId="1" builtinId="3"/>
    <cellStyle name="Comma 4 13" xfId="4" xr:uid="{2E0A5BBD-435B-4162-8E5C-FB6FDE0CC2F1}"/>
    <cellStyle name="Normal" xfId="0" builtinId="0"/>
    <cellStyle name="Normal 10" xfId="3" xr:uid="{C68F7B3E-ECFB-4F8B-AEEA-85C9249D82D2}"/>
    <cellStyle name="Normal 164" xfId="5" xr:uid="{1BFB8BC5-610F-47EE-8922-4F2101A4E223}"/>
    <cellStyle name="Normal 4 11" xfId="2" xr:uid="{EBDDA23C-464B-4CF1-B8DB-6C4FE8A5BA62}"/>
  </cellStyles>
  <dxfs count="0"/>
  <tableStyles count="1" defaultTableStyle="TableStyleMedium9" defaultPivotStyle="PivotStyleLight16">
    <tableStyle name="Invisible" pivot="0" table="0" count="0" xr9:uid="{7B637F7B-754B-4037-B38C-1F6229E2D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17A5-A617-4727-B223-FBEDC67AF965}">
  <dimension ref="A1:J86"/>
  <sheetViews>
    <sheetView showGridLines="0" tabSelected="1" view="pageBreakPreview" zoomScaleNormal="100" zoomScaleSheetLayoutView="100" workbookViewId="0"/>
  </sheetViews>
  <sheetFormatPr defaultColWidth="10.54296875" defaultRowHeight="24" customHeight="1" x14ac:dyDescent="0.35"/>
  <cols>
    <col min="1" max="1" width="44.54296875" style="2" customWidth="1"/>
    <col min="2" max="2" width="5.453125" style="11" customWidth="1"/>
    <col min="3" max="3" width="1" style="11" customWidth="1"/>
    <col min="4" max="4" width="16.54296875" style="12" customWidth="1"/>
    <col min="5" max="5" width="1.36328125" style="11" customWidth="1"/>
    <col min="6" max="6" width="16.54296875" style="12" customWidth="1"/>
    <col min="7" max="7" width="1.36328125" style="2" customWidth="1"/>
    <col min="8" max="8" width="16.54296875" style="2" customWidth="1"/>
    <col min="9" max="9" width="1.36328125" style="2" customWidth="1"/>
    <col min="10" max="10" width="16.54296875" style="2" customWidth="1"/>
    <col min="11" max="11" width="0.90625" style="2" customWidth="1"/>
    <col min="12" max="16384" width="10.54296875" style="2"/>
  </cols>
  <sheetData>
    <row r="1" spans="1:10" ht="24" customHeight="1" x14ac:dyDescent="0.3">
      <c r="A1" s="1" t="s">
        <v>95</v>
      </c>
      <c r="B1" s="7"/>
      <c r="C1" s="7"/>
      <c r="E1" s="7"/>
    </row>
    <row r="2" spans="1:10" ht="24" customHeight="1" x14ac:dyDescent="0.3">
      <c r="A2" s="1" t="s">
        <v>72</v>
      </c>
      <c r="B2" s="7"/>
      <c r="C2" s="7"/>
      <c r="E2" s="7"/>
    </row>
    <row r="3" spans="1:10" ht="24" customHeight="1" x14ac:dyDescent="0.3">
      <c r="A3" s="1" t="s">
        <v>140</v>
      </c>
      <c r="B3" s="7"/>
      <c r="C3" s="7"/>
      <c r="E3" s="7"/>
    </row>
    <row r="4" spans="1:10" ht="24" customHeight="1" x14ac:dyDescent="0.3">
      <c r="A4" s="86" t="s">
        <v>55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4" customHeight="1" x14ac:dyDescent="0.3">
      <c r="A5" s="1"/>
      <c r="B5" s="7"/>
      <c r="C5" s="7"/>
      <c r="D5" s="87" t="s">
        <v>70</v>
      </c>
      <c r="E5" s="87"/>
      <c r="F5" s="87"/>
      <c r="H5" s="87" t="s">
        <v>42</v>
      </c>
      <c r="I5" s="87"/>
      <c r="J5" s="87"/>
    </row>
    <row r="6" spans="1:10" ht="24" customHeight="1" x14ac:dyDescent="0.3">
      <c r="A6" s="1"/>
      <c r="B6" s="14" t="s">
        <v>0</v>
      </c>
      <c r="C6" s="14"/>
      <c r="D6" s="15" t="s">
        <v>141</v>
      </c>
      <c r="E6" s="14"/>
      <c r="F6" s="22" t="s">
        <v>142</v>
      </c>
      <c r="H6" s="15" t="s">
        <v>141</v>
      </c>
      <c r="I6" s="14"/>
      <c r="J6" s="22" t="s">
        <v>142</v>
      </c>
    </row>
    <row r="7" spans="1:10" ht="24" customHeight="1" x14ac:dyDescent="0.3">
      <c r="A7" s="1"/>
      <c r="B7" s="14"/>
      <c r="C7" s="14"/>
      <c r="D7" s="23" t="s">
        <v>56</v>
      </c>
      <c r="E7" s="24"/>
      <c r="F7" s="12" t="s">
        <v>78</v>
      </c>
      <c r="H7" s="23" t="s">
        <v>56</v>
      </c>
      <c r="I7" s="24"/>
      <c r="J7" s="12" t="s">
        <v>78</v>
      </c>
    </row>
    <row r="8" spans="1:10" ht="24" customHeight="1" x14ac:dyDescent="0.3">
      <c r="A8" s="1"/>
      <c r="B8" s="14"/>
      <c r="C8" s="14"/>
      <c r="D8" s="23" t="s">
        <v>57</v>
      </c>
      <c r="E8" s="24"/>
      <c r="F8" s="25"/>
      <c r="H8" s="23" t="s">
        <v>57</v>
      </c>
      <c r="I8" s="24"/>
      <c r="J8" s="25"/>
    </row>
    <row r="9" spans="1:10" ht="24" customHeight="1" x14ac:dyDescent="0.35">
      <c r="A9" s="1" t="s">
        <v>1</v>
      </c>
      <c r="B9" s="7"/>
      <c r="C9" s="7"/>
      <c r="D9" s="11"/>
      <c r="E9" s="7"/>
      <c r="F9" s="11"/>
    </row>
    <row r="10" spans="1:10" ht="24" customHeight="1" x14ac:dyDescent="0.35">
      <c r="A10" s="1" t="s">
        <v>2</v>
      </c>
      <c r="B10" s="7"/>
      <c r="C10" s="7"/>
      <c r="D10" s="11"/>
      <c r="E10" s="7"/>
      <c r="F10" s="11"/>
    </row>
    <row r="11" spans="1:10" ht="24" customHeight="1" x14ac:dyDescent="0.35">
      <c r="A11" s="10" t="s">
        <v>3</v>
      </c>
      <c r="B11" s="16"/>
      <c r="C11" s="16"/>
      <c r="D11" s="8">
        <v>14421</v>
      </c>
      <c r="E11" s="2"/>
      <c r="F11" s="8">
        <v>13125</v>
      </c>
      <c r="H11" s="47">
        <v>10695</v>
      </c>
      <c r="I11" s="8"/>
      <c r="J11" s="8">
        <v>5652</v>
      </c>
    </row>
    <row r="12" spans="1:10" ht="24" customHeight="1" x14ac:dyDescent="0.35">
      <c r="A12" s="10" t="s">
        <v>76</v>
      </c>
      <c r="B12" s="16">
        <v>3</v>
      </c>
      <c r="C12" s="16"/>
      <c r="D12" s="8">
        <v>352065</v>
      </c>
      <c r="E12" s="2"/>
      <c r="F12" s="8">
        <v>119626</v>
      </c>
      <c r="H12" s="47">
        <v>375478</v>
      </c>
      <c r="I12" s="8"/>
      <c r="J12" s="8">
        <v>128908</v>
      </c>
    </row>
    <row r="13" spans="1:10" ht="24" customHeight="1" x14ac:dyDescent="0.35">
      <c r="A13" s="2" t="s">
        <v>52</v>
      </c>
      <c r="B13" s="16">
        <v>4</v>
      </c>
      <c r="C13" s="16"/>
      <c r="D13" s="8">
        <v>1290280</v>
      </c>
      <c r="E13" s="2"/>
      <c r="F13" s="8">
        <v>1146347</v>
      </c>
      <c r="H13" s="47">
        <v>1264231</v>
      </c>
      <c r="I13" s="8"/>
      <c r="J13" s="8">
        <v>1124448</v>
      </c>
    </row>
    <row r="14" spans="1:10" ht="24" customHeight="1" x14ac:dyDescent="0.35">
      <c r="A14" s="2" t="s">
        <v>181</v>
      </c>
      <c r="B14" s="16"/>
      <c r="C14" s="16"/>
      <c r="D14" s="8">
        <v>3944</v>
      </c>
      <c r="E14" s="2"/>
      <c r="F14" s="8">
        <v>0</v>
      </c>
      <c r="H14" s="47">
        <v>3944</v>
      </c>
      <c r="I14" s="8"/>
      <c r="J14" s="8">
        <v>0</v>
      </c>
    </row>
    <row r="15" spans="1:10" ht="24" customHeight="1" x14ac:dyDescent="0.35">
      <c r="A15" s="10" t="s">
        <v>4</v>
      </c>
      <c r="B15" s="16"/>
      <c r="C15" s="16"/>
      <c r="D15" s="30">
        <v>45536</v>
      </c>
      <c r="E15" s="2"/>
      <c r="F15" s="30">
        <v>36429</v>
      </c>
      <c r="H15" s="48">
        <v>29189</v>
      </c>
      <c r="I15" s="8"/>
      <c r="J15" s="30">
        <v>22584</v>
      </c>
    </row>
    <row r="16" spans="1:10" ht="24" customHeight="1" x14ac:dyDescent="0.3">
      <c r="A16" s="1" t="s">
        <v>5</v>
      </c>
      <c r="B16" s="7"/>
      <c r="C16" s="7"/>
      <c r="D16" s="44">
        <f>SUM(D11:D15)</f>
        <v>1706246</v>
      </c>
      <c r="E16" s="39"/>
      <c r="F16" s="44">
        <f>SUM(F11:F15)</f>
        <v>1315527</v>
      </c>
      <c r="G16" s="3"/>
      <c r="H16" s="44">
        <f>SUM(H11:H15)</f>
        <v>1683537</v>
      </c>
      <c r="I16" s="3"/>
      <c r="J16" s="44">
        <f>SUM(J11:J15)</f>
        <v>1281592</v>
      </c>
    </row>
    <row r="17" spans="1:10" ht="24" customHeight="1" x14ac:dyDescent="0.35">
      <c r="A17" s="1" t="s">
        <v>6</v>
      </c>
      <c r="B17" s="7"/>
      <c r="C17" s="7"/>
      <c r="D17" s="26"/>
      <c r="E17" s="39"/>
      <c r="F17" s="26"/>
      <c r="G17" s="3"/>
      <c r="H17" s="3"/>
      <c r="I17" s="3"/>
      <c r="J17" s="3"/>
    </row>
    <row r="18" spans="1:10" ht="24" customHeight="1" x14ac:dyDescent="0.35">
      <c r="A18" s="10" t="s">
        <v>96</v>
      </c>
      <c r="B18" s="16">
        <v>5</v>
      </c>
      <c r="C18" s="16"/>
      <c r="D18" s="36">
        <v>0</v>
      </c>
      <c r="E18" s="3"/>
      <c r="F18" s="36">
        <v>0</v>
      </c>
      <c r="G18" s="3"/>
      <c r="H18" s="36">
        <v>133067</v>
      </c>
      <c r="I18" s="8"/>
      <c r="J18" s="36">
        <v>123000</v>
      </c>
    </row>
    <row r="19" spans="1:10" ht="24" customHeight="1" x14ac:dyDescent="0.35">
      <c r="A19" s="10" t="s">
        <v>143</v>
      </c>
      <c r="B19" s="16"/>
      <c r="C19" s="16"/>
      <c r="D19" s="42">
        <v>244</v>
      </c>
      <c r="E19" s="3"/>
      <c r="F19" s="42">
        <v>244</v>
      </c>
      <c r="G19" s="3"/>
      <c r="H19" s="42">
        <v>0</v>
      </c>
      <c r="I19" s="8"/>
      <c r="J19" s="42">
        <v>0</v>
      </c>
    </row>
    <row r="20" spans="1:10" ht="24" customHeight="1" x14ac:dyDescent="0.35">
      <c r="A20" s="10" t="s">
        <v>51</v>
      </c>
      <c r="B20" s="16">
        <v>6</v>
      </c>
      <c r="C20" s="16"/>
      <c r="D20" s="42">
        <v>2124115</v>
      </c>
      <c r="E20" s="3"/>
      <c r="F20" s="42">
        <v>2117754</v>
      </c>
      <c r="G20" s="3"/>
      <c r="H20" s="42">
        <v>1973986</v>
      </c>
      <c r="I20" s="8"/>
      <c r="J20" s="42">
        <v>1995953</v>
      </c>
    </row>
    <row r="21" spans="1:10" ht="24" customHeight="1" x14ac:dyDescent="0.35">
      <c r="A21" s="10" t="s">
        <v>97</v>
      </c>
      <c r="B21" s="16"/>
      <c r="C21" s="16"/>
      <c r="D21" s="42">
        <v>19924</v>
      </c>
      <c r="E21" s="3"/>
      <c r="F21" s="42">
        <v>19320</v>
      </c>
      <c r="G21" s="3"/>
      <c r="H21" s="42">
        <v>19873</v>
      </c>
      <c r="I21" s="8"/>
      <c r="J21" s="42">
        <v>19264</v>
      </c>
    </row>
    <row r="22" spans="1:10" ht="24" customHeight="1" x14ac:dyDescent="0.35">
      <c r="A22" s="10" t="s">
        <v>75</v>
      </c>
      <c r="B22" s="16"/>
      <c r="C22" s="7"/>
      <c r="D22" s="38">
        <v>12894</v>
      </c>
      <c r="E22" s="3"/>
      <c r="F22" s="38">
        <v>17570</v>
      </c>
      <c r="G22" s="3"/>
      <c r="H22" s="38">
        <v>12894</v>
      </c>
      <c r="I22" s="8"/>
      <c r="J22" s="38">
        <v>17570</v>
      </c>
    </row>
    <row r="23" spans="1:10" ht="24" customHeight="1" x14ac:dyDescent="0.35">
      <c r="A23" s="10" t="s">
        <v>7</v>
      </c>
      <c r="B23" s="16"/>
      <c r="C23" s="16"/>
      <c r="D23" s="46">
        <v>1034</v>
      </c>
      <c r="E23" s="3"/>
      <c r="F23" s="46">
        <v>888</v>
      </c>
      <c r="G23" s="3"/>
      <c r="H23" s="46">
        <v>813</v>
      </c>
      <c r="I23" s="8"/>
      <c r="J23" s="46">
        <v>787</v>
      </c>
    </row>
    <row r="24" spans="1:10" ht="24" customHeight="1" x14ac:dyDescent="0.3">
      <c r="A24" s="1" t="s">
        <v>8</v>
      </c>
      <c r="B24" s="7"/>
      <c r="C24" s="7"/>
      <c r="D24" s="41">
        <f>SUM(D18:D23)</f>
        <v>2158211</v>
      </c>
      <c r="E24" s="39"/>
      <c r="F24" s="41">
        <f>SUM(F18:F23)</f>
        <v>2155776</v>
      </c>
      <c r="G24" s="3"/>
      <c r="H24" s="41">
        <f>SUM(H18:H23)</f>
        <v>2140633</v>
      </c>
      <c r="I24" s="3"/>
      <c r="J24" s="41">
        <f>SUM(J18:J23)</f>
        <v>2156574</v>
      </c>
    </row>
    <row r="25" spans="1:10" ht="24" customHeight="1" thickBot="1" x14ac:dyDescent="0.35">
      <c r="A25" s="1" t="s">
        <v>9</v>
      </c>
      <c r="B25" s="7"/>
      <c r="C25" s="7"/>
      <c r="D25" s="43">
        <f>SUM(D16+D24)</f>
        <v>3864457</v>
      </c>
      <c r="E25" s="39"/>
      <c r="F25" s="43">
        <f>SUM(F16+F24)</f>
        <v>3471303</v>
      </c>
      <c r="G25" s="3"/>
      <c r="H25" s="43">
        <f>SUM(H16+H24)</f>
        <v>3824170</v>
      </c>
      <c r="I25" s="3"/>
      <c r="J25" s="43">
        <f>SUM(J16+J24)</f>
        <v>3438166</v>
      </c>
    </row>
    <row r="26" spans="1:10" ht="24" customHeight="1" thickTop="1" x14ac:dyDescent="0.35"/>
    <row r="27" spans="1:10" ht="24" customHeight="1" x14ac:dyDescent="0.35">
      <c r="A27" s="17" t="s">
        <v>100</v>
      </c>
      <c r="B27" s="18"/>
      <c r="C27" s="18"/>
      <c r="D27" s="19"/>
      <c r="E27" s="18"/>
      <c r="F27" s="19"/>
      <c r="G27" s="19"/>
      <c r="I27" s="20"/>
    </row>
    <row r="28" spans="1:10" ht="24" customHeight="1" x14ac:dyDescent="0.3">
      <c r="A28" s="1" t="s">
        <v>95</v>
      </c>
      <c r="B28" s="7"/>
      <c r="C28" s="7"/>
      <c r="E28" s="7"/>
    </row>
    <row r="29" spans="1:10" ht="24" customHeight="1" x14ac:dyDescent="0.3">
      <c r="A29" s="1" t="s">
        <v>73</v>
      </c>
      <c r="B29" s="7"/>
      <c r="C29" s="7"/>
      <c r="E29" s="7"/>
    </row>
    <row r="30" spans="1:10" ht="24" customHeight="1" x14ac:dyDescent="0.3">
      <c r="A30" s="1" t="s">
        <v>140</v>
      </c>
      <c r="B30" s="7"/>
      <c r="C30" s="7"/>
      <c r="E30" s="7"/>
    </row>
    <row r="31" spans="1:10" ht="24" customHeight="1" x14ac:dyDescent="0.3">
      <c r="A31" s="86" t="s">
        <v>55</v>
      </c>
      <c r="B31" s="86"/>
      <c r="C31" s="86"/>
      <c r="D31" s="86"/>
      <c r="E31" s="86"/>
      <c r="F31" s="86"/>
      <c r="G31" s="86"/>
      <c r="H31" s="86"/>
      <c r="I31" s="86"/>
      <c r="J31" s="86"/>
    </row>
    <row r="32" spans="1:10" ht="24" customHeight="1" x14ac:dyDescent="0.3">
      <c r="A32" s="1"/>
      <c r="B32" s="7"/>
      <c r="C32" s="7"/>
      <c r="D32" s="87" t="s">
        <v>70</v>
      </c>
      <c r="E32" s="87"/>
      <c r="F32" s="87"/>
      <c r="H32" s="87" t="s">
        <v>42</v>
      </c>
      <c r="I32" s="87"/>
      <c r="J32" s="87"/>
    </row>
    <row r="33" spans="1:10" ht="24" customHeight="1" x14ac:dyDescent="0.3">
      <c r="A33" s="10"/>
      <c r="B33" s="14" t="s">
        <v>0</v>
      </c>
      <c r="C33" s="14"/>
      <c r="D33" s="15" t="s">
        <v>141</v>
      </c>
      <c r="E33" s="14"/>
      <c r="F33" s="22" t="s">
        <v>142</v>
      </c>
      <c r="H33" s="15" t="s">
        <v>141</v>
      </c>
      <c r="I33" s="14"/>
      <c r="J33" s="22" t="s">
        <v>142</v>
      </c>
    </row>
    <row r="34" spans="1:10" ht="24" customHeight="1" x14ac:dyDescent="0.3">
      <c r="A34" s="10"/>
      <c r="B34" s="14"/>
      <c r="C34" s="14"/>
      <c r="D34" s="23" t="s">
        <v>56</v>
      </c>
      <c r="E34" s="24"/>
      <c r="F34" s="12" t="s">
        <v>78</v>
      </c>
      <c r="H34" s="23" t="s">
        <v>56</v>
      </c>
      <c r="I34" s="24"/>
      <c r="J34" s="12" t="s">
        <v>78</v>
      </c>
    </row>
    <row r="35" spans="1:10" ht="24" customHeight="1" x14ac:dyDescent="0.3">
      <c r="A35" s="10"/>
      <c r="B35" s="14"/>
      <c r="C35" s="14"/>
      <c r="D35" s="23" t="s">
        <v>57</v>
      </c>
      <c r="E35" s="24"/>
      <c r="F35" s="25"/>
      <c r="H35" s="23" t="s">
        <v>57</v>
      </c>
      <c r="I35" s="24"/>
      <c r="J35" s="25"/>
    </row>
    <row r="36" spans="1:10" ht="24" customHeight="1" x14ac:dyDescent="0.35">
      <c r="A36" s="1" t="s">
        <v>89</v>
      </c>
      <c r="B36" s="7"/>
      <c r="C36" s="7"/>
      <c r="D36" s="11"/>
      <c r="E36" s="7"/>
      <c r="F36" s="11"/>
    </row>
    <row r="37" spans="1:10" ht="24" customHeight="1" x14ac:dyDescent="0.35">
      <c r="A37" s="1" t="s">
        <v>10</v>
      </c>
      <c r="B37" s="7"/>
      <c r="C37" s="7"/>
      <c r="D37" s="11"/>
      <c r="E37" s="7"/>
      <c r="F37" s="11"/>
      <c r="H37" s="3"/>
      <c r="I37" s="3"/>
      <c r="J37" s="3"/>
    </row>
    <row r="38" spans="1:10" ht="24" customHeight="1" x14ac:dyDescent="0.35">
      <c r="A38" s="10" t="s">
        <v>111</v>
      </c>
      <c r="B38" s="16"/>
      <c r="C38" s="7"/>
      <c r="D38" s="8">
        <v>688530</v>
      </c>
      <c r="E38" s="2"/>
      <c r="F38" s="8">
        <v>864733</v>
      </c>
      <c r="H38" s="8">
        <v>670000</v>
      </c>
      <c r="I38" s="8"/>
      <c r="J38" s="8">
        <v>845000</v>
      </c>
    </row>
    <row r="39" spans="1:10" ht="24" customHeight="1" x14ac:dyDescent="0.35">
      <c r="A39" s="10" t="s">
        <v>43</v>
      </c>
      <c r="B39" s="16"/>
      <c r="C39" s="16"/>
      <c r="D39" s="8">
        <v>552634</v>
      </c>
      <c r="E39" s="2"/>
      <c r="F39" s="8">
        <v>419448</v>
      </c>
      <c r="H39" s="8">
        <v>552634</v>
      </c>
      <c r="I39" s="8"/>
      <c r="J39" s="8">
        <v>418250</v>
      </c>
    </row>
    <row r="40" spans="1:10" ht="24" customHeight="1" x14ac:dyDescent="0.35">
      <c r="A40" s="10" t="s">
        <v>77</v>
      </c>
      <c r="B40" s="16"/>
      <c r="C40" s="16"/>
      <c r="D40" s="8">
        <v>383287</v>
      </c>
      <c r="E40" s="2"/>
      <c r="F40" s="8">
        <v>136036</v>
      </c>
      <c r="H40" s="8">
        <v>373005</v>
      </c>
      <c r="I40" s="8"/>
      <c r="J40" s="8">
        <v>132546</v>
      </c>
    </row>
    <row r="41" spans="1:10" ht="24" customHeight="1" x14ac:dyDescent="0.35">
      <c r="A41" s="10" t="s">
        <v>131</v>
      </c>
      <c r="B41" s="16"/>
      <c r="C41" s="16"/>
      <c r="D41" s="8">
        <v>21740</v>
      </c>
      <c r="E41" s="2"/>
      <c r="F41" s="8">
        <v>14941</v>
      </c>
      <c r="H41" s="8">
        <v>13428</v>
      </c>
      <c r="I41" s="8"/>
      <c r="J41" s="8">
        <v>9345</v>
      </c>
    </row>
    <row r="42" spans="1:10" ht="24" customHeight="1" x14ac:dyDescent="0.35">
      <c r="A42" s="10" t="s">
        <v>121</v>
      </c>
      <c r="B42" s="16">
        <v>2</v>
      </c>
      <c r="C42" s="16"/>
      <c r="D42" s="8">
        <v>16150</v>
      </c>
      <c r="E42" s="2"/>
      <c r="F42" s="8">
        <v>0</v>
      </c>
      <c r="H42" s="8">
        <v>8000</v>
      </c>
      <c r="I42" s="8"/>
      <c r="J42" s="8">
        <v>8000</v>
      </c>
    </row>
    <row r="43" spans="1:10" ht="24" customHeight="1" x14ac:dyDescent="0.35">
      <c r="A43" s="10" t="s">
        <v>11</v>
      </c>
      <c r="B43" s="16">
        <v>7</v>
      </c>
      <c r="C43" s="16"/>
      <c r="D43" s="8">
        <v>179896</v>
      </c>
      <c r="E43" s="2"/>
      <c r="F43" s="8">
        <v>232180</v>
      </c>
      <c r="H43" s="8">
        <v>170056</v>
      </c>
      <c r="I43" s="8"/>
      <c r="J43" s="8">
        <v>222340</v>
      </c>
    </row>
    <row r="44" spans="1:10" ht="24" customHeight="1" x14ac:dyDescent="0.35">
      <c r="A44" s="10" t="s">
        <v>144</v>
      </c>
      <c r="B44" s="16"/>
      <c r="C44" s="16"/>
      <c r="D44" s="8">
        <v>15594</v>
      </c>
      <c r="E44" s="2"/>
      <c r="F44" s="8">
        <v>0</v>
      </c>
      <c r="H44" s="8">
        <v>15594</v>
      </c>
      <c r="I44" s="8"/>
      <c r="J44" s="8">
        <v>0</v>
      </c>
    </row>
    <row r="45" spans="1:10" ht="24" customHeight="1" x14ac:dyDescent="0.35">
      <c r="A45" s="10" t="s">
        <v>109</v>
      </c>
      <c r="B45" s="16"/>
      <c r="C45" s="16"/>
      <c r="D45" s="8">
        <v>0</v>
      </c>
      <c r="E45" s="2"/>
      <c r="F45" s="8">
        <v>738</v>
      </c>
      <c r="H45" s="8">
        <v>0</v>
      </c>
      <c r="I45" s="8"/>
      <c r="J45" s="8">
        <v>738</v>
      </c>
    </row>
    <row r="46" spans="1:10" ht="24" customHeight="1" x14ac:dyDescent="0.35">
      <c r="A46" s="10" t="s">
        <v>12</v>
      </c>
      <c r="B46" s="16"/>
      <c r="C46" s="16"/>
      <c r="D46" s="2">
        <v>12169</v>
      </c>
      <c r="E46" s="2"/>
      <c r="F46" s="2">
        <v>5051</v>
      </c>
      <c r="H46" s="2">
        <v>10343</v>
      </c>
      <c r="I46" s="8"/>
      <c r="J46" s="2">
        <v>4898</v>
      </c>
    </row>
    <row r="47" spans="1:10" ht="24" customHeight="1" x14ac:dyDescent="0.3">
      <c r="A47" s="1" t="s">
        <v>13</v>
      </c>
      <c r="B47" s="7"/>
      <c r="C47" s="7"/>
      <c r="D47" s="44">
        <f>SUM(D38:D46)</f>
        <v>1870000</v>
      </c>
      <c r="E47" s="7"/>
      <c r="F47" s="44">
        <f>SUM(F38:F46)</f>
        <v>1673127</v>
      </c>
      <c r="H47" s="44">
        <f>SUM(H38:H46)</f>
        <v>1813060</v>
      </c>
      <c r="I47" s="3"/>
      <c r="J47" s="44">
        <f>SUM(J38:J46)</f>
        <v>1641117</v>
      </c>
    </row>
    <row r="48" spans="1:10" ht="24" customHeight="1" x14ac:dyDescent="0.35">
      <c r="A48" s="1" t="s">
        <v>14</v>
      </c>
      <c r="B48" s="7"/>
      <c r="C48" s="7"/>
      <c r="D48" s="11"/>
      <c r="E48" s="7"/>
      <c r="F48" s="11"/>
      <c r="H48" s="3"/>
      <c r="I48" s="3"/>
      <c r="J48" s="3"/>
    </row>
    <row r="49" spans="1:10" ht="24" customHeight="1" x14ac:dyDescent="0.35">
      <c r="A49" s="10" t="s">
        <v>132</v>
      </c>
      <c r="B49" s="16"/>
      <c r="C49" s="16"/>
      <c r="D49" s="8">
        <v>50994</v>
      </c>
      <c r="E49" s="2"/>
      <c r="F49" s="8">
        <v>41562</v>
      </c>
      <c r="H49" s="8">
        <v>22198</v>
      </c>
      <c r="I49" s="8"/>
      <c r="J49" s="8">
        <v>18882</v>
      </c>
    </row>
    <row r="50" spans="1:10" ht="24" customHeight="1" x14ac:dyDescent="0.35">
      <c r="A50" s="10" t="s">
        <v>15</v>
      </c>
      <c r="B50" s="16">
        <v>7</v>
      </c>
      <c r="C50" s="16"/>
      <c r="D50" s="8">
        <v>239710</v>
      </c>
      <c r="E50" s="2"/>
      <c r="F50" s="8">
        <v>112730</v>
      </c>
      <c r="H50" s="8">
        <v>219410</v>
      </c>
      <c r="I50" s="8"/>
      <c r="J50" s="8">
        <v>87510</v>
      </c>
    </row>
    <row r="51" spans="1:10" ht="24" customHeight="1" x14ac:dyDescent="0.35">
      <c r="A51" s="10" t="s">
        <v>120</v>
      </c>
      <c r="B51" s="16"/>
      <c r="C51" s="16"/>
      <c r="D51" s="8">
        <v>41</v>
      </c>
      <c r="E51" s="2"/>
      <c r="F51" s="8">
        <v>69</v>
      </c>
      <c r="H51" s="8">
        <v>41</v>
      </c>
      <c r="I51" s="8"/>
      <c r="J51" s="8">
        <v>69</v>
      </c>
    </row>
    <row r="52" spans="1:10" ht="24" customHeight="1" x14ac:dyDescent="0.35">
      <c r="A52" s="10" t="s">
        <v>53</v>
      </c>
      <c r="B52" s="16"/>
      <c r="C52" s="16"/>
      <c r="D52" s="30">
        <v>24527</v>
      </c>
      <c r="E52" s="2"/>
      <c r="F52" s="30">
        <v>27320</v>
      </c>
      <c r="H52" s="30">
        <v>24459</v>
      </c>
      <c r="I52" s="8"/>
      <c r="J52" s="30">
        <v>27320</v>
      </c>
    </row>
    <row r="53" spans="1:10" ht="24" customHeight="1" x14ac:dyDescent="0.3">
      <c r="A53" s="1" t="s">
        <v>16</v>
      </c>
      <c r="B53" s="7"/>
      <c r="C53" s="7"/>
      <c r="D53" s="44">
        <f>SUM(D49:D52)</f>
        <v>315272</v>
      </c>
      <c r="E53" s="7"/>
      <c r="F53" s="44">
        <f>SUM(F49:F52)</f>
        <v>181681</v>
      </c>
      <c r="H53" s="44">
        <f>SUM(H49:H52)</f>
        <v>266108</v>
      </c>
      <c r="I53" s="3"/>
      <c r="J53" s="44">
        <f>SUM(J49:J52)</f>
        <v>133781</v>
      </c>
    </row>
    <row r="54" spans="1:10" ht="24" customHeight="1" x14ac:dyDescent="0.3">
      <c r="A54" s="1" t="s">
        <v>17</v>
      </c>
      <c r="B54" s="7"/>
      <c r="C54" s="7"/>
      <c r="D54" s="44">
        <f>SUM(D47+D53)</f>
        <v>2185272</v>
      </c>
      <c r="E54" s="7"/>
      <c r="F54" s="44">
        <f>SUM(F47+F53)</f>
        <v>1854808</v>
      </c>
      <c r="H54" s="44">
        <f>SUM(H47+H53)</f>
        <v>2079168</v>
      </c>
      <c r="I54" s="3"/>
      <c r="J54" s="44">
        <f>SUM(J47+J53)</f>
        <v>1774898</v>
      </c>
    </row>
    <row r="55" spans="1:10" ht="24" customHeight="1" x14ac:dyDescent="0.35">
      <c r="A55" s="17"/>
      <c r="B55" s="18"/>
      <c r="C55" s="18"/>
      <c r="E55" s="18"/>
    </row>
    <row r="56" spans="1:10" ht="24" customHeight="1" x14ac:dyDescent="0.35">
      <c r="A56" s="17" t="s">
        <v>100</v>
      </c>
      <c r="B56" s="18"/>
      <c r="C56" s="18"/>
      <c r="D56" s="19"/>
      <c r="E56" s="18"/>
      <c r="F56" s="19"/>
      <c r="G56" s="19"/>
      <c r="I56" s="20"/>
    </row>
    <row r="57" spans="1:10" ht="24" customHeight="1" x14ac:dyDescent="0.3">
      <c r="A57" s="1" t="s">
        <v>95</v>
      </c>
      <c r="B57" s="7"/>
      <c r="C57" s="7"/>
      <c r="E57" s="7"/>
    </row>
    <row r="58" spans="1:10" ht="24" customHeight="1" x14ac:dyDescent="0.3">
      <c r="A58" s="1" t="s">
        <v>73</v>
      </c>
      <c r="B58" s="7"/>
      <c r="C58" s="7"/>
      <c r="E58" s="7"/>
    </row>
    <row r="59" spans="1:10" ht="24" customHeight="1" x14ac:dyDescent="0.3">
      <c r="A59" s="1" t="s">
        <v>140</v>
      </c>
      <c r="B59" s="7"/>
      <c r="C59" s="7"/>
      <c r="E59" s="7"/>
    </row>
    <row r="60" spans="1:10" ht="24" customHeight="1" x14ac:dyDescent="0.3">
      <c r="A60" s="86" t="s">
        <v>55</v>
      </c>
      <c r="B60" s="86"/>
      <c r="C60" s="86"/>
      <c r="D60" s="86"/>
      <c r="E60" s="86"/>
      <c r="F60" s="86"/>
      <c r="G60" s="86"/>
      <c r="H60" s="86"/>
      <c r="I60" s="86"/>
      <c r="J60" s="86"/>
    </row>
    <row r="61" spans="1:10" ht="24" customHeight="1" x14ac:dyDescent="0.3">
      <c r="A61" s="1"/>
      <c r="B61" s="7"/>
      <c r="C61" s="7"/>
      <c r="D61" s="87" t="s">
        <v>70</v>
      </c>
      <c r="E61" s="87"/>
      <c r="F61" s="87"/>
      <c r="H61" s="87" t="s">
        <v>42</v>
      </c>
      <c r="I61" s="87"/>
      <c r="J61" s="87"/>
    </row>
    <row r="62" spans="1:10" ht="24" customHeight="1" x14ac:dyDescent="0.3">
      <c r="A62" s="10"/>
      <c r="B62" s="14"/>
      <c r="C62" s="14"/>
      <c r="D62" s="15" t="s">
        <v>141</v>
      </c>
      <c r="E62" s="14"/>
      <c r="F62" s="22" t="s">
        <v>142</v>
      </c>
      <c r="H62" s="15" t="s">
        <v>141</v>
      </c>
      <c r="I62" s="14"/>
      <c r="J62" s="22" t="s">
        <v>142</v>
      </c>
    </row>
    <row r="63" spans="1:10" ht="24" customHeight="1" x14ac:dyDescent="0.3">
      <c r="A63" s="10"/>
      <c r="B63" s="14"/>
      <c r="C63" s="14"/>
      <c r="D63" s="23" t="s">
        <v>56</v>
      </c>
      <c r="E63" s="24"/>
      <c r="F63" s="12" t="s">
        <v>78</v>
      </c>
      <c r="H63" s="23" t="s">
        <v>56</v>
      </c>
      <c r="I63" s="24"/>
      <c r="J63" s="12" t="s">
        <v>78</v>
      </c>
    </row>
    <row r="64" spans="1:10" ht="24" customHeight="1" x14ac:dyDescent="0.3">
      <c r="A64" s="10"/>
      <c r="B64" s="14"/>
      <c r="C64" s="14"/>
      <c r="D64" s="23" t="s">
        <v>57</v>
      </c>
      <c r="E64" s="24"/>
      <c r="F64" s="25"/>
      <c r="H64" s="23" t="s">
        <v>57</v>
      </c>
      <c r="I64" s="24"/>
      <c r="J64" s="25"/>
    </row>
    <row r="65" spans="1:10" ht="24" customHeight="1" x14ac:dyDescent="0.3">
      <c r="A65" s="1" t="s">
        <v>18</v>
      </c>
      <c r="B65" s="7"/>
      <c r="C65" s="7"/>
      <c r="E65" s="7"/>
      <c r="H65" s="13"/>
      <c r="I65" s="13"/>
      <c r="J65" s="13"/>
    </row>
    <row r="66" spans="1:10" ht="24" customHeight="1" x14ac:dyDescent="0.35">
      <c r="A66" s="10" t="s">
        <v>19</v>
      </c>
      <c r="B66" s="16"/>
      <c r="C66" s="16"/>
      <c r="D66" s="11"/>
      <c r="E66" s="16"/>
      <c r="F66" s="11"/>
    </row>
    <row r="67" spans="1:10" ht="24" customHeight="1" x14ac:dyDescent="0.35">
      <c r="A67" s="10" t="s">
        <v>40</v>
      </c>
      <c r="B67" s="16"/>
      <c r="C67" s="16"/>
      <c r="D67" s="11"/>
      <c r="E67" s="16"/>
      <c r="F67" s="11"/>
      <c r="H67" s="4"/>
      <c r="I67" s="4"/>
      <c r="J67" s="4"/>
    </row>
    <row r="68" spans="1:10" ht="24" customHeight="1" thickBot="1" x14ac:dyDescent="0.4">
      <c r="A68" s="10" t="s">
        <v>93</v>
      </c>
      <c r="B68" s="16"/>
      <c r="C68" s="16"/>
      <c r="D68" s="31">
        <v>594998</v>
      </c>
      <c r="E68" s="2"/>
      <c r="F68" s="31">
        <v>594998</v>
      </c>
      <c r="H68" s="31">
        <v>594998</v>
      </c>
      <c r="I68" s="8"/>
      <c r="J68" s="31">
        <v>594998</v>
      </c>
    </row>
    <row r="69" spans="1:10" ht="24" customHeight="1" thickTop="1" x14ac:dyDescent="0.35">
      <c r="A69" s="10" t="s">
        <v>41</v>
      </c>
      <c r="B69" s="16"/>
      <c r="C69" s="16"/>
      <c r="D69" s="3"/>
      <c r="E69" s="16"/>
      <c r="F69" s="3"/>
      <c r="H69" s="3"/>
      <c r="I69" s="3"/>
      <c r="J69" s="3"/>
    </row>
    <row r="70" spans="1:10" ht="24" customHeight="1" x14ac:dyDescent="0.35">
      <c r="A70" s="10" t="s">
        <v>145</v>
      </c>
      <c r="B70" s="16"/>
      <c r="C70" s="16"/>
      <c r="D70" s="8">
        <f>Conso!C23</f>
        <v>592806</v>
      </c>
      <c r="E70" s="2"/>
      <c r="F70" s="8">
        <v>592806</v>
      </c>
      <c r="H70" s="8">
        <f>Separate!C19</f>
        <v>592806</v>
      </c>
      <c r="I70" s="8"/>
      <c r="J70" s="8">
        <v>592806</v>
      </c>
    </row>
    <row r="71" spans="1:10" ht="24" customHeight="1" x14ac:dyDescent="0.35">
      <c r="A71" s="10" t="s">
        <v>20</v>
      </c>
      <c r="B71" s="16"/>
      <c r="C71" s="16"/>
      <c r="D71" s="8">
        <f>Conso!E23</f>
        <v>468104</v>
      </c>
      <c r="E71" s="2"/>
      <c r="F71" s="8">
        <v>468104</v>
      </c>
      <c r="H71" s="8">
        <f>Separate!E19</f>
        <v>468104</v>
      </c>
      <c r="I71" s="8"/>
      <c r="J71" s="8">
        <v>468104</v>
      </c>
    </row>
    <row r="72" spans="1:10" ht="24" customHeight="1" x14ac:dyDescent="0.35">
      <c r="A72" s="10" t="s">
        <v>21</v>
      </c>
      <c r="B72" s="16"/>
      <c r="C72" s="16"/>
      <c r="D72" s="8"/>
      <c r="E72" s="2"/>
      <c r="F72" s="8"/>
      <c r="H72" s="8"/>
      <c r="I72" s="8"/>
      <c r="J72" s="8"/>
    </row>
    <row r="73" spans="1:10" ht="24" customHeight="1" x14ac:dyDescent="0.35">
      <c r="A73" s="10" t="s">
        <v>82</v>
      </c>
      <c r="C73" s="16"/>
      <c r="D73" s="8"/>
      <c r="E73" s="2"/>
      <c r="F73" s="8"/>
      <c r="H73" s="8"/>
      <c r="I73" s="8"/>
      <c r="J73" s="8"/>
    </row>
    <row r="74" spans="1:10" ht="24" customHeight="1" x14ac:dyDescent="0.35">
      <c r="A74" s="10" t="s">
        <v>98</v>
      </c>
      <c r="B74" s="16"/>
      <c r="C74" s="16"/>
      <c r="D74" s="8">
        <f>Conso!G23</f>
        <v>69000</v>
      </c>
      <c r="E74" s="2"/>
      <c r="F74" s="8">
        <v>69000</v>
      </c>
      <c r="H74" s="8">
        <f>Separate!G19</f>
        <v>69000</v>
      </c>
      <c r="I74" s="8"/>
      <c r="J74" s="8">
        <v>69000</v>
      </c>
    </row>
    <row r="75" spans="1:10" ht="24" customHeight="1" x14ac:dyDescent="0.35">
      <c r="A75" s="10" t="s">
        <v>99</v>
      </c>
      <c r="B75" s="16"/>
      <c r="C75" s="16"/>
      <c r="D75" s="8">
        <f>Conso!I23</f>
        <v>2000</v>
      </c>
      <c r="E75" s="2"/>
      <c r="F75" s="8">
        <v>2000</v>
      </c>
      <c r="H75" s="8">
        <v>0</v>
      </c>
      <c r="I75" s="8"/>
      <c r="J75" s="8">
        <v>0</v>
      </c>
    </row>
    <row r="76" spans="1:10" ht="24" customHeight="1" x14ac:dyDescent="0.35">
      <c r="A76" s="10" t="s">
        <v>22</v>
      </c>
      <c r="B76" s="16"/>
      <c r="C76" s="16"/>
      <c r="D76" s="3">
        <f>Conso!K23</f>
        <v>547430</v>
      </c>
      <c r="E76" s="37"/>
      <c r="F76" s="3">
        <v>484585</v>
      </c>
      <c r="G76" s="8"/>
      <c r="H76" s="3">
        <f>Separate!I19</f>
        <v>615092</v>
      </c>
      <c r="I76" s="3"/>
      <c r="J76" s="3">
        <v>533358</v>
      </c>
    </row>
    <row r="77" spans="1:10" ht="24" customHeight="1" x14ac:dyDescent="0.35">
      <c r="A77" s="10" t="s">
        <v>146</v>
      </c>
      <c r="B77" s="16"/>
      <c r="C77" s="16"/>
      <c r="D77" s="3">
        <f>Conso!M23</f>
        <v>-155</v>
      </c>
      <c r="E77" s="37"/>
      <c r="F77" s="3">
        <v>0</v>
      </c>
      <c r="G77" s="8"/>
      <c r="H77" s="3">
        <v>0</v>
      </c>
      <c r="I77" s="3"/>
      <c r="J77" s="3">
        <v>0</v>
      </c>
    </row>
    <row r="78" spans="1:10" ht="24" customHeight="1" x14ac:dyDescent="0.3">
      <c r="A78" s="1" t="s">
        <v>23</v>
      </c>
      <c r="B78" s="7"/>
      <c r="C78" s="7"/>
      <c r="D78" s="44">
        <f>SUM(D70:D77)</f>
        <v>1679185</v>
      </c>
      <c r="E78" s="7"/>
      <c r="F78" s="44">
        <f>SUM(F70:F77)</f>
        <v>1616495</v>
      </c>
      <c r="H78" s="44">
        <f>SUM(H70:H77)</f>
        <v>1745002</v>
      </c>
      <c r="I78" s="3"/>
      <c r="J78" s="44">
        <f>SUM(J70:J77)</f>
        <v>1663268</v>
      </c>
    </row>
    <row r="79" spans="1:10" ht="24" customHeight="1" thickBot="1" x14ac:dyDescent="0.35">
      <c r="A79" s="1" t="s">
        <v>24</v>
      </c>
      <c r="B79" s="7"/>
      <c r="C79" s="7"/>
      <c r="D79" s="43">
        <f>SUM(D54+D78)</f>
        <v>3864457</v>
      </c>
      <c r="E79" s="7"/>
      <c r="F79" s="43">
        <f>SUM(F54+F78)</f>
        <v>3471303</v>
      </c>
      <c r="H79" s="43">
        <f>SUM(H54+H78)</f>
        <v>3824170</v>
      </c>
      <c r="I79" s="3"/>
      <c r="J79" s="43">
        <f>SUM(J54+J78)</f>
        <v>3438166</v>
      </c>
    </row>
    <row r="80" spans="1:10" ht="24" customHeight="1" thickTop="1" x14ac:dyDescent="0.35">
      <c r="D80" s="3">
        <f>SUM(D79-D25)</f>
        <v>0</v>
      </c>
      <c r="F80" s="3">
        <f>SUM(F79-F25)</f>
        <v>0</v>
      </c>
      <c r="G80" s="3"/>
      <c r="H80" s="3">
        <f>SUM(H79-H25)</f>
        <v>0</v>
      </c>
      <c r="I80" s="3"/>
      <c r="J80" s="3">
        <f>SUM(J79-J25)</f>
        <v>0</v>
      </c>
    </row>
    <row r="81" spans="1:7" ht="24" customHeight="1" x14ac:dyDescent="0.35">
      <c r="A81" s="17" t="s">
        <v>100</v>
      </c>
      <c r="B81" s="18"/>
      <c r="C81" s="18"/>
      <c r="D81" s="19"/>
      <c r="E81" s="18"/>
      <c r="F81" s="19"/>
      <c r="G81" s="19"/>
    </row>
    <row r="82" spans="1:7" ht="24" customHeight="1" x14ac:dyDescent="0.35">
      <c r="A82" s="17"/>
      <c r="B82" s="18"/>
      <c r="C82" s="18"/>
      <c r="D82" s="19"/>
      <c r="E82" s="18"/>
      <c r="F82" s="19"/>
      <c r="G82" s="19"/>
    </row>
    <row r="83" spans="1:7" ht="24" customHeight="1" x14ac:dyDescent="0.35">
      <c r="A83" s="21"/>
      <c r="B83" s="21"/>
      <c r="C83" s="21"/>
      <c r="D83" s="19"/>
      <c r="F83" s="19"/>
      <c r="G83" s="19"/>
    </row>
    <row r="84" spans="1:7" ht="24" customHeight="1" x14ac:dyDescent="0.35">
      <c r="D84" s="19"/>
      <c r="F84" s="19"/>
      <c r="G84" s="19"/>
    </row>
    <row r="85" spans="1:7" ht="24" customHeight="1" x14ac:dyDescent="0.35">
      <c r="D85" s="35" t="s">
        <v>25</v>
      </c>
      <c r="G85" s="19"/>
    </row>
    <row r="86" spans="1:7" ht="24" customHeight="1" x14ac:dyDescent="0.35">
      <c r="A86" s="21"/>
      <c r="B86" s="21"/>
      <c r="C86" s="21"/>
    </row>
  </sheetData>
  <mergeCells count="9">
    <mergeCell ref="A60:J60"/>
    <mergeCell ref="D61:F61"/>
    <mergeCell ref="H61:J61"/>
    <mergeCell ref="A4:J4"/>
    <mergeCell ref="D5:F5"/>
    <mergeCell ref="H5:J5"/>
    <mergeCell ref="A31:J31"/>
    <mergeCell ref="D32:F32"/>
    <mergeCell ref="H32:J32"/>
  </mergeCells>
  <printOptions horizontalCentered="1"/>
  <pageMargins left="0.75" right="0.35" top="0.78740157480314998" bottom="0.39370078740157499" header="0.31496062992126" footer="0.31496062992126"/>
  <pageSetup paperSize="9" scale="75" orientation="portrait" r:id="rId1"/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view="pageBreakPreview" zoomScaleNormal="85" zoomScaleSheetLayoutView="100" workbookViewId="0"/>
  </sheetViews>
  <sheetFormatPr defaultColWidth="9.08984375" defaultRowHeight="24" customHeight="1" x14ac:dyDescent="0.3"/>
  <cols>
    <col min="1" max="1" width="43" style="45" customWidth="1"/>
    <col min="2" max="2" width="6.90625" style="45" customWidth="1"/>
    <col min="3" max="3" width="8.90625" style="45" customWidth="1"/>
    <col min="4" max="4" width="1.54296875" style="45" customWidth="1"/>
    <col min="5" max="5" width="16.54296875" style="45" customWidth="1"/>
    <col min="6" max="6" width="1.453125" style="45" customWidth="1"/>
    <col min="7" max="7" width="16.54296875" style="45" customWidth="1"/>
    <col min="8" max="8" width="1.453125" style="45" customWidth="1"/>
    <col min="9" max="9" width="16.54296875" style="45" customWidth="1"/>
    <col min="10" max="10" width="1.453125" style="45" customWidth="1"/>
    <col min="11" max="11" width="16.54296875" style="45" customWidth="1"/>
    <col min="12" max="12" width="0.90625" style="45" customWidth="1"/>
    <col min="13" max="16384" width="9.08984375" style="45"/>
  </cols>
  <sheetData>
    <row r="1" spans="1:11" s="2" customFormat="1" ht="24" customHeight="1" x14ac:dyDescent="0.35">
      <c r="B1" s="11"/>
      <c r="C1" s="11"/>
      <c r="D1" s="11"/>
      <c r="E1" s="11"/>
      <c r="F1" s="11"/>
      <c r="G1" s="12"/>
      <c r="K1" s="27" t="s">
        <v>66</v>
      </c>
    </row>
    <row r="2" spans="1:11" s="2" customFormat="1" ht="24" customHeight="1" x14ac:dyDescent="0.3">
      <c r="A2" s="1" t="s">
        <v>95</v>
      </c>
      <c r="B2" s="7"/>
      <c r="C2" s="7"/>
      <c r="D2" s="7"/>
      <c r="E2" s="7"/>
      <c r="F2" s="7"/>
    </row>
    <row r="3" spans="1:11" s="2" customFormat="1" ht="24" customHeight="1" x14ac:dyDescent="0.3">
      <c r="A3" s="1" t="s">
        <v>71</v>
      </c>
      <c r="B3" s="7"/>
      <c r="C3" s="7"/>
      <c r="D3" s="7"/>
      <c r="E3" s="7"/>
      <c r="F3" s="7"/>
    </row>
    <row r="4" spans="1:11" s="2" customFormat="1" ht="24" customHeight="1" x14ac:dyDescent="0.3">
      <c r="A4" s="1" t="s">
        <v>139</v>
      </c>
      <c r="B4" s="7"/>
      <c r="C4" s="7"/>
      <c r="D4" s="7"/>
      <c r="E4" s="7"/>
      <c r="F4" s="7"/>
    </row>
    <row r="5" spans="1:11" s="2" customFormat="1" ht="24" customHeight="1" x14ac:dyDescent="0.35">
      <c r="A5" s="10"/>
      <c r="B5" s="16"/>
      <c r="C5" s="16"/>
      <c r="D5" s="16"/>
      <c r="E5" s="16"/>
      <c r="F5" s="16"/>
      <c r="K5" s="20" t="s">
        <v>90</v>
      </c>
    </row>
    <row r="6" spans="1:11" s="2" customFormat="1" ht="24" customHeight="1" x14ac:dyDescent="0.3">
      <c r="A6" s="1"/>
      <c r="B6" s="7"/>
      <c r="C6" s="7"/>
      <c r="D6" s="7"/>
      <c r="E6" s="87" t="s">
        <v>70</v>
      </c>
      <c r="F6" s="87"/>
      <c r="G6" s="87"/>
      <c r="I6" s="87" t="s">
        <v>42</v>
      </c>
      <c r="J6" s="87"/>
      <c r="K6" s="87"/>
    </row>
    <row r="7" spans="1:11" s="2" customFormat="1" ht="24" customHeight="1" x14ac:dyDescent="0.35">
      <c r="A7" s="10"/>
      <c r="B7" s="11"/>
      <c r="C7" s="14" t="s">
        <v>0</v>
      </c>
      <c r="D7" s="14"/>
      <c r="E7" s="6">
        <v>2024</v>
      </c>
      <c r="F7" s="14"/>
      <c r="G7" s="6">
        <v>2023</v>
      </c>
      <c r="H7" s="28"/>
      <c r="I7" s="6">
        <v>2024</v>
      </c>
      <c r="J7" s="14"/>
      <c r="K7" s="6">
        <v>2023</v>
      </c>
    </row>
    <row r="8" spans="1:11" s="2" customFormat="1" ht="24" customHeight="1" x14ac:dyDescent="0.35">
      <c r="A8" s="1" t="s">
        <v>91</v>
      </c>
      <c r="B8" s="11"/>
      <c r="C8" s="14"/>
      <c r="D8" s="14"/>
      <c r="E8" s="6"/>
      <c r="F8" s="14"/>
      <c r="G8" s="6"/>
      <c r="H8" s="28"/>
      <c r="I8" s="6"/>
      <c r="J8" s="14"/>
      <c r="K8" s="6"/>
    </row>
    <row r="9" spans="1:11" s="2" customFormat="1" ht="24" customHeight="1" x14ac:dyDescent="0.3">
      <c r="A9" s="1" t="s">
        <v>112</v>
      </c>
      <c r="B9" s="7"/>
      <c r="C9" s="7"/>
      <c r="D9" s="7"/>
      <c r="E9" s="7"/>
      <c r="F9" s="7"/>
      <c r="G9" s="7"/>
      <c r="I9" s="5"/>
      <c r="K9" s="5"/>
    </row>
    <row r="10" spans="1:11" s="2" customFormat="1" ht="24" customHeight="1" x14ac:dyDescent="0.35">
      <c r="A10" s="10" t="s">
        <v>112</v>
      </c>
      <c r="B10" s="16"/>
      <c r="C10" s="16">
        <v>8</v>
      </c>
      <c r="D10" s="16"/>
      <c r="E10" s="8">
        <v>715321</v>
      </c>
      <c r="F10" s="16"/>
      <c r="G10" s="8">
        <v>484387</v>
      </c>
      <c r="H10" s="12"/>
      <c r="I10" s="8">
        <v>715706</v>
      </c>
      <c r="J10" s="8"/>
      <c r="K10" s="8">
        <v>483971</v>
      </c>
    </row>
    <row r="11" spans="1:11" s="2" customFormat="1" ht="24" customHeight="1" x14ac:dyDescent="0.35">
      <c r="A11" s="10" t="s">
        <v>26</v>
      </c>
      <c r="B11" s="16"/>
      <c r="C11" s="16"/>
      <c r="D11" s="16"/>
      <c r="E11" s="8">
        <v>7123</v>
      </c>
      <c r="F11" s="16"/>
      <c r="G11" s="8">
        <v>9913</v>
      </c>
      <c r="H11" s="12"/>
      <c r="I11" s="8">
        <v>10005</v>
      </c>
      <c r="J11" s="8"/>
      <c r="K11" s="8">
        <v>12042</v>
      </c>
    </row>
    <row r="12" spans="1:11" s="2" customFormat="1" ht="24" customHeight="1" x14ac:dyDescent="0.35">
      <c r="A12" s="10" t="s">
        <v>147</v>
      </c>
      <c r="B12" s="16"/>
      <c r="C12" s="16"/>
      <c r="D12" s="16"/>
      <c r="E12" s="8">
        <v>6235</v>
      </c>
      <c r="F12" s="16"/>
      <c r="G12" s="8">
        <v>0</v>
      </c>
      <c r="H12" s="12"/>
      <c r="I12" s="8">
        <v>6231</v>
      </c>
      <c r="J12" s="8"/>
      <c r="K12" s="8">
        <v>0</v>
      </c>
    </row>
    <row r="13" spans="1:11" s="2" customFormat="1" ht="24" customHeight="1" x14ac:dyDescent="0.3">
      <c r="A13" s="1" t="s">
        <v>135</v>
      </c>
      <c r="B13" s="7"/>
      <c r="C13" s="7"/>
      <c r="D13" s="7"/>
      <c r="E13" s="29">
        <f>SUM(E10:E12)</f>
        <v>728679</v>
      </c>
      <c r="F13" s="7"/>
      <c r="G13" s="29">
        <f>SUM(G10:G12)</f>
        <v>494300</v>
      </c>
      <c r="H13" s="12"/>
      <c r="I13" s="29">
        <f>SUM(I10:I12)</f>
        <v>731942</v>
      </c>
      <c r="J13" s="8"/>
      <c r="K13" s="29">
        <f>SUM(K10:K12)</f>
        <v>496013</v>
      </c>
    </row>
    <row r="14" spans="1:11" s="2" customFormat="1" ht="24" customHeight="1" x14ac:dyDescent="0.3">
      <c r="A14" s="1" t="s">
        <v>27</v>
      </c>
      <c r="B14" s="7"/>
      <c r="C14" s="7"/>
      <c r="D14" s="7"/>
      <c r="E14" s="8"/>
      <c r="F14" s="7"/>
      <c r="G14" s="8"/>
      <c r="H14" s="12"/>
      <c r="I14" s="8"/>
      <c r="J14" s="8"/>
      <c r="K14" s="8"/>
    </row>
    <row r="15" spans="1:11" s="2" customFormat="1" ht="24" customHeight="1" x14ac:dyDescent="0.35">
      <c r="A15" s="10" t="s">
        <v>28</v>
      </c>
      <c r="B15" s="16"/>
      <c r="C15" s="16"/>
      <c r="D15" s="16"/>
      <c r="E15" s="8">
        <v>598363</v>
      </c>
      <c r="F15" s="16"/>
      <c r="G15" s="8">
        <v>433623</v>
      </c>
      <c r="H15" s="12"/>
      <c r="I15" s="8">
        <v>592490</v>
      </c>
      <c r="J15" s="8"/>
      <c r="K15" s="8">
        <v>434760</v>
      </c>
    </row>
    <row r="16" spans="1:11" s="2" customFormat="1" ht="24" customHeight="1" x14ac:dyDescent="0.35">
      <c r="A16" s="10" t="s">
        <v>103</v>
      </c>
      <c r="B16" s="16"/>
      <c r="C16" s="16"/>
      <c r="D16" s="16"/>
      <c r="E16" s="8">
        <v>15652</v>
      </c>
      <c r="F16" s="16"/>
      <c r="G16" s="8">
        <v>7378</v>
      </c>
      <c r="H16" s="12"/>
      <c r="I16" s="8">
        <v>15264</v>
      </c>
      <c r="J16" s="8"/>
      <c r="K16" s="8">
        <v>7121</v>
      </c>
    </row>
    <row r="17" spans="1:11" s="2" customFormat="1" ht="24" customHeight="1" x14ac:dyDescent="0.35">
      <c r="A17" s="10" t="s">
        <v>29</v>
      </c>
      <c r="B17" s="16"/>
      <c r="C17" s="16"/>
      <c r="D17" s="16"/>
      <c r="E17" s="8">
        <v>45136</v>
      </c>
      <c r="F17" s="16"/>
      <c r="G17" s="8">
        <v>28171</v>
      </c>
      <c r="I17" s="8">
        <v>44280</v>
      </c>
      <c r="J17" s="8"/>
      <c r="K17" s="8">
        <v>27776</v>
      </c>
    </row>
    <row r="18" spans="1:11" s="2" customFormat="1" ht="24" customHeight="1" x14ac:dyDescent="0.35">
      <c r="A18" s="10" t="s">
        <v>178</v>
      </c>
      <c r="B18" s="16"/>
      <c r="C18" s="16"/>
      <c r="D18" s="16"/>
      <c r="E18" s="8">
        <v>0</v>
      </c>
      <c r="F18" s="16"/>
      <c r="G18" s="8">
        <v>5495</v>
      </c>
      <c r="I18" s="8">
        <v>0</v>
      </c>
      <c r="J18" s="8"/>
      <c r="K18" s="8">
        <v>5495</v>
      </c>
    </row>
    <row r="19" spans="1:11" s="2" customFormat="1" ht="24" customHeight="1" x14ac:dyDescent="0.35">
      <c r="A19" s="1" t="s">
        <v>30</v>
      </c>
      <c r="B19" s="16"/>
      <c r="C19" s="16"/>
      <c r="D19" s="16"/>
      <c r="E19" s="29">
        <f>SUM(E15:E18)</f>
        <v>659151</v>
      </c>
      <c r="F19" s="16"/>
      <c r="G19" s="29">
        <f>SUM(G15:G18)</f>
        <v>474667</v>
      </c>
      <c r="I19" s="29">
        <f>SUM(I15:I18)</f>
        <v>652034</v>
      </c>
      <c r="J19" s="8"/>
      <c r="K19" s="29">
        <f>SUM(K15:K18)</f>
        <v>475152</v>
      </c>
    </row>
    <row r="20" spans="1:11" s="2" customFormat="1" ht="24" customHeight="1" x14ac:dyDescent="0.3">
      <c r="A20" s="1" t="s">
        <v>122</v>
      </c>
      <c r="B20" s="7"/>
      <c r="C20" s="7"/>
      <c r="D20" s="7"/>
      <c r="E20" s="8">
        <f>SUM(E13-E19)</f>
        <v>69528</v>
      </c>
      <c r="F20" s="7"/>
      <c r="G20" s="8">
        <f>SUM(G13-G19)</f>
        <v>19633</v>
      </c>
      <c r="I20" s="8">
        <f>SUM(I13-I19)</f>
        <v>79908</v>
      </c>
      <c r="J20" s="8"/>
      <c r="K20" s="8">
        <f>SUM(K13-K19)</f>
        <v>20861</v>
      </c>
    </row>
    <row r="21" spans="1:11" s="2" customFormat="1" ht="24" customHeight="1" x14ac:dyDescent="0.3">
      <c r="A21" s="10" t="s">
        <v>94</v>
      </c>
      <c r="B21" s="7"/>
      <c r="C21" s="7"/>
      <c r="D21" s="7"/>
      <c r="E21" s="30">
        <v>-18454</v>
      </c>
      <c r="F21" s="7"/>
      <c r="G21" s="30">
        <v>-14761</v>
      </c>
      <c r="I21" s="30">
        <v>-17239</v>
      </c>
      <c r="J21" s="8"/>
      <c r="K21" s="30">
        <v>-14033</v>
      </c>
    </row>
    <row r="22" spans="1:11" s="2" customFormat="1" ht="24" customHeight="1" x14ac:dyDescent="0.35">
      <c r="A22" s="1" t="s">
        <v>124</v>
      </c>
      <c r="B22" s="16"/>
      <c r="C22" s="16"/>
      <c r="D22" s="16"/>
      <c r="E22" s="8">
        <f>SUM(E20:E21)</f>
        <v>51074</v>
      </c>
      <c r="F22" s="16"/>
      <c r="G22" s="8">
        <f>SUM(G20:G21)</f>
        <v>4872</v>
      </c>
      <c r="I22" s="8">
        <f>SUM(I20:I21)</f>
        <v>62669</v>
      </c>
      <c r="J22" s="8"/>
      <c r="K22" s="8">
        <f>SUM(K20:K21)</f>
        <v>6828</v>
      </c>
    </row>
    <row r="23" spans="1:11" s="2" customFormat="1" ht="24" customHeight="1" x14ac:dyDescent="0.35">
      <c r="A23" s="10" t="s">
        <v>107</v>
      </c>
      <c r="C23" s="16"/>
      <c r="D23" s="16"/>
      <c r="E23" s="30">
        <v>-12788</v>
      </c>
      <c r="F23" s="7"/>
      <c r="G23" s="30">
        <v>-712</v>
      </c>
      <c r="I23" s="30">
        <v>-12788</v>
      </c>
      <c r="J23" s="8"/>
      <c r="K23" s="30">
        <v>-712</v>
      </c>
    </row>
    <row r="24" spans="1:11" s="2" customFormat="1" ht="24" customHeight="1" x14ac:dyDescent="0.35">
      <c r="A24" s="1" t="s">
        <v>123</v>
      </c>
      <c r="C24" s="16"/>
      <c r="D24" s="16"/>
      <c r="E24" s="29">
        <f>SUM(E22:E23)</f>
        <v>38286</v>
      </c>
      <c r="F24" s="16"/>
      <c r="G24" s="29">
        <f>SUM(G22:G23)</f>
        <v>4160</v>
      </c>
      <c r="I24" s="29">
        <f>SUM(I22:I23)</f>
        <v>49881</v>
      </c>
      <c r="J24" s="8"/>
      <c r="K24" s="29">
        <f>SUM(K22:K23)</f>
        <v>6116</v>
      </c>
    </row>
    <row r="25" spans="1:11" s="2" customFormat="1" ht="24" customHeight="1" x14ac:dyDescent="0.3">
      <c r="A25" s="1"/>
      <c r="C25" s="7"/>
      <c r="D25" s="7"/>
      <c r="E25" s="8"/>
      <c r="F25" s="7"/>
      <c r="G25" s="8"/>
      <c r="I25" s="8"/>
      <c r="J25" s="8"/>
      <c r="K25" s="8"/>
    </row>
    <row r="26" spans="1:11" s="67" customFormat="1" ht="24" customHeight="1" x14ac:dyDescent="0.45">
      <c r="A26" s="1" t="s">
        <v>92</v>
      </c>
      <c r="C26" s="68"/>
      <c r="E26" s="69"/>
      <c r="F26" s="69"/>
      <c r="G26" s="69"/>
      <c r="H26" s="69"/>
      <c r="I26" s="69"/>
      <c r="J26" s="69"/>
      <c r="K26" s="69"/>
    </row>
    <row r="27" spans="1:11" s="4" customFormat="1" ht="24" customHeight="1" x14ac:dyDescent="0.3">
      <c r="A27" s="10" t="s">
        <v>160</v>
      </c>
      <c r="C27" s="70"/>
      <c r="D27" s="62"/>
      <c r="E27" s="70"/>
      <c r="F27" s="63"/>
      <c r="G27" s="64"/>
      <c r="H27" s="71"/>
      <c r="I27" s="64"/>
      <c r="J27" s="72"/>
      <c r="K27" s="72"/>
    </row>
    <row r="28" spans="1:11" s="4" customFormat="1" ht="24" customHeight="1" x14ac:dyDescent="0.3">
      <c r="A28" s="10" t="s">
        <v>161</v>
      </c>
      <c r="C28" s="70"/>
      <c r="D28" s="62"/>
      <c r="E28" s="70"/>
      <c r="F28" s="63"/>
      <c r="G28" s="64"/>
      <c r="H28" s="71"/>
      <c r="I28" s="64"/>
      <c r="J28" s="72"/>
      <c r="K28" s="72"/>
    </row>
    <row r="29" spans="1:11" s="67" customFormat="1" ht="24" customHeight="1" x14ac:dyDescent="0.45">
      <c r="A29" s="73" t="s">
        <v>162</v>
      </c>
      <c r="C29" s="68"/>
      <c r="E29" s="69"/>
      <c r="F29" s="69"/>
      <c r="G29" s="69"/>
      <c r="H29" s="69"/>
      <c r="I29" s="69"/>
      <c r="J29" s="69"/>
      <c r="K29" s="69"/>
    </row>
    <row r="30" spans="1:11" s="67" customFormat="1" ht="24" customHeight="1" x14ac:dyDescent="0.45">
      <c r="A30" s="73" t="s">
        <v>163</v>
      </c>
      <c r="C30" s="68"/>
      <c r="E30" s="74">
        <v>-126</v>
      </c>
      <c r="F30" s="75"/>
      <c r="G30" s="74">
        <v>0</v>
      </c>
      <c r="H30" s="75"/>
      <c r="I30" s="74">
        <v>0</v>
      </c>
      <c r="J30" s="76"/>
      <c r="K30" s="74">
        <v>0</v>
      </c>
    </row>
    <row r="31" spans="1:11" s="67" customFormat="1" ht="24" customHeight="1" x14ac:dyDescent="0.45">
      <c r="A31" s="10" t="s">
        <v>160</v>
      </c>
      <c r="C31" s="68"/>
      <c r="E31" s="76"/>
      <c r="F31" s="75"/>
      <c r="G31" s="76"/>
      <c r="H31" s="75"/>
      <c r="I31" s="76"/>
      <c r="J31" s="76"/>
      <c r="K31" s="76"/>
    </row>
    <row r="32" spans="1:11" s="67" customFormat="1" ht="24" customHeight="1" x14ac:dyDescent="0.45">
      <c r="A32" s="10" t="s">
        <v>164</v>
      </c>
      <c r="C32" s="68"/>
      <c r="E32" s="74">
        <f>SUM(E29:E30)</f>
        <v>-126</v>
      </c>
      <c r="F32" s="75"/>
      <c r="G32" s="74">
        <f>SUM(G29:G30)</f>
        <v>0</v>
      </c>
      <c r="H32" s="75"/>
      <c r="I32" s="74">
        <f>SUM(I29:I30)</f>
        <v>0</v>
      </c>
      <c r="J32" s="76"/>
      <c r="K32" s="74">
        <f>SUM(K29:K30)</f>
        <v>0</v>
      </c>
    </row>
    <row r="33" spans="1:11" s="67" customFormat="1" ht="24" customHeight="1" x14ac:dyDescent="0.45">
      <c r="A33" s="77"/>
      <c r="C33" s="68"/>
      <c r="E33" s="76"/>
      <c r="F33" s="75"/>
      <c r="G33" s="76"/>
      <c r="H33" s="75"/>
      <c r="I33" s="76"/>
      <c r="J33" s="76"/>
      <c r="K33" s="76"/>
    </row>
    <row r="34" spans="1:11" s="4" customFormat="1" ht="24" customHeight="1" x14ac:dyDescent="0.35">
      <c r="A34" s="78" t="s">
        <v>165</v>
      </c>
      <c r="C34" s="72"/>
      <c r="D34" s="65"/>
      <c r="E34" s="72"/>
      <c r="F34" s="66"/>
      <c r="G34" s="72"/>
      <c r="H34" s="72"/>
      <c r="I34" s="72"/>
      <c r="J34" s="72"/>
      <c r="K34" s="72"/>
    </row>
    <row r="35" spans="1:11" s="4" customFormat="1" ht="24" customHeight="1" x14ac:dyDescent="0.35">
      <c r="A35" s="78" t="s">
        <v>166</v>
      </c>
      <c r="C35" s="72"/>
      <c r="D35" s="65"/>
      <c r="E35" s="64"/>
      <c r="F35" s="66"/>
      <c r="G35" s="64"/>
      <c r="H35" s="71"/>
      <c r="I35" s="64"/>
      <c r="J35" s="72"/>
      <c r="K35" s="64"/>
    </row>
    <row r="36" spans="1:11" s="67" customFormat="1" ht="24" customHeight="1" x14ac:dyDescent="0.45">
      <c r="A36" s="10" t="s">
        <v>182</v>
      </c>
      <c r="C36" s="68"/>
      <c r="E36" s="74">
        <v>2917</v>
      </c>
      <c r="F36" s="75"/>
      <c r="G36" s="74">
        <v>0</v>
      </c>
      <c r="H36" s="75"/>
      <c r="I36" s="74">
        <v>2949</v>
      </c>
      <c r="J36" s="76"/>
      <c r="K36" s="74">
        <v>0</v>
      </c>
    </row>
    <row r="37" spans="1:11" s="67" customFormat="1" ht="24" customHeight="1" x14ac:dyDescent="0.45">
      <c r="A37" s="10" t="s">
        <v>167</v>
      </c>
      <c r="C37" s="68"/>
      <c r="E37" s="76"/>
      <c r="F37" s="75"/>
      <c r="G37" s="76"/>
      <c r="H37" s="75"/>
      <c r="I37" s="76"/>
      <c r="J37" s="76"/>
      <c r="K37" s="76"/>
    </row>
    <row r="38" spans="1:11" s="67" customFormat="1" ht="24" customHeight="1" x14ac:dyDescent="0.45">
      <c r="A38" s="10" t="s">
        <v>164</v>
      </c>
      <c r="C38" s="68"/>
      <c r="E38" s="74">
        <f>SUM(E36)</f>
        <v>2917</v>
      </c>
      <c r="F38" s="75"/>
      <c r="G38" s="74">
        <f>SUM(G36)</f>
        <v>0</v>
      </c>
      <c r="H38" s="75"/>
      <c r="I38" s="74">
        <f>SUM(I36)</f>
        <v>2949</v>
      </c>
      <c r="J38" s="76"/>
      <c r="K38" s="74">
        <f>SUM(K36)</f>
        <v>0</v>
      </c>
    </row>
    <row r="39" spans="1:11" s="67" customFormat="1" ht="24" customHeight="1" thickBot="1" x14ac:dyDescent="0.5">
      <c r="A39" s="79" t="s">
        <v>149</v>
      </c>
      <c r="C39" s="68"/>
      <c r="E39" s="83">
        <f>E38+E32</f>
        <v>2791</v>
      </c>
      <c r="F39" s="75"/>
      <c r="G39" s="83">
        <f>G38+G31</f>
        <v>0</v>
      </c>
      <c r="H39" s="75"/>
      <c r="I39" s="83">
        <f>I38+I31</f>
        <v>2949</v>
      </c>
      <c r="J39" s="76"/>
      <c r="K39" s="83">
        <f>K38+K31</f>
        <v>0</v>
      </c>
    </row>
    <row r="40" spans="1:11" s="67" customFormat="1" ht="24" customHeight="1" thickTop="1" x14ac:dyDescent="0.45">
      <c r="A40" s="79"/>
      <c r="C40" s="68"/>
      <c r="E40" s="81"/>
      <c r="F40" s="80"/>
      <c r="G40" s="81"/>
      <c r="H40" s="80"/>
      <c r="I40" s="81"/>
      <c r="J40" s="81"/>
      <c r="K40" s="81"/>
    </row>
    <row r="41" spans="1:11" s="2" customFormat="1" ht="24" customHeight="1" thickBot="1" x14ac:dyDescent="0.35">
      <c r="A41" s="1" t="s">
        <v>54</v>
      </c>
      <c r="C41" s="7"/>
      <c r="D41" s="7"/>
      <c r="E41" s="31">
        <f>SUM(E24,E39)</f>
        <v>41077</v>
      </c>
      <c r="F41" s="7"/>
      <c r="G41" s="31">
        <f>SUM(G24,G39)</f>
        <v>4160</v>
      </c>
      <c r="I41" s="31">
        <f>SUM(I24,I39)</f>
        <v>52830</v>
      </c>
      <c r="J41" s="8"/>
      <c r="K41" s="31">
        <f>SUM(K24,K39)</f>
        <v>6116</v>
      </c>
    </row>
    <row r="42" spans="1:11" s="2" customFormat="1" ht="24" customHeight="1" thickTop="1" x14ac:dyDescent="0.3">
      <c r="A42" s="10"/>
      <c r="C42" s="7"/>
      <c r="D42" s="7"/>
      <c r="E42" s="8"/>
      <c r="F42" s="7"/>
      <c r="G42" s="8"/>
      <c r="I42" s="8"/>
      <c r="J42" s="8"/>
      <c r="K42" s="8"/>
    </row>
    <row r="43" spans="1:11" s="2" customFormat="1" ht="24" customHeight="1" x14ac:dyDescent="0.35">
      <c r="A43" s="1" t="s">
        <v>117</v>
      </c>
      <c r="C43" s="16"/>
      <c r="D43" s="16"/>
      <c r="E43" s="8"/>
      <c r="F43" s="16"/>
      <c r="G43" s="8"/>
      <c r="I43" s="8"/>
      <c r="J43" s="8"/>
      <c r="K43" s="8"/>
    </row>
    <row r="44" spans="1:11" s="2" customFormat="1" ht="24" customHeight="1" thickBot="1" x14ac:dyDescent="0.4">
      <c r="A44" s="10" t="s">
        <v>123</v>
      </c>
      <c r="C44" s="16"/>
      <c r="D44" s="16"/>
      <c r="E44" s="32">
        <f>E24/592806</f>
        <v>6.4584366554994388E-2</v>
      </c>
      <c r="F44" s="16"/>
      <c r="G44" s="32">
        <f>G24/592806</f>
        <v>7.0174728325961616E-3</v>
      </c>
      <c r="I44" s="32">
        <f>I24/592806</f>
        <v>8.4143885183348352E-2</v>
      </c>
      <c r="J44" s="8"/>
      <c r="K44" s="32">
        <f>K24/592806</f>
        <v>1.0317034577922626E-2</v>
      </c>
    </row>
    <row r="45" spans="1:11" s="2" customFormat="1" ht="24" customHeight="1" thickTop="1" x14ac:dyDescent="0.35">
      <c r="A45" s="10"/>
      <c r="B45" s="16"/>
      <c r="C45" s="16"/>
      <c r="D45" s="16"/>
      <c r="E45" s="16"/>
      <c r="F45" s="16"/>
      <c r="G45" s="33"/>
      <c r="I45" s="34"/>
      <c r="J45" s="8"/>
      <c r="K45" s="34"/>
    </row>
    <row r="46" spans="1:11" s="2" customFormat="1" ht="24" customHeight="1" x14ac:dyDescent="0.35">
      <c r="A46" s="17" t="s">
        <v>100</v>
      </c>
      <c r="B46" s="18"/>
      <c r="C46" s="18"/>
      <c r="D46" s="18"/>
      <c r="E46" s="18"/>
      <c r="F46" s="18"/>
      <c r="I46" s="28"/>
      <c r="J46" s="28"/>
      <c r="K46" s="28"/>
    </row>
    <row r="47" spans="1:11" s="2" customFormat="1" ht="24" customHeight="1" x14ac:dyDescent="0.35">
      <c r="B47" s="11"/>
      <c r="C47" s="11"/>
      <c r="D47" s="11"/>
      <c r="E47" s="11"/>
      <c r="F47" s="11"/>
      <c r="G47" s="12"/>
      <c r="K47" s="27" t="s">
        <v>66</v>
      </c>
    </row>
    <row r="48" spans="1:11" s="2" customFormat="1" ht="24" customHeight="1" x14ac:dyDescent="0.3">
      <c r="A48" s="1" t="s">
        <v>95</v>
      </c>
      <c r="B48" s="7"/>
      <c r="C48" s="7"/>
      <c r="D48" s="7"/>
      <c r="E48" s="7"/>
      <c r="F48" s="7"/>
    </row>
    <row r="49" spans="1:11" s="2" customFormat="1" ht="24" customHeight="1" x14ac:dyDescent="0.3">
      <c r="A49" s="1" t="s">
        <v>71</v>
      </c>
      <c r="B49" s="7"/>
      <c r="C49" s="7"/>
      <c r="D49" s="7"/>
      <c r="E49" s="7"/>
      <c r="F49" s="7"/>
    </row>
    <row r="50" spans="1:11" s="2" customFormat="1" ht="24" customHeight="1" x14ac:dyDescent="0.3">
      <c r="A50" s="1" t="s">
        <v>136</v>
      </c>
      <c r="B50" s="7"/>
      <c r="C50" s="7"/>
      <c r="D50" s="7"/>
      <c r="E50" s="7"/>
      <c r="F50" s="7"/>
    </row>
    <row r="51" spans="1:11" s="2" customFormat="1" ht="24" customHeight="1" x14ac:dyDescent="0.35">
      <c r="A51" s="10"/>
      <c r="B51" s="16"/>
      <c r="C51" s="16"/>
      <c r="D51" s="16"/>
      <c r="E51" s="16"/>
      <c r="F51" s="16"/>
      <c r="K51" s="20" t="s">
        <v>90</v>
      </c>
    </row>
    <row r="52" spans="1:11" s="2" customFormat="1" ht="24" customHeight="1" x14ac:dyDescent="0.3">
      <c r="A52" s="1"/>
      <c r="B52" s="7"/>
      <c r="C52" s="7"/>
      <c r="D52" s="7"/>
      <c r="E52" s="87" t="s">
        <v>70</v>
      </c>
      <c r="F52" s="87"/>
      <c r="G52" s="87"/>
      <c r="I52" s="87" t="s">
        <v>42</v>
      </c>
      <c r="J52" s="87"/>
      <c r="K52" s="87"/>
    </row>
    <row r="53" spans="1:11" s="2" customFormat="1" ht="24" customHeight="1" x14ac:dyDescent="0.35">
      <c r="A53" s="10"/>
      <c r="B53" s="11"/>
      <c r="C53" s="14" t="s">
        <v>0</v>
      </c>
      <c r="D53" s="14"/>
      <c r="E53" s="6">
        <v>2024</v>
      </c>
      <c r="F53" s="14"/>
      <c r="G53" s="6">
        <v>2023</v>
      </c>
      <c r="H53" s="28"/>
      <c r="I53" s="6">
        <v>2024</v>
      </c>
      <c r="J53" s="14"/>
      <c r="K53" s="6">
        <v>2023</v>
      </c>
    </row>
    <row r="54" spans="1:11" s="2" customFormat="1" ht="24" customHeight="1" x14ac:dyDescent="0.35">
      <c r="A54" s="1" t="s">
        <v>91</v>
      </c>
      <c r="B54" s="11"/>
      <c r="C54" s="14"/>
      <c r="D54" s="14"/>
      <c r="E54" s="6"/>
      <c r="F54" s="14"/>
      <c r="G54" s="6"/>
      <c r="H54" s="28"/>
      <c r="I54" s="6"/>
      <c r="J54" s="14"/>
      <c r="K54" s="6"/>
    </row>
    <row r="55" spans="1:11" s="2" customFormat="1" ht="24" customHeight="1" x14ac:dyDescent="0.3">
      <c r="A55" s="1" t="s">
        <v>112</v>
      </c>
      <c r="B55" s="7"/>
      <c r="C55" s="7"/>
      <c r="D55" s="7"/>
      <c r="E55" s="7"/>
      <c r="F55" s="7"/>
      <c r="G55" s="7"/>
      <c r="I55" s="5"/>
      <c r="K55" s="5"/>
    </row>
    <row r="56" spans="1:11" s="2" customFormat="1" ht="24" customHeight="1" x14ac:dyDescent="0.35">
      <c r="A56" s="10" t="s">
        <v>112</v>
      </c>
      <c r="B56" s="16"/>
      <c r="C56" s="16">
        <v>8</v>
      </c>
      <c r="D56" s="16"/>
      <c r="E56" s="8">
        <v>1336952</v>
      </c>
      <c r="F56" s="16"/>
      <c r="G56" s="8">
        <v>993297</v>
      </c>
      <c r="H56" s="12"/>
      <c r="I56" s="8">
        <v>1334852</v>
      </c>
      <c r="J56" s="8"/>
      <c r="K56" s="8">
        <v>993060</v>
      </c>
    </row>
    <row r="57" spans="1:11" s="2" customFormat="1" ht="24" customHeight="1" x14ac:dyDescent="0.35">
      <c r="A57" s="10" t="s">
        <v>26</v>
      </c>
      <c r="B57" s="16"/>
      <c r="C57" s="16"/>
      <c r="D57" s="16"/>
      <c r="E57" s="8">
        <v>7572</v>
      </c>
      <c r="F57" s="16"/>
      <c r="G57" s="8">
        <v>13522</v>
      </c>
      <c r="H57" s="12"/>
      <c r="I57" s="8">
        <v>15240</v>
      </c>
      <c r="J57" s="8"/>
      <c r="K57" s="8">
        <v>17654</v>
      </c>
    </row>
    <row r="58" spans="1:11" s="2" customFormat="1" ht="24" customHeight="1" x14ac:dyDescent="0.35">
      <c r="A58" s="10" t="s">
        <v>147</v>
      </c>
      <c r="B58" s="16"/>
      <c r="C58" s="16"/>
      <c r="D58" s="16"/>
      <c r="E58" s="8">
        <v>15226</v>
      </c>
      <c r="F58" s="16"/>
      <c r="G58" s="8">
        <v>0</v>
      </c>
      <c r="H58" s="12"/>
      <c r="I58" s="8">
        <v>15225</v>
      </c>
      <c r="J58" s="8"/>
      <c r="K58" s="8">
        <v>0</v>
      </c>
    </row>
    <row r="59" spans="1:11" s="2" customFormat="1" ht="24" customHeight="1" x14ac:dyDescent="0.3">
      <c r="A59" s="1" t="s">
        <v>135</v>
      </c>
      <c r="B59" s="7"/>
      <c r="C59" s="7"/>
      <c r="D59" s="7"/>
      <c r="E59" s="29">
        <f>SUM(E56:E58)</f>
        <v>1359750</v>
      </c>
      <c r="F59" s="7"/>
      <c r="G59" s="29">
        <f>SUM(G56:G58)</f>
        <v>1006819</v>
      </c>
      <c r="H59" s="12"/>
      <c r="I59" s="29">
        <f>SUM(I56:I58)</f>
        <v>1365317</v>
      </c>
      <c r="J59" s="8"/>
      <c r="K59" s="29">
        <f>SUM(K56:K58)</f>
        <v>1010714</v>
      </c>
    </row>
    <row r="60" spans="1:11" s="2" customFormat="1" ht="24" customHeight="1" x14ac:dyDescent="0.3">
      <c r="A60" s="1" t="s">
        <v>27</v>
      </c>
      <c r="B60" s="7"/>
      <c r="C60" s="7"/>
      <c r="D60" s="7"/>
      <c r="E60" s="8"/>
      <c r="F60" s="7"/>
      <c r="G60" s="8"/>
      <c r="H60" s="12"/>
      <c r="I60" s="8"/>
      <c r="J60" s="8"/>
      <c r="K60" s="8"/>
    </row>
    <row r="61" spans="1:11" s="2" customFormat="1" ht="24" customHeight="1" x14ac:dyDescent="0.35">
      <c r="A61" s="10" t="s">
        <v>28</v>
      </c>
      <c r="B61" s="16"/>
      <c r="C61" s="16"/>
      <c r="D61" s="16"/>
      <c r="E61" s="8">
        <v>1122272</v>
      </c>
      <c r="F61" s="16"/>
      <c r="G61" s="8">
        <v>876490</v>
      </c>
      <c r="H61" s="12"/>
      <c r="I61" s="8">
        <v>1114774</v>
      </c>
      <c r="J61" s="8"/>
      <c r="K61" s="8">
        <v>880463</v>
      </c>
    </row>
    <row r="62" spans="1:11" s="2" customFormat="1" ht="24" customHeight="1" x14ac:dyDescent="0.35">
      <c r="A62" s="10" t="s">
        <v>103</v>
      </c>
      <c r="B62" s="16"/>
      <c r="C62" s="16"/>
      <c r="D62" s="16"/>
      <c r="E62" s="8">
        <v>38866</v>
      </c>
      <c r="F62" s="16"/>
      <c r="G62" s="8">
        <v>13230</v>
      </c>
      <c r="H62" s="12"/>
      <c r="I62" s="8">
        <v>38075</v>
      </c>
      <c r="J62" s="8"/>
      <c r="K62" s="8">
        <v>12894</v>
      </c>
    </row>
    <row r="63" spans="1:11" s="2" customFormat="1" ht="24" customHeight="1" x14ac:dyDescent="0.35">
      <c r="A63" s="10" t="s">
        <v>29</v>
      </c>
      <c r="B63" s="16"/>
      <c r="C63" s="16"/>
      <c r="D63" s="16"/>
      <c r="E63" s="8">
        <v>82477</v>
      </c>
      <c r="F63" s="16"/>
      <c r="G63" s="8">
        <v>60352</v>
      </c>
      <c r="I63" s="8">
        <v>79684</v>
      </c>
      <c r="J63" s="8"/>
      <c r="K63" s="8">
        <v>59662</v>
      </c>
    </row>
    <row r="64" spans="1:11" s="2" customFormat="1" ht="24" customHeight="1" x14ac:dyDescent="0.35">
      <c r="A64" s="10" t="s">
        <v>178</v>
      </c>
      <c r="B64" s="16"/>
      <c r="C64" s="16"/>
      <c r="D64" s="16"/>
      <c r="E64" s="8">
        <v>0</v>
      </c>
      <c r="F64" s="16"/>
      <c r="G64" s="8">
        <v>6110</v>
      </c>
      <c r="I64" s="8">
        <v>0</v>
      </c>
      <c r="J64" s="8"/>
      <c r="K64" s="8">
        <v>6110</v>
      </c>
    </row>
    <row r="65" spans="1:11" s="2" customFormat="1" ht="24" customHeight="1" x14ac:dyDescent="0.35">
      <c r="A65" s="1" t="s">
        <v>30</v>
      </c>
      <c r="B65" s="16"/>
      <c r="C65" s="16"/>
      <c r="D65" s="16"/>
      <c r="E65" s="29">
        <f>SUM(E61:E64)</f>
        <v>1243615</v>
      </c>
      <c r="F65" s="16"/>
      <c r="G65" s="29">
        <f>SUM(G61:G64)</f>
        <v>956182</v>
      </c>
      <c r="I65" s="29">
        <f>SUM(I61:I64)</f>
        <v>1232533</v>
      </c>
      <c r="J65" s="8"/>
      <c r="K65" s="29">
        <f>SUM(K61:K64)</f>
        <v>959129</v>
      </c>
    </row>
    <row r="66" spans="1:11" s="2" customFormat="1" ht="24" customHeight="1" x14ac:dyDescent="0.3">
      <c r="A66" s="1" t="s">
        <v>122</v>
      </c>
      <c r="B66" s="7"/>
      <c r="C66" s="7"/>
      <c r="D66" s="7"/>
      <c r="E66" s="8">
        <f>SUM(E59-E65)</f>
        <v>116135</v>
      </c>
      <c r="F66" s="7"/>
      <c r="G66" s="8">
        <f>SUM(G59-G65)</f>
        <v>50637</v>
      </c>
      <c r="I66" s="8">
        <f>SUM(I59-I65)</f>
        <v>132784</v>
      </c>
      <c r="J66" s="8"/>
      <c r="K66" s="8">
        <f>SUM(K59-K65)</f>
        <v>51585</v>
      </c>
    </row>
    <row r="67" spans="1:11" s="2" customFormat="1" ht="24" customHeight="1" x14ac:dyDescent="0.3">
      <c r="A67" s="10" t="s">
        <v>94</v>
      </c>
      <c r="B67" s="7"/>
      <c r="C67" s="7"/>
      <c r="D67" s="7"/>
      <c r="E67" s="30">
        <v>-36674</v>
      </c>
      <c r="F67" s="7"/>
      <c r="G67" s="30">
        <v>-28852</v>
      </c>
      <c r="I67" s="30">
        <v>-34466</v>
      </c>
      <c r="J67" s="8"/>
      <c r="K67" s="30">
        <v>-27533</v>
      </c>
    </row>
    <row r="68" spans="1:11" s="2" customFormat="1" ht="24" customHeight="1" x14ac:dyDescent="0.35">
      <c r="A68" s="1" t="s">
        <v>124</v>
      </c>
      <c r="B68" s="16"/>
      <c r="C68" s="16"/>
      <c r="D68" s="16"/>
      <c r="E68" s="8">
        <f>SUM(E66:E67)</f>
        <v>79461</v>
      </c>
      <c r="F68" s="16"/>
      <c r="G68" s="8">
        <f>SUM(G66:G67)</f>
        <v>21785</v>
      </c>
      <c r="I68" s="8">
        <f>SUM(I66:I67)</f>
        <v>98318</v>
      </c>
      <c r="J68" s="8"/>
      <c r="K68" s="8">
        <f>SUM(K66:K67)</f>
        <v>24052</v>
      </c>
    </row>
    <row r="69" spans="1:11" s="2" customFormat="1" ht="24" customHeight="1" x14ac:dyDescent="0.35">
      <c r="A69" s="10" t="s">
        <v>108</v>
      </c>
      <c r="C69" s="16"/>
      <c r="D69" s="16"/>
      <c r="E69" s="30">
        <v>-19533</v>
      </c>
      <c r="F69" s="7"/>
      <c r="G69" s="30">
        <v>-3951</v>
      </c>
      <c r="I69" s="30">
        <v>-19533</v>
      </c>
      <c r="J69" s="8"/>
      <c r="K69" s="30">
        <v>-3951</v>
      </c>
    </row>
    <row r="70" spans="1:11" s="2" customFormat="1" ht="24" customHeight="1" x14ac:dyDescent="0.35">
      <c r="A70" s="1" t="s">
        <v>123</v>
      </c>
      <c r="C70" s="16"/>
      <c r="D70" s="16"/>
      <c r="E70" s="29">
        <f>SUM(E68:E69)</f>
        <v>59928</v>
      </c>
      <c r="F70" s="16"/>
      <c r="G70" s="29">
        <f>SUM(G68:G69)</f>
        <v>17834</v>
      </c>
      <c r="I70" s="29">
        <f>SUM(I68:I69)</f>
        <v>78785</v>
      </c>
      <c r="J70" s="8"/>
      <c r="K70" s="29">
        <f>SUM(K68:K69)</f>
        <v>20101</v>
      </c>
    </row>
    <row r="71" spans="1:11" s="2" customFormat="1" ht="24" customHeight="1" x14ac:dyDescent="0.3">
      <c r="A71" s="1"/>
      <c r="C71" s="7"/>
      <c r="D71" s="7"/>
      <c r="E71" s="8"/>
      <c r="F71" s="7"/>
      <c r="G71" s="8"/>
      <c r="I71" s="8"/>
      <c r="J71" s="8"/>
      <c r="K71" s="8"/>
    </row>
    <row r="72" spans="1:11" s="67" customFormat="1" ht="24" customHeight="1" x14ac:dyDescent="0.45">
      <c r="A72" s="1" t="s">
        <v>92</v>
      </c>
      <c r="C72" s="68"/>
      <c r="E72" s="69"/>
      <c r="F72" s="69"/>
      <c r="G72" s="69"/>
      <c r="H72" s="69"/>
      <c r="I72" s="69"/>
      <c r="J72" s="69"/>
      <c r="K72" s="69"/>
    </row>
    <row r="73" spans="1:11" s="4" customFormat="1" ht="24" customHeight="1" x14ac:dyDescent="0.3">
      <c r="A73" s="10" t="s">
        <v>160</v>
      </c>
      <c r="C73" s="70"/>
      <c r="D73" s="62"/>
      <c r="E73" s="70"/>
      <c r="F73" s="63"/>
      <c r="G73" s="64"/>
      <c r="H73" s="71"/>
      <c r="I73" s="64"/>
      <c r="J73" s="72"/>
      <c r="K73" s="72"/>
    </row>
    <row r="74" spans="1:11" s="4" customFormat="1" ht="24" customHeight="1" x14ac:dyDescent="0.3">
      <c r="A74" s="10" t="s">
        <v>161</v>
      </c>
      <c r="C74" s="70"/>
      <c r="D74" s="62"/>
      <c r="E74" s="70"/>
      <c r="F74" s="63"/>
      <c r="G74" s="64"/>
      <c r="H74" s="71"/>
      <c r="I74" s="64"/>
      <c r="J74" s="72"/>
      <c r="K74" s="72"/>
    </row>
    <row r="75" spans="1:11" s="67" customFormat="1" ht="24" customHeight="1" x14ac:dyDescent="0.45">
      <c r="A75" s="73" t="s">
        <v>162</v>
      </c>
      <c r="C75" s="68"/>
      <c r="E75" s="69"/>
      <c r="F75" s="69"/>
      <c r="G75" s="69"/>
      <c r="H75" s="69"/>
      <c r="I75" s="69"/>
      <c r="J75" s="69"/>
      <c r="K75" s="69"/>
    </row>
    <row r="76" spans="1:11" s="67" customFormat="1" ht="24" customHeight="1" x14ac:dyDescent="0.45">
      <c r="A76" s="73" t="s">
        <v>163</v>
      </c>
      <c r="C76" s="68"/>
      <c r="E76" s="74">
        <v>-155</v>
      </c>
      <c r="F76" s="75"/>
      <c r="G76" s="74">
        <v>0</v>
      </c>
      <c r="H76" s="75"/>
      <c r="I76" s="74">
        <v>0</v>
      </c>
      <c r="J76" s="76"/>
      <c r="K76" s="74">
        <v>0</v>
      </c>
    </row>
    <row r="77" spans="1:11" s="67" customFormat="1" ht="24" customHeight="1" x14ac:dyDescent="0.45">
      <c r="A77" s="10" t="s">
        <v>160</v>
      </c>
      <c r="C77" s="68"/>
      <c r="E77" s="76"/>
      <c r="F77" s="75"/>
      <c r="G77" s="76"/>
      <c r="H77" s="75"/>
      <c r="I77" s="76"/>
      <c r="J77" s="76"/>
      <c r="K77" s="76"/>
    </row>
    <row r="78" spans="1:11" s="67" customFormat="1" ht="24" customHeight="1" x14ac:dyDescent="0.45">
      <c r="A78" s="10" t="s">
        <v>164</v>
      </c>
      <c r="C78" s="68"/>
      <c r="E78" s="74">
        <f>SUM(E75:E76)</f>
        <v>-155</v>
      </c>
      <c r="F78" s="75"/>
      <c r="G78" s="74">
        <f>SUM(G75:G76)</f>
        <v>0</v>
      </c>
      <c r="H78" s="75"/>
      <c r="I78" s="74">
        <f>SUM(I75:I76)</f>
        <v>0</v>
      </c>
      <c r="J78" s="76"/>
      <c r="K78" s="74">
        <f>SUM(K75:K76)</f>
        <v>0</v>
      </c>
    </row>
    <row r="79" spans="1:11" s="67" customFormat="1" ht="24" customHeight="1" x14ac:dyDescent="0.45">
      <c r="A79" s="77"/>
      <c r="C79" s="68"/>
      <c r="E79" s="76"/>
      <c r="F79" s="75"/>
      <c r="G79" s="76"/>
      <c r="H79" s="75"/>
      <c r="I79" s="76"/>
      <c r="J79" s="76"/>
      <c r="K79" s="76"/>
    </row>
    <row r="80" spans="1:11" s="4" customFormat="1" ht="24" customHeight="1" x14ac:dyDescent="0.35">
      <c r="A80" s="78" t="s">
        <v>165</v>
      </c>
      <c r="C80" s="72"/>
      <c r="D80" s="65"/>
      <c r="E80" s="72"/>
      <c r="F80" s="66"/>
      <c r="G80" s="72"/>
      <c r="H80" s="72"/>
      <c r="I80" s="72"/>
      <c r="J80" s="72"/>
      <c r="K80" s="72"/>
    </row>
    <row r="81" spans="1:11" s="4" customFormat="1" ht="24" customHeight="1" x14ac:dyDescent="0.35">
      <c r="A81" s="78" t="s">
        <v>166</v>
      </c>
      <c r="C81" s="72"/>
      <c r="D81" s="65"/>
      <c r="E81" s="64"/>
      <c r="F81" s="66"/>
      <c r="G81" s="64"/>
      <c r="H81" s="71"/>
      <c r="I81" s="64"/>
      <c r="J81" s="72"/>
      <c r="K81" s="64"/>
    </row>
    <row r="82" spans="1:11" s="67" customFormat="1" ht="24" customHeight="1" x14ac:dyDescent="0.45">
      <c r="A82" s="10" t="s">
        <v>182</v>
      </c>
      <c r="C82" s="68"/>
      <c r="E82" s="74">
        <v>2917</v>
      </c>
      <c r="F82" s="75"/>
      <c r="G82" s="74">
        <v>0</v>
      </c>
      <c r="H82" s="75"/>
      <c r="I82" s="74">
        <v>2949</v>
      </c>
      <c r="J82" s="76"/>
      <c r="K82" s="74">
        <v>0</v>
      </c>
    </row>
    <row r="83" spans="1:11" s="67" customFormat="1" ht="24" customHeight="1" x14ac:dyDescent="0.45">
      <c r="A83" s="10" t="s">
        <v>167</v>
      </c>
      <c r="C83" s="68"/>
      <c r="E83" s="76"/>
      <c r="F83" s="75"/>
      <c r="G83" s="76"/>
      <c r="H83" s="75"/>
      <c r="I83" s="76"/>
      <c r="J83" s="76"/>
      <c r="K83" s="76"/>
    </row>
    <row r="84" spans="1:11" s="67" customFormat="1" ht="24" customHeight="1" x14ac:dyDescent="0.45">
      <c r="A84" s="10" t="s">
        <v>164</v>
      </c>
      <c r="C84" s="68"/>
      <c r="E84" s="74">
        <f>SUM(E82)</f>
        <v>2917</v>
      </c>
      <c r="F84" s="75"/>
      <c r="G84" s="74">
        <f>SUM(G82)</f>
        <v>0</v>
      </c>
      <c r="H84" s="75"/>
      <c r="I84" s="74">
        <f>SUM(I82)</f>
        <v>2949</v>
      </c>
      <c r="J84" s="76"/>
      <c r="K84" s="74">
        <f>SUM(K82)</f>
        <v>0</v>
      </c>
    </row>
    <row r="85" spans="1:11" s="67" customFormat="1" ht="24" customHeight="1" thickBot="1" x14ac:dyDescent="0.5">
      <c r="A85" s="79" t="s">
        <v>149</v>
      </c>
      <c r="C85" s="68"/>
      <c r="E85" s="83">
        <f>E84+E78</f>
        <v>2762</v>
      </c>
      <c r="F85" s="75"/>
      <c r="G85" s="83">
        <f>G84+G77</f>
        <v>0</v>
      </c>
      <c r="H85" s="75"/>
      <c r="I85" s="83">
        <f>I84+I77</f>
        <v>2949</v>
      </c>
      <c r="J85" s="76"/>
      <c r="K85" s="83">
        <f>K84+K77</f>
        <v>0</v>
      </c>
    </row>
    <row r="86" spans="1:11" s="67" customFormat="1" ht="24" customHeight="1" thickTop="1" x14ac:dyDescent="0.45">
      <c r="A86" s="79"/>
      <c r="C86" s="68"/>
      <c r="E86" s="76"/>
      <c r="F86" s="75"/>
      <c r="G86" s="76"/>
      <c r="H86" s="75"/>
      <c r="I86" s="76"/>
      <c r="J86" s="76"/>
      <c r="K86" s="76"/>
    </row>
    <row r="87" spans="1:11" s="2" customFormat="1" ht="24" customHeight="1" thickBot="1" x14ac:dyDescent="0.35">
      <c r="A87" s="1" t="s">
        <v>54</v>
      </c>
      <c r="C87" s="7"/>
      <c r="D87" s="7"/>
      <c r="E87" s="31">
        <f>SUM(E70,E85)</f>
        <v>62690</v>
      </c>
      <c r="F87" s="8">
        <f>SUM(F70,F85)</f>
        <v>0</v>
      </c>
      <c r="G87" s="31">
        <f>SUM(G70,G85)</f>
        <v>17834</v>
      </c>
      <c r="H87" s="8">
        <f>SUM(H70,H85)</f>
        <v>0</v>
      </c>
      <c r="I87" s="31">
        <f>SUM(I70,I85)</f>
        <v>81734</v>
      </c>
      <c r="J87" s="8"/>
      <c r="K87" s="31">
        <f>SUM(K70,K85)</f>
        <v>20101</v>
      </c>
    </row>
    <row r="88" spans="1:11" s="2" customFormat="1" ht="24" customHeight="1" thickTop="1" x14ac:dyDescent="0.3">
      <c r="A88" s="10"/>
      <c r="C88" s="7"/>
      <c r="D88" s="7"/>
      <c r="E88" s="8"/>
      <c r="F88" s="7"/>
      <c r="G88" s="8"/>
      <c r="I88" s="8"/>
      <c r="J88" s="8"/>
      <c r="K88" s="8"/>
    </row>
    <row r="89" spans="1:11" s="2" customFormat="1" ht="24" customHeight="1" x14ac:dyDescent="0.35">
      <c r="A89" s="1" t="s">
        <v>117</v>
      </c>
      <c r="C89" s="16"/>
      <c r="D89" s="16"/>
      <c r="E89" s="8"/>
      <c r="F89" s="16"/>
      <c r="G89" s="8"/>
      <c r="I89" s="8"/>
      <c r="J89" s="8"/>
      <c r="K89" s="8"/>
    </row>
    <row r="90" spans="1:11" s="2" customFormat="1" ht="24" customHeight="1" thickBot="1" x14ac:dyDescent="0.4">
      <c r="A90" s="10" t="s">
        <v>123</v>
      </c>
      <c r="C90" s="16"/>
      <c r="D90" s="16"/>
      <c r="E90" s="32">
        <f>E70/595598</f>
        <v>0.10061820221021561</v>
      </c>
      <c r="F90" s="16"/>
      <c r="G90" s="32">
        <f>G70/595598</f>
        <v>2.9943015255256063E-2</v>
      </c>
      <c r="I90" s="32">
        <f>I70/595598</f>
        <v>0.13227881893491919</v>
      </c>
      <c r="J90" s="8"/>
      <c r="K90" s="32">
        <f>K70/595598</f>
        <v>3.3749273839065945E-2</v>
      </c>
    </row>
    <row r="91" spans="1:11" s="2" customFormat="1" ht="24" customHeight="1" thickTop="1" x14ac:dyDescent="0.35">
      <c r="A91" s="10"/>
      <c r="B91" s="16"/>
      <c r="C91" s="16"/>
      <c r="D91" s="16"/>
      <c r="E91" s="16"/>
      <c r="F91" s="16"/>
      <c r="G91" s="33"/>
      <c r="I91" s="34"/>
      <c r="J91" s="8"/>
      <c r="K91" s="34"/>
    </row>
    <row r="92" spans="1:11" s="2" customFormat="1" ht="24" customHeight="1" x14ac:dyDescent="0.35">
      <c r="A92" s="17" t="s">
        <v>100</v>
      </c>
      <c r="B92" s="18"/>
      <c r="C92" s="18"/>
      <c r="D92" s="18"/>
      <c r="E92" s="18"/>
      <c r="F92" s="18"/>
      <c r="I92" s="28"/>
      <c r="J92" s="28"/>
      <c r="K92" s="28"/>
    </row>
    <row r="93" spans="1:11" s="2" customFormat="1" ht="24" customHeight="1" x14ac:dyDescent="0.35">
      <c r="B93" s="11"/>
      <c r="C93" s="11"/>
      <c r="D93" s="11"/>
      <c r="E93" s="11"/>
      <c r="F93" s="11"/>
      <c r="I93" s="28"/>
      <c r="J93" s="28"/>
      <c r="K93" s="24"/>
    </row>
  </sheetData>
  <mergeCells count="4">
    <mergeCell ref="I6:K6"/>
    <mergeCell ref="E6:G6"/>
    <mergeCell ref="E52:G52"/>
    <mergeCell ref="I52:K52"/>
  </mergeCells>
  <printOptions horizontalCentered="1"/>
  <pageMargins left="0.68" right="0.35" top="0.78740157480314998" bottom="0.196850393700787" header="0.31496062992126" footer="0.31496062992126"/>
  <pageSetup paperSize="9" scale="70" orientation="portrait" r:id="rId1"/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GridLines="0" view="pageBreakPreview" zoomScaleNormal="100" zoomScaleSheetLayoutView="100" workbookViewId="0"/>
  </sheetViews>
  <sheetFormatPr defaultColWidth="9.08984375" defaultRowHeight="24" customHeight="1" x14ac:dyDescent="0.3"/>
  <cols>
    <col min="1" max="1" width="39.54296875" style="4" customWidth="1"/>
    <col min="2" max="2" width="3.453125" style="4" customWidth="1"/>
    <col min="3" max="3" width="17.08984375" style="4" customWidth="1"/>
    <col min="4" max="4" width="1.54296875" style="4" customWidth="1"/>
    <col min="5" max="5" width="17.08984375" style="4" customWidth="1"/>
    <col min="6" max="6" width="1.54296875" style="4" customWidth="1"/>
    <col min="7" max="7" width="17.08984375" style="4" customWidth="1"/>
    <col min="8" max="8" width="1.54296875" style="4" customWidth="1"/>
    <col min="9" max="9" width="17.08984375" style="4" customWidth="1"/>
    <col min="10" max="10" width="1.54296875" style="49" customWidth="1"/>
    <col min="11" max="11" width="17.08984375" style="4" customWidth="1"/>
    <col min="12" max="12" width="1.54296875" style="4" customWidth="1"/>
    <col min="13" max="13" width="27.453125" style="4" customWidth="1"/>
    <col min="14" max="14" width="1.54296875" style="4" customWidth="1"/>
    <col min="15" max="15" width="17.08984375" style="4" customWidth="1"/>
    <col min="16" max="16" width="0.90625" style="4" customWidth="1"/>
    <col min="17" max="17" width="11.453125" style="4" customWidth="1"/>
    <col min="18" max="16384" width="9.08984375" style="4"/>
  </cols>
  <sheetData>
    <row r="1" spans="1:16" ht="24" customHeight="1" x14ac:dyDescent="0.3">
      <c r="O1" s="51" t="s">
        <v>66</v>
      </c>
    </row>
    <row r="2" spans="1:16" ht="24" customHeight="1" x14ac:dyDescent="0.3">
      <c r="A2" s="1" t="s">
        <v>95</v>
      </c>
      <c r="J2" s="4"/>
    </row>
    <row r="3" spans="1:16" ht="24" customHeight="1" x14ac:dyDescent="0.3">
      <c r="A3" s="1" t="s">
        <v>74</v>
      </c>
      <c r="J3" s="4"/>
    </row>
    <row r="4" spans="1:16" ht="24" customHeight="1" x14ac:dyDescent="0.3">
      <c r="A4" s="1" t="s">
        <v>136</v>
      </c>
      <c r="J4" s="4"/>
    </row>
    <row r="5" spans="1:16" ht="24" customHeight="1" x14ac:dyDescent="0.3">
      <c r="J5" s="4"/>
      <c r="O5" s="13" t="s">
        <v>55</v>
      </c>
    </row>
    <row r="6" spans="1:16" ht="24" customHeight="1" x14ac:dyDescent="0.3">
      <c r="C6" s="88" t="s">
        <v>70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6" ht="24" customHeight="1" x14ac:dyDescent="0.3">
      <c r="C7" s="60"/>
      <c r="D7" s="60"/>
      <c r="E7" s="60"/>
      <c r="F7" s="60"/>
      <c r="G7" s="60"/>
      <c r="H7" s="60"/>
      <c r="I7" s="60"/>
      <c r="J7" s="60"/>
      <c r="K7" s="60"/>
      <c r="L7" s="60"/>
      <c r="M7" s="5" t="s">
        <v>150</v>
      </c>
      <c r="N7" s="60"/>
      <c r="O7" s="60"/>
    </row>
    <row r="8" spans="1:16" ht="24" customHeight="1" x14ac:dyDescent="0.3">
      <c r="C8" s="60"/>
      <c r="D8" s="60"/>
      <c r="E8" s="60"/>
      <c r="F8" s="60"/>
      <c r="G8" s="60"/>
      <c r="H8" s="60"/>
      <c r="I8" s="60"/>
      <c r="J8" s="60"/>
      <c r="K8" s="60"/>
      <c r="L8" s="60"/>
      <c r="M8" s="52" t="s">
        <v>151</v>
      </c>
      <c r="N8" s="60"/>
      <c r="O8" s="60"/>
    </row>
    <row r="9" spans="1:16" ht="24" customHeight="1" x14ac:dyDescent="0.3">
      <c r="C9" s="60"/>
      <c r="D9" s="60"/>
      <c r="E9" s="60"/>
      <c r="F9" s="60"/>
      <c r="G9" s="60"/>
      <c r="H9" s="60"/>
      <c r="I9" s="60"/>
      <c r="J9" s="60"/>
      <c r="K9" s="60"/>
      <c r="L9" s="60"/>
      <c r="M9" s="61" t="s">
        <v>152</v>
      </c>
      <c r="N9" s="60"/>
      <c r="O9" s="60"/>
    </row>
    <row r="10" spans="1:16" ht="24" customHeight="1" x14ac:dyDescent="0.3">
      <c r="C10" s="5"/>
      <c r="D10" s="5"/>
      <c r="E10" s="5"/>
      <c r="F10" s="5"/>
      <c r="G10" s="89" t="s">
        <v>21</v>
      </c>
      <c r="H10" s="89"/>
      <c r="I10" s="89"/>
      <c r="J10" s="89"/>
      <c r="K10" s="89"/>
      <c r="L10" s="5"/>
      <c r="M10" s="5" t="s">
        <v>173</v>
      </c>
      <c r="N10" s="5"/>
      <c r="O10" s="5"/>
    </row>
    <row r="11" spans="1:16" ht="24" customHeight="1" x14ac:dyDescent="0.3">
      <c r="C11" s="5" t="s">
        <v>48</v>
      </c>
      <c r="D11" s="5"/>
      <c r="E11" s="5"/>
      <c r="F11" s="5"/>
      <c r="G11" s="90" t="s">
        <v>83</v>
      </c>
      <c r="H11" s="90"/>
      <c r="I11" s="90"/>
      <c r="J11" s="5"/>
      <c r="K11" s="5"/>
      <c r="L11" s="5"/>
      <c r="M11" s="5" t="s">
        <v>172</v>
      </c>
      <c r="N11" s="5"/>
      <c r="O11" s="5"/>
    </row>
    <row r="12" spans="1:16" s="5" customFormat="1" ht="24" customHeight="1" x14ac:dyDescent="0.3">
      <c r="C12" s="5" t="s">
        <v>35</v>
      </c>
      <c r="E12" s="5" t="s">
        <v>49</v>
      </c>
      <c r="G12" s="5" t="s">
        <v>84</v>
      </c>
      <c r="H12" s="49"/>
      <c r="I12" s="5" t="s">
        <v>84</v>
      </c>
      <c r="J12" s="49"/>
      <c r="M12" s="5" t="s">
        <v>153</v>
      </c>
    </row>
    <row r="13" spans="1:16" ht="24" customHeight="1" x14ac:dyDescent="0.3">
      <c r="A13" s="5"/>
      <c r="B13" s="6"/>
      <c r="C13" s="52" t="s">
        <v>37</v>
      </c>
      <c r="D13" s="5"/>
      <c r="E13" s="52" t="s">
        <v>50</v>
      </c>
      <c r="F13" s="5"/>
      <c r="G13" s="52" t="s">
        <v>85</v>
      </c>
      <c r="H13" s="53"/>
      <c r="I13" s="52" t="s">
        <v>86</v>
      </c>
      <c r="J13" s="53"/>
      <c r="K13" s="52" t="s">
        <v>36</v>
      </c>
      <c r="L13" s="5"/>
      <c r="M13" s="52" t="s">
        <v>154</v>
      </c>
      <c r="N13" s="5"/>
      <c r="O13" s="52" t="s">
        <v>39</v>
      </c>
      <c r="P13" s="5"/>
    </row>
    <row r="14" spans="1:16" ht="24" customHeight="1" x14ac:dyDescent="0.3">
      <c r="A14" s="1" t="s">
        <v>129</v>
      </c>
      <c r="B14" s="7"/>
      <c r="C14" s="56">
        <v>592806</v>
      </c>
      <c r="D14" s="56"/>
      <c r="E14" s="56">
        <v>468104</v>
      </c>
      <c r="F14" s="56"/>
      <c r="G14" s="56">
        <v>69000</v>
      </c>
      <c r="H14" s="56"/>
      <c r="I14" s="56">
        <v>2000</v>
      </c>
      <c r="J14" s="56"/>
      <c r="K14" s="56">
        <v>527053</v>
      </c>
      <c r="L14" s="56"/>
      <c r="M14" s="56">
        <v>0</v>
      </c>
      <c r="N14" s="56"/>
      <c r="O14" s="56">
        <f>SUM(C14:K14)</f>
        <v>1658963</v>
      </c>
    </row>
    <row r="15" spans="1:16" ht="24" customHeight="1" x14ac:dyDescent="0.3">
      <c r="A15" s="10" t="s">
        <v>174</v>
      </c>
      <c r="B15" s="7"/>
      <c r="C15" s="56">
        <v>0</v>
      </c>
      <c r="D15" s="56"/>
      <c r="E15" s="56">
        <v>0</v>
      </c>
      <c r="F15" s="56"/>
      <c r="G15" s="56">
        <v>0</v>
      </c>
      <c r="H15" s="56"/>
      <c r="I15" s="56">
        <v>0</v>
      </c>
      <c r="J15" s="56"/>
      <c r="K15" s="56">
        <v>-59276</v>
      </c>
      <c r="L15" s="56"/>
      <c r="M15" s="56">
        <v>0</v>
      </c>
      <c r="N15" s="56"/>
      <c r="O15" s="56">
        <f>SUM(C15:K15)</f>
        <v>-59276</v>
      </c>
    </row>
    <row r="16" spans="1:16" ht="24" customHeight="1" x14ac:dyDescent="0.3">
      <c r="A16" s="54" t="s">
        <v>54</v>
      </c>
      <c r="B16" s="7"/>
      <c r="C16" s="56">
        <v>0</v>
      </c>
      <c r="D16" s="56"/>
      <c r="E16" s="56">
        <v>0</v>
      </c>
      <c r="F16" s="56"/>
      <c r="G16" s="56">
        <v>0</v>
      </c>
      <c r="H16" s="56"/>
      <c r="I16" s="56">
        <v>0</v>
      </c>
      <c r="J16" s="56"/>
      <c r="K16" s="56">
        <f>PL!G70</f>
        <v>17834</v>
      </c>
      <c r="L16" s="56"/>
      <c r="M16" s="56">
        <f>PL!I70</f>
        <v>78785</v>
      </c>
      <c r="N16" s="56"/>
      <c r="O16" s="56">
        <f t="shared" ref="O16" si="0">SUM(C16:K16)</f>
        <v>17834</v>
      </c>
    </row>
    <row r="17" spans="1:15" ht="24" customHeight="1" thickBot="1" x14ac:dyDescent="0.35">
      <c r="A17" s="55" t="s">
        <v>130</v>
      </c>
      <c r="B17" s="7"/>
      <c r="C17" s="57">
        <f>SUM(C14:C16)</f>
        <v>592806</v>
      </c>
      <c r="D17" s="56"/>
      <c r="E17" s="57">
        <f>SUM(E14:E16)</f>
        <v>468104</v>
      </c>
      <c r="F17" s="56"/>
      <c r="G17" s="57">
        <f>SUM(G14:G16)</f>
        <v>69000</v>
      </c>
      <c r="H17" s="56"/>
      <c r="I17" s="57">
        <f>SUM(I14:I16)</f>
        <v>2000</v>
      </c>
      <c r="J17" s="56"/>
      <c r="K17" s="57">
        <f>SUM(K14:K16)</f>
        <v>485611</v>
      </c>
      <c r="L17" s="56"/>
      <c r="M17" s="57">
        <f>SUM(M14:M16)</f>
        <v>78785</v>
      </c>
      <c r="N17" s="56"/>
      <c r="O17" s="57">
        <f>SUM(O14:O16)</f>
        <v>1617521</v>
      </c>
    </row>
    <row r="18" spans="1:15" ht="24" customHeight="1" thickTop="1" x14ac:dyDescent="0.3">
      <c r="A18" s="55"/>
      <c r="B18" s="7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24" customHeight="1" x14ac:dyDescent="0.3">
      <c r="A19" s="1" t="s">
        <v>137</v>
      </c>
      <c r="B19" s="7"/>
      <c r="C19" s="56">
        <v>592806</v>
      </c>
      <c r="D19" s="56"/>
      <c r="E19" s="56">
        <v>468104</v>
      </c>
      <c r="F19" s="56"/>
      <c r="G19" s="56">
        <v>69000</v>
      </c>
      <c r="H19" s="56"/>
      <c r="I19" s="56">
        <v>2000</v>
      </c>
      <c r="J19" s="56"/>
      <c r="K19" s="56">
        <v>484585</v>
      </c>
      <c r="L19" s="56"/>
      <c r="M19" s="56">
        <v>0</v>
      </c>
      <c r="N19" s="56"/>
      <c r="O19" s="56">
        <f>SUM(C19:M19)</f>
        <v>1616495</v>
      </c>
    </row>
    <row r="20" spans="1:15" ht="24" customHeight="1" x14ac:dyDescent="0.3">
      <c r="A20" s="54" t="s">
        <v>148</v>
      </c>
      <c r="B20" s="7"/>
      <c r="C20" s="58">
        <v>0</v>
      </c>
      <c r="D20" s="56"/>
      <c r="E20" s="58">
        <v>0</v>
      </c>
      <c r="F20" s="56"/>
      <c r="G20" s="58">
        <v>0</v>
      </c>
      <c r="H20" s="56"/>
      <c r="I20" s="58">
        <v>0</v>
      </c>
      <c r="J20" s="56"/>
      <c r="K20" s="58">
        <f>PL!E70</f>
        <v>59928</v>
      </c>
      <c r="L20" s="56"/>
      <c r="M20" s="58">
        <v>0</v>
      </c>
      <c r="N20" s="56"/>
      <c r="O20" s="58">
        <f>SUM(C20:M20)</f>
        <v>59928</v>
      </c>
    </row>
    <row r="21" spans="1:15" ht="24" customHeight="1" x14ac:dyDescent="0.3">
      <c r="A21" s="54" t="s">
        <v>149</v>
      </c>
      <c r="B21" s="7"/>
      <c r="C21" s="59">
        <v>0</v>
      </c>
      <c r="D21" s="56"/>
      <c r="E21" s="59">
        <v>0</v>
      </c>
      <c r="F21" s="56"/>
      <c r="G21" s="59">
        <v>0</v>
      </c>
      <c r="H21" s="56"/>
      <c r="I21" s="59">
        <v>0</v>
      </c>
      <c r="J21" s="56"/>
      <c r="K21" s="59">
        <f>PL!E84</f>
        <v>2917</v>
      </c>
      <c r="L21" s="56"/>
      <c r="M21" s="59">
        <f>PL!E78</f>
        <v>-155</v>
      </c>
      <c r="N21" s="56"/>
      <c r="O21" s="59">
        <f>SUM(C21:M21)</f>
        <v>2762</v>
      </c>
    </row>
    <row r="22" spans="1:15" ht="24" customHeight="1" x14ac:dyDescent="0.3">
      <c r="A22" s="54" t="s">
        <v>54</v>
      </c>
      <c r="B22" s="7"/>
      <c r="C22" s="56">
        <f>SUM(C20:C21)</f>
        <v>0</v>
      </c>
      <c r="D22" s="56"/>
      <c r="E22" s="56">
        <f>SUM(E20:E21)</f>
        <v>0</v>
      </c>
      <c r="F22" s="56"/>
      <c r="G22" s="56">
        <f>SUM(G20:G21)</f>
        <v>0</v>
      </c>
      <c r="H22" s="56"/>
      <c r="I22" s="56">
        <f>SUM(I20:I21)</f>
        <v>0</v>
      </c>
      <c r="J22" s="56"/>
      <c r="K22" s="56">
        <f>SUM(K20:K21)</f>
        <v>62845</v>
      </c>
      <c r="L22" s="56"/>
      <c r="M22" s="56">
        <f>SUM(M20:M21)</f>
        <v>-155</v>
      </c>
      <c r="N22" s="56"/>
      <c r="O22" s="56">
        <f>SUM(O20:O21)</f>
        <v>62690</v>
      </c>
    </row>
    <row r="23" spans="1:15" ht="24" customHeight="1" thickBot="1" x14ac:dyDescent="0.35">
      <c r="A23" s="55" t="s">
        <v>138</v>
      </c>
      <c r="B23" s="7"/>
      <c r="C23" s="57">
        <f>SUM(C19,C22)</f>
        <v>592806</v>
      </c>
      <c r="D23" s="56"/>
      <c r="E23" s="57">
        <f>SUM(E19,E22)</f>
        <v>468104</v>
      </c>
      <c r="F23" s="56"/>
      <c r="G23" s="57">
        <f>SUM(G19,G22)</f>
        <v>69000</v>
      </c>
      <c r="H23" s="56"/>
      <c r="I23" s="57">
        <f>SUM(I19,I22)</f>
        <v>2000</v>
      </c>
      <c r="J23" s="56"/>
      <c r="K23" s="57">
        <f>SUM(K19,K22)</f>
        <v>547430</v>
      </c>
      <c r="L23" s="56"/>
      <c r="M23" s="57">
        <f>SUM(M19,M22)</f>
        <v>-155</v>
      </c>
      <c r="N23" s="56"/>
      <c r="O23" s="57">
        <f>SUM(O19,O22)</f>
        <v>1679185</v>
      </c>
    </row>
    <row r="24" spans="1:15" ht="24" customHeight="1" thickTop="1" x14ac:dyDescent="0.3">
      <c r="A24" s="55"/>
      <c r="B24" s="7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>
        <f>SUM(O23-BS!D78)</f>
        <v>0</v>
      </c>
    </row>
    <row r="25" spans="1:15" ht="24" customHeight="1" x14ac:dyDescent="0.3">
      <c r="A25" s="17" t="s">
        <v>100</v>
      </c>
      <c r="B25" s="10"/>
    </row>
  </sheetData>
  <mergeCells count="3">
    <mergeCell ref="C6:O6"/>
    <mergeCell ref="G10:K10"/>
    <mergeCell ref="G11:I1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"/>
  <sheetViews>
    <sheetView showGridLines="0" view="pageBreakPreview" zoomScaleNormal="100" zoomScaleSheetLayoutView="100" workbookViewId="0"/>
  </sheetViews>
  <sheetFormatPr defaultColWidth="9.08984375" defaultRowHeight="24" customHeight="1" x14ac:dyDescent="0.3"/>
  <cols>
    <col min="1" max="1" width="50.90625" style="4" customWidth="1"/>
    <col min="2" max="2" width="1.08984375" style="4" customWidth="1"/>
    <col min="3" max="3" width="17.54296875" style="4" customWidth="1"/>
    <col min="4" max="4" width="1.54296875" style="4" customWidth="1"/>
    <col min="5" max="5" width="17.54296875" style="4" customWidth="1"/>
    <col min="6" max="6" width="1.54296875" style="4" customWidth="1"/>
    <col min="7" max="7" width="17.54296875" style="4" customWidth="1"/>
    <col min="8" max="8" width="1.54296875" style="49" customWidth="1"/>
    <col min="9" max="9" width="17.54296875" style="4" customWidth="1"/>
    <col min="10" max="10" width="1.54296875" style="4" customWidth="1"/>
    <col min="11" max="11" width="17.54296875" style="4" customWidth="1"/>
    <col min="12" max="12" width="8.984375E-2" style="4" customWidth="1"/>
    <col min="13" max="13" width="5.36328125" style="4" customWidth="1"/>
    <col min="14" max="14" width="9.08984375" style="4"/>
    <col min="15" max="15" width="14.36328125" style="4" customWidth="1"/>
    <col min="16" max="16384" width="9.08984375" style="4"/>
  </cols>
  <sheetData>
    <row r="1" spans="1:12" ht="24" customHeight="1" x14ac:dyDescent="0.3">
      <c r="J1" s="50"/>
      <c r="K1" s="51" t="s">
        <v>66</v>
      </c>
    </row>
    <row r="2" spans="1:12" ht="24" customHeight="1" x14ac:dyDescent="0.3">
      <c r="A2" s="1" t="s">
        <v>95</v>
      </c>
      <c r="H2" s="4"/>
    </row>
    <row r="3" spans="1:12" ht="24" customHeight="1" x14ac:dyDescent="0.3">
      <c r="A3" s="1" t="s">
        <v>81</v>
      </c>
      <c r="H3" s="4"/>
    </row>
    <row r="4" spans="1:12" ht="24" customHeight="1" x14ac:dyDescent="0.3">
      <c r="A4" s="1" t="s">
        <v>136</v>
      </c>
      <c r="H4" s="4"/>
    </row>
    <row r="5" spans="1:12" ht="24" customHeight="1" x14ac:dyDescent="0.3">
      <c r="H5" s="4"/>
      <c r="K5" s="13" t="s">
        <v>55</v>
      </c>
    </row>
    <row r="6" spans="1:12" ht="24" customHeight="1" x14ac:dyDescent="0.3">
      <c r="C6" s="88" t="s">
        <v>42</v>
      </c>
      <c r="D6" s="88"/>
      <c r="E6" s="88"/>
      <c r="F6" s="88"/>
      <c r="G6" s="88"/>
      <c r="H6" s="88"/>
      <c r="I6" s="88"/>
      <c r="J6" s="88"/>
      <c r="K6" s="88"/>
    </row>
    <row r="7" spans="1:12" ht="24" customHeight="1" x14ac:dyDescent="0.3">
      <c r="C7" s="5" t="s">
        <v>48</v>
      </c>
      <c r="D7" s="5"/>
      <c r="E7" s="5"/>
      <c r="F7" s="5"/>
      <c r="G7" s="89" t="s">
        <v>21</v>
      </c>
      <c r="H7" s="89"/>
      <c r="I7" s="89"/>
      <c r="J7" s="5"/>
      <c r="K7" s="5"/>
    </row>
    <row r="8" spans="1:12" s="5" customFormat="1" ht="24" customHeight="1" x14ac:dyDescent="0.3">
      <c r="C8" s="5" t="s">
        <v>35</v>
      </c>
      <c r="G8" s="5" t="s">
        <v>101</v>
      </c>
      <c r="H8" s="49"/>
    </row>
    <row r="9" spans="1:12" ht="24" customHeight="1" x14ac:dyDescent="0.3">
      <c r="A9" s="5"/>
      <c r="B9" s="6"/>
      <c r="C9" s="52" t="s">
        <v>37</v>
      </c>
      <c r="D9" s="5"/>
      <c r="E9" s="52" t="s">
        <v>20</v>
      </c>
      <c r="F9" s="5"/>
      <c r="G9" s="52" t="s">
        <v>38</v>
      </c>
      <c r="H9" s="53"/>
      <c r="I9" s="52" t="s">
        <v>36</v>
      </c>
      <c r="J9" s="5"/>
      <c r="K9" s="52" t="s">
        <v>39</v>
      </c>
      <c r="L9" s="5"/>
    </row>
    <row r="10" spans="1:12" ht="24" customHeight="1" x14ac:dyDescent="0.3">
      <c r="A10" s="1" t="s">
        <v>129</v>
      </c>
      <c r="B10" s="7"/>
      <c r="C10" s="8">
        <v>592806</v>
      </c>
      <c r="D10" s="8"/>
      <c r="E10" s="8">
        <v>468104</v>
      </c>
      <c r="F10" s="8"/>
      <c r="G10" s="8">
        <v>69000</v>
      </c>
      <c r="H10" s="8"/>
      <c r="I10" s="8">
        <v>558319</v>
      </c>
      <c r="J10" s="8"/>
      <c r="K10" s="8">
        <f>SUM(C10:I10)</f>
        <v>1688229</v>
      </c>
    </row>
    <row r="11" spans="1:12" ht="24" customHeight="1" x14ac:dyDescent="0.3">
      <c r="A11" s="10" t="s">
        <v>174</v>
      </c>
      <c r="B11" s="7"/>
      <c r="C11" s="8">
        <v>0</v>
      </c>
      <c r="D11" s="8"/>
      <c r="E11" s="8">
        <v>0</v>
      </c>
      <c r="F11" s="8"/>
      <c r="G11" s="8">
        <v>0</v>
      </c>
      <c r="H11" s="8"/>
      <c r="I11" s="8">
        <v>-59276</v>
      </c>
      <c r="J11" s="8"/>
      <c r="K11" s="8">
        <f>SUM(C11:I11)</f>
        <v>-59276</v>
      </c>
    </row>
    <row r="12" spans="1:12" ht="24" customHeight="1" x14ac:dyDescent="0.3">
      <c r="A12" s="54" t="s">
        <v>54</v>
      </c>
      <c r="B12" s="7"/>
      <c r="C12" s="8">
        <v>0</v>
      </c>
      <c r="D12" s="8"/>
      <c r="E12" s="8">
        <v>0</v>
      </c>
      <c r="F12" s="8"/>
      <c r="G12" s="8">
        <v>0</v>
      </c>
      <c r="H12" s="8"/>
      <c r="I12" s="8">
        <f>PL!K70</f>
        <v>20101</v>
      </c>
      <c r="J12" s="8"/>
      <c r="K12" s="8">
        <f t="shared" ref="K12" si="0">SUM(C12:I12)</f>
        <v>20101</v>
      </c>
    </row>
    <row r="13" spans="1:12" ht="24" customHeight="1" thickBot="1" x14ac:dyDescent="0.35">
      <c r="A13" s="55" t="s">
        <v>130</v>
      </c>
      <c r="B13" s="7"/>
      <c r="C13" s="9">
        <f>SUM(C10:C12)</f>
        <v>592806</v>
      </c>
      <c r="D13" s="8"/>
      <c r="E13" s="9">
        <f>SUM(E10:E12)</f>
        <v>468104</v>
      </c>
      <c r="F13" s="8"/>
      <c r="G13" s="9">
        <f>SUM(G10:G12)</f>
        <v>69000</v>
      </c>
      <c r="H13" s="8"/>
      <c r="I13" s="9">
        <f>SUM(I10:I12)</f>
        <v>519144</v>
      </c>
      <c r="J13" s="8"/>
      <c r="K13" s="9">
        <f>SUM(K10:K12)</f>
        <v>1649054</v>
      </c>
    </row>
    <row r="14" spans="1:12" ht="24" customHeight="1" thickTop="1" x14ac:dyDescent="0.3">
      <c r="A14" s="55"/>
      <c r="B14" s="7"/>
      <c r="C14" s="8"/>
      <c r="D14" s="8"/>
      <c r="E14" s="8"/>
      <c r="F14" s="8"/>
      <c r="G14" s="8"/>
      <c r="H14" s="8"/>
      <c r="I14" s="8"/>
      <c r="J14" s="8"/>
      <c r="K14" s="8"/>
    </row>
    <row r="15" spans="1:12" ht="24" customHeight="1" x14ac:dyDescent="0.3">
      <c r="A15" s="1" t="s">
        <v>137</v>
      </c>
      <c r="B15" s="7"/>
      <c r="C15" s="8">
        <v>592806</v>
      </c>
      <c r="D15" s="8"/>
      <c r="E15" s="8">
        <v>468104</v>
      </c>
      <c r="F15" s="8"/>
      <c r="G15" s="8">
        <v>69000</v>
      </c>
      <c r="H15" s="8"/>
      <c r="I15" s="8">
        <v>533358</v>
      </c>
      <c r="J15" s="8"/>
      <c r="K15" s="8">
        <f>SUM(C15:I15)</f>
        <v>1663268</v>
      </c>
    </row>
    <row r="16" spans="1:12" ht="24" customHeight="1" x14ac:dyDescent="0.3">
      <c r="A16" s="54" t="s">
        <v>148</v>
      </c>
      <c r="B16" s="7"/>
      <c r="C16" s="84">
        <v>0</v>
      </c>
      <c r="D16" s="8"/>
      <c r="E16" s="84">
        <v>0</v>
      </c>
      <c r="F16" s="8"/>
      <c r="G16" s="84">
        <v>0</v>
      </c>
      <c r="H16" s="8"/>
      <c r="I16" s="84">
        <f>PL!I70</f>
        <v>78785</v>
      </c>
      <c r="J16" s="8"/>
      <c r="K16" s="84">
        <f>SUM(C16:I16)</f>
        <v>78785</v>
      </c>
    </row>
    <row r="17" spans="1:11" ht="24" customHeight="1" x14ac:dyDescent="0.3">
      <c r="A17" s="54" t="s">
        <v>149</v>
      </c>
      <c r="B17" s="7"/>
      <c r="C17" s="85">
        <v>0</v>
      </c>
      <c r="D17" s="8"/>
      <c r="E17" s="85">
        <v>0</v>
      </c>
      <c r="F17" s="8"/>
      <c r="G17" s="85">
        <v>0</v>
      </c>
      <c r="H17" s="8"/>
      <c r="I17" s="85">
        <f>PL!I82</f>
        <v>2949</v>
      </c>
      <c r="J17" s="8"/>
      <c r="K17" s="85">
        <f>SUM(C17:I17)</f>
        <v>2949</v>
      </c>
    </row>
    <row r="18" spans="1:11" ht="24" customHeight="1" x14ac:dyDescent="0.3">
      <c r="A18" s="54" t="s">
        <v>54</v>
      </c>
      <c r="B18" s="7"/>
      <c r="C18" s="8">
        <f>SUM(C16:C17)</f>
        <v>0</v>
      </c>
      <c r="D18" s="8"/>
      <c r="E18" s="8">
        <f>SUM(E16:E17)</f>
        <v>0</v>
      </c>
      <c r="F18" s="8"/>
      <c r="G18" s="8">
        <f>SUM(G16:G17)</f>
        <v>0</v>
      </c>
      <c r="H18" s="8"/>
      <c r="I18" s="8">
        <f>SUM(I16:I17)</f>
        <v>81734</v>
      </c>
      <c r="J18" s="8"/>
      <c r="K18" s="8">
        <f>SUM(K16:K17)</f>
        <v>81734</v>
      </c>
    </row>
    <row r="19" spans="1:11" ht="24" customHeight="1" thickBot="1" x14ac:dyDescent="0.35">
      <c r="A19" s="55" t="s">
        <v>138</v>
      </c>
      <c r="B19" s="7"/>
      <c r="C19" s="9">
        <f>C15+C18</f>
        <v>592806</v>
      </c>
      <c r="D19" s="8"/>
      <c r="E19" s="9">
        <f>E15+E18</f>
        <v>468104</v>
      </c>
      <c r="F19" s="8"/>
      <c r="G19" s="9">
        <f>G15+G18</f>
        <v>69000</v>
      </c>
      <c r="H19" s="8"/>
      <c r="I19" s="9">
        <f>I15+I18</f>
        <v>615092</v>
      </c>
      <c r="J19" s="8"/>
      <c r="K19" s="9">
        <f>K15+K18</f>
        <v>1745002</v>
      </c>
    </row>
    <row r="20" spans="1:11" ht="24" customHeight="1" thickTop="1" x14ac:dyDescent="0.3">
      <c r="A20" s="55"/>
      <c r="B20" s="7"/>
      <c r="C20" s="8"/>
      <c r="D20" s="8"/>
      <c r="E20" s="8"/>
      <c r="F20" s="8"/>
      <c r="G20" s="8"/>
      <c r="H20" s="8"/>
      <c r="I20" s="8"/>
      <c r="J20" s="8"/>
      <c r="K20" s="8">
        <f>SUM(K19-BS!H78)</f>
        <v>0</v>
      </c>
    </row>
    <row r="21" spans="1:11" ht="24" customHeight="1" x14ac:dyDescent="0.3">
      <c r="A21" s="17" t="s">
        <v>100</v>
      </c>
      <c r="B21" s="10"/>
    </row>
  </sheetData>
  <mergeCells count="2">
    <mergeCell ref="C6:K6"/>
    <mergeCell ref="G7:I7"/>
  </mergeCells>
  <printOptions horizontalCentered="1"/>
  <pageMargins left="0.39370078740157483" right="0.39370078740157483" top="0.78740157480314965" bottom="0.35433070866141736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F054-2490-49CC-A79F-AEF767A58998}">
  <dimension ref="A1:K73"/>
  <sheetViews>
    <sheetView showGridLines="0" view="pageBreakPreview" zoomScaleNormal="85" zoomScaleSheetLayoutView="100" workbookViewId="0"/>
  </sheetViews>
  <sheetFormatPr defaultColWidth="9.08984375" defaultRowHeight="24" customHeight="1" x14ac:dyDescent="0.3"/>
  <cols>
    <col min="1" max="1" width="63.6328125" style="10" customWidth="1"/>
    <col min="2" max="2" width="1.08984375" style="10" customWidth="1"/>
    <col min="3" max="3" width="5.453125" style="10" bestFit="1" customWidth="1"/>
    <col min="4" max="4" width="1.08984375" style="10" customWidth="1"/>
    <col min="5" max="5" width="16.6328125" style="10" customWidth="1"/>
    <col min="6" max="6" width="1.453125" style="10" customWidth="1"/>
    <col min="7" max="7" width="16.6328125" style="10" customWidth="1"/>
    <col min="8" max="8" width="1.453125" style="10" customWidth="1"/>
    <col min="9" max="9" width="16.6328125" style="10" customWidth="1"/>
    <col min="10" max="10" width="1.453125" style="10" customWidth="1"/>
    <col min="11" max="11" width="16.6328125" style="10" customWidth="1"/>
    <col min="12" max="12" width="0.90625" style="10" customWidth="1"/>
    <col min="13" max="16384" width="9.08984375" style="10"/>
  </cols>
  <sheetData>
    <row r="1" spans="1:11" s="2" customFormat="1" ht="24" customHeight="1" x14ac:dyDescent="0.35">
      <c r="B1" s="11"/>
      <c r="C1" s="11"/>
      <c r="D1" s="11"/>
      <c r="E1" s="11"/>
      <c r="F1" s="11"/>
      <c r="I1" s="28"/>
      <c r="J1" s="28"/>
      <c r="K1" s="27" t="s">
        <v>66</v>
      </c>
    </row>
    <row r="2" spans="1:11" s="2" customFormat="1" ht="24" customHeight="1" x14ac:dyDescent="0.3">
      <c r="A2" s="1" t="s">
        <v>95</v>
      </c>
      <c r="B2" s="7"/>
      <c r="C2" s="7"/>
      <c r="D2" s="7"/>
      <c r="E2" s="7"/>
      <c r="F2" s="7"/>
      <c r="G2" s="28"/>
      <c r="H2" s="28"/>
      <c r="I2" s="28"/>
      <c r="J2" s="28"/>
      <c r="K2" s="28"/>
    </row>
    <row r="3" spans="1:11" s="2" customFormat="1" ht="24" customHeight="1" x14ac:dyDescent="0.3">
      <c r="A3" s="1" t="s">
        <v>79</v>
      </c>
      <c r="B3" s="7"/>
      <c r="C3" s="7"/>
      <c r="D3" s="7"/>
      <c r="E3" s="7"/>
      <c r="F3" s="7"/>
      <c r="G3" s="28"/>
      <c r="H3" s="28"/>
      <c r="I3" s="28"/>
      <c r="J3" s="28"/>
      <c r="K3" s="28"/>
    </row>
    <row r="4" spans="1:11" s="2" customFormat="1" ht="24" customHeight="1" x14ac:dyDescent="0.3">
      <c r="A4" s="1" t="s">
        <v>136</v>
      </c>
      <c r="B4" s="7"/>
      <c r="C4" s="7"/>
      <c r="D4" s="7"/>
      <c r="E4" s="7"/>
      <c r="F4" s="7"/>
    </row>
    <row r="5" spans="1:11" s="2" customFormat="1" ht="24" customHeight="1" x14ac:dyDescent="0.35">
      <c r="A5" s="10"/>
      <c r="B5" s="16"/>
      <c r="C5" s="16"/>
      <c r="D5" s="16"/>
      <c r="E5" s="16"/>
      <c r="F5" s="16"/>
      <c r="K5" s="20" t="s">
        <v>55</v>
      </c>
    </row>
    <row r="6" spans="1:11" s="2" customFormat="1" ht="24" customHeight="1" x14ac:dyDescent="0.3">
      <c r="A6" s="1"/>
      <c r="B6" s="7"/>
      <c r="C6" s="7"/>
      <c r="D6" s="7"/>
      <c r="E6" s="87" t="s">
        <v>70</v>
      </c>
      <c r="F6" s="87"/>
      <c r="G6" s="87"/>
      <c r="I6" s="87" t="s">
        <v>42</v>
      </c>
      <c r="J6" s="87"/>
      <c r="K6" s="87"/>
    </row>
    <row r="7" spans="1:11" s="2" customFormat="1" ht="24" customHeight="1" x14ac:dyDescent="0.3">
      <c r="A7" s="10"/>
      <c r="C7" s="14" t="s">
        <v>0</v>
      </c>
      <c r="D7" s="14"/>
      <c r="E7" s="6">
        <v>2024</v>
      </c>
      <c r="F7" s="14"/>
      <c r="G7" s="6">
        <v>2023</v>
      </c>
      <c r="H7" s="28"/>
      <c r="I7" s="6">
        <v>2024</v>
      </c>
      <c r="J7" s="14"/>
      <c r="K7" s="6">
        <v>2023</v>
      </c>
    </row>
    <row r="8" spans="1:11" s="2" customFormat="1" ht="24" customHeight="1" x14ac:dyDescent="0.3">
      <c r="A8" s="1" t="s">
        <v>31</v>
      </c>
      <c r="B8" s="7"/>
      <c r="C8" s="7"/>
      <c r="D8" s="7"/>
      <c r="F8" s="7"/>
    </row>
    <row r="9" spans="1:11" s="2" customFormat="1" ht="24" customHeight="1" x14ac:dyDescent="0.35">
      <c r="A9" s="10" t="s">
        <v>125</v>
      </c>
      <c r="B9" s="16"/>
      <c r="C9" s="16"/>
      <c r="D9" s="16"/>
      <c r="E9" s="8">
        <f>PL!E68</f>
        <v>79461</v>
      </c>
      <c r="F9" s="16"/>
      <c r="G9" s="8">
        <f>PL!G68</f>
        <v>21785</v>
      </c>
      <c r="I9" s="8">
        <f>PL!I68</f>
        <v>98318</v>
      </c>
      <c r="J9" s="8"/>
      <c r="K9" s="8">
        <f>PL!K68</f>
        <v>24052</v>
      </c>
    </row>
    <row r="10" spans="1:11" s="2" customFormat="1" ht="24" customHeight="1" x14ac:dyDescent="0.35">
      <c r="A10" s="10" t="s">
        <v>158</v>
      </c>
      <c r="B10" s="16"/>
      <c r="C10" s="16"/>
      <c r="D10" s="16"/>
      <c r="E10" s="8"/>
      <c r="F10" s="16"/>
      <c r="G10" s="8"/>
      <c r="I10" s="8"/>
      <c r="J10" s="8"/>
      <c r="K10" s="8"/>
    </row>
    <row r="11" spans="1:11" s="2" customFormat="1" ht="24" customHeight="1" x14ac:dyDescent="0.35">
      <c r="A11" s="10" t="s">
        <v>159</v>
      </c>
      <c r="B11" s="16"/>
      <c r="C11" s="16"/>
      <c r="D11" s="16"/>
      <c r="E11" s="8"/>
      <c r="F11" s="16"/>
      <c r="G11" s="8"/>
      <c r="I11" s="8"/>
      <c r="J11" s="8"/>
      <c r="K11" s="8"/>
    </row>
    <row r="12" spans="1:11" s="2" customFormat="1" ht="24" customHeight="1" x14ac:dyDescent="0.35">
      <c r="A12" s="10" t="s">
        <v>44</v>
      </c>
      <c r="B12" s="16"/>
      <c r="C12" s="16"/>
      <c r="D12" s="16"/>
      <c r="E12" s="8">
        <v>105304</v>
      </c>
      <c r="F12" s="16"/>
      <c r="G12" s="8">
        <v>113019</v>
      </c>
      <c r="I12" s="8">
        <v>98711</v>
      </c>
      <c r="J12" s="8"/>
      <c r="K12" s="8">
        <v>107047</v>
      </c>
    </row>
    <row r="13" spans="1:11" s="2" customFormat="1" ht="24" customHeight="1" x14ac:dyDescent="0.35">
      <c r="A13" s="10" t="s">
        <v>113</v>
      </c>
      <c r="B13" s="16"/>
      <c r="C13" s="16"/>
      <c r="D13" s="16"/>
      <c r="E13" s="8">
        <v>575</v>
      </c>
      <c r="F13" s="16"/>
      <c r="G13" s="8">
        <v>-480</v>
      </c>
      <c r="I13" s="8">
        <v>575</v>
      </c>
      <c r="J13" s="8"/>
      <c r="K13" s="8">
        <v>-480</v>
      </c>
    </row>
    <row r="14" spans="1:11" s="2" customFormat="1" ht="24" customHeight="1" x14ac:dyDescent="0.35">
      <c r="A14" s="10" t="s">
        <v>126</v>
      </c>
      <c r="B14" s="16"/>
      <c r="C14" s="16">
        <v>4</v>
      </c>
      <c r="D14" s="16"/>
      <c r="E14" s="8">
        <v>2272</v>
      </c>
      <c r="F14" s="16"/>
      <c r="G14" s="8">
        <v>-2521</v>
      </c>
      <c r="I14" s="8">
        <v>2580</v>
      </c>
      <c r="J14" s="8"/>
      <c r="K14" s="8">
        <v>-2543</v>
      </c>
    </row>
    <row r="15" spans="1:11" s="2" customFormat="1" ht="24" customHeight="1" x14ac:dyDescent="0.35">
      <c r="A15" s="10" t="s">
        <v>119</v>
      </c>
      <c r="B15" s="16"/>
      <c r="C15" s="16"/>
      <c r="D15" s="16"/>
    </row>
    <row r="16" spans="1:11" s="2" customFormat="1" ht="24" customHeight="1" x14ac:dyDescent="0.35">
      <c r="A16" s="10" t="s">
        <v>106</v>
      </c>
      <c r="B16" s="16"/>
      <c r="C16" s="16"/>
      <c r="D16" s="16"/>
      <c r="E16" s="36">
        <v>771</v>
      </c>
      <c r="F16" s="16"/>
      <c r="G16" s="36">
        <v>0</v>
      </c>
      <c r="I16" s="8">
        <v>760</v>
      </c>
      <c r="J16" s="8"/>
      <c r="K16" s="8">
        <v>-25</v>
      </c>
    </row>
    <row r="17" spans="1:11" s="2" customFormat="1" ht="24" customHeight="1" x14ac:dyDescent="0.35">
      <c r="A17" s="10" t="s">
        <v>45</v>
      </c>
      <c r="B17" s="16"/>
      <c r="C17" s="16"/>
      <c r="D17" s="16"/>
      <c r="E17" s="8">
        <v>1541</v>
      </c>
      <c r="F17" s="16"/>
      <c r="G17" s="8">
        <v>1556</v>
      </c>
      <c r="I17" s="8">
        <v>1504</v>
      </c>
      <c r="J17" s="8"/>
      <c r="K17" s="8">
        <v>1556</v>
      </c>
    </row>
    <row r="18" spans="1:11" s="2" customFormat="1" ht="24" customHeight="1" x14ac:dyDescent="0.35">
      <c r="A18" s="10" t="s">
        <v>118</v>
      </c>
      <c r="B18" s="16"/>
      <c r="C18" s="16"/>
      <c r="D18" s="16"/>
      <c r="E18" s="8">
        <v>-1148</v>
      </c>
      <c r="F18" s="16"/>
      <c r="G18" s="8">
        <v>845</v>
      </c>
      <c r="I18" s="8">
        <v>-1169</v>
      </c>
      <c r="J18" s="8"/>
      <c r="K18" s="8">
        <v>845</v>
      </c>
    </row>
    <row r="19" spans="1:11" s="2" customFormat="1" ht="24" customHeight="1" x14ac:dyDescent="0.35">
      <c r="A19" s="10" t="s">
        <v>114</v>
      </c>
      <c r="B19" s="16"/>
      <c r="C19" s="16"/>
      <c r="D19" s="16"/>
      <c r="E19" s="8">
        <v>-4710</v>
      </c>
      <c r="F19" s="16"/>
      <c r="G19" s="8">
        <v>-11087</v>
      </c>
      <c r="I19" s="8">
        <v>-4710</v>
      </c>
      <c r="J19" s="8"/>
      <c r="K19" s="8">
        <v>-11087</v>
      </c>
    </row>
    <row r="20" spans="1:11" s="2" customFormat="1" ht="24" customHeight="1" x14ac:dyDescent="0.35">
      <c r="A20" s="10" t="s">
        <v>127</v>
      </c>
      <c r="B20" s="16"/>
      <c r="C20" s="16"/>
      <c r="D20" s="16"/>
      <c r="E20" s="30">
        <v>36674</v>
      </c>
      <c r="F20" s="16"/>
      <c r="G20" s="30">
        <v>28852</v>
      </c>
      <c r="I20" s="30">
        <v>34466</v>
      </c>
      <c r="J20" s="8"/>
      <c r="K20" s="30">
        <v>27533</v>
      </c>
    </row>
    <row r="21" spans="1:11" s="2" customFormat="1" ht="24" customHeight="1" x14ac:dyDescent="0.35">
      <c r="A21" s="10" t="s">
        <v>67</v>
      </c>
      <c r="B21" s="16"/>
      <c r="C21" s="16"/>
      <c r="D21" s="16"/>
      <c r="E21" s="8"/>
      <c r="F21" s="16"/>
      <c r="G21" s="8"/>
      <c r="I21" s="8"/>
      <c r="J21" s="8"/>
      <c r="K21" s="8"/>
    </row>
    <row r="22" spans="1:11" s="2" customFormat="1" ht="24" customHeight="1" x14ac:dyDescent="0.35">
      <c r="A22" s="10" t="s">
        <v>58</v>
      </c>
      <c r="B22" s="16"/>
      <c r="C22" s="16"/>
      <c r="D22" s="16"/>
      <c r="E22" s="8">
        <f>SUM(E9:E20)</f>
        <v>220740</v>
      </c>
      <c r="F22" s="16"/>
      <c r="G22" s="8">
        <f>SUM(G9:G20)</f>
        <v>151969</v>
      </c>
      <c r="I22" s="8">
        <f>SUM(I9:I20)</f>
        <v>231035</v>
      </c>
      <c r="J22" s="8"/>
      <c r="K22" s="8">
        <f>SUM(K9:K20)</f>
        <v>146898</v>
      </c>
    </row>
    <row r="23" spans="1:11" s="2" customFormat="1" ht="24" customHeight="1" x14ac:dyDescent="0.35">
      <c r="A23" s="10" t="s">
        <v>59</v>
      </c>
      <c r="B23" s="16"/>
      <c r="C23" s="16"/>
      <c r="D23" s="16"/>
      <c r="E23" s="8"/>
      <c r="F23" s="16"/>
      <c r="G23" s="8"/>
      <c r="I23" s="8"/>
      <c r="J23" s="8"/>
      <c r="K23" s="8"/>
    </row>
    <row r="24" spans="1:11" s="2" customFormat="1" ht="24" customHeight="1" x14ac:dyDescent="0.35">
      <c r="A24" s="10" t="s">
        <v>68</v>
      </c>
      <c r="B24" s="16"/>
      <c r="C24" s="16"/>
      <c r="D24" s="16"/>
      <c r="E24" s="8">
        <v>-230240</v>
      </c>
      <c r="F24" s="16"/>
      <c r="G24" s="8">
        <v>16842</v>
      </c>
      <c r="I24" s="8">
        <v>-244372</v>
      </c>
      <c r="J24" s="8"/>
      <c r="K24" s="8">
        <v>13563</v>
      </c>
    </row>
    <row r="25" spans="1:11" s="2" customFormat="1" ht="24" customHeight="1" x14ac:dyDescent="0.35">
      <c r="A25" s="10" t="s">
        <v>32</v>
      </c>
      <c r="B25" s="16"/>
      <c r="C25" s="16"/>
      <c r="D25" s="16"/>
      <c r="E25" s="8">
        <v>-146205</v>
      </c>
      <c r="F25" s="16"/>
      <c r="G25" s="8">
        <v>30929</v>
      </c>
      <c r="I25" s="8">
        <v>-142363</v>
      </c>
      <c r="J25" s="8"/>
      <c r="K25" s="8">
        <v>41690</v>
      </c>
    </row>
    <row r="26" spans="1:11" s="2" customFormat="1" ht="24" customHeight="1" x14ac:dyDescent="0.35">
      <c r="A26" s="10" t="s">
        <v>33</v>
      </c>
      <c r="B26" s="16"/>
      <c r="C26" s="16"/>
      <c r="D26" s="16"/>
      <c r="E26" s="8">
        <v>-12749</v>
      </c>
      <c r="F26" s="16"/>
      <c r="G26" s="8">
        <v>-3562</v>
      </c>
      <c r="I26" s="8">
        <v>-10274</v>
      </c>
      <c r="J26" s="8"/>
      <c r="K26" s="8">
        <v>-2282</v>
      </c>
    </row>
    <row r="27" spans="1:11" s="2" customFormat="1" ht="24" customHeight="1" x14ac:dyDescent="0.35">
      <c r="A27" s="10" t="s">
        <v>46</v>
      </c>
      <c r="B27" s="16"/>
      <c r="C27" s="16"/>
      <c r="D27" s="16"/>
      <c r="E27" s="8">
        <v>-145</v>
      </c>
      <c r="F27" s="16"/>
      <c r="G27" s="8">
        <v>-86</v>
      </c>
      <c r="I27" s="8">
        <v>-26</v>
      </c>
      <c r="J27" s="8"/>
      <c r="K27" s="8">
        <v>-87</v>
      </c>
    </row>
    <row r="28" spans="1:11" s="2" customFormat="1" ht="24" customHeight="1" x14ac:dyDescent="0.35">
      <c r="A28" s="10" t="s">
        <v>115</v>
      </c>
      <c r="B28" s="16"/>
      <c r="C28" s="16"/>
      <c r="D28" s="16"/>
      <c r="E28" s="8"/>
      <c r="F28" s="16"/>
      <c r="G28" s="8"/>
      <c r="I28" s="8"/>
      <c r="J28" s="8"/>
      <c r="K28" s="8"/>
    </row>
    <row r="29" spans="1:11" s="2" customFormat="1" ht="24" customHeight="1" x14ac:dyDescent="0.35">
      <c r="A29" s="10" t="s">
        <v>69</v>
      </c>
      <c r="B29" s="16"/>
      <c r="C29" s="16"/>
      <c r="D29" s="16"/>
      <c r="E29" s="8">
        <v>234674</v>
      </c>
      <c r="F29" s="16"/>
      <c r="G29" s="8">
        <v>-28157</v>
      </c>
      <c r="I29" s="8">
        <v>228762</v>
      </c>
      <c r="J29" s="8"/>
      <c r="K29" s="8">
        <v>-27342</v>
      </c>
    </row>
    <row r="30" spans="1:11" s="2" customFormat="1" ht="24" customHeight="1" x14ac:dyDescent="0.35">
      <c r="A30" s="10" t="s">
        <v>45</v>
      </c>
      <c r="B30" s="16"/>
      <c r="C30" s="16"/>
      <c r="D30" s="16"/>
      <c r="E30" s="8">
        <v>-679</v>
      </c>
      <c r="F30" s="16"/>
      <c r="G30" s="8">
        <v>-1540</v>
      </c>
      <c r="I30" s="8">
        <v>-679</v>
      </c>
      <c r="J30" s="8"/>
      <c r="K30" s="8">
        <v>-1540</v>
      </c>
    </row>
    <row r="31" spans="1:11" s="2" customFormat="1" ht="24" customHeight="1" x14ac:dyDescent="0.3">
      <c r="A31" s="10" t="s">
        <v>34</v>
      </c>
      <c r="B31" s="7"/>
      <c r="C31" s="7"/>
      <c r="D31" s="7"/>
      <c r="E31" s="30">
        <v>4662</v>
      </c>
      <c r="F31" s="7"/>
      <c r="G31" s="30">
        <v>3964</v>
      </c>
      <c r="H31" s="3"/>
      <c r="I31" s="30">
        <v>5445</v>
      </c>
      <c r="J31" s="8"/>
      <c r="K31" s="30">
        <v>3958</v>
      </c>
    </row>
    <row r="32" spans="1:11" s="2" customFormat="1" ht="24" customHeight="1" x14ac:dyDescent="0.35">
      <c r="A32" s="10" t="s">
        <v>31</v>
      </c>
      <c r="B32" s="16"/>
      <c r="C32" s="16"/>
      <c r="D32" s="16"/>
      <c r="E32" s="8">
        <f>SUM(E22:E31)</f>
        <v>70058</v>
      </c>
      <c r="F32" s="16"/>
      <c r="G32" s="8">
        <f>SUM(G22:G31)</f>
        <v>170359</v>
      </c>
      <c r="I32" s="8">
        <f>SUM(I22:I31)</f>
        <v>67528</v>
      </c>
      <c r="J32" s="8"/>
      <c r="K32" s="8">
        <f>SUM(K22:K31)</f>
        <v>174858</v>
      </c>
    </row>
    <row r="33" spans="1:11" s="2" customFormat="1" ht="24" customHeight="1" x14ac:dyDescent="0.35">
      <c r="A33" s="10" t="s">
        <v>60</v>
      </c>
      <c r="B33" s="16"/>
      <c r="C33" s="16"/>
      <c r="D33" s="16"/>
      <c r="E33" s="8">
        <v>-36119</v>
      </c>
      <c r="F33" s="16"/>
      <c r="G33" s="8">
        <v>-30276</v>
      </c>
      <c r="I33" s="8">
        <v>-33951</v>
      </c>
      <c r="J33" s="8"/>
      <c r="K33" s="8">
        <v>-28961</v>
      </c>
    </row>
    <row r="34" spans="1:11" s="2" customFormat="1" ht="24" customHeight="1" x14ac:dyDescent="0.35">
      <c r="A34" s="10" t="s">
        <v>155</v>
      </c>
      <c r="B34" s="16"/>
      <c r="C34" s="16"/>
      <c r="D34" s="16"/>
      <c r="E34" s="8">
        <v>-184</v>
      </c>
      <c r="F34" s="16"/>
      <c r="G34" s="8">
        <v>-426</v>
      </c>
      <c r="I34" s="8">
        <v>-156</v>
      </c>
      <c r="J34" s="8"/>
      <c r="K34" s="8">
        <v>-421</v>
      </c>
    </row>
    <row r="35" spans="1:11" s="2" customFormat="1" ht="24" customHeight="1" x14ac:dyDescent="0.3">
      <c r="A35" s="10" t="s">
        <v>156</v>
      </c>
      <c r="B35" s="7"/>
      <c r="C35" s="7"/>
      <c r="D35" s="7"/>
      <c r="E35" s="8">
        <v>3825</v>
      </c>
      <c r="F35" s="7"/>
      <c r="G35" s="8">
        <v>1475</v>
      </c>
      <c r="I35" s="8">
        <v>3825</v>
      </c>
      <c r="J35" s="8"/>
      <c r="K35" s="8">
        <v>1475</v>
      </c>
    </row>
    <row r="36" spans="1:11" s="2" customFormat="1" ht="24" customHeight="1" x14ac:dyDescent="0.35">
      <c r="A36" s="1" t="s">
        <v>87</v>
      </c>
      <c r="B36" s="16"/>
      <c r="C36" s="16"/>
      <c r="D36" s="16"/>
      <c r="E36" s="29">
        <f>SUM(E32:E35)</f>
        <v>37580</v>
      </c>
      <c r="F36" s="16"/>
      <c r="G36" s="29">
        <f>SUM(G32:G35)</f>
        <v>141132</v>
      </c>
      <c r="I36" s="29">
        <f>SUM(I32:I35)</f>
        <v>37246</v>
      </c>
      <c r="J36" s="8"/>
      <c r="K36" s="29">
        <f>SUM(K32:K35)</f>
        <v>146951</v>
      </c>
    </row>
    <row r="37" spans="1:11" s="2" customFormat="1" ht="24" customHeight="1" x14ac:dyDescent="0.35">
      <c r="A37" s="1"/>
      <c r="B37" s="16"/>
      <c r="C37" s="16"/>
      <c r="D37" s="16"/>
      <c r="E37" s="16"/>
      <c r="F37" s="16"/>
      <c r="I37" s="8"/>
      <c r="J37" s="8"/>
      <c r="K37" s="8"/>
    </row>
    <row r="38" spans="1:11" s="2" customFormat="1" ht="24" customHeight="1" x14ac:dyDescent="0.35">
      <c r="A38" s="17" t="s">
        <v>100</v>
      </c>
      <c r="B38" s="11"/>
      <c r="C38" s="11"/>
      <c r="D38" s="11"/>
      <c r="E38" s="11"/>
      <c r="F38" s="11"/>
      <c r="G38" s="28"/>
      <c r="H38" s="28"/>
      <c r="I38" s="28"/>
      <c r="J38" s="28"/>
      <c r="K38" s="28"/>
    </row>
    <row r="39" spans="1:11" s="2" customFormat="1" ht="24" customHeight="1" x14ac:dyDescent="0.3">
      <c r="B39" s="7"/>
      <c r="C39" s="7"/>
      <c r="D39" s="7"/>
      <c r="E39" s="7"/>
      <c r="F39" s="7"/>
      <c r="G39" s="28"/>
      <c r="H39" s="28"/>
      <c r="I39" s="28"/>
      <c r="J39" s="28"/>
      <c r="K39" s="27" t="s">
        <v>66</v>
      </c>
    </row>
    <row r="40" spans="1:11" s="2" customFormat="1" ht="24" customHeight="1" x14ac:dyDescent="0.3">
      <c r="A40" s="1" t="s">
        <v>95</v>
      </c>
      <c r="B40" s="7"/>
      <c r="C40" s="7"/>
      <c r="D40" s="7"/>
      <c r="E40" s="7"/>
      <c r="F40" s="7"/>
      <c r="G40" s="28"/>
      <c r="H40" s="28"/>
      <c r="I40" s="28"/>
      <c r="J40" s="28"/>
      <c r="K40" s="28"/>
    </row>
    <row r="41" spans="1:11" s="2" customFormat="1" ht="24" customHeight="1" x14ac:dyDescent="0.3">
      <c r="A41" s="1" t="s">
        <v>80</v>
      </c>
      <c r="B41" s="7"/>
      <c r="C41" s="7"/>
      <c r="D41" s="7"/>
      <c r="E41" s="7"/>
      <c r="F41" s="7"/>
      <c r="G41" s="28"/>
      <c r="H41" s="28"/>
      <c r="I41" s="28"/>
      <c r="J41" s="28"/>
      <c r="K41" s="28"/>
    </row>
    <row r="42" spans="1:11" s="2" customFormat="1" ht="24" customHeight="1" x14ac:dyDescent="0.3">
      <c r="A42" s="1" t="s">
        <v>136</v>
      </c>
      <c r="B42" s="7"/>
      <c r="C42" s="7"/>
      <c r="D42" s="7"/>
      <c r="E42" s="7"/>
      <c r="F42" s="7"/>
    </row>
    <row r="43" spans="1:11" s="2" customFormat="1" ht="24" customHeight="1" x14ac:dyDescent="0.35">
      <c r="A43" s="10"/>
      <c r="B43" s="16"/>
      <c r="C43" s="16"/>
      <c r="D43" s="16"/>
      <c r="E43" s="16"/>
      <c r="F43" s="16"/>
      <c r="K43" s="20" t="s">
        <v>55</v>
      </c>
    </row>
    <row r="44" spans="1:11" s="2" customFormat="1" ht="24" customHeight="1" x14ac:dyDescent="0.3">
      <c r="A44" s="1"/>
      <c r="B44" s="7"/>
      <c r="C44" s="7"/>
      <c r="D44" s="7"/>
      <c r="E44" s="87" t="s">
        <v>70</v>
      </c>
      <c r="F44" s="87"/>
      <c r="G44" s="87"/>
      <c r="I44" s="87" t="s">
        <v>42</v>
      </c>
      <c r="J44" s="87"/>
      <c r="K44" s="87"/>
    </row>
    <row r="45" spans="1:11" s="2" customFormat="1" ht="24" customHeight="1" x14ac:dyDescent="0.3">
      <c r="A45" s="10"/>
      <c r="B45" s="14"/>
      <c r="C45" s="14" t="s">
        <v>0</v>
      </c>
      <c r="D45" s="14"/>
      <c r="E45" s="6">
        <v>2024</v>
      </c>
      <c r="F45" s="14"/>
      <c r="G45" s="6">
        <v>2023</v>
      </c>
      <c r="H45" s="28"/>
      <c r="I45" s="6">
        <v>2024</v>
      </c>
      <c r="J45" s="14"/>
      <c r="K45" s="6">
        <v>2023</v>
      </c>
    </row>
    <row r="46" spans="1:11" s="2" customFormat="1" ht="24" customHeight="1" x14ac:dyDescent="0.3">
      <c r="A46" s="1" t="s">
        <v>61</v>
      </c>
      <c r="B46" s="7"/>
      <c r="C46" s="7"/>
      <c r="D46" s="7"/>
      <c r="F46" s="7"/>
      <c r="I46" s="8"/>
      <c r="J46" s="8"/>
      <c r="K46" s="8"/>
    </row>
    <row r="47" spans="1:11" s="2" customFormat="1" ht="24" customHeight="1" x14ac:dyDescent="0.35">
      <c r="A47" s="10" t="s">
        <v>157</v>
      </c>
      <c r="B47" s="7"/>
      <c r="C47" s="16">
        <v>5</v>
      </c>
      <c r="D47" s="7"/>
      <c r="E47" s="8">
        <v>0</v>
      </c>
      <c r="F47" s="7"/>
      <c r="G47" s="8">
        <v>0</v>
      </c>
      <c r="I47" s="8">
        <v>-10067</v>
      </c>
      <c r="J47" s="8"/>
      <c r="K47" s="36">
        <v>0</v>
      </c>
    </row>
    <row r="48" spans="1:11" s="2" customFormat="1" ht="24" customHeight="1" x14ac:dyDescent="0.35">
      <c r="A48" s="10" t="s">
        <v>62</v>
      </c>
      <c r="B48" s="16"/>
      <c r="C48" s="16"/>
      <c r="D48" s="16"/>
      <c r="E48" s="8">
        <v>-81529.960000000894</v>
      </c>
      <c r="F48" s="26"/>
      <c r="G48" s="8">
        <v>-56379</v>
      </c>
      <c r="H48" s="3"/>
      <c r="I48" s="8">
        <v>-61641</v>
      </c>
      <c r="J48" s="8"/>
      <c r="K48" s="8">
        <v>-40770</v>
      </c>
    </row>
    <row r="49" spans="1:11" s="2" customFormat="1" ht="24" customHeight="1" x14ac:dyDescent="0.35">
      <c r="A49" s="10" t="s">
        <v>116</v>
      </c>
      <c r="B49" s="16"/>
      <c r="C49" s="16"/>
      <c r="D49" s="16"/>
      <c r="E49" s="8">
        <v>-1198</v>
      </c>
      <c r="F49" s="26"/>
      <c r="G49" s="8">
        <v>-991</v>
      </c>
      <c r="H49" s="3"/>
      <c r="I49" s="8">
        <v>-1197</v>
      </c>
      <c r="J49" s="8"/>
      <c r="K49" s="8">
        <v>-991</v>
      </c>
    </row>
    <row r="50" spans="1:11" s="2" customFormat="1" ht="24" customHeight="1" x14ac:dyDescent="0.35">
      <c r="A50" s="10" t="s">
        <v>133</v>
      </c>
      <c r="B50" s="16"/>
      <c r="C50" s="16"/>
      <c r="D50" s="16"/>
      <c r="E50" s="8">
        <v>-1892</v>
      </c>
      <c r="F50" s="26"/>
      <c r="G50" s="8">
        <v>-212</v>
      </c>
      <c r="H50" s="3"/>
      <c r="I50" s="8">
        <v>-1893</v>
      </c>
      <c r="J50" s="8"/>
      <c r="K50" s="8">
        <v>-212</v>
      </c>
    </row>
    <row r="51" spans="1:11" s="2" customFormat="1" ht="24" customHeight="1" x14ac:dyDescent="0.35">
      <c r="A51" s="10" t="s">
        <v>104</v>
      </c>
      <c r="B51" s="16"/>
      <c r="C51" s="16"/>
      <c r="D51" s="16"/>
      <c r="E51" s="8">
        <v>5.9600000008940697</v>
      </c>
      <c r="F51" s="26"/>
      <c r="G51" s="8">
        <v>175</v>
      </c>
      <c r="H51" s="3"/>
      <c r="I51" s="8">
        <v>11330</v>
      </c>
      <c r="J51" s="8"/>
      <c r="K51" s="8">
        <v>175</v>
      </c>
    </row>
    <row r="52" spans="1:11" s="2" customFormat="1" ht="24" customHeight="1" x14ac:dyDescent="0.35">
      <c r="A52" s="1" t="s">
        <v>88</v>
      </c>
      <c r="B52" s="16"/>
      <c r="C52" s="16"/>
      <c r="D52" s="16"/>
      <c r="E52" s="29">
        <f>SUM(E47:E51)</f>
        <v>-84614</v>
      </c>
      <c r="F52" s="26"/>
      <c r="G52" s="29">
        <f>SUM(G47:G51)</f>
        <v>-57407</v>
      </c>
      <c r="H52" s="3"/>
      <c r="I52" s="29">
        <f>SUM(I47:I51)</f>
        <v>-63468</v>
      </c>
      <c r="J52" s="8"/>
      <c r="K52" s="29">
        <f>SUM(K47:K51)</f>
        <v>-41798</v>
      </c>
    </row>
    <row r="53" spans="1:11" s="2" customFormat="1" ht="24" customHeight="1" x14ac:dyDescent="0.35">
      <c r="A53" s="1" t="s">
        <v>63</v>
      </c>
      <c r="B53" s="16"/>
      <c r="C53" s="16"/>
      <c r="D53" s="16"/>
      <c r="E53" s="3"/>
      <c r="F53" s="26"/>
      <c r="G53" s="3"/>
      <c r="H53" s="3"/>
      <c r="I53" s="3"/>
      <c r="J53" s="8"/>
      <c r="K53" s="3"/>
    </row>
    <row r="54" spans="1:11" s="2" customFormat="1" ht="24" customHeight="1" x14ac:dyDescent="0.3">
      <c r="A54" s="10" t="s">
        <v>168</v>
      </c>
      <c r="B54" s="7"/>
      <c r="C54" s="7"/>
      <c r="D54" s="7"/>
      <c r="E54" s="8">
        <v>-176203</v>
      </c>
      <c r="F54" s="39"/>
      <c r="G54" s="8">
        <v>208999</v>
      </c>
      <c r="H54" s="3"/>
      <c r="I54" s="8">
        <v>-175000</v>
      </c>
      <c r="J54" s="8"/>
      <c r="K54" s="8">
        <v>215000</v>
      </c>
    </row>
    <row r="55" spans="1:11" s="2" customFormat="1" ht="24" customHeight="1" x14ac:dyDescent="0.35">
      <c r="A55" s="10" t="s">
        <v>128</v>
      </c>
      <c r="B55" s="7"/>
      <c r="C55" s="16">
        <v>2</v>
      </c>
      <c r="D55" s="7"/>
      <c r="E55" s="8">
        <v>16150</v>
      </c>
      <c r="F55" s="39"/>
      <c r="G55" s="8">
        <v>32500</v>
      </c>
      <c r="H55" s="3"/>
      <c r="I55" s="8">
        <v>0</v>
      </c>
      <c r="J55" s="8"/>
      <c r="K55" s="8">
        <v>0</v>
      </c>
    </row>
    <row r="56" spans="1:11" s="2" customFormat="1" ht="24" customHeight="1" x14ac:dyDescent="0.35">
      <c r="A56" s="10" t="s">
        <v>175</v>
      </c>
      <c r="B56" s="7"/>
      <c r="C56" s="16"/>
      <c r="D56" s="7"/>
      <c r="E56" s="8">
        <v>133186</v>
      </c>
      <c r="F56" s="39"/>
      <c r="G56" s="8">
        <v>-79118</v>
      </c>
      <c r="H56" s="3"/>
      <c r="I56" s="8">
        <v>134384</v>
      </c>
      <c r="J56" s="8"/>
      <c r="K56" s="8">
        <v>-79118</v>
      </c>
    </row>
    <row r="57" spans="1:11" s="2" customFormat="1" ht="24" customHeight="1" x14ac:dyDescent="0.35">
      <c r="A57" s="10" t="s">
        <v>169</v>
      </c>
      <c r="B57" s="16"/>
      <c r="C57" s="16"/>
      <c r="D57" s="16"/>
      <c r="E57" s="8">
        <v>12116</v>
      </c>
      <c r="F57" s="26"/>
      <c r="G57" s="8">
        <v>0</v>
      </c>
      <c r="H57" s="3"/>
      <c r="I57" s="8">
        <v>0</v>
      </c>
      <c r="J57" s="8"/>
      <c r="K57" s="8">
        <v>0</v>
      </c>
    </row>
    <row r="58" spans="1:11" s="2" customFormat="1" ht="24" customHeight="1" x14ac:dyDescent="0.35">
      <c r="A58" s="10" t="s">
        <v>110</v>
      </c>
      <c r="B58" s="7"/>
      <c r="C58" s="16"/>
      <c r="D58" s="7"/>
      <c r="E58" s="8">
        <v>-11460</v>
      </c>
      <c r="F58" s="39"/>
      <c r="G58" s="8">
        <v>-6891</v>
      </c>
      <c r="H58" s="3"/>
      <c r="I58" s="8">
        <v>-7735</v>
      </c>
      <c r="J58" s="8"/>
      <c r="K58" s="8">
        <v>-6891</v>
      </c>
    </row>
    <row r="59" spans="1:11" s="2" customFormat="1" ht="24" customHeight="1" x14ac:dyDescent="0.35">
      <c r="A59" s="10" t="s">
        <v>179</v>
      </c>
      <c r="B59" s="16"/>
      <c r="C59" s="16">
        <v>7</v>
      </c>
      <c r="D59" s="16"/>
      <c r="E59" s="8">
        <v>200000</v>
      </c>
      <c r="F59" s="26"/>
      <c r="G59" s="8">
        <v>0</v>
      </c>
      <c r="H59" s="3"/>
      <c r="I59" s="8">
        <v>200000</v>
      </c>
      <c r="J59" s="8"/>
      <c r="K59" s="8">
        <v>0</v>
      </c>
    </row>
    <row r="60" spans="1:11" s="2" customFormat="1" ht="24" customHeight="1" x14ac:dyDescent="0.35">
      <c r="A60" s="10" t="s">
        <v>180</v>
      </c>
      <c r="B60" s="16"/>
      <c r="C60" s="16">
        <v>7</v>
      </c>
      <c r="D60" s="16"/>
      <c r="E60" s="8">
        <v>-125304</v>
      </c>
      <c r="F60" s="26"/>
      <c r="G60" s="8">
        <v>-174147</v>
      </c>
      <c r="H60" s="3"/>
      <c r="I60" s="8">
        <v>-120384</v>
      </c>
      <c r="J60" s="8"/>
      <c r="K60" s="8">
        <v>-169227</v>
      </c>
    </row>
    <row r="61" spans="1:11" s="2" customFormat="1" ht="24" customHeight="1" x14ac:dyDescent="0.35">
      <c r="A61" s="10" t="s">
        <v>102</v>
      </c>
      <c r="B61" s="16"/>
      <c r="C61" s="16"/>
      <c r="D61" s="16"/>
      <c r="E61" s="8">
        <v>0</v>
      </c>
      <c r="F61" s="26"/>
      <c r="G61" s="8">
        <v>-59264</v>
      </c>
      <c r="H61" s="3"/>
      <c r="I61" s="8">
        <v>0</v>
      </c>
      <c r="J61" s="8"/>
      <c r="K61" s="8">
        <v>-59264</v>
      </c>
    </row>
    <row r="62" spans="1:11" s="2" customFormat="1" ht="24" customHeight="1" x14ac:dyDescent="0.35">
      <c r="A62" s="1" t="s">
        <v>171</v>
      </c>
      <c r="B62" s="16"/>
      <c r="C62" s="16"/>
      <c r="D62" s="16"/>
      <c r="E62" s="29">
        <f>SUM(E54:E61)</f>
        <v>48485</v>
      </c>
      <c r="F62" s="26"/>
      <c r="G62" s="29">
        <f>SUM(G54:G61)</f>
        <v>-77921</v>
      </c>
      <c r="H62" s="3"/>
      <c r="I62" s="29">
        <f>SUM(I54:I61)</f>
        <v>31265</v>
      </c>
      <c r="J62" s="8"/>
      <c r="K62" s="29">
        <f>SUM(K54:K61)</f>
        <v>-99500</v>
      </c>
    </row>
    <row r="63" spans="1:11" s="2" customFormat="1" ht="24" customHeight="1" x14ac:dyDescent="0.35">
      <c r="A63" s="1" t="s">
        <v>170</v>
      </c>
      <c r="B63" s="16"/>
      <c r="C63" s="16"/>
      <c r="D63" s="16"/>
      <c r="E63" s="29">
        <v>-155</v>
      </c>
      <c r="F63" s="26"/>
      <c r="G63" s="29">
        <v>0</v>
      </c>
      <c r="H63" s="3"/>
      <c r="I63" s="29">
        <v>0</v>
      </c>
      <c r="J63" s="8"/>
      <c r="K63" s="29">
        <v>0</v>
      </c>
    </row>
    <row r="64" spans="1:11" s="2" customFormat="1" ht="24" customHeight="1" x14ac:dyDescent="0.35">
      <c r="A64" s="1" t="s">
        <v>105</v>
      </c>
      <c r="B64" s="16"/>
      <c r="C64" s="16"/>
      <c r="D64" s="16"/>
      <c r="E64" s="8">
        <f>SUM(E62,E52,E36,E63)</f>
        <v>1296</v>
      </c>
      <c r="F64" s="26"/>
      <c r="G64" s="8">
        <f>SUM(G62,G52,G36,G63)</f>
        <v>5804</v>
      </c>
      <c r="H64" s="3"/>
      <c r="I64" s="8">
        <f>SUM(I62,I52,I36,I63)</f>
        <v>5043</v>
      </c>
      <c r="J64" s="8"/>
      <c r="K64" s="8">
        <f>SUM(K62,K52,K36,K63)</f>
        <v>5653</v>
      </c>
    </row>
    <row r="65" spans="1:11" s="2" customFormat="1" ht="24" customHeight="1" x14ac:dyDescent="0.35">
      <c r="A65" s="10" t="s">
        <v>64</v>
      </c>
      <c r="B65" s="16"/>
      <c r="C65" s="16"/>
      <c r="D65" s="16"/>
      <c r="E65" s="8">
        <f>BS!F11</f>
        <v>13125</v>
      </c>
      <c r="F65" s="26"/>
      <c r="G65" s="8">
        <v>4842</v>
      </c>
      <c r="H65" s="3"/>
      <c r="I65" s="8">
        <f>BS!J11</f>
        <v>5652</v>
      </c>
      <c r="J65" s="8"/>
      <c r="K65" s="8">
        <v>3776</v>
      </c>
    </row>
    <row r="66" spans="1:11" s="2" customFormat="1" ht="24" customHeight="1" thickBot="1" x14ac:dyDescent="0.4">
      <c r="A66" s="1" t="s">
        <v>65</v>
      </c>
      <c r="B66" s="16"/>
      <c r="C66" s="16"/>
      <c r="D66" s="16"/>
      <c r="E66" s="9">
        <f>SUM(E64:E65)</f>
        <v>14421</v>
      </c>
      <c r="F66" s="26"/>
      <c r="G66" s="9">
        <f>SUM(G64:G65)</f>
        <v>10646</v>
      </c>
      <c r="H66" s="3"/>
      <c r="I66" s="9">
        <f>SUM(I64:I65)</f>
        <v>10695</v>
      </c>
      <c r="J66" s="8"/>
      <c r="K66" s="9">
        <f>SUM(K64:K65)</f>
        <v>9429</v>
      </c>
    </row>
    <row r="67" spans="1:11" s="2" customFormat="1" ht="24" customHeight="1" thickTop="1" x14ac:dyDescent="0.35">
      <c r="A67" s="10"/>
      <c r="B67" s="16"/>
      <c r="C67" s="16"/>
      <c r="D67" s="16"/>
      <c r="E67" s="8">
        <f>SUM(E66-BS!D11)</f>
        <v>0</v>
      </c>
      <c r="F67" s="26"/>
      <c r="G67" s="8"/>
      <c r="H67" s="3"/>
      <c r="I67" s="8">
        <f>SUM(I66-BS!H11)</f>
        <v>0</v>
      </c>
      <c r="J67" s="8"/>
      <c r="K67" s="8"/>
    </row>
    <row r="68" spans="1:11" s="2" customFormat="1" ht="24" customHeight="1" x14ac:dyDescent="0.3">
      <c r="A68" s="1" t="s">
        <v>47</v>
      </c>
      <c r="B68" s="7"/>
      <c r="C68" s="7"/>
      <c r="D68" s="7"/>
      <c r="E68" s="8"/>
      <c r="F68" s="39"/>
      <c r="G68" s="8"/>
      <c r="H68" s="3"/>
      <c r="I68" s="8"/>
      <c r="J68" s="8"/>
      <c r="K68" s="8"/>
    </row>
    <row r="69" spans="1:11" s="2" customFormat="1" ht="24" customHeight="1" x14ac:dyDescent="0.3">
      <c r="A69" s="10" t="s">
        <v>176</v>
      </c>
      <c r="B69" s="7"/>
      <c r="C69" s="7"/>
      <c r="D69" s="7"/>
      <c r="E69" s="2">
        <v>-12089</v>
      </c>
      <c r="F69" s="39"/>
      <c r="G69" s="3">
        <v>1718</v>
      </c>
      <c r="H69" s="40"/>
      <c r="I69" s="2">
        <v>-9609</v>
      </c>
      <c r="J69" s="40"/>
      <c r="K69" s="40">
        <v>1576</v>
      </c>
    </row>
    <row r="70" spans="1:11" s="2" customFormat="1" ht="24" customHeight="1" x14ac:dyDescent="0.35">
      <c r="A70" s="10" t="s">
        <v>177</v>
      </c>
      <c r="B70" s="82"/>
      <c r="C70" s="82"/>
      <c r="D70" s="82"/>
      <c r="E70" s="8">
        <v>0</v>
      </c>
      <c r="F70" s="40"/>
      <c r="G70" s="40">
        <v>8878</v>
      </c>
      <c r="H70" s="40"/>
      <c r="I70" s="8">
        <v>0</v>
      </c>
      <c r="J70" s="40"/>
      <c r="K70" s="40">
        <v>11349</v>
      </c>
    </row>
    <row r="71" spans="1:11" s="2" customFormat="1" ht="24" customHeight="1" x14ac:dyDescent="0.35">
      <c r="A71" s="10" t="s">
        <v>134</v>
      </c>
      <c r="B71" s="82"/>
      <c r="C71" s="82"/>
      <c r="D71" s="82"/>
      <c r="E71" s="2">
        <v>16369</v>
      </c>
      <c r="F71" s="38"/>
      <c r="G71" s="38">
        <v>4481</v>
      </c>
      <c r="H71" s="38"/>
      <c r="I71" s="2">
        <v>15134</v>
      </c>
      <c r="J71" s="38"/>
      <c r="K71" s="38">
        <v>4481</v>
      </c>
    </row>
    <row r="72" spans="1:11" ht="24" customHeight="1" x14ac:dyDescent="0.3">
      <c r="F72" s="3"/>
      <c r="H72" s="3"/>
      <c r="I72" s="3"/>
      <c r="J72" s="3"/>
      <c r="K72" s="3"/>
    </row>
    <row r="73" spans="1:11" ht="24" customHeight="1" x14ac:dyDescent="0.3">
      <c r="A73" s="17" t="s">
        <v>100</v>
      </c>
    </row>
  </sheetData>
  <mergeCells count="4">
    <mergeCell ref="E44:G44"/>
    <mergeCell ref="I44:K44"/>
    <mergeCell ref="E6:G6"/>
    <mergeCell ref="I6:K6"/>
  </mergeCells>
  <printOptions horizontalCentered="1"/>
  <pageMargins left="0.6" right="0.3" top="0.78740157480314998" bottom="0.196850393700787" header="0.31496062992126" footer="0.31496062992126"/>
  <pageSetup paperSize="9" scale="65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Malintip Lavichant</cp:lastModifiedBy>
  <cp:lastPrinted>2024-08-13T07:20:34Z</cp:lastPrinted>
  <dcterms:created xsi:type="dcterms:W3CDTF">2010-02-01T03:10:54Z</dcterms:created>
  <dcterms:modified xsi:type="dcterms:W3CDTF">2024-08-13T09:16:35Z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