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unnalerdkun\Documents\YE2024\SPCG\Q2\FS to set\"/>
    </mc:Choice>
  </mc:AlternateContent>
  <xr:revisionPtr revIDLastSave="0" documentId="13_ncr:1_{A091E00A-F815-4F86-A444-FEC621E5C9F0}" xr6:coauthVersionLast="47" xr6:coauthVersionMax="47" xr10:uidLastSave="{00000000-0000-0000-0000-000000000000}"/>
  <bookViews>
    <workbookView xWindow="-110" yWindow="-110" windowWidth="19420" windowHeight="10300" tabRatio="813" firstSheet="1" activeTab="1" xr2:uid="{00000000-000D-0000-FFFF-FFFF00000000}"/>
  </bookViews>
  <sheets>
    <sheet name="Recovered_Sheet1" sheetId="1" state="veryHidden" r:id="rId1"/>
    <sheet name="BS3-5" sheetId="52" r:id="rId2"/>
    <sheet name="PL6-7" sheetId="48" r:id="rId3"/>
    <sheet name="SH8" sheetId="55" r:id="rId4"/>
    <sheet name="SH9 " sheetId="56" r:id="rId5"/>
    <sheet name="SH10" sheetId="57" r:id="rId6"/>
    <sheet name="SH11 " sheetId="58" r:id="rId7"/>
    <sheet name="CF12-13" sheetId="51" r:id="rId8"/>
    <sheet name="BS" sheetId="45" state="hidden" r:id="rId9"/>
    <sheet name="PL" sheetId="46" state="hidden" r:id="rId10"/>
  </sheets>
  <externalReferences>
    <externalReference r:id="rId11"/>
  </externalReferences>
  <definedNames>
    <definedName name="_xlnm.Print_Area" localSheetId="1">'BS3-5'!$A$1:$I$93</definedName>
    <definedName name="_xlnm.Print_Area" localSheetId="7">'CF12-13'!$A$1:$K$78</definedName>
    <definedName name="_xlnm.Print_Area" localSheetId="2">'PL6-7'!$A$1:$J$100</definedName>
    <definedName name="_xlnm.Print_Area" localSheetId="5">'SH10'!$A$1:$Q$31</definedName>
    <definedName name="_xlnm.Print_Area" localSheetId="6">'SH11 '!$A$1:$Q$31</definedName>
    <definedName name="_xlnm.Print_Area" localSheetId="3">'SH8'!$A$1:$U$38</definedName>
    <definedName name="_xlnm.Print_Area" localSheetId="4">'SH9 '!$A$1:$Y$38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9" i="51" l="1"/>
  <c r="H79" i="51"/>
  <c r="J79" i="51"/>
  <c r="G32" i="57"/>
  <c r="C32" i="57"/>
  <c r="E32" i="57"/>
  <c r="S39" i="56"/>
  <c r="Q39" i="56"/>
  <c r="K39" i="56"/>
  <c r="I39" i="56"/>
  <c r="G39" i="56"/>
  <c r="E39" i="56"/>
  <c r="C39" i="56"/>
  <c r="G70" i="51"/>
  <c r="I28" i="58" l="1"/>
  <c r="M35" i="56"/>
  <c r="U14" i="56" l="1"/>
  <c r="W31" i="56"/>
  <c r="U32" i="56" l="1"/>
  <c r="O33" i="56"/>
  <c r="O37" i="56" s="1"/>
  <c r="Q33" i="56"/>
  <c r="Q37" i="56" s="1"/>
  <c r="O28" i="56"/>
  <c r="Q28" i="56"/>
  <c r="W19" i="56" l="1"/>
  <c r="J86" i="48" l="1"/>
  <c r="J87" i="48" s="1"/>
  <c r="H86" i="48"/>
  <c r="H87" i="48" s="1"/>
  <c r="F86" i="48"/>
  <c r="F87" i="48" s="1"/>
  <c r="D86" i="48"/>
  <c r="I76" i="51"/>
  <c r="E76" i="51"/>
  <c r="G60" i="51"/>
  <c r="I24" i="58"/>
  <c r="I26" i="58" s="1"/>
  <c r="C26" i="58"/>
  <c r="E26" i="58"/>
  <c r="G26" i="58"/>
  <c r="Q15" i="58"/>
  <c r="O26" i="58"/>
  <c r="M26" i="58"/>
  <c r="K26" i="58"/>
  <c r="Q25" i="58"/>
  <c r="O21" i="58"/>
  <c r="M21" i="58"/>
  <c r="K21" i="58"/>
  <c r="I21" i="58"/>
  <c r="I30" i="58" s="1"/>
  <c r="G21" i="58"/>
  <c r="G30" i="58" s="1"/>
  <c r="E21" i="58"/>
  <c r="C21" i="58"/>
  <c r="Q20" i="58"/>
  <c r="Q21" i="58" s="1"/>
  <c r="M14" i="58"/>
  <c r="Q14" i="58" s="1"/>
  <c r="M13" i="58"/>
  <c r="Q13" i="58" s="1"/>
  <c r="I24" i="57"/>
  <c r="Q24" i="57" s="1"/>
  <c r="K30" i="57"/>
  <c r="E30" i="57"/>
  <c r="C30" i="57"/>
  <c r="G28" i="57"/>
  <c r="O26" i="57"/>
  <c r="K26" i="57"/>
  <c r="M26" i="57"/>
  <c r="Q21" i="57"/>
  <c r="O21" i="57"/>
  <c r="O30" i="57" s="1"/>
  <c r="M21" i="57"/>
  <c r="K21" i="57"/>
  <c r="I21" i="57"/>
  <c r="G21" i="57"/>
  <c r="G30" i="57" s="1"/>
  <c r="E21" i="57"/>
  <c r="C21" i="57"/>
  <c r="Q20" i="57"/>
  <c r="Q15" i="57"/>
  <c r="M14" i="57"/>
  <c r="Q14" i="57" s="1"/>
  <c r="M13" i="57"/>
  <c r="Q13" i="57" s="1"/>
  <c r="S28" i="55"/>
  <c r="Q14" i="55"/>
  <c r="Y14" i="56"/>
  <c r="K30" i="58" l="1"/>
  <c r="O30" i="58"/>
  <c r="C30" i="58"/>
  <c r="E30" i="58"/>
  <c r="M30" i="58"/>
  <c r="Q24" i="58"/>
  <c r="Q26" i="58" s="1"/>
  <c r="Q30" i="58" s="1"/>
  <c r="M30" i="57"/>
  <c r="Q25" i="57"/>
  <c r="Q26" i="57" s="1"/>
  <c r="Q30" i="57" s="1"/>
  <c r="I26" i="57"/>
  <c r="I30" i="57" s="1"/>
  <c r="U25" i="56" l="1"/>
  <c r="U26" i="56" s="1"/>
  <c r="C26" i="56"/>
  <c r="E26" i="56"/>
  <c r="G26" i="56"/>
  <c r="I26" i="56"/>
  <c r="K26" i="56"/>
  <c r="M26" i="56"/>
  <c r="S26" i="56"/>
  <c r="M31" i="56"/>
  <c r="U31" i="56" s="1"/>
  <c r="Q26" i="55"/>
  <c r="O26" i="55"/>
  <c r="M26" i="55"/>
  <c r="K26" i="55"/>
  <c r="I26" i="55"/>
  <c r="G26" i="55"/>
  <c r="E26" i="55"/>
  <c r="C26" i="55"/>
  <c r="Q25" i="55"/>
  <c r="U25" i="55" s="1"/>
  <c r="M31" i="55"/>
  <c r="Q31" i="55" s="1"/>
  <c r="W33" i="56"/>
  <c r="K33" i="56"/>
  <c r="I33" i="56"/>
  <c r="G33" i="56"/>
  <c r="E33" i="56"/>
  <c r="C33" i="56"/>
  <c r="S33" i="56"/>
  <c r="W26" i="56"/>
  <c r="W21" i="56"/>
  <c r="S21" i="56"/>
  <c r="M21" i="56"/>
  <c r="K21" i="56"/>
  <c r="I21" i="56"/>
  <c r="G21" i="56"/>
  <c r="G28" i="56" s="1"/>
  <c r="E21" i="56"/>
  <c r="C21" i="56"/>
  <c r="U20" i="56"/>
  <c r="Y20" i="56" s="1"/>
  <c r="U19" i="56"/>
  <c r="Y19" i="56" s="1"/>
  <c r="K37" i="55"/>
  <c r="I37" i="55"/>
  <c r="G37" i="55"/>
  <c r="K33" i="55"/>
  <c r="I33" i="55"/>
  <c r="G33" i="55"/>
  <c r="E33" i="55"/>
  <c r="C33" i="55"/>
  <c r="Q32" i="55"/>
  <c r="U32" i="55" s="1"/>
  <c r="S31" i="55"/>
  <c r="S33" i="55" s="1"/>
  <c r="M28" i="55"/>
  <c r="S26" i="55"/>
  <c r="U26" i="55" s="1"/>
  <c r="S21" i="55"/>
  <c r="Q21" i="55"/>
  <c r="Q28" i="55" s="1"/>
  <c r="O21" i="55"/>
  <c r="M21" i="55"/>
  <c r="K21" i="55"/>
  <c r="I21" i="55"/>
  <c r="I28" i="55" s="1"/>
  <c r="G21" i="55"/>
  <c r="E21" i="55"/>
  <c r="E37" i="55" s="1"/>
  <c r="C21" i="55"/>
  <c r="C37" i="55" s="1"/>
  <c r="Q20" i="55"/>
  <c r="U20" i="55" s="1"/>
  <c r="Q19" i="55"/>
  <c r="U19" i="55" s="1"/>
  <c r="U21" i="55" s="1"/>
  <c r="U14" i="55"/>
  <c r="J97" i="48"/>
  <c r="F97" i="48"/>
  <c r="J92" i="48"/>
  <c r="F92" i="48"/>
  <c r="J61" i="48"/>
  <c r="J67" i="48" s="1"/>
  <c r="J69" i="48" s="1"/>
  <c r="J71" i="48" s="1"/>
  <c r="F61" i="48"/>
  <c r="F67" i="48" s="1"/>
  <c r="F69" i="48" s="1"/>
  <c r="F71" i="48" s="1"/>
  <c r="H97" i="48"/>
  <c r="D97" i="48"/>
  <c r="H92" i="48"/>
  <c r="D92" i="48"/>
  <c r="J85" i="48"/>
  <c r="H85" i="48"/>
  <c r="F85" i="48"/>
  <c r="D85" i="48"/>
  <c r="H78" i="48"/>
  <c r="D78" i="48"/>
  <c r="H61" i="48"/>
  <c r="H67" i="48" s="1"/>
  <c r="H69" i="48" s="1"/>
  <c r="H71" i="48" s="1"/>
  <c r="D61" i="48"/>
  <c r="D67" i="48" s="1"/>
  <c r="D69" i="48" s="1"/>
  <c r="D71" i="48" s="1"/>
  <c r="E10" i="51" l="1"/>
  <c r="D87" i="48"/>
  <c r="K28" i="56"/>
  <c r="K37" i="56"/>
  <c r="S37" i="55"/>
  <c r="O33" i="55"/>
  <c r="O37" i="55" s="1"/>
  <c r="I37" i="56"/>
  <c r="E28" i="56"/>
  <c r="C28" i="56"/>
  <c r="E37" i="56"/>
  <c r="W28" i="56"/>
  <c r="W37" i="56" s="1"/>
  <c r="W39" i="56" s="1"/>
  <c r="G10" i="51"/>
  <c r="G23" i="51" s="1"/>
  <c r="K10" i="51"/>
  <c r="I10" i="51"/>
  <c r="Y25" i="56"/>
  <c r="Y26" i="56"/>
  <c r="I28" i="56"/>
  <c r="U21" i="56"/>
  <c r="U28" i="56" s="1"/>
  <c r="Y21" i="56"/>
  <c r="G37" i="56"/>
  <c r="U28" i="55"/>
  <c r="K28" i="55"/>
  <c r="G28" i="55"/>
  <c r="S37" i="56"/>
  <c r="Y31" i="56"/>
  <c r="M28" i="56"/>
  <c r="S28" i="56"/>
  <c r="Y32" i="56"/>
  <c r="C37" i="56"/>
  <c r="M33" i="56"/>
  <c r="M37" i="56" s="1"/>
  <c r="M39" i="56" s="1"/>
  <c r="U31" i="55"/>
  <c r="U33" i="55" s="1"/>
  <c r="Q33" i="55"/>
  <c r="Q37" i="55" s="1"/>
  <c r="O28" i="55"/>
  <c r="M33" i="55"/>
  <c r="M37" i="55" s="1"/>
  <c r="C28" i="55"/>
  <c r="E28" i="55"/>
  <c r="Y28" i="56" l="1"/>
  <c r="U37" i="55"/>
  <c r="Y33" i="56"/>
  <c r="U33" i="56"/>
  <c r="U37" i="56" s="1"/>
  <c r="Y37" i="56" l="1"/>
  <c r="G62" i="52"/>
  <c r="J28" i="48"/>
  <c r="H28" i="48"/>
  <c r="F28" i="48"/>
  <c r="D28" i="48"/>
  <c r="K73" i="51" l="1"/>
  <c r="F47" i="48" l="1"/>
  <c r="J42" i="48"/>
  <c r="F42" i="48"/>
  <c r="F35" i="48"/>
  <c r="F36" i="48" s="1"/>
  <c r="H11" i="48"/>
  <c r="J11" i="48"/>
  <c r="J17" i="48" s="1"/>
  <c r="F11" i="48"/>
  <c r="F17" i="48" s="1"/>
  <c r="F19" i="48" s="1"/>
  <c r="I88" i="52"/>
  <c r="E88" i="52"/>
  <c r="G73" i="51" l="1"/>
  <c r="K60" i="51"/>
  <c r="J47" i="48"/>
  <c r="K23" i="51" s="1"/>
  <c r="K32" i="51" s="1"/>
  <c r="K34" i="51" s="1"/>
  <c r="J35" i="48"/>
  <c r="J36" i="48" s="1"/>
  <c r="J19" i="48"/>
  <c r="J21" i="48" s="1"/>
  <c r="F21" i="48"/>
  <c r="F37" i="48" s="1"/>
  <c r="K75" i="51" l="1"/>
  <c r="K77" i="51" s="1"/>
  <c r="J37" i="48"/>
  <c r="G32" i="51"/>
  <c r="G34" i="51" s="1"/>
  <c r="G75" i="51" s="1"/>
  <c r="G77" i="51" s="1"/>
  <c r="G18" i="52" l="1"/>
  <c r="C18" i="52"/>
  <c r="E18" i="52"/>
  <c r="I18" i="52"/>
  <c r="I90" i="52"/>
  <c r="G88" i="52"/>
  <c r="G90" i="52" s="1"/>
  <c r="E90" i="52"/>
  <c r="C88" i="52"/>
  <c r="I62" i="52"/>
  <c r="E62" i="52"/>
  <c r="C62" i="52"/>
  <c r="I52" i="52"/>
  <c r="G52" i="52"/>
  <c r="E52" i="52"/>
  <c r="C52" i="52"/>
  <c r="I30" i="52"/>
  <c r="G30" i="52"/>
  <c r="E30" i="52"/>
  <c r="C30" i="52"/>
  <c r="C90" i="52" l="1"/>
  <c r="Y39" i="56" s="1"/>
  <c r="U39" i="56"/>
  <c r="I32" i="52"/>
  <c r="I64" i="52"/>
  <c r="I92" i="52" s="1"/>
  <c r="E64" i="52"/>
  <c r="E92" i="52" s="1"/>
  <c r="C32" i="52"/>
  <c r="E32" i="52"/>
  <c r="G32" i="52"/>
  <c r="G64" i="52"/>
  <c r="G92" i="52" s="1"/>
  <c r="C64" i="52"/>
  <c r="C92" i="52" s="1"/>
  <c r="G94" i="52" l="1"/>
  <c r="C94" i="52"/>
  <c r="D47" i="48"/>
  <c r="D42" i="48"/>
  <c r="E23" i="51" s="1"/>
  <c r="I73" i="51" l="1"/>
  <c r="E73" i="51"/>
  <c r="E60" i="51"/>
  <c r="L20" i="48" l="1"/>
  <c r="L18" i="48"/>
  <c r="L9" i="48"/>
  <c r="H35" i="48" l="1"/>
  <c r="H36" i="48" s="1"/>
  <c r="D35" i="48"/>
  <c r="D36" i="48" s="1"/>
  <c r="P46" i="48" l="1"/>
  <c r="P41" i="48"/>
  <c r="P20" i="48"/>
  <c r="P16" i="48"/>
  <c r="P15" i="48"/>
  <c r="P14" i="48"/>
  <c r="P13" i="48"/>
  <c r="P12" i="48"/>
  <c r="P10" i="48"/>
  <c r="P9" i="48"/>
  <c r="L46" i="48"/>
  <c r="L45" i="48"/>
  <c r="L41" i="48"/>
  <c r="L40" i="48"/>
  <c r="L16" i="48"/>
  <c r="L15" i="48"/>
  <c r="L14" i="48"/>
  <c r="L13" i="48"/>
  <c r="L12" i="48"/>
  <c r="L10" i="48"/>
  <c r="I60" i="51" l="1"/>
  <c r="D11" i="48" l="1"/>
  <c r="D17" i="48" s="1"/>
  <c r="D19" i="48" s="1"/>
  <c r="D21" i="48" l="1"/>
  <c r="D37" i="48" s="1"/>
  <c r="L47" i="48"/>
  <c r="L42" i="48"/>
  <c r="P18" i="48" l="1"/>
  <c r="P11" i="48"/>
  <c r="L17" i="48"/>
  <c r="L11" i="48"/>
  <c r="H17" i="48"/>
  <c r="P17" i="48" l="1"/>
  <c r="E32" i="51"/>
  <c r="E34" i="51" s="1"/>
  <c r="L19" i="48"/>
  <c r="H19" i="48"/>
  <c r="H21" i="48" s="1"/>
  <c r="H37" i="48" s="1"/>
  <c r="E75" i="51" l="1"/>
  <c r="E77" i="51" s="1"/>
  <c r="E79" i="51" s="1"/>
  <c r="H42" i="48"/>
  <c r="P19" i="48"/>
  <c r="H47" i="48"/>
  <c r="I23" i="51" s="1"/>
  <c r="L21" i="48" l="1"/>
  <c r="L37" i="48"/>
  <c r="P40" i="48"/>
  <c r="P42" i="48"/>
  <c r="P21" i="48"/>
  <c r="I32" i="51"/>
  <c r="I34" i="51" s="1"/>
  <c r="P37" i="48"/>
  <c r="I75" i="51" l="1"/>
  <c r="I77" i="51" s="1"/>
  <c r="I79" i="51" s="1"/>
  <c r="P45" i="48"/>
  <c r="P47" i="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<sst xmlns="http://schemas.openxmlformats.org/spreadsheetml/2006/main" count="7052" uniqueCount="4155">
  <si>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</si>
  <si>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</si>
  <si>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</si>
  <si>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</si>
  <si>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</si>
  <si>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</si>
  <si>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</si>
  <si>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</si>
  <si>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</si>
  <si>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</si>
  <si>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</si>
  <si>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</si>
  <si>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</si>
  <si>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</si>
  <si>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</si>
  <si>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</si>
  <si>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</si>
  <si>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</si>
  <si>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</si>
  <si>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</si>
  <si>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</si>
  <si>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</si>
  <si>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</si>
  <si>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</si>
  <si>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</si>
  <si>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</si>
  <si>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</si>
  <si>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</si>
  <si>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</si>
  <si>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</si>
  <si>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</si>
  <si>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</si>
  <si>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</si>
  <si>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</si>
  <si>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</si>
  <si>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</si>
  <si>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</si>
  <si>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</si>
  <si>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</si>
  <si>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</si>
  <si>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</si>
  <si>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</si>
  <si>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</si>
  <si>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</si>
  <si>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</si>
  <si>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</si>
  <si>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</si>
  <si>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</si>
  <si>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</si>
  <si>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</si>
  <si>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</si>
  <si>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</si>
  <si>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</si>
  <si>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</si>
  <si>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</si>
  <si>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</si>
  <si>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</si>
  <si>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</si>
  <si>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</si>
  <si>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</si>
  <si>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</si>
  <si>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</si>
  <si>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</si>
  <si>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</si>
  <si>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</si>
  <si>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</si>
  <si>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</si>
  <si>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</si>
  <si>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</si>
  <si>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</si>
  <si>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</si>
  <si>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</si>
  <si>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</si>
  <si>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</si>
  <si>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</si>
  <si>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</si>
  <si>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</si>
  <si>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</si>
  <si>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</si>
  <si>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</si>
  <si>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</si>
  <si>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</si>
  <si>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</si>
  <si>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</si>
  <si>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</si>
  <si>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</si>
  <si>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</si>
  <si>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</si>
  <si>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</si>
  <si>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</si>
  <si>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</si>
  <si>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</si>
  <si>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</si>
  <si>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</si>
  <si>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</si>
  <si>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</si>
  <si>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</si>
  <si>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</si>
  <si>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</si>
  <si>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</si>
  <si>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</si>
  <si>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</si>
  <si>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</si>
  <si>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</si>
  <si>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</si>
  <si>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</si>
  <si>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</si>
  <si>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</si>
  <si>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</si>
  <si>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</si>
  <si>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</si>
  <si>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</si>
  <si>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</si>
  <si>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</si>
  <si>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</si>
  <si>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</si>
  <si>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</si>
  <si>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</si>
  <si>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</si>
  <si>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</si>
  <si>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</si>
  <si>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</si>
  <si>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</si>
  <si>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</si>
  <si>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</si>
  <si>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</si>
  <si>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</si>
  <si>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</si>
  <si>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</si>
  <si>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</si>
  <si>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</si>
  <si>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</si>
  <si>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</si>
  <si>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</si>
  <si>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</si>
  <si>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</si>
  <si>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</si>
  <si>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</si>
  <si>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</si>
  <si>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</si>
  <si>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</si>
  <si>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</si>
  <si>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</si>
  <si>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</si>
  <si>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</si>
  <si>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</si>
  <si>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</si>
  <si>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</si>
  <si>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</si>
  <si>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</si>
  <si>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</si>
  <si>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</si>
  <si>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</si>
  <si>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</si>
  <si>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</si>
  <si>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</si>
  <si>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</si>
  <si>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</si>
  <si>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</si>
  <si>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</si>
  <si>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</si>
  <si>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</si>
  <si>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</si>
  <si>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</si>
  <si>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</si>
  <si>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</si>
  <si>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</si>
  <si>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</si>
  <si>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</si>
  <si>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</si>
  <si>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</si>
  <si>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</si>
  <si>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</si>
  <si>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</si>
  <si>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</si>
  <si>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</si>
  <si>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</si>
  <si>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</si>
  <si>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</si>
  <si>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</si>
  <si>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</si>
  <si>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</si>
  <si>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</si>
  <si>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</si>
  <si>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</si>
  <si>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</si>
  <si>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</si>
  <si>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</si>
  <si>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</si>
  <si>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</si>
  <si>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</si>
  <si>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</si>
  <si>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</si>
  <si>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</si>
  <si>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</si>
  <si>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</si>
  <si>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</si>
  <si>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</si>
  <si>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</si>
  <si>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</si>
  <si>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</si>
  <si>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</si>
  <si>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</si>
  <si>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</si>
  <si>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</si>
  <si>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</si>
  <si>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</si>
  <si>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</si>
  <si>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</si>
  <si>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</si>
  <si>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</si>
  <si>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</si>
  <si>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</si>
  <si>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</si>
  <si>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</si>
  <si>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</si>
  <si>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</si>
  <si>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</si>
  <si>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</si>
  <si>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</si>
  <si>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</si>
  <si>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</si>
  <si>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</si>
  <si>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</si>
  <si>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</si>
  <si>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</si>
  <si>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</si>
  <si>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</si>
  <si>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</si>
  <si>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</si>
  <si>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</si>
  <si>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</si>
  <si>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</si>
  <si>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</si>
  <si>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</si>
  <si>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</si>
  <si>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</si>
  <si>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</si>
  <si>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</si>
  <si>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</si>
  <si>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</si>
  <si>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</si>
  <si>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</si>
  <si>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</si>
  <si>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</si>
  <si>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</si>
  <si>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</si>
  <si>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</si>
  <si>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</si>
  <si>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</si>
  <si>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</si>
  <si>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</si>
  <si>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</si>
  <si>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</si>
  <si>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</si>
  <si>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</si>
  <si>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</si>
  <si>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</si>
  <si>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</si>
  <si>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</si>
  <si>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</si>
  <si>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</si>
  <si>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</si>
  <si>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</si>
  <si>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</si>
  <si>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</si>
  <si>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</si>
  <si>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</si>
  <si>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</si>
  <si>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</si>
  <si>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</si>
  <si>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</si>
  <si>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</si>
  <si>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</si>
  <si>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</si>
  <si>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</si>
  <si>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</si>
  <si>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</si>
  <si>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</si>
  <si>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</si>
  <si>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</si>
  <si>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</si>
  <si>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</si>
  <si>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</si>
  <si>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</si>
  <si>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</si>
  <si>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</si>
  <si>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</si>
  <si>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</si>
  <si>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</si>
  <si>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</si>
  <si>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</si>
  <si>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</si>
  <si>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</si>
  <si>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</si>
  <si>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</si>
  <si>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</si>
  <si>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</si>
  <si>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</si>
  <si>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</si>
  <si>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</si>
  <si>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</si>
  <si>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</si>
  <si>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</si>
  <si>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</si>
  <si>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</si>
  <si>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</si>
  <si>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</si>
  <si>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</si>
  <si>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</si>
  <si>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</si>
  <si>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</si>
  <si>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</si>
  <si>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</si>
  <si>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</si>
  <si>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</si>
  <si>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</si>
  <si>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</si>
  <si>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</si>
  <si>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</si>
  <si>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</si>
  <si>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</si>
  <si>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</si>
  <si>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</si>
  <si>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</si>
  <si>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</si>
  <si>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</si>
  <si>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</si>
  <si>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</si>
  <si>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</si>
  <si>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</si>
  <si>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</si>
  <si>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</si>
  <si>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</si>
  <si>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</si>
  <si>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</si>
  <si>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</si>
  <si>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</si>
  <si>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</si>
  <si>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</si>
  <si>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</si>
  <si>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</si>
  <si>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</si>
  <si>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</si>
  <si>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</si>
  <si>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</si>
  <si>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</si>
  <si>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</si>
  <si>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</si>
  <si>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</si>
  <si>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</si>
  <si>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</si>
  <si>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</si>
  <si>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</si>
  <si>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</si>
  <si>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</si>
  <si>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</si>
  <si>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</si>
  <si>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</si>
  <si>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</si>
  <si>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</si>
  <si>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</si>
  <si>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</si>
  <si>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</si>
  <si>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</si>
  <si>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</si>
  <si>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</si>
  <si>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</si>
  <si>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</si>
  <si>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</si>
  <si>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</si>
  <si>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</si>
  <si>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</si>
  <si>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</si>
  <si>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</si>
  <si>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</si>
  <si>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</si>
  <si>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</si>
  <si>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</si>
  <si>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</si>
  <si>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</si>
  <si>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</si>
  <si>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</si>
  <si>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</si>
  <si>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</si>
  <si>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</si>
  <si>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</si>
  <si>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</si>
  <si>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</si>
  <si>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</si>
  <si>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</si>
  <si>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</si>
  <si>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</si>
  <si>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</si>
  <si>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</si>
  <si>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</si>
  <si>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</si>
  <si>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</si>
  <si>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</si>
  <si>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</si>
  <si>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</si>
  <si>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</si>
  <si>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</si>
  <si>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</si>
  <si>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</si>
  <si>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</si>
  <si>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</si>
  <si>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</si>
  <si>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</si>
  <si>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</si>
  <si>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</si>
  <si>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</si>
  <si>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</si>
  <si>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</si>
  <si>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</si>
  <si>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</si>
  <si>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</si>
  <si>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</si>
  <si>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</si>
  <si>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</si>
  <si>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</si>
  <si>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</si>
  <si>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</si>
  <si>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</si>
  <si>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</si>
  <si>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</si>
  <si>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</si>
  <si>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</si>
  <si>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</si>
  <si>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</si>
  <si>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</si>
  <si>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</si>
  <si>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</si>
  <si>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</si>
  <si>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</si>
  <si>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</si>
  <si>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</si>
  <si>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</si>
  <si>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</si>
  <si>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</si>
  <si>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</si>
  <si>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</si>
  <si>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</si>
  <si>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</si>
  <si>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</si>
  <si>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</si>
  <si>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</si>
  <si>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</si>
  <si>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</si>
  <si>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</si>
  <si>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</si>
  <si>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</si>
  <si>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</si>
  <si>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</si>
  <si>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</si>
  <si>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</si>
  <si>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</si>
  <si>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</si>
  <si>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</si>
  <si>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</si>
  <si>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</si>
  <si>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</si>
  <si>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</si>
  <si>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</si>
  <si>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</si>
  <si>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</si>
  <si>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</si>
  <si>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</si>
  <si>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</si>
  <si>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</si>
  <si>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</si>
  <si>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</si>
  <si>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</si>
  <si>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</si>
  <si>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</si>
  <si>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</si>
  <si>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</si>
  <si>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</si>
  <si>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</si>
  <si>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</si>
  <si>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</si>
  <si>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</si>
  <si>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</si>
  <si>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</si>
  <si>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</si>
  <si>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</si>
  <si>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</si>
  <si>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</si>
  <si>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</si>
  <si>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</si>
  <si>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</si>
  <si>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</si>
  <si>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</si>
  <si>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</si>
  <si>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</si>
  <si>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</si>
  <si>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</si>
  <si>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</si>
  <si>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</si>
  <si>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</si>
  <si>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</si>
  <si>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</si>
  <si>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</si>
  <si>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</si>
  <si>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</si>
  <si>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</si>
  <si>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</si>
  <si>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</si>
  <si>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</si>
  <si>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</si>
  <si>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</si>
  <si>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</si>
  <si>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</si>
  <si>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</si>
  <si>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</si>
  <si>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</si>
  <si>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</si>
  <si>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</si>
  <si>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</si>
  <si>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</si>
  <si>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</si>
  <si>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</si>
  <si>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</si>
  <si>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</si>
  <si>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</si>
  <si>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</si>
  <si>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</si>
  <si>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</si>
  <si>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</si>
  <si>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</si>
  <si>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</si>
  <si>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</si>
  <si>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</si>
  <si>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</si>
  <si>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</si>
  <si>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</si>
  <si>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</si>
  <si>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</si>
  <si>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</si>
  <si>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</si>
  <si>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</si>
  <si>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</si>
  <si>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</si>
  <si>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</si>
  <si>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</si>
  <si>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</si>
  <si>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</si>
  <si>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</si>
  <si>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</si>
  <si>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</si>
  <si>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</si>
  <si>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</si>
  <si>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</si>
  <si>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</si>
  <si>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</si>
  <si>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</si>
  <si>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</si>
  <si>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</si>
  <si>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</si>
  <si>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</si>
  <si>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</si>
  <si>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</si>
  <si>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</si>
  <si>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</si>
  <si>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</si>
  <si>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</si>
  <si>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</si>
  <si>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</si>
  <si>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</si>
  <si>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</si>
  <si>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</si>
  <si>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</si>
  <si>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</si>
  <si>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</si>
  <si>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</si>
  <si>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</si>
  <si>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</si>
  <si>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</si>
  <si>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</si>
  <si>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</si>
  <si>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</si>
  <si>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</si>
  <si>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</si>
  <si>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</si>
  <si>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</si>
  <si>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</si>
  <si>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</si>
  <si>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</si>
  <si>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</si>
  <si>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</si>
  <si>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</si>
  <si>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</si>
  <si>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</si>
  <si>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</si>
  <si>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</si>
  <si>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</si>
  <si>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</si>
  <si>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</si>
  <si>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</si>
  <si>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</si>
  <si>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</si>
  <si>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</si>
  <si>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</si>
  <si>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</si>
  <si>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</si>
  <si>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</si>
  <si>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</si>
  <si>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</si>
  <si>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</si>
  <si>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</si>
  <si>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</si>
  <si>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</si>
  <si>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</si>
  <si>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</si>
  <si>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</si>
  <si>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</si>
  <si>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</si>
  <si>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</si>
  <si>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</si>
  <si>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</si>
  <si>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</si>
  <si>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</si>
  <si>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</si>
  <si>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</si>
  <si>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</si>
  <si>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</si>
  <si>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</si>
  <si>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</si>
  <si>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</si>
  <si>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</si>
  <si>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</si>
  <si>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</si>
  <si>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</si>
  <si>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</si>
  <si>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</si>
  <si>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</si>
  <si>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</si>
  <si>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</si>
  <si>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</si>
  <si>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</si>
  <si>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</si>
  <si>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</si>
  <si>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</si>
  <si>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</si>
  <si>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</si>
  <si>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</si>
  <si>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</si>
  <si>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</si>
  <si>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</si>
  <si>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</si>
  <si>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</si>
  <si>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</si>
  <si>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</si>
  <si>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</si>
  <si>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</si>
  <si>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</si>
  <si>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</si>
  <si>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</si>
  <si>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</si>
  <si>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</si>
  <si>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</si>
  <si>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</si>
  <si>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</si>
  <si>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</si>
  <si>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</si>
  <si>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</si>
  <si>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</si>
  <si>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</si>
  <si>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</si>
  <si>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</si>
  <si>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</si>
  <si>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</si>
  <si>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</si>
  <si>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</si>
  <si>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</si>
  <si>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</si>
  <si>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</si>
  <si>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</si>
  <si>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</si>
  <si>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</si>
  <si>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</si>
  <si>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</si>
  <si>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</si>
  <si>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</si>
  <si>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</si>
  <si>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</si>
  <si>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</si>
  <si>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</si>
  <si>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</si>
  <si>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</si>
  <si>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</si>
  <si>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</si>
  <si>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</si>
  <si>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</si>
  <si>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</si>
  <si>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</si>
  <si>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</si>
  <si>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</si>
  <si>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</si>
  <si>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</si>
  <si>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</si>
  <si>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</si>
  <si>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</si>
  <si>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</si>
  <si>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</si>
  <si>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</si>
  <si>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</si>
  <si>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</si>
  <si>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</si>
  <si>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</si>
  <si>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</si>
  <si>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</si>
  <si>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</si>
  <si>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</si>
  <si>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</si>
  <si>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</si>
  <si>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</si>
  <si>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</si>
  <si>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</si>
  <si>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</si>
  <si>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</si>
  <si>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</si>
  <si>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</si>
  <si>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</si>
  <si>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</si>
  <si>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</si>
  <si>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</si>
  <si>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</si>
  <si>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</si>
  <si>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</si>
  <si>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</si>
  <si>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</si>
  <si>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</si>
  <si>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</si>
  <si>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</si>
  <si>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</si>
  <si>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</si>
  <si>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</si>
  <si>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</si>
  <si>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</si>
  <si>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</si>
  <si>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</si>
  <si>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</si>
  <si>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</si>
  <si>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</si>
  <si>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</si>
  <si>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</si>
  <si>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</si>
  <si>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</si>
  <si>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</si>
  <si>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</si>
  <si>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</si>
  <si>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</si>
  <si>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</si>
  <si>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</si>
  <si>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</si>
  <si>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</si>
  <si>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</si>
  <si>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</si>
  <si>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</si>
  <si>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</si>
  <si>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</si>
  <si>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</si>
  <si>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</si>
  <si>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</si>
  <si>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</si>
  <si>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</si>
  <si>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</si>
  <si>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</si>
  <si>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</si>
  <si>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</si>
  <si>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</si>
  <si>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</si>
  <si>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</si>
  <si>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</si>
  <si>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</si>
  <si>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</si>
  <si>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</si>
  <si>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</si>
  <si>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</si>
  <si>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</si>
  <si>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</si>
  <si>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</si>
  <si>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</si>
  <si>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</si>
  <si>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</si>
  <si>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</si>
  <si>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</si>
  <si>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</si>
  <si>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</si>
  <si>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</si>
  <si>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</si>
  <si>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</si>
  <si>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</si>
  <si>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</si>
  <si>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</si>
  <si>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</si>
  <si>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</si>
  <si>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</si>
  <si>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</si>
  <si>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</si>
  <si>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</si>
  <si>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</si>
  <si>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</si>
  <si>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</si>
  <si>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</si>
  <si>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</si>
  <si>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</si>
  <si>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</si>
  <si>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</si>
  <si>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</si>
  <si>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</si>
  <si>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</si>
  <si>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</si>
  <si>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</si>
  <si>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</si>
  <si>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</si>
  <si>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</si>
  <si>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</si>
  <si>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</si>
  <si>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</si>
  <si>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</si>
  <si>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</si>
  <si>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</si>
  <si>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</si>
  <si>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</si>
  <si>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</si>
  <si>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</si>
  <si>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</si>
  <si>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</si>
  <si>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</si>
  <si>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</si>
  <si>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</si>
  <si>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</si>
  <si>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</si>
  <si>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</si>
  <si>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</si>
  <si>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</si>
  <si>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</si>
  <si>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</si>
  <si>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</si>
  <si>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</si>
  <si>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</si>
  <si>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</si>
  <si>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</si>
  <si>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</si>
  <si>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</si>
  <si>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</si>
  <si>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</si>
  <si>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</si>
  <si>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</si>
  <si>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</si>
  <si>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</si>
  <si>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</si>
  <si>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</si>
  <si>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</si>
  <si>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</si>
  <si>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</si>
  <si>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</si>
  <si>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</si>
  <si>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</si>
  <si>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</si>
  <si>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</si>
  <si>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</si>
  <si>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</si>
  <si>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</si>
  <si>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</si>
  <si>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</si>
  <si>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</si>
  <si>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</si>
  <si>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</si>
  <si>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</si>
  <si>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</si>
  <si>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</si>
  <si>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</si>
  <si>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</si>
  <si>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</si>
  <si>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</si>
  <si>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</si>
  <si>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</si>
  <si>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</si>
  <si>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</si>
  <si>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</si>
  <si>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</si>
  <si>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</si>
  <si>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</si>
  <si>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</si>
  <si>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</si>
  <si>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</si>
  <si>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</si>
  <si>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</si>
  <si>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</si>
  <si>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</si>
  <si>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</si>
  <si>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</si>
  <si>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</si>
  <si>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</si>
  <si>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</si>
  <si>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</si>
  <si>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</si>
  <si>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</si>
  <si>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</si>
  <si>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</si>
  <si>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</si>
  <si>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</si>
  <si>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</si>
  <si>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</si>
  <si>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</si>
  <si>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</si>
  <si>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</si>
  <si>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</si>
  <si>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</si>
  <si>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</si>
  <si>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</si>
  <si>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</si>
  <si>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</si>
  <si>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</si>
  <si>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</si>
  <si>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</si>
  <si>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</si>
  <si>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</si>
  <si>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</si>
  <si>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</si>
  <si>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</si>
  <si>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</si>
  <si>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</si>
  <si>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</si>
  <si>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</si>
  <si>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</si>
  <si>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</si>
  <si>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</si>
  <si>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</si>
  <si>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</si>
  <si>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</si>
  <si>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</si>
  <si>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</si>
  <si>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</si>
  <si>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</si>
  <si>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</si>
  <si>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</si>
  <si>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</si>
  <si>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</si>
  <si>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</si>
  <si>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</si>
  <si>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</si>
  <si>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</si>
  <si>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</si>
  <si>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</si>
  <si>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</si>
  <si>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</si>
  <si>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</si>
  <si>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</si>
  <si>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</si>
  <si>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</si>
  <si>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</si>
  <si>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</si>
  <si>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</si>
  <si>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</si>
  <si>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</si>
  <si>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</si>
  <si>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</si>
  <si>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</si>
  <si>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</si>
  <si>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</si>
  <si>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</si>
  <si>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</si>
  <si>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</si>
  <si>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</si>
  <si>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</si>
  <si>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</si>
  <si>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</si>
  <si>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</si>
  <si>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</si>
  <si>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</si>
  <si>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</si>
  <si>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</si>
  <si>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</si>
  <si>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</si>
  <si>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</si>
  <si>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</si>
  <si>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</si>
  <si>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</si>
  <si>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</si>
  <si>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</si>
  <si>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</si>
  <si>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</si>
  <si>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</si>
  <si>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</si>
  <si>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</si>
  <si>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</si>
  <si>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</si>
  <si>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</si>
  <si>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</si>
  <si>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</si>
  <si>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</si>
  <si>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</si>
  <si>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</si>
  <si>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</si>
  <si>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</si>
  <si>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</si>
  <si>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</si>
  <si>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</si>
  <si>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</si>
  <si>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</si>
  <si>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</si>
  <si>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</si>
  <si>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</si>
  <si>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</si>
  <si>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</si>
  <si>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</si>
  <si>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</si>
  <si>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</si>
  <si>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</si>
  <si>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</si>
  <si>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</si>
  <si>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</si>
  <si>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</si>
  <si>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</si>
  <si>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</si>
  <si>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</si>
  <si>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</si>
  <si>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</si>
  <si>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</si>
  <si>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</si>
  <si>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</si>
  <si>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</si>
  <si>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</si>
  <si>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</si>
  <si>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</si>
  <si>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</si>
  <si>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</si>
  <si>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</si>
  <si>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</si>
  <si>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</si>
  <si>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</si>
  <si>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</si>
  <si>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</si>
  <si>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</si>
  <si>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</si>
  <si>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</si>
  <si>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</si>
  <si>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</si>
  <si>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</si>
  <si>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</si>
  <si>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</si>
  <si>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</si>
  <si>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</si>
  <si>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</si>
  <si>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</si>
  <si>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</si>
  <si>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</si>
  <si>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</si>
  <si>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</si>
  <si>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</si>
  <si>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</si>
  <si>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</si>
  <si>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</si>
  <si>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</si>
  <si>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</si>
  <si>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</si>
  <si>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</si>
  <si>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</si>
  <si>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</si>
  <si>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</si>
  <si>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</si>
  <si>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</si>
  <si>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</si>
  <si>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</si>
  <si>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</si>
  <si>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</si>
  <si>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</si>
  <si>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</si>
  <si>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</si>
  <si>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</si>
  <si>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</si>
  <si>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</si>
  <si>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</si>
  <si>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</si>
  <si>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</si>
  <si>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</si>
  <si>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</si>
  <si>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</si>
  <si>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</si>
  <si>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</si>
  <si>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</si>
  <si>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</si>
  <si>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</si>
  <si>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</si>
  <si>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</si>
  <si>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</si>
  <si>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</si>
  <si>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</si>
  <si>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</si>
  <si>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</si>
  <si>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</si>
  <si>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</si>
  <si>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</si>
  <si>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</si>
  <si>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</si>
  <si>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</si>
  <si>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</si>
  <si>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</si>
  <si>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</si>
  <si>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</si>
  <si>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</si>
  <si>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</si>
  <si>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</si>
  <si>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</si>
  <si>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</si>
  <si>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</si>
  <si>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</si>
  <si>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</si>
  <si>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</si>
  <si>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</si>
  <si>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</si>
  <si>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</si>
  <si>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</si>
  <si>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</si>
  <si>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</si>
  <si>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</si>
  <si>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</si>
  <si>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</si>
  <si>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</si>
  <si>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</si>
  <si>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</si>
  <si>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</si>
  <si>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</si>
  <si>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</si>
  <si>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</si>
  <si>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</si>
  <si>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</si>
  <si>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</si>
  <si>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</si>
  <si>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</si>
  <si>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</si>
  <si>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</si>
  <si>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</si>
  <si>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</si>
  <si>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</si>
  <si>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</si>
  <si>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</si>
  <si>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</si>
  <si>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</si>
  <si>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</si>
  <si>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</si>
  <si>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</si>
  <si>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</si>
  <si>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</si>
  <si>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</si>
  <si>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</si>
  <si>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</si>
  <si>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</si>
  <si>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</si>
  <si>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</si>
  <si>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</si>
  <si>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</si>
  <si>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</si>
  <si>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</si>
  <si>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</si>
  <si>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</si>
  <si>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</si>
  <si>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</si>
  <si>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</si>
  <si>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</si>
  <si>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</si>
  <si>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</si>
  <si>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</si>
  <si>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</si>
  <si>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</si>
  <si>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</si>
  <si>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</si>
  <si>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</si>
  <si>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</si>
  <si>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</si>
  <si>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</si>
  <si>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</si>
  <si>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</si>
  <si>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</si>
  <si>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</si>
  <si>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</si>
  <si>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</si>
  <si>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</si>
  <si>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</si>
  <si>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</si>
  <si>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</si>
  <si>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</si>
  <si>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</si>
  <si>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</si>
  <si>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</si>
  <si>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</si>
  <si>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</si>
  <si>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</si>
  <si>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</si>
  <si>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</si>
  <si>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</si>
  <si>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</si>
  <si>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</si>
  <si>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</si>
  <si>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</si>
  <si>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</si>
  <si>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</si>
  <si>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</si>
  <si>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</si>
  <si>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</si>
  <si>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</si>
  <si>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</si>
  <si>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</si>
  <si>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</si>
  <si>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</si>
  <si>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</si>
  <si>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</si>
  <si>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</si>
  <si>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</si>
  <si>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</si>
  <si>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</si>
  <si>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</si>
  <si>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</si>
  <si>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</si>
  <si>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</si>
  <si>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</si>
  <si>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</si>
  <si>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</si>
  <si>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</si>
  <si>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</si>
  <si>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</si>
  <si>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</si>
  <si>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</si>
  <si>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</si>
  <si>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</si>
  <si>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</si>
  <si>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</si>
  <si>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</si>
  <si>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</si>
  <si>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</si>
  <si>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</si>
  <si>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</si>
  <si>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</si>
  <si>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</si>
  <si>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</si>
  <si>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</si>
  <si>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</si>
  <si>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</si>
  <si>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</si>
  <si>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</si>
  <si>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</si>
  <si>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</si>
  <si>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</si>
  <si>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</si>
  <si>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</si>
  <si>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</si>
  <si>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</si>
  <si>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</si>
  <si>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</si>
  <si>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</si>
  <si>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</si>
  <si>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</si>
  <si>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</si>
  <si>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</si>
  <si>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</si>
  <si>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</si>
  <si>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</si>
  <si>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</si>
  <si>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</si>
  <si>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</si>
  <si>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</si>
  <si>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</si>
  <si>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</si>
  <si>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</si>
  <si>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</si>
  <si>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</si>
  <si>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</si>
  <si>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</si>
  <si>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</si>
  <si>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</si>
  <si>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</si>
  <si>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</si>
  <si>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</si>
  <si>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</si>
  <si>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</si>
  <si>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</si>
  <si>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</si>
  <si>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</si>
  <si>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</si>
  <si>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</si>
  <si>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</si>
  <si>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</si>
  <si>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</si>
  <si>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</si>
  <si>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</si>
  <si>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</si>
  <si>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</si>
  <si>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</si>
  <si>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</si>
  <si>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</si>
  <si>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</si>
  <si>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</si>
  <si>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</si>
  <si>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</si>
  <si>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</si>
  <si>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</si>
  <si>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</si>
  <si>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</si>
  <si>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</si>
  <si>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</si>
  <si>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</si>
  <si>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</si>
  <si>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</si>
  <si>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</si>
  <si>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</si>
  <si>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</si>
  <si>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</si>
  <si>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</si>
  <si>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</si>
  <si>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</si>
  <si>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</si>
  <si>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</si>
  <si>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</si>
  <si>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</si>
  <si>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</si>
  <si>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</si>
  <si>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</si>
  <si>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</si>
  <si>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</si>
  <si>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</si>
  <si>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</si>
  <si>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</si>
  <si>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</si>
  <si>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</si>
  <si>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</si>
  <si>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</si>
  <si>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</si>
  <si>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</si>
  <si>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</si>
  <si>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</si>
  <si>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</si>
  <si>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</si>
  <si>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</si>
  <si>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</si>
  <si>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</si>
  <si>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</si>
  <si>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</si>
  <si>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</si>
  <si>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</si>
  <si>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</si>
  <si>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</si>
  <si>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</si>
  <si>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</si>
  <si>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</si>
  <si>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</si>
  <si>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</si>
  <si>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</si>
  <si>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</si>
  <si>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</si>
  <si>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</si>
  <si>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</si>
  <si>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</si>
  <si>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</si>
  <si>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</si>
  <si>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</si>
  <si>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</si>
  <si>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</si>
  <si>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</si>
  <si>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</si>
  <si>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</si>
  <si>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</si>
  <si>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</si>
  <si>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</si>
  <si>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</si>
  <si>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</si>
  <si>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</si>
  <si>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</si>
  <si>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</si>
  <si>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</si>
  <si>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</si>
  <si>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</si>
  <si>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</si>
  <si>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</si>
  <si>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</si>
  <si>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</si>
  <si>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</si>
  <si>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</si>
  <si>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</si>
  <si>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</si>
  <si>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</si>
  <si>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</si>
  <si>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</si>
  <si>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</si>
  <si>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</si>
  <si>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</si>
  <si>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</si>
  <si>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</si>
  <si>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</si>
  <si>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</si>
  <si>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</si>
  <si>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</si>
  <si>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</si>
  <si>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</si>
  <si>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</si>
  <si>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</si>
  <si>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</si>
  <si>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</si>
  <si>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</si>
  <si>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</si>
  <si>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</si>
  <si>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</si>
  <si>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</si>
  <si>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</si>
  <si>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</si>
  <si>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</si>
  <si>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</si>
  <si>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</si>
  <si>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</si>
  <si>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</si>
  <si>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</si>
  <si>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</si>
  <si>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</si>
  <si>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</si>
  <si>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</si>
  <si>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</si>
  <si>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</si>
  <si>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</si>
  <si>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</si>
  <si>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</si>
  <si>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</si>
  <si>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</si>
  <si>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</si>
  <si>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</si>
  <si>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</si>
  <si>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</si>
  <si>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</si>
  <si>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</si>
  <si>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</si>
  <si>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</si>
  <si>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</si>
  <si>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</si>
  <si>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</si>
  <si>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</si>
  <si>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</si>
  <si>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</si>
  <si>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</si>
  <si>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</si>
  <si>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</si>
  <si>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</si>
  <si>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</si>
  <si>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</si>
  <si>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</si>
  <si>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</si>
  <si>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</si>
  <si>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</si>
  <si>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</si>
  <si>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</si>
  <si>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</si>
  <si>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</si>
  <si>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</si>
  <si>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</si>
  <si>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</si>
  <si>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</si>
  <si>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</si>
  <si>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</si>
  <si>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</si>
  <si>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</si>
  <si>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</si>
  <si>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</si>
  <si>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</si>
  <si>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</si>
  <si>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</si>
  <si>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</si>
  <si>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</si>
  <si>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</si>
  <si>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</si>
  <si>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</si>
  <si>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</si>
  <si>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</si>
  <si>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</si>
  <si>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</si>
  <si>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</si>
  <si>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</si>
  <si>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</si>
  <si>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</si>
  <si>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</si>
  <si>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</si>
  <si>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</si>
  <si>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</si>
  <si>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</si>
  <si>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</si>
  <si>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</si>
  <si>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</si>
  <si>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</si>
  <si>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</si>
  <si>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</si>
  <si>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</si>
  <si>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</si>
  <si>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</si>
  <si>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</si>
  <si>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</si>
  <si>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</si>
  <si>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</si>
  <si>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</si>
  <si>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</si>
  <si>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</si>
  <si>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</si>
  <si>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</si>
  <si>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</si>
  <si>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</si>
  <si>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</si>
  <si>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</si>
  <si>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</si>
  <si>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</si>
  <si>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</si>
  <si>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</si>
  <si>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</si>
  <si>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</si>
  <si>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</si>
  <si>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</si>
  <si>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</si>
  <si>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</si>
  <si>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</si>
  <si>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</si>
  <si>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</si>
  <si>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</si>
  <si>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</si>
  <si>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</si>
  <si>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</si>
  <si>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</si>
  <si>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</si>
  <si>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</si>
  <si>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</si>
  <si>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</si>
  <si>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</si>
  <si>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</si>
  <si>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</si>
  <si>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</si>
  <si>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</si>
  <si>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</si>
  <si>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</si>
  <si>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</si>
  <si>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</si>
  <si>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</si>
  <si>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</si>
  <si>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</si>
  <si>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</si>
  <si>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</si>
  <si>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</si>
  <si>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</si>
  <si>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</si>
  <si>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</si>
  <si>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</si>
  <si>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</si>
  <si>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</si>
  <si>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</si>
  <si>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</si>
  <si>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</si>
  <si>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</si>
  <si>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</si>
  <si>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</si>
  <si>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</si>
  <si>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</si>
  <si>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</si>
  <si>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</si>
  <si>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</si>
  <si>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</si>
  <si>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</si>
  <si>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</si>
  <si>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</si>
  <si>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</si>
  <si>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</si>
  <si>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</si>
  <si>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</si>
  <si>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</si>
  <si>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</si>
  <si>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</si>
  <si>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</si>
  <si>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</si>
  <si>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</si>
  <si>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</si>
  <si>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</si>
  <si>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</si>
  <si>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</si>
  <si>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</si>
  <si>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</si>
  <si>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</si>
  <si>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</si>
  <si>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</si>
  <si>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</si>
  <si>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</si>
  <si>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</si>
  <si>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</si>
  <si>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</si>
  <si>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</si>
  <si>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</si>
  <si>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</si>
  <si>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</si>
  <si>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</si>
  <si>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</si>
  <si>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</si>
  <si>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</si>
  <si>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</si>
  <si>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</si>
  <si>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</si>
  <si>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</si>
  <si>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</si>
  <si>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</si>
  <si>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</si>
  <si>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</si>
  <si>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</si>
  <si>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</si>
  <si>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</si>
  <si>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</si>
  <si>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</si>
  <si>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</si>
  <si>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</si>
  <si>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</si>
  <si>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</si>
  <si>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</si>
  <si>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</si>
  <si>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</si>
  <si>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</si>
  <si>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</si>
  <si>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</si>
  <si>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</si>
  <si>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</si>
  <si>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</si>
  <si>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</si>
  <si>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</si>
  <si>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</si>
  <si>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</si>
  <si>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</si>
  <si>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</si>
  <si>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</si>
  <si>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</si>
  <si>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</si>
  <si>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</si>
  <si>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</si>
  <si>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</si>
  <si>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</si>
  <si>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</si>
  <si>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</si>
  <si>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</si>
  <si>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</si>
  <si>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</si>
  <si>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</si>
  <si>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</si>
  <si>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</si>
  <si>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</si>
  <si>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</si>
  <si>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</si>
  <si>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</si>
  <si>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</si>
  <si>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</si>
  <si>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</si>
  <si>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</si>
  <si>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</si>
  <si>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</si>
  <si>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</si>
  <si>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</si>
  <si>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</si>
  <si>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</si>
  <si>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</si>
  <si>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</si>
  <si>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</si>
  <si>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</si>
  <si>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</si>
  <si>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</si>
  <si>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</si>
  <si>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</si>
  <si>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</si>
  <si>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</si>
  <si>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</si>
  <si>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</si>
  <si>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</si>
  <si>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</si>
  <si>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</si>
  <si>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</si>
  <si>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</si>
  <si>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</si>
  <si>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</si>
  <si>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</si>
  <si>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</si>
  <si>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</si>
  <si>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</si>
  <si>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</si>
  <si>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</si>
  <si>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</si>
  <si>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</si>
  <si>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</si>
  <si>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</si>
  <si>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</si>
  <si>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</si>
  <si>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</si>
  <si>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</si>
  <si>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</si>
  <si>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</si>
  <si>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</si>
  <si>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</si>
  <si>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</si>
  <si>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</si>
  <si>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</si>
  <si>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</si>
  <si>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</si>
  <si>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</si>
  <si>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</si>
  <si>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</si>
  <si>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</si>
  <si>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</si>
  <si>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</si>
  <si>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</si>
  <si>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</si>
  <si>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</si>
  <si>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</si>
  <si>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</si>
  <si>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</si>
  <si>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</si>
  <si>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</si>
  <si>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</si>
  <si>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</si>
  <si>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</si>
  <si>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</si>
  <si>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</si>
  <si>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</si>
  <si>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</si>
  <si>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</si>
  <si>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</si>
  <si>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</si>
  <si>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</si>
  <si>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</si>
  <si>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</si>
  <si>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</si>
  <si>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</si>
  <si>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</si>
  <si>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</si>
  <si>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</si>
  <si>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</si>
  <si>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</si>
  <si>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</si>
  <si>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</si>
  <si>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</si>
  <si>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</si>
  <si>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</si>
  <si>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</si>
  <si>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</si>
  <si>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</si>
  <si>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</si>
  <si>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</si>
  <si>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</si>
  <si>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</si>
  <si>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</si>
  <si>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</si>
  <si>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</si>
  <si>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</si>
  <si>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</si>
  <si>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</si>
  <si>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</si>
  <si>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</si>
  <si>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</si>
  <si>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</si>
  <si>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</si>
  <si>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</si>
  <si>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</si>
  <si>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</si>
  <si>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</si>
  <si>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</si>
  <si>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</si>
  <si>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</si>
  <si>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</si>
  <si>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</si>
  <si>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</si>
  <si>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</si>
  <si>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</si>
  <si>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</si>
  <si>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</si>
  <si>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</si>
  <si>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</si>
  <si>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</si>
  <si>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</si>
  <si>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</si>
  <si>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</si>
  <si>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</si>
  <si>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</si>
  <si>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</si>
  <si>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</si>
  <si>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</si>
  <si>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</si>
  <si>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</si>
  <si>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</si>
  <si>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</si>
  <si>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</si>
  <si>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</si>
  <si>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</si>
  <si>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</si>
  <si>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</si>
  <si>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</si>
  <si>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</si>
  <si>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</si>
  <si>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</si>
  <si>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</si>
  <si>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</si>
  <si>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</si>
  <si>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</si>
  <si>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</si>
  <si>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</si>
  <si>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</si>
  <si>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</si>
  <si>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</si>
  <si>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</si>
  <si>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</si>
  <si>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</si>
  <si>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</si>
  <si>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</si>
  <si>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</si>
  <si>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</si>
  <si>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</si>
  <si>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</si>
  <si>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</si>
  <si>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</si>
  <si>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</si>
  <si>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</si>
  <si>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</si>
  <si>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</si>
  <si>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</si>
  <si>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</si>
  <si>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</si>
  <si>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</si>
  <si>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</si>
  <si>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</si>
  <si>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</si>
  <si>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</si>
  <si>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</si>
  <si>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</si>
  <si>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</si>
  <si>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</si>
  <si>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</si>
  <si>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</si>
  <si>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</si>
  <si>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</si>
  <si>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</si>
  <si>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</si>
  <si>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</si>
  <si>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</si>
  <si>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</si>
  <si>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</si>
  <si>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</si>
  <si>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</si>
  <si>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</si>
  <si>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</si>
  <si>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</si>
  <si>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</si>
  <si>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</si>
  <si>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</si>
  <si>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</si>
  <si>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</si>
  <si>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</si>
  <si>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</si>
  <si>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</si>
  <si>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</si>
  <si>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</si>
  <si>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</si>
  <si>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</si>
  <si>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</si>
  <si>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</si>
  <si>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</si>
  <si>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</si>
  <si>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</si>
  <si>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</si>
  <si>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</si>
  <si>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</si>
  <si>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</si>
  <si>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</si>
  <si>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</si>
  <si>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</si>
  <si>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</si>
  <si>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</si>
  <si>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</si>
  <si>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</si>
  <si>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</si>
  <si>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</si>
  <si>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</si>
  <si>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</si>
  <si>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</si>
  <si>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</si>
  <si>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</si>
  <si>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</si>
  <si>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</si>
  <si>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</si>
  <si>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</si>
  <si>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</si>
  <si>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</si>
  <si>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</si>
  <si>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</si>
  <si>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</si>
  <si>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</si>
  <si>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</si>
  <si>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</si>
  <si>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</si>
  <si>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</si>
  <si>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</si>
  <si>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</si>
  <si>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</si>
  <si>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</si>
  <si>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</si>
  <si>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</si>
  <si>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</si>
  <si>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</si>
  <si>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</si>
  <si>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</si>
  <si>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</si>
  <si>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</si>
  <si>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</si>
  <si>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</si>
  <si>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</si>
  <si>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</si>
  <si>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</si>
  <si>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</si>
  <si>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</si>
  <si>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</si>
  <si>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</si>
  <si>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</si>
  <si>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</si>
  <si>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</si>
  <si>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</si>
  <si>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</si>
  <si>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</si>
  <si>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</si>
  <si>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</si>
  <si>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</si>
  <si>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</si>
  <si>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</si>
  <si>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</si>
  <si>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</si>
  <si>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</si>
  <si>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</si>
  <si>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</si>
  <si>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</si>
  <si>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</si>
  <si>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</si>
  <si>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</si>
  <si>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</si>
  <si>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</si>
  <si>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</si>
  <si>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</si>
  <si>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</si>
  <si>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</si>
  <si>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</si>
  <si>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</si>
  <si>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</si>
  <si>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</si>
  <si>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</si>
  <si>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</si>
  <si>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</si>
  <si>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</si>
  <si>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</si>
  <si>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</si>
  <si>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</si>
  <si>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</si>
  <si>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</si>
  <si>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</si>
  <si>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</si>
  <si>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</si>
  <si>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</si>
  <si>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</si>
  <si>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</si>
  <si>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</si>
  <si>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</si>
  <si>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</si>
  <si>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</si>
  <si>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</si>
  <si>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</si>
  <si>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</si>
  <si>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</si>
  <si>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</si>
  <si>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</si>
  <si>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</si>
  <si>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</si>
  <si>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</si>
  <si>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</si>
  <si>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</si>
  <si>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</si>
  <si>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</si>
  <si>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</si>
  <si>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</si>
  <si>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</si>
  <si>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</si>
  <si>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</si>
  <si>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</si>
  <si>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</si>
  <si>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</si>
  <si>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</si>
  <si>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</si>
  <si>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</si>
  <si>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</si>
  <si>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</si>
  <si>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</si>
  <si>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</si>
  <si>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</si>
  <si>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</si>
  <si>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</si>
  <si>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</si>
  <si>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</si>
  <si>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</si>
  <si>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</si>
  <si>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</si>
  <si>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</si>
  <si>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</si>
  <si>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</si>
  <si>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</si>
  <si>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</si>
  <si>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</si>
  <si>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</si>
  <si>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</si>
  <si>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</si>
  <si>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</si>
  <si>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</si>
  <si>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</si>
  <si>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</si>
  <si>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</si>
  <si>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</si>
  <si>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</si>
  <si>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</si>
  <si>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</si>
  <si>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</si>
  <si>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</si>
  <si>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</si>
  <si>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</si>
  <si>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</si>
  <si>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</si>
  <si>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</si>
  <si>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</si>
  <si>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</si>
  <si>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</si>
  <si>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</si>
  <si>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</si>
  <si>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</si>
  <si>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</si>
  <si>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</si>
  <si>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</si>
  <si>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</si>
  <si>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</si>
  <si>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</si>
  <si>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</si>
  <si>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</si>
  <si>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</si>
  <si>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</si>
  <si>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</si>
  <si>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</si>
  <si>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</si>
  <si>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</si>
  <si>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</si>
  <si>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</si>
  <si>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</si>
  <si>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</si>
  <si>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</si>
  <si>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</si>
  <si>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</si>
  <si>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</si>
  <si>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</si>
  <si>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</si>
  <si>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</si>
  <si>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</si>
  <si>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</si>
  <si>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</si>
  <si>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</si>
  <si>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</si>
  <si>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</si>
  <si>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</si>
  <si>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</si>
  <si>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</si>
  <si>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</si>
  <si>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</si>
  <si>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</si>
  <si>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</si>
  <si>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</si>
  <si>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</si>
  <si>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</si>
  <si>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</si>
  <si>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</si>
  <si>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</si>
  <si>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</si>
  <si>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</si>
  <si>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</si>
  <si>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</si>
  <si>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</si>
  <si>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</si>
  <si>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</si>
  <si>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</si>
  <si>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</si>
  <si>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</si>
  <si>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</si>
  <si>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</si>
  <si>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</si>
  <si>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</si>
  <si>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</si>
  <si>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</si>
  <si>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</si>
  <si>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</si>
  <si>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</si>
  <si>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</si>
  <si>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</si>
  <si>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</si>
  <si>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</si>
  <si>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</si>
  <si>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</si>
  <si>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</si>
  <si>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</si>
  <si>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</si>
  <si>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</si>
  <si>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</si>
  <si>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</si>
  <si>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</si>
  <si>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</si>
  <si>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</si>
  <si>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</si>
  <si>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</si>
  <si>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</si>
  <si>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</si>
  <si>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</si>
  <si>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</si>
  <si>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</si>
  <si>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</si>
  <si>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</si>
  <si>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</si>
  <si>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</si>
  <si>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</si>
  <si>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</si>
  <si>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</si>
  <si>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</si>
  <si>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</si>
  <si>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</si>
  <si>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</si>
  <si>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</si>
  <si>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</si>
  <si>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</si>
  <si>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</si>
  <si>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</si>
  <si>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</si>
  <si>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</si>
  <si>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</si>
  <si>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</si>
  <si>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</si>
  <si>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</si>
  <si>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</si>
  <si>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</si>
  <si>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</si>
  <si>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</si>
  <si>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</si>
  <si>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</si>
  <si>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</si>
  <si>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</si>
  <si>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</si>
  <si>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</si>
  <si>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</si>
  <si>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</si>
  <si>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</si>
  <si>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</si>
  <si>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</si>
  <si>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</si>
  <si>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</si>
  <si>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</si>
  <si>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</si>
  <si>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</si>
  <si>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</si>
  <si>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</si>
  <si>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</si>
  <si>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</si>
  <si>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</si>
  <si>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</si>
  <si>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</si>
  <si>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</si>
  <si>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</si>
  <si>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</si>
  <si>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</si>
  <si>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</si>
  <si>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</si>
  <si>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</si>
  <si>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</si>
  <si>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</si>
  <si>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</si>
  <si>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</si>
  <si>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</si>
  <si>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</si>
  <si>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</si>
  <si>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</si>
  <si>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</si>
  <si>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</si>
  <si>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</si>
  <si>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</si>
  <si>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</si>
  <si>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</si>
  <si>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</si>
  <si>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</si>
  <si>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</si>
  <si>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</si>
  <si>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</si>
  <si>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</si>
  <si>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</si>
  <si>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</si>
  <si>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</si>
  <si>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</si>
  <si>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</si>
  <si>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</si>
  <si>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</si>
  <si>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</si>
  <si>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</si>
  <si>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</si>
  <si>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</si>
  <si>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</si>
  <si>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</si>
  <si>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</si>
  <si>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</si>
  <si>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</si>
  <si>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</si>
  <si>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</si>
  <si>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</si>
  <si>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</si>
  <si>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</si>
  <si>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</si>
  <si>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</si>
  <si>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</si>
  <si>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</si>
  <si>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</si>
  <si>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</si>
  <si>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</si>
  <si>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</si>
  <si>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</si>
  <si>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</si>
  <si>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</si>
  <si>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</si>
  <si>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</si>
  <si>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</si>
  <si>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</si>
  <si>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</si>
  <si>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</si>
  <si>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</si>
  <si>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</si>
  <si>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</si>
  <si>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</si>
  <si>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</si>
  <si>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</si>
  <si>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</si>
  <si>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</si>
  <si>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</si>
  <si>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</si>
  <si>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</si>
  <si>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</si>
  <si>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</si>
  <si>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</si>
  <si>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</si>
  <si>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</si>
  <si>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</si>
  <si>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</si>
  <si>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</si>
  <si>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</si>
  <si>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</si>
  <si>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</si>
  <si>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</si>
  <si>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</si>
  <si>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</si>
  <si>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</si>
  <si>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</si>
  <si>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</si>
  <si>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</si>
  <si>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</si>
  <si>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</si>
  <si>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</si>
  <si>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</si>
  <si>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</si>
  <si>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</si>
  <si>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</si>
  <si>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</si>
  <si>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</si>
  <si>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</si>
  <si>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</si>
  <si>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</si>
  <si>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</si>
  <si>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</si>
  <si>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</si>
  <si>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</si>
  <si>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</si>
  <si>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</si>
  <si>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</si>
  <si>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</si>
  <si>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</si>
  <si>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</si>
  <si>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</si>
  <si>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</si>
  <si>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</si>
  <si>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</si>
  <si>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</si>
  <si>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</si>
  <si>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</si>
  <si>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</si>
  <si>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</si>
  <si>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</si>
  <si>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</si>
  <si>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</si>
  <si>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</si>
  <si>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</si>
  <si>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</si>
  <si>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</si>
  <si>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</si>
  <si>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</si>
  <si>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</si>
  <si>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</si>
  <si>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</si>
  <si>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</si>
  <si>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</si>
  <si>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</si>
  <si>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</si>
  <si>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</si>
  <si>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</si>
  <si>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</si>
  <si>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</si>
  <si>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</si>
  <si>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</si>
  <si>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</si>
  <si>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</si>
  <si>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</si>
  <si>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</si>
  <si>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</si>
  <si>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</si>
  <si>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</si>
  <si>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</si>
  <si>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</si>
  <si>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</si>
  <si>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</si>
  <si>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</si>
  <si>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</si>
  <si>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</si>
  <si>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</si>
  <si>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</si>
  <si>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</si>
  <si>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</si>
  <si>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</si>
  <si>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</si>
  <si>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</si>
  <si>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</si>
  <si>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</si>
  <si>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</si>
  <si>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</si>
  <si>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</si>
  <si>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</si>
  <si>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</si>
  <si>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</si>
  <si>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</si>
  <si>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</si>
  <si>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</si>
  <si>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</si>
  <si>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</si>
  <si>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</si>
  <si>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</si>
  <si>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</si>
  <si>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</si>
  <si>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</si>
  <si>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</si>
  <si>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</si>
  <si>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</si>
  <si>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</si>
  <si>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</si>
  <si>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</si>
  <si>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</si>
  <si>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</si>
  <si>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</si>
  <si>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</si>
  <si>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</si>
  <si>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</si>
  <si>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</si>
  <si>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</si>
  <si>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</si>
  <si>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</si>
  <si>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</si>
  <si>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</si>
  <si>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</si>
  <si>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</si>
  <si>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</si>
  <si>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</si>
  <si>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</si>
  <si>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</si>
  <si>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</si>
  <si>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</si>
  <si>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</si>
  <si>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</si>
  <si>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</si>
  <si>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</si>
  <si>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</si>
  <si>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</si>
  <si>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</si>
  <si>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</si>
  <si>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</si>
  <si>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</si>
  <si>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</si>
  <si>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</si>
  <si>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</si>
  <si>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</si>
  <si>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</si>
  <si>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</si>
  <si>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</si>
  <si>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</si>
  <si>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</si>
  <si>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</si>
  <si>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</si>
  <si>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</si>
  <si>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</si>
  <si>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</si>
  <si>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</si>
  <si>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</si>
  <si>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</si>
  <si>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</si>
  <si>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</si>
  <si>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</si>
  <si>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</si>
  <si>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</si>
  <si>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</si>
  <si>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</si>
  <si>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</si>
  <si>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</si>
  <si>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</si>
  <si>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</si>
  <si>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</si>
  <si>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</si>
  <si>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</si>
  <si>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</si>
  <si>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</si>
  <si>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</si>
  <si>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</si>
  <si>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</si>
  <si>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</si>
  <si>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</si>
  <si>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</si>
  <si>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</si>
  <si>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</si>
  <si>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</si>
  <si>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</si>
  <si>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</si>
  <si>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</si>
  <si>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</si>
  <si>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</si>
  <si>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</si>
  <si>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</si>
  <si>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</si>
  <si>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</si>
  <si>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</si>
  <si>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</si>
  <si>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</si>
  <si>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</si>
  <si>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</si>
  <si>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</si>
  <si>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</si>
  <si>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</si>
  <si>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</si>
  <si>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</si>
  <si>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</si>
  <si>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</si>
  <si>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</si>
  <si>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</si>
  <si>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</si>
  <si>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</si>
  <si>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</si>
  <si>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</si>
  <si>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</si>
  <si>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</si>
  <si>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</si>
  <si>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</si>
  <si>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</si>
  <si>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</si>
  <si>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</si>
  <si>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</si>
  <si>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</si>
  <si>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</si>
  <si>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</si>
  <si>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</si>
  <si>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</si>
  <si>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</si>
  <si>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</si>
  <si>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</si>
  <si>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</si>
  <si>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</si>
  <si>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</si>
  <si>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</si>
  <si>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</si>
  <si>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</si>
  <si>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</si>
  <si>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</si>
  <si>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</si>
  <si>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</si>
  <si>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</si>
  <si>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</si>
  <si>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</si>
  <si>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</si>
  <si>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</si>
  <si>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</si>
  <si>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</si>
  <si>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</si>
  <si>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</si>
  <si>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</si>
  <si>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</si>
  <si>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</si>
  <si>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</si>
  <si>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</si>
  <si>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</si>
  <si>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</si>
  <si>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</si>
  <si>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</si>
  <si>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</si>
  <si>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</si>
  <si>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</si>
  <si>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</si>
  <si>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</si>
  <si>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</si>
  <si>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</si>
  <si>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</si>
  <si>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</si>
  <si>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</si>
  <si>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</si>
  <si>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</si>
  <si>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</si>
  <si>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</si>
  <si>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</si>
  <si>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</si>
  <si>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</si>
  <si>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</si>
  <si>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</si>
  <si>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</si>
  <si>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</si>
  <si>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</si>
  <si>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</si>
  <si>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</si>
  <si>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</si>
  <si>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</si>
  <si>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</si>
  <si>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</si>
  <si>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</si>
  <si>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</si>
  <si>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</si>
  <si>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</si>
  <si>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</si>
  <si>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</si>
  <si>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</si>
  <si>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</si>
  <si>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</si>
  <si>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</si>
  <si>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</si>
  <si>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</si>
  <si>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</si>
  <si>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</si>
  <si>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</si>
  <si>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</si>
  <si>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</si>
  <si>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</si>
  <si>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</si>
  <si>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</si>
  <si>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</si>
  <si>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</si>
  <si>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</si>
  <si>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</si>
  <si>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</si>
  <si>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</si>
  <si>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</si>
  <si>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</si>
  <si>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</si>
  <si>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</si>
  <si>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</si>
  <si>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</si>
  <si>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</si>
  <si>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</si>
  <si>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</si>
  <si>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</si>
  <si>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</si>
  <si>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</si>
  <si>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</si>
  <si>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</si>
  <si>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</si>
  <si>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</si>
  <si>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</si>
  <si>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</si>
  <si>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</si>
  <si>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</si>
  <si>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</si>
  <si>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</si>
  <si>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</si>
  <si>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</si>
  <si>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</si>
  <si>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</si>
  <si>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</si>
  <si>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</si>
  <si>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</si>
  <si>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</si>
  <si>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</si>
  <si>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</si>
  <si>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</si>
  <si>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</si>
  <si>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</si>
  <si>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</si>
  <si>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</si>
  <si>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</si>
  <si>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</si>
  <si>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</si>
  <si>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</si>
  <si>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</si>
  <si>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</si>
  <si>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</si>
  <si>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</si>
  <si>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</si>
  <si>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</si>
  <si>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</si>
  <si>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</si>
  <si>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</si>
  <si>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</si>
  <si>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</si>
  <si>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</si>
  <si>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</si>
  <si>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</si>
  <si>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</si>
  <si>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</si>
  <si>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</si>
  <si>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</si>
  <si>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</si>
  <si>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</si>
  <si>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</si>
  <si>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</si>
  <si>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</si>
  <si>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</si>
  <si>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</si>
  <si>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</si>
  <si>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</si>
  <si>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</si>
  <si>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</si>
  <si>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</si>
  <si>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</si>
  <si>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</si>
  <si>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</si>
  <si>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</si>
  <si>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</si>
  <si>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</si>
  <si>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</si>
  <si>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</si>
  <si>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</si>
  <si>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</si>
  <si>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</si>
  <si>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</si>
  <si>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</si>
  <si>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</si>
  <si>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</si>
  <si>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</si>
  <si>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</si>
  <si>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</si>
  <si>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</si>
  <si>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</si>
  <si>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</si>
  <si>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</si>
  <si>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</si>
  <si>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</si>
  <si>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</si>
  <si>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</si>
  <si>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</si>
  <si>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</si>
  <si>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</si>
  <si>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</si>
  <si>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</si>
  <si>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</si>
  <si>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</si>
  <si>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</si>
  <si>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</si>
  <si>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</si>
  <si>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</si>
  <si>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</si>
  <si>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</si>
  <si>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</si>
  <si>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</si>
  <si>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</si>
  <si>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</si>
  <si>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</si>
  <si>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</si>
  <si>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</si>
  <si>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</si>
  <si>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</si>
  <si>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</si>
  <si>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</si>
  <si>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</si>
  <si>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</si>
  <si>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</si>
  <si>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</si>
  <si>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</si>
  <si>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</si>
  <si>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</si>
  <si>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</si>
  <si>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</si>
  <si>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</si>
  <si>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</si>
  <si>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</si>
  <si>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</si>
  <si>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</si>
  <si>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</si>
  <si>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</si>
  <si>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</si>
  <si>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</si>
  <si>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</si>
  <si>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</si>
  <si>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</si>
  <si>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</si>
  <si>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</si>
  <si>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</si>
  <si>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</si>
  <si>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</si>
  <si>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</si>
  <si>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</si>
  <si>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</si>
  <si>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</si>
  <si>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</si>
  <si>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</si>
  <si>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</si>
  <si>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</si>
  <si>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</si>
  <si>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</si>
  <si>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</si>
  <si>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</si>
  <si>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</si>
  <si>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</si>
  <si>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</si>
  <si>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</si>
  <si>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</si>
  <si>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</si>
  <si>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</si>
  <si>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</si>
  <si>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</si>
  <si>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</si>
  <si>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</si>
  <si>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</si>
  <si>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</si>
  <si>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</si>
  <si>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</si>
  <si>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</si>
  <si>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</si>
  <si>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</si>
  <si>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</si>
  <si>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</si>
  <si>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</si>
  <si>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</si>
  <si>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</si>
  <si>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</si>
  <si>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</si>
  <si>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</si>
  <si>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</si>
  <si>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</si>
  <si>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</si>
  <si>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</si>
  <si>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</si>
  <si>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</si>
  <si>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</si>
  <si>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</si>
  <si>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</si>
  <si>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</si>
  <si>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</si>
  <si>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</si>
  <si>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</si>
  <si>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</si>
  <si>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</si>
  <si>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</si>
  <si>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</si>
  <si>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</si>
  <si>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</si>
  <si>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</si>
  <si>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</si>
  <si>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</si>
  <si>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</si>
  <si>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</si>
  <si>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</si>
  <si>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</si>
  <si>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</si>
  <si>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</si>
  <si>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</si>
  <si>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</si>
  <si>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</si>
  <si>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</si>
  <si>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</si>
  <si>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</si>
  <si>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</si>
  <si>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</si>
  <si>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</si>
  <si>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</si>
  <si>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</si>
  <si>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</si>
  <si>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</si>
  <si>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</si>
  <si>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</si>
  <si>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</si>
  <si>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</si>
  <si>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</si>
  <si>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</si>
  <si>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</si>
  <si>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</si>
  <si>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</si>
  <si>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</si>
  <si>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</si>
  <si>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</si>
  <si>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</si>
  <si>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</si>
  <si>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</si>
  <si>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</si>
  <si>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</si>
  <si>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</si>
  <si>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</si>
  <si>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</si>
  <si>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</si>
  <si>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</si>
  <si>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</si>
  <si>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</si>
  <si>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</si>
  <si>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</si>
  <si>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</si>
  <si>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</si>
  <si>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</si>
  <si>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</si>
  <si>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</si>
  <si>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</si>
  <si>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</si>
  <si>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</si>
  <si>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</si>
  <si>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</si>
  <si>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</si>
  <si>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</si>
  <si>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</si>
  <si>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</si>
  <si>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</si>
  <si>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</si>
  <si>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</si>
  <si>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</si>
  <si>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</si>
  <si>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</si>
  <si>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</si>
  <si>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</si>
  <si>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</si>
  <si>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</si>
  <si>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</si>
  <si>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</si>
  <si>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</si>
  <si>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</si>
  <si>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</si>
  <si>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</si>
  <si>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</si>
  <si>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</si>
  <si>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</si>
  <si>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</si>
  <si>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</si>
  <si>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</si>
  <si>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</si>
  <si>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</si>
  <si>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</si>
  <si>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</si>
  <si>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</si>
  <si>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</si>
  <si>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</si>
  <si>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</si>
  <si>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</si>
  <si>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</si>
  <si>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</si>
  <si>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</si>
  <si>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</si>
  <si>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</si>
  <si>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</si>
  <si>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</si>
  <si>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</si>
  <si>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</si>
  <si>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</si>
  <si>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</si>
  <si>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</si>
  <si>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</si>
  <si>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</si>
  <si>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</si>
  <si>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</si>
  <si>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</si>
  <si>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</si>
  <si>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</si>
  <si>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</si>
  <si>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</si>
  <si>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</si>
  <si>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</si>
  <si>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</si>
  <si>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</si>
  <si>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</si>
  <si>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</si>
  <si>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</si>
  <si>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</si>
  <si>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</si>
  <si>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</si>
  <si>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</si>
  <si>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</si>
  <si>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</si>
  <si>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</si>
  <si>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</si>
  <si>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</si>
  <si>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</si>
  <si>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</si>
  <si>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</si>
  <si>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</si>
  <si>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</si>
  <si>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</si>
  <si>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</si>
  <si>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</si>
  <si>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</si>
  <si>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</si>
  <si>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</si>
  <si>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</si>
  <si>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</si>
  <si>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</si>
  <si>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</si>
  <si>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</si>
  <si>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</si>
  <si>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</si>
  <si>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</si>
  <si>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</si>
  <si>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</si>
  <si>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</si>
  <si>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</si>
  <si>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</si>
  <si>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</si>
  <si>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</si>
  <si>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</si>
  <si>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</si>
  <si>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</si>
  <si>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</si>
  <si>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</si>
  <si>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</si>
  <si>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</si>
  <si>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</si>
  <si>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</si>
  <si>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</si>
  <si>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</si>
  <si>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</si>
  <si>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</si>
  <si>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</si>
  <si>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</si>
  <si>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</si>
  <si>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</si>
  <si>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</si>
  <si>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</si>
  <si>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</si>
  <si>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</si>
  <si>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</si>
  <si>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</si>
  <si>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</si>
  <si>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</si>
  <si>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</si>
  <si>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</si>
  <si>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</si>
  <si>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</si>
  <si>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</si>
  <si>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</si>
  <si>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</si>
  <si>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</si>
  <si>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</si>
  <si>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</si>
  <si>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</si>
  <si>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</si>
  <si>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</si>
  <si>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</si>
  <si>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</si>
  <si>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</si>
  <si>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</si>
  <si>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</si>
  <si>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</si>
  <si>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</si>
  <si>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</si>
  <si>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</si>
  <si>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</si>
  <si>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</si>
  <si>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</si>
  <si>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</si>
  <si>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</si>
  <si>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</si>
  <si>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</si>
  <si>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</si>
  <si>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</si>
  <si>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</si>
  <si>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</si>
  <si>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</si>
  <si>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</si>
  <si>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</si>
  <si>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</si>
  <si>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</si>
  <si>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</si>
  <si>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</si>
  <si>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</si>
  <si>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</si>
  <si>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</si>
  <si>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</si>
  <si>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</si>
  <si>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</si>
  <si>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</si>
  <si>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</si>
  <si>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</si>
  <si>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</si>
  <si>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</si>
  <si>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</si>
  <si>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</si>
  <si>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</si>
  <si>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</si>
  <si>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</si>
  <si>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</si>
  <si>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</si>
  <si>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</si>
  <si>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</si>
  <si>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</si>
  <si>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</si>
  <si>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</si>
  <si>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</si>
  <si>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</si>
  <si>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</si>
  <si>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</si>
  <si>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</si>
  <si>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</si>
  <si>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</si>
  <si>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</si>
  <si>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</si>
  <si>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</si>
  <si>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</si>
  <si>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</si>
  <si>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</si>
  <si>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</si>
  <si>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</si>
  <si>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</si>
  <si>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</si>
  <si>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</si>
  <si>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</si>
  <si>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</si>
  <si>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</si>
  <si>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</si>
  <si>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</si>
  <si>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</si>
  <si>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</si>
  <si>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</si>
  <si>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</si>
  <si>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</si>
  <si>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</si>
  <si>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</si>
  <si>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</si>
  <si>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</si>
  <si>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</si>
  <si>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</si>
  <si>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</si>
  <si>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</si>
  <si>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</si>
  <si>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</si>
  <si>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</si>
  <si>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</si>
  <si>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</si>
  <si>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</si>
  <si>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</si>
  <si>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</si>
  <si>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</si>
  <si>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</si>
  <si>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</si>
  <si>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</si>
  <si>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</si>
  <si>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</si>
  <si>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</si>
  <si>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</si>
  <si>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</si>
  <si>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</si>
  <si>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</si>
  <si>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</si>
  <si>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</si>
  <si>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</si>
  <si>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</si>
  <si>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</si>
  <si>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</si>
  <si>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</si>
  <si>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</si>
  <si>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</si>
  <si>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</si>
  <si>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</si>
  <si>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</si>
  <si>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</si>
  <si>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</si>
  <si>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</si>
  <si>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</si>
  <si>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</si>
  <si>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</si>
  <si>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</si>
  <si>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</si>
  <si>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</si>
  <si>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</si>
  <si>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</si>
  <si>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</si>
  <si>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</si>
  <si>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</si>
  <si>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</si>
  <si>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</si>
  <si>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</si>
  <si>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</si>
  <si>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</si>
  <si>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</si>
  <si>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</si>
  <si>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</si>
  <si>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</si>
  <si>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</si>
  <si>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</si>
  <si>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</si>
  <si>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</si>
  <si>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</si>
  <si>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</si>
  <si>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</si>
  <si>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</si>
  <si>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</si>
  <si>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</si>
  <si>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</si>
  <si>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</si>
  <si>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</si>
  <si>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</si>
  <si>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</si>
  <si>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</si>
  <si>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</si>
  <si>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</si>
  <si>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</si>
  <si>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</si>
  <si>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</si>
  <si>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</si>
  <si>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</si>
  <si>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</si>
  <si>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</si>
  <si>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</si>
  <si>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</si>
  <si>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</si>
  <si>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</si>
  <si>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</si>
  <si>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</si>
  <si>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</si>
  <si>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</si>
  <si>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</si>
  <si>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</si>
  <si>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</si>
  <si>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</si>
  <si>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</si>
  <si>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</si>
  <si>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</si>
  <si>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</si>
  <si>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</si>
  <si>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</si>
  <si>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</si>
  <si>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</si>
  <si>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</si>
  <si>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</si>
  <si>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</si>
  <si>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</si>
  <si>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</si>
  <si>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</si>
  <si>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</si>
  <si>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</si>
  <si>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</si>
  <si>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</si>
  <si>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</si>
  <si>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</si>
  <si>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</si>
  <si>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</si>
  <si>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</si>
  <si>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</si>
  <si>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</si>
  <si>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</si>
  <si>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</si>
  <si>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</si>
  <si>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</si>
  <si>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</si>
  <si>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</si>
  <si>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</si>
  <si>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</si>
  <si>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</si>
  <si>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</si>
  <si>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</si>
  <si>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</si>
  <si>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</si>
  <si>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</si>
  <si>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</si>
  <si>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</si>
  <si>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</si>
  <si>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</si>
  <si>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</si>
  <si>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</si>
  <si>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</si>
  <si>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</si>
  <si>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</si>
  <si>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</si>
  <si>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</si>
  <si>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</si>
  <si>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</si>
  <si>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</si>
  <si>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</si>
  <si>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</si>
  <si>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</si>
  <si>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</si>
  <si>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</si>
  <si>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</si>
  <si>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</si>
  <si>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</si>
  <si>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</si>
  <si>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</si>
  <si>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</si>
  <si>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</si>
  <si>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</si>
  <si>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</si>
  <si>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</si>
  <si>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</si>
  <si>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</si>
  <si>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</si>
  <si>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</si>
  <si>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</si>
  <si>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</si>
  <si>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</si>
  <si>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</si>
  <si>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</si>
  <si>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</si>
  <si>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</si>
  <si>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</si>
  <si>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</si>
  <si>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</si>
  <si>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</si>
  <si>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</si>
  <si>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</si>
  <si>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</si>
  <si>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</si>
  <si>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</si>
  <si>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</si>
  <si>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</si>
  <si>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</si>
  <si>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</si>
  <si>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</si>
  <si>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</si>
  <si>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</si>
  <si>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</si>
  <si>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</si>
  <si>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</si>
  <si>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</si>
  <si>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</si>
  <si>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</si>
  <si>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</si>
  <si>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</si>
  <si>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</si>
  <si>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</si>
  <si>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</si>
  <si>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</si>
  <si>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</si>
  <si>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</si>
  <si>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</si>
  <si>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</si>
  <si>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</si>
  <si>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</si>
  <si>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</si>
  <si>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</si>
  <si>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</si>
  <si>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</si>
  <si>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</si>
  <si>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</si>
  <si>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</si>
  <si>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</si>
  <si>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</si>
  <si>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</si>
  <si>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</si>
  <si>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</si>
  <si>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</si>
  <si>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</si>
  <si>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</si>
  <si>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</si>
  <si>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</si>
  <si>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</si>
  <si>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</si>
  <si>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</si>
  <si>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</si>
  <si>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</si>
  <si>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</si>
  <si>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</si>
  <si>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</si>
  <si>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</si>
  <si>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</si>
  <si>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</si>
  <si>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</si>
  <si>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</si>
  <si>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</si>
  <si>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</si>
  <si>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</si>
  <si>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</si>
  <si>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</si>
  <si>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</si>
  <si>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</si>
  <si>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</si>
  <si>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</si>
  <si>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</si>
  <si>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</si>
  <si>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</si>
  <si>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</si>
  <si>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</si>
  <si>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</si>
  <si>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</si>
  <si>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</si>
  <si>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</si>
  <si>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</si>
  <si>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</si>
  <si>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</si>
  <si>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</si>
  <si>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</si>
  <si>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</si>
  <si>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</si>
  <si>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</si>
  <si>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</si>
  <si>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</si>
  <si>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</si>
  <si>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</si>
  <si>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</si>
  <si>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</si>
  <si>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</si>
  <si>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</si>
  <si>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</si>
  <si>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</si>
  <si>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</si>
  <si>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</si>
  <si>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</si>
  <si>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</si>
  <si>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</si>
  <si>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</si>
  <si>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</si>
  <si>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</si>
  <si>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</si>
  <si>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</si>
  <si>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</si>
  <si>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</si>
  <si>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</si>
  <si>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</si>
  <si>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</si>
  <si>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</si>
  <si>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</si>
  <si>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</si>
  <si>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</si>
  <si>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</si>
  <si>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</si>
  <si>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</si>
  <si>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</si>
  <si>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</si>
  <si>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</si>
  <si>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</si>
  <si>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</si>
  <si>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</si>
  <si>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</si>
  <si>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</si>
  <si>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</si>
  <si>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</si>
  <si>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</si>
  <si>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</si>
  <si>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</si>
  <si>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</si>
  <si>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</si>
  <si>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</si>
  <si>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</si>
  <si>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</si>
  <si>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</si>
  <si>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</si>
  <si>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</si>
  <si>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</si>
  <si>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</si>
  <si>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</si>
  <si>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</si>
  <si>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</si>
  <si>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</si>
  <si>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</si>
  <si>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</si>
  <si>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</si>
  <si>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</si>
  <si>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</si>
  <si>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</si>
  <si>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</si>
  <si>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</si>
  <si>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</si>
  <si>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</si>
  <si>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</si>
  <si>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</si>
  <si>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</si>
  <si>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</si>
  <si>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</si>
  <si>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</si>
  <si>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</si>
  <si>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</si>
  <si>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</si>
  <si>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</si>
  <si>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</si>
  <si>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</si>
  <si>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</si>
  <si>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</si>
  <si>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</si>
  <si>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</si>
  <si>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</si>
  <si>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</si>
  <si>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</si>
  <si>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</si>
  <si>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</si>
  <si>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</si>
  <si>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</si>
  <si>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</si>
  <si>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</si>
  <si>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</si>
  <si>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</si>
  <si>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</si>
  <si>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</si>
  <si>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</si>
  <si>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</si>
  <si>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</si>
  <si>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</si>
  <si>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</si>
  <si>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</si>
  <si>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</si>
  <si>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</si>
  <si>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</si>
  <si>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</si>
  <si>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</si>
  <si>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</si>
  <si>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</si>
  <si>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</si>
  <si>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</si>
  <si>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</si>
  <si>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</si>
  <si>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</si>
  <si>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</si>
  <si>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</si>
  <si>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</si>
  <si>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</si>
  <si>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</si>
  <si>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</si>
  <si>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</si>
  <si>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</si>
  <si>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</si>
  <si>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</si>
  <si>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</si>
  <si>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</si>
  <si>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</si>
  <si>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</si>
  <si>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</si>
  <si>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</si>
  <si>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</si>
  <si>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</si>
  <si>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</si>
  <si>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</si>
  <si>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</si>
  <si>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</si>
  <si>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</si>
  <si>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</si>
  <si>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</si>
  <si>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</si>
  <si>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</si>
  <si>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</si>
  <si>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</si>
  <si>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</si>
  <si>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</si>
  <si>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</si>
  <si>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</si>
  <si>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</si>
  <si>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</si>
  <si>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</si>
  <si>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</si>
  <si>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</si>
  <si>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</si>
  <si>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</si>
  <si>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</si>
  <si>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</si>
  <si>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</si>
  <si>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</si>
  <si>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</si>
  <si>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</si>
  <si>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</si>
  <si>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</si>
  <si>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</si>
  <si>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</si>
  <si>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</si>
  <si>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</si>
  <si>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</si>
  <si>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</si>
  <si>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</si>
  <si>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</si>
  <si>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</si>
  <si>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</si>
  <si>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</si>
  <si>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</si>
  <si>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</si>
  <si>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</si>
  <si>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</si>
  <si>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</si>
  <si>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</si>
  <si>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</si>
  <si>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</si>
  <si>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</si>
  <si>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</si>
  <si>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</si>
  <si>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</si>
  <si>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</si>
  <si>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</si>
  <si>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</si>
  <si>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</si>
  <si>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</si>
  <si>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</si>
  <si>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</si>
  <si>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</si>
  <si>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</si>
  <si>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</si>
  <si>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</si>
  <si>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</si>
  <si>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</si>
  <si>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</si>
  <si>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</si>
  <si>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</si>
  <si>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</si>
  <si>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</si>
  <si>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</si>
  <si>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</si>
  <si>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</si>
  <si>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</si>
  <si>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</si>
  <si>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</si>
  <si>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</si>
  <si>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</si>
  <si>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</si>
  <si>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</si>
  <si>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</si>
  <si>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</si>
  <si>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</si>
  <si>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</si>
  <si>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</si>
  <si>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</si>
  <si>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</si>
  <si>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</si>
  <si>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</si>
  <si>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</si>
  <si>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</si>
  <si>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</si>
  <si>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</si>
  <si>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</si>
  <si>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</si>
  <si>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</si>
  <si>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</si>
  <si>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</si>
  <si>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</si>
  <si>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</si>
  <si>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</si>
  <si>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</si>
  <si>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</si>
  <si>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</si>
  <si>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</si>
  <si>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</si>
  <si>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</si>
  <si>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</si>
  <si>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</si>
  <si>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</si>
  <si>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</si>
  <si>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</si>
  <si>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</si>
  <si>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</si>
  <si>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</si>
  <si>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</si>
  <si>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</si>
  <si>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</si>
  <si>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</si>
  <si>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</si>
  <si>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</si>
  <si>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</si>
  <si>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</si>
  <si>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</si>
  <si>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</si>
  <si>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</si>
  <si>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</si>
  <si>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</si>
  <si>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</si>
  <si>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</si>
  <si>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</si>
  <si>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</si>
  <si>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</si>
  <si>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</si>
  <si>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</si>
  <si>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</si>
  <si>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</si>
  <si>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</si>
  <si>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</si>
  <si>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</si>
  <si>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</si>
  <si>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</si>
  <si>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</si>
  <si>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</si>
  <si>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</si>
  <si>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</si>
  <si>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</si>
  <si>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</si>
  <si>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</si>
  <si>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</si>
  <si>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</si>
  <si>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</si>
  <si>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</si>
  <si>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</si>
  <si>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</si>
  <si>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</si>
  <si>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</si>
  <si>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</si>
  <si>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</si>
  <si>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</si>
  <si>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</si>
  <si>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</si>
  <si>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</si>
  <si>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</si>
  <si>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</si>
  <si>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</si>
  <si>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</si>
  <si>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</si>
  <si>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</si>
  <si>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</si>
  <si>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</si>
  <si>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</si>
  <si>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</si>
  <si>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</si>
  <si>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</si>
  <si>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</si>
  <si>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</si>
  <si>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</si>
  <si>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</si>
  <si>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</si>
  <si>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</si>
  <si>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</si>
  <si>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</si>
  <si>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</si>
  <si>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</si>
  <si>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</si>
  <si>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</si>
  <si>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</si>
  <si>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</si>
  <si>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</si>
  <si>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</si>
  <si>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</si>
  <si>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</si>
  <si>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</si>
  <si>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</si>
  <si>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</si>
  <si>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</si>
  <si>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</si>
  <si>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</si>
  <si>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</si>
  <si>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</si>
  <si>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</si>
  <si>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</si>
  <si>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</si>
  <si>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</si>
  <si>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</si>
  <si>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</si>
  <si>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</si>
  <si>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</si>
  <si>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</si>
  <si>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</si>
  <si>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</si>
  <si>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</si>
  <si>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</si>
  <si>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</si>
  <si>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</si>
  <si>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</si>
  <si>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</si>
  <si>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</si>
  <si>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</si>
  <si>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</si>
  <si>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</si>
  <si>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</si>
  <si>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</si>
  <si>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</si>
  <si>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</si>
  <si>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</si>
  <si>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</si>
  <si>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</si>
  <si>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</si>
  <si>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</si>
  <si>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</si>
  <si>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</si>
  <si>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</si>
  <si>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</si>
  <si>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</si>
  <si>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</si>
  <si>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</si>
  <si>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</si>
  <si>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</si>
  <si>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</si>
  <si>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</si>
  <si>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</si>
  <si>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</si>
  <si>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</si>
  <si>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</si>
  <si>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</si>
  <si>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</si>
  <si>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</si>
  <si>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</si>
  <si>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</si>
  <si>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</si>
  <si>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</si>
  <si>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</si>
  <si>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</si>
  <si>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</si>
  <si>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</si>
  <si>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</si>
  <si>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</si>
  <si>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</si>
  <si>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</si>
  <si>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</si>
  <si>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</si>
  <si>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</si>
  <si>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</si>
  <si>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</si>
  <si>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</si>
  <si>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</si>
  <si>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</si>
  <si>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</si>
  <si>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</si>
  <si>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</si>
  <si>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</si>
  <si>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</si>
  <si>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</si>
  <si>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</si>
  <si>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</si>
  <si>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</si>
  <si>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</si>
  <si>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</si>
  <si>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</si>
  <si>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</si>
  <si>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</si>
  <si>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</si>
  <si>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</si>
  <si>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</si>
  <si>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</si>
  <si>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</si>
  <si>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</si>
  <si>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</si>
  <si>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</si>
  <si>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</si>
  <si>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</si>
  <si>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</si>
  <si>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</si>
  <si>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</si>
  <si>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</si>
  <si>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</si>
  <si>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</si>
  <si>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</si>
  <si>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</si>
  <si>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</si>
  <si>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</si>
  <si>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</si>
  <si>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</si>
  <si>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</si>
  <si>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</si>
  <si>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</si>
  <si>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</si>
  <si>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</si>
  <si>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</si>
  <si>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</si>
  <si>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</si>
  <si>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</si>
  <si>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</si>
  <si>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</si>
  <si>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</si>
  <si>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</si>
  <si>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</si>
  <si>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</si>
  <si>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</si>
  <si>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</si>
  <si>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</si>
  <si>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</si>
  <si>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</si>
  <si>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</si>
  <si>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</si>
  <si>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</si>
  <si>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</si>
  <si>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</si>
  <si>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</si>
  <si>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</si>
  <si>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</si>
  <si>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</si>
  <si>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</si>
  <si>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</si>
  <si>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</si>
  <si>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</si>
  <si>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</si>
  <si>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</si>
  <si>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</si>
  <si>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</si>
  <si>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</si>
  <si>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</si>
  <si>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</si>
  <si>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</si>
  <si>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</si>
  <si>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</si>
  <si>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</si>
  <si>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</si>
  <si>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</si>
  <si>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</si>
  <si>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</si>
  <si>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</si>
  <si>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</si>
  <si>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</si>
  <si>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</si>
  <si>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</si>
  <si>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</si>
  <si>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</si>
  <si>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</si>
  <si>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</si>
  <si>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</si>
  <si>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</si>
  <si>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</si>
  <si>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</si>
  <si>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</si>
  <si>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</si>
  <si>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</si>
  <si>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</si>
  <si>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</si>
  <si>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</si>
  <si>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</si>
  <si>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</si>
  <si>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</si>
  <si>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</si>
  <si>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</si>
  <si>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</si>
  <si>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</si>
  <si>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</si>
  <si>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</si>
  <si>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</si>
  <si>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</si>
  <si>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</si>
  <si>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</si>
  <si>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</si>
  <si>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</si>
  <si>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</si>
  <si>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</si>
  <si>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</si>
  <si>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</si>
  <si>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</si>
  <si>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</si>
  <si>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</si>
  <si>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</si>
  <si>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</si>
  <si>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</si>
  <si>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</si>
  <si>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</si>
  <si>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</si>
  <si>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</si>
  <si>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</si>
  <si>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</si>
  <si>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</si>
  <si>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</si>
  <si>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</si>
  <si>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</si>
  <si>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</si>
  <si>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</si>
  <si>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</si>
  <si>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</si>
  <si>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</si>
  <si>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</si>
  <si>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</si>
  <si>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</si>
  <si>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</si>
  <si>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</si>
  <si>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</si>
  <si>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</si>
  <si>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</si>
  <si>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</si>
  <si>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</si>
  <si>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</si>
  <si>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</si>
  <si>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</si>
  <si>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</si>
  <si>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</si>
  <si>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</si>
  <si>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</si>
  <si>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</si>
  <si>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</si>
  <si>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</si>
  <si>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</si>
  <si>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</si>
  <si>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</si>
  <si>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</si>
  <si>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</si>
  <si>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</si>
  <si>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</si>
  <si>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</si>
  <si>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</si>
  <si>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</si>
  <si>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</si>
  <si>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</si>
  <si>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</si>
  <si>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</si>
  <si>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</si>
  <si>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</si>
  <si>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</si>
  <si>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</si>
  <si>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</si>
  <si>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</si>
  <si>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</si>
  <si>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</si>
  <si>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</si>
  <si>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</si>
  <si>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</si>
  <si>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</si>
  <si>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</si>
  <si>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</si>
  <si>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</si>
  <si>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</si>
  <si>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</si>
  <si>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</si>
  <si>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</si>
  <si>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</si>
  <si>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</si>
  <si>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</si>
  <si>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</si>
  <si>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</si>
  <si>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</si>
  <si>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</si>
  <si>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</si>
  <si>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</si>
  <si>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</si>
  <si>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</si>
  <si>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</si>
  <si>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</si>
  <si>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</si>
  <si>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</si>
  <si>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</si>
  <si>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</si>
  <si>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</si>
  <si>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</si>
  <si>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</si>
  <si>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</si>
  <si>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</si>
  <si>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</si>
  <si>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</si>
  <si>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</si>
  <si>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</si>
  <si>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</si>
  <si>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</si>
  <si>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</si>
  <si>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</si>
  <si>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</si>
  <si>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</si>
  <si>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</si>
  <si>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</si>
  <si>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</si>
  <si>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</si>
  <si>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</si>
  <si>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</si>
  <si>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</si>
  <si>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</si>
  <si>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</si>
  <si>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</si>
  <si>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</si>
  <si>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</si>
  <si>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</si>
  <si>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</si>
  <si>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</si>
  <si>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</si>
  <si>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</si>
  <si>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</si>
  <si>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</si>
  <si>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</si>
  <si>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</si>
  <si>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</si>
  <si>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</si>
  <si>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</si>
  <si>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</si>
  <si>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</si>
  <si>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</si>
  <si>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</si>
  <si>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</si>
  <si>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</si>
  <si>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</si>
  <si>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</si>
  <si>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</si>
  <si>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</si>
  <si>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</si>
  <si>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</si>
  <si>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</si>
  <si>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</si>
  <si>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</si>
  <si>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</si>
  <si>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</si>
  <si>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</si>
  <si>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</si>
  <si>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</si>
  <si>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</si>
  <si>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</si>
  <si>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</si>
  <si>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</si>
  <si>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</si>
  <si>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</si>
  <si>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</si>
  <si>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</si>
  <si>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</si>
  <si>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</si>
  <si>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</si>
  <si>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</si>
  <si>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</si>
  <si>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</si>
  <si>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</si>
  <si>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</si>
  <si>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</si>
  <si>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</si>
  <si>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</si>
  <si>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</si>
  <si>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</si>
  <si>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</si>
  <si>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</si>
  <si>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</si>
  <si>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</si>
  <si>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</si>
  <si>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</si>
  <si>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</si>
  <si>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</si>
  <si>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</si>
  <si>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</si>
  <si>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</si>
  <si>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</si>
  <si>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</si>
  <si>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</si>
  <si>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</si>
  <si>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</si>
  <si>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</si>
  <si>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</si>
  <si>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</si>
  <si>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</si>
  <si>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</si>
  <si>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</si>
  <si>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</si>
  <si>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</si>
  <si>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</si>
  <si>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</si>
  <si>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</si>
  <si>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</si>
  <si>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บริษัทใหญ่</t>
  </si>
  <si>
    <t>ส่วนของ</t>
  </si>
  <si>
    <t>ภาษีเงินได้จ่ายออก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</si>
  <si>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</si>
  <si>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</si>
  <si>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</si>
  <si>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</si>
  <si>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</si>
  <si>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</si>
  <si>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</si>
  <si>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</si>
  <si>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</si>
  <si>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</si>
  <si>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</si>
  <si>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เงินสดรับชำระคืนจากเงินให้กู้ยืมระยะสั้นแก่กิจการที่เกี่ยวข้องกัน</t>
  </si>
  <si>
    <t xml:space="preserve">     กำไร</t>
  </si>
  <si>
    <t>เงินปันผลรับ</t>
  </si>
  <si>
    <t>เงินสดจ่ายเพื่อชำระหุ้นกู้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</si>
  <si>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</si>
  <si>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</si>
  <si>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</si>
  <si>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</si>
  <si>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</si>
  <si>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เงินกู้ยืมระยะสั้นจากสถาบันการเงิน</t>
  </si>
  <si>
    <t>เงินสดและรายการเทียบเท่าเงินสด ณ 1 มกราคม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</si>
  <si>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</si>
  <si>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</si>
  <si>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>ค่ารับประกันเครื่องแปลงกระแสไฟฟ้าจ่ายล่วงหน้า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</si>
  <si>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</si>
  <si>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</si>
  <si>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</si>
  <si>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 xml:space="preserve">ผลกระทบจากการเปลี่ยนแปลงนโยบายการบัญชี 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</si>
  <si>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</si>
  <si>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</si>
  <si>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เงินฝากประจำที่มีข้อจำกัดในการใช้</t>
  </si>
  <si>
    <t>ส่วนต่ำจากการเปลี่ยนแปลงสัดส่วนการถือหุ้นในบริษัทย่อย</t>
  </si>
  <si>
    <t xml:space="preserve">ยอดคงเหลือ ณ วันที่ 31 ธันวาคม 2563 ตามที่รายงานในงวดก่อน </t>
  </si>
  <si>
    <t xml:space="preserve">    เพิ่มหุ้นสามัญ</t>
  </si>
  <si>
    <t>โอนไปสำรองตามกฎหมาย</t>
  </si>
  <si>
    <t>เปลี่ยนแปลง</t>
  </si>
  <si>
    <t>สัดส่วนการถือหุ้น</t>
  </si>
  <si>
    <t>ในบริษัทย่อย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</si>
  <si>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</si>
  <si>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</si>
  <si>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เงินสดจ่ายชำระหนี้สินตามสัญญาเช่า</t>
  </si>
  <si>
    <t>ค่าใช้จ่าย (รายได้) ภาษีเงินได้</t>
  </si>
  <si>
    <t>เงินสดจ่ายเพื่อซื้อที่ดิน อาคารและอุปกรณ์</t>
  </si>
  <si>
    <t>เงินสดจ่ายชำระค่าหุ้นของบริษัทย่อย</t>
  </si>
  <si>
    <t>เงินสดรับจากการขายอสังหาริมทรัพย์เพื่อการลงทุน</t>
  </si>
  <si>
    <t xml:space="preserve">    เงินปันผลจ่าย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</si>
  <si>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</si>
  <si>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</si>
  <si>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หนี้สินตามสัญญาเช่า</t>
  </si>
  <si>
    <t>ผลกำไร (ขาดทุน) ของอนุพันธ์</t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</si>
  <si>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</si>
  <si>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เงินสดจ่ายเพื่อชำระเงินกู้ยืมระยะยาวจากสถาบันการเงิน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</si>
  <si>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</si>
  <si>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</si>
  <si>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</si>
  <si>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</si>
  <si>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</si>
  <si>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</si>
  <si>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</si>
  <si>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</si>
  <si>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</si>
  <si>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>ส่วนต่ำจากการ</t>
  </si>
  <si>
    <t>และชำระแล้ว</t>
  </si>
  <si>
    <t>2, 3</t>
  </si>
  <si>
    <t xml:space="preserve">    (หุ้นสามัญจำนวน 1,055,790,000 หุ้น มูลค่า 1 บาทต่อหุ้น)</t>
  </si>
  <si>
    <t>ยอดคงเหลือ ณ วันที่ 1 มกราคม 2566</t>
  </si>
  <si>
    <t>องค์ประกอบอื่น</t>
  </si>
  <si>
    <t>ของส่วน</t>
  </si>
  <si>
    <t>ของผู้ถือหุ้น</t>
  </si>
  <si>
    <t>ทุน</t>
  </si>
  <si>
    <t>ทุนที่ออก</t>
  </si>
  <si>
    <t>เงินฝากประจำที่มีข้อจำกัดในการใช้ลดลง</t>
  </si>
  <si>
    <t xml:space="preserve">   ไว้ในกำไรหรือขาดทุนในภายหลัง</t>
  </si>
  <si>
    <t xml:space="preserve">    การจัดประเภทรายการใหม่</t>
  </si>
  <si>
    <t xml:space="preserve">    การรับชำระค่าหุ้นเพิ่มเติม</t>
  </si>
  <si>
    <t>กระแสเงินสดสุทธิใช้ไปในกิจกรรมจัดหาเงิน</t>
  </si>
  <si>
    <t>งบการเปลี่ยนแปลงส่วนของผู้ถือหุ้น (ไม่ได้ตรวจสอบ)</t>
  </si>
  <si>
    <t>งบฐานะการเงิน</t>
  </si>
  <si>
    <t xml:space="preserve">ยอดคงเหลือ ณ วันที่ 1 มกราคม 2567 </t>
  </si>
  <si>
    <t>ยอดคงเหลือ ณ วันที่ 1 มกราคม 2567</t>
  </si>
  <si>
    <t>ประมาณการหนี้สินสำหรับผลประโยชน์พนักงาน</t>
  </si>
  <si>
    <t>เงินปันผลจ่ายให้ส่วนได้เสียที่ไม่มีอำนาจควบคุม</t>
  </si>
  <si>
    <t>รายได้ (ค่าใช้จ่าย) ภาษีเงินได้</t>
  </si>
  <si>
    <t xml:space="preserve">กำไร (ขาดทุน) เบ็ดเสร็จอื่น </t>
  </si>
  <si>
    <t xml:space="preserve">กระแสเงินสดสุทธิได้มาจาก (ใช้ไปใน) กิจกรรมดำเนินงาน </t>
  </si>
  <si>
    <t>กลับรายการการปรับมูลค่าสินค้า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</si>
  <si>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</si>
  <si>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</si>
  <si>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</si>
  <si>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</si>
  <si>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กำไรจากการจำหน่ายอาคารและอุปกรณ์</t>
  </si>
  <si>
    <t>เงินฝากประจำกับสถาบันการเงิน (เพิ่มขึ้น) ลดลง</t>
  </si>
  <si>
    <t>ปรับรายการที่กระทบกำไรเป็นเงินสดรับ (จ่าย)</t>
  </si>
  <si>
    <t>เงินสดรับจากการลดทุนของบริษัทย่อย</t>
  </si>
  <si>
    <t>เงินสดรับจากส่วนได้เสียที่ไม่มีอำนาจควบคุมจากการ</t>
  </si>
  <si>
    <t>เรียกชำระค่าหุ้นของบริษัทย่อย</t>
  </si>
  <si>
    <t>เงินสดและรายการเทียบเท่าเงิน (ลดลง) เพิ่มขึ้นสุทธิ</t>
  </si>
  <si>
    <t>30 มิถุนายน</t>
  </si>
  <si>
    <t>วันที่ 30 มิถุนายน</t>
  </si>
  <si>
    <t>สำหรับงวดหกเดือนสิ้นสุด</t>
  </si>
  <si>
    <t>conso</t>
  </si>
  <si>
    <t>sep</t>
  </si>
  <si>
    <t xml:space="preserve">    ไว้ในกำไรหรือขาดทุนในภายหลัง</t>
  </si>
  <si>
    <t>สำหรับงวดหกเดือนสิ้นสุดวันที่ 30 มิถุนายน 2566</t>
  </si>
  <si>
    <t xml:space="preserve">ยอดคงเหลือ ณ วันที่ 1 มกราคม 2566 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</si>
  <si>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</si>
  <si>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</si>
  <si>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</si>
  <si>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</si>
  <si>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>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</si>
  <si>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</si>
  <si>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</si>
  <si>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</si>
  <si>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</si>
  <si>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>ผลกำไร (ขาดทุน) ของสินทรัพย์ทางการเงิน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</si>
  <si>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</si>
  <si>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</t>
  </si>
  <si>
    <t>(กลับรายการ) ผลขาดทุนจากการด้อยค่า</t>
  </si>
  <si>
    <t>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</si>
  <si>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</si>
  <si>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กระแสเงินสดสุทธิ (ใช้ไปใน) ได้มาจากกิจกรรมลงทุน</t>
  </si>
  <si>
    <t>เงินปันผลจ่าย</t>
  </si>
  <si>
    <t xml:space="preserve">    โอนออกจากสำรองตามกฎหมาย</t>
  </si>
  <si>
    <t>2, 7</t>
  </si>
  <si>
    <t>ภาษีเงินได้ของรายการที่อาจจะถูกจัดประเภทใหม่</t>
  </si>
  <si>
    <t xml:space="preserve">    ด้วยมูลค่ายุติธรรมผ่านกำไรขาดทุนเบ็ดเสร็จอื่น</t>
  </si>
  <si>
    <t>ผลกำไรจากการป้องกันความเสี่ยงกระแสเงินสด</t>
  </si>
  <si>
    <t>(กำไร) ขาดทุนจากการวัดมูลค่ายุติธรรม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</si>
</sst>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  <numFmt numFmtId="172" formatCode="_-* #,##0_-;\-* #,##0_-;_-* &quot;-&quot;??_-;_-@_-"/>
    <numFmt numFmtId="173" formatCode="[$-409]d/mmm/yy;@"/>
    <numFmt numFmtId="174" formatCode="[$-409]dd\-mmm\-yy;@"/>
    <numFmt numFmtId="175" formatCode="_-* #,##0.00_-;\(#,##0.00\);_-* &quot;-&quot;??_-;_-@_-"/>
    <numFmt numFmtId="176" formatCode="_-* #,##0.0000_-;\(#,##0.0000\);_-* &quot;-&quot;??_-;_-@_-"/>
    <numFmt numFmtId="177" formatCode="[$-107041E]d\ mmmm\ yyyy;@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" fillId="0" borderId="0"/>
    <xf numFmtId="169" fontId="5" fillId="0" borderId="0"/>
    <xf numFmtId="167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6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77" fontId="10" fillId="0" borderId="0"/>
    <xf numFmtId="0" fontId="2" fillId="0" borderId="0"/>
    <xf numFmtId="164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30">
    <xf numFmtId="0" fontId="0" fillId="0" borderId="0" xfId="0"/>
    <xf numFmtId="0" fontId="13" fillId="0" borderId="0" xfId="0" applyFont="1" applyFill="1" applyAlignment="1">
      <alignment horizontal="left"/>
    </xf>
    <xf numFmtId="0" fontId="16" fillId="0" borderId="0" xfId="0" applyFont="1" applyFill="1"/>
    <xf numFmtId="0" fontId="13" fillId="0" borderId="0" xfId="0" applyFont="1" applyFill="1"/>
    <xf numFmtId="43" fontId="16" fillId="0" borderId="0" xfId="7" applyFont="1" applyFill="1"/>
    <xf numFmtId="164" fontId="16" fillId="0" borderId="0" xfId="0" applyNumberFormat="1" applyFont="1" applyFill="1"/>
    <xf numFmtId="43" fontId="16" fillId="0" borderId="0" xfId="0" applyNumberFormat="1" applyFont="1" applyFill="1"/>
    <xf numFmtId="0" fontId="27" fillId="0" borderId="0" xfId="0" applyFont="1" applyFill="1"/>
    <xf numFmtId="43" fontId="27" fillId="0" borderId="0" xfId="7" applyFont="1" applyFill="1"/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3" fontId="16" fillId="0" borderId="0" xfId="7" applyFont="1" applyFill="1" applyAlignment="1">
      <alignment horizontal="center"/>
    </xf>
    <xf numFmtId="43" fontId="16" fillId="0" borderId="0" xfId="0" applyNumberFormat="1" applyFont="1" applyFill="1" applyAlignment="1">
      <alignment horizontal="center"/>
    </xf>
    <xf numFmtId="43" fontId="16" fillId="0" borderId="0" xfId="7" applyFont="1" applyFill="1" applyAlignment="1">
      <alignment horizontal="right"/>
    </xf>
    <xf numFmtId="164" fontId="16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43" fontId="27" fillId="0" borderId="0" xfId="7" applyFont="1" applyFill="1" applyAlignment="1">
      <alignment horizontal="center"/>
    </xf>
    <xf numFmtId="43" fontId="13" fillId="0" borderId="0" xfId="7" applyFont="1" applyFill="1" applyAlignment="1">
      <alignment horizontal="center"/>
    </xf>
    <xf numFmtId="43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horizontal="center"/>
    </xf>
    <xf numFmtId="173" fontId="13" fillId="0" borderId="0" xfId="0" applyNumberFormat="1" applyFont="1" applyFill="1" applyAlignment="1">
      <alignment horizontal="center"/>
    </xf>
    <xf numFmtId="173" fontId="13" fillId="0" borderId="0" xfId="7" applyNumberFormat="1" applyFont="1" applyFill="1" applyAlignment="1">
      <alignment horizontal="center"/>
    </xf>
    <xf numFmtId="173" fontId="13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43" fontId="13" fillId="0" borderId="5" xfId="7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/>
    </xf>
    <xf numFmtId="0" fontId="13" fillId="14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 wrapText="1"/>
    </xf>
    <xf numFmtId="43" fontId="13" fillId="0" borderId="0" xfId="7" applyFont="1" applyFill="1" applyAlignment="1">
      <alignment horizontal="center" vertical="center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43" fontId="13" fillId="0" borderId="8" xfId="7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173" fontId="13" fillId="0" borderId="8" xfId="0" applyNumberFormat="1" applyFont="1" applyFill="1" applyBorder="1" applyAlignment="1">
      <alignment horizontal="center"/>
    </xf>
    <xf numFmtId="0" fontId="16" fillId="0" borderId="9" xfId="0" applyFont="1" applyFill="1" applyBorder="1"/>
    <xf numFmtId="0" fontId="16" fillId="0" borderId="10" xfId="0" applyFont="1" applyFill="1" applyBorder="1"/>
    <xf numFmtId="43" fontId="16" fillId="0" borderId="11" xfId="7" applyFont="1" applyFill="1" applyBorder="1"/>
    <xf numFmtId="43" fontId="16" fillId="15" borderId="11" xfId="7" applyFont="1" applyFill="1" applyBorder="1"/>
    <xf numFmtId="0" fontId="16" fillId="16" borderId="9" xfId="0" applyFont="1" applyFill="1" applyBorder="1"/>
    <xf numFmtId="0" fontId="13" fillId="17" borderId="0" xfId="0" applyFont="1" applyFill="1"/>
    <xf numFmtId="0" fontId="13" fillId="17" borderId="9" xfId="0" applyFont="1" applyFill="1" applyBorder="1"/>
    <xf numFmtId="0" fontId="13" fillId="17" borderId="10" xfId="0" applyFont="1" applyFill="1" applyBorder="1"/>
    <xf numFmtId="43" fontId="13" fillId="17" borderId="11" xfId="7" applyFont="1" applyFill="1" applyBorder="1"/>
    <xf numFmtId="43" fontId="13" fillId="17" borderId="0" xfId="7" applyFont="1" applyFill="1"/>
    <xf numFmtId="0" fontId="13" fillId="0" borderId="9" xfId="0" applyFont="1" applyFill="1" applyBorder="1"/>
    <xf numFmtId="0" fontId="13" fillId="0" borderId="10" xfId="0" applyFont="1" applyFill="1" applyBorder="1"/>
    <xf numFmtId="43" fontId="13" fillId="0" borderId="11" xfId="7" applyFont="1" applyFill="1" applyBorder="1"/>
    <xf numFmtId="43" fontId="13" fillId="0" borderId="0" xfId="7" applyFont="1" applyFill="1"/>
    <xf numFmtId="0" fontId="16" fillId="0" borderId="9" xfId="0" applyFont="1" applyFill="1" applyBorder="1" applyAlignment="1"/>
    <xf numFmtId="0" fontId="16" fillId="18" borderId="9" xfId="0" applyFont="1" applyFill="1" applyBorder="1"/>
    <xf numFmtId="43" fontId="16" fillId="9" borderId="11" xfId="7" applyFont="1" applyFill="1" applyBorder="1"/>
    <xf numFmtId="43" fontId="27" fillId="19" borderId="11" xfId="7" applyFont="1" applyFill="1" applyBorder="1"/>
    <xf numFmtId="43" fontId="16" fillId="19" borderId="11" xfId="7" applyFont="1" applyFill="1" applyBorder="1"/>
    <xf numFmtId="43" fontId="16" fillId="20" borderId="11" xfId="7" applyFont="1" applyFill="1" applyBorder="1"/>
    <xf numFmtId="43" fontId="16" fillId="21" borderId="11" xfId="7" applyFont="1" applyFill="1" applyBorder="1"/>
    <xf numFmtId="0" fontId="16" fillId="0" borderId="11" xfId="0" applyFont="1" applyFill="1" applyBorder="1"/>
    <xf numFmtId="43" fontId="16" fillId="0" borderId="11" xfId="0" applyNumberFormat="1" applyFont="1" applyFill="1" applyBorder="1"/>
    <xf numFmtId="2" fontId="16" fillId="0" borderId="11" xfId="0" applyNumberFormat="1" applyFont="1" applyFill="1" applyBorder="1"/>
    <xf numFmtId="0" fontId="16" fillId="6" borderId="0" xfId="0" applyFont="1" applyFill="1"/>
    <xf numFmtId="0" fontId="16" fillId="6" borderId="9" xfId="0" applyFont="1" applyFill="1" applyBorder="1"/>
    <xf numFmtId="0" fontId="16" fillId="6" borderId="10" xfId="0" applyFont="1" applyFill="1" applyBorder="1"/>
    <xf numFmtId="43" fontId="16" fillId="6" borderId="11" xfId="7" applyFont="1" applyFill="1" applyBorder="1"/>
    <xf numFmtId="0" fontId="16" fillId="6" borderId="11" xfId="0" applyFont="1" applyFill="1" applyBorder="1"/>
    <xf numFmtId="43" fontId="16" fillId="6" borderId="0" xfId="7" applyFont="1" applyFill="1"/>
    <xf numFmtId="0" fontId="13" fillId="0" borderId="11" xfId="0" applyFont="1" applyFill="1" applyBorder="1"/>
    <xf numFmtId="43" fontId="13" fillId="0" borderId="11" xfId="0" applyNumberFormat="1" applyFont="1" applyFill="1" applyBorder="1"/>
    <xf numFmtId="43" fontId="27" fillId="0" borderId="11" xfId="0" applyNumberFormat="1" applyFont="1" applyFill="1" applyBorder="1"/>
    <xf numFmtId="0" fontId="16" fillId="0" borderId="0" xfId="0" applyFont="1" applyFill="1" applyAlignment="1"/>
    <xf numFmtId="0" fontId="16" fillId="0" borderId="10" xfId="0" applyFont="1" applyFill="1" applyBorder="1" applyAlignment="1">
      <alignment vertical="top"/>
    </xf>
    <xf numFmtId="43" fontId="16" fillId="0" borderId="11" xfId="7" applyFont="1" applyFill="1" applyBorder="1" applyAlignment="1">
      <alignment vertical="top"/>
    </xf>
    <xf numFmtId="43" fontId="16" fillId="0" borderId="0" xfId="7" applyFont="1" applyFill="1" applyAlignment="1">
      <alignment vertical="top"/>
    </xf>
    <xf numFmtId="0" fontId="16" fillId="0" borderId="0" xfId="0" applyFont="1" applyFill="1" applyAlignment="1">
      <alignment vertical="top"/>
    </xf>
    <xf numFmtId="43" fontId="16" fillId="17" borderId="11" xfId="7" applyFont="1" applyFill="1" applyBorder="1"/>
    <xf numFmtId="0" fontId="16" fillId="17" borderId="0" xfId="0" applyFont="1" applyFill="1"/>
    <xf numFmtId="43" fontId="13" fillId="17" borderId="11" xfId="0" applyNumberFormat="1" applyFont="1" applyFill="1" applyBorder="1"/>
    <xf numFmtId="43" fontId="13" fillId="17" borderId="11" xfId="7" applyFont="1" applyFill="1" applyBorder="1" applyAlignment="1">
      <alignment vertical="top"/>
    </xf>
    <xf numFmtId="0" fontId="16" fillId="6" borderId="0" xfId="0" applyFont="1" applyFill="1" applyAlignment="1">
      <alignment horizontal="center"/>
    </xf>
    <xf numFmtId="0" fontId="16" fillId="6" borderId="11" xfId="0" applyFont="1" applyFill="1" applyBorder="1" applyAlignment="1">
      <alignment horizontal="center"/>
    </xf>
    <xf numFmtId="43" fontId="16" fillId="6" borderId="11" xfId="7" applyFont="1" applyFill="1" applyBorder="1" applyAlignment="1">
      <alignment horizontal="center"/>
    </xf>
    <xf numFmtId="14" fontId="16" fillId="6" borderId="11" xfId="0" applyNumberFormat="1" applyFont="1" applyFill="1" applyBorder="1" applyAlignment="1">
      <alignment horizontal="center"/>
    </xf>
    <xf numFmtId="43" fontId="16" fillId="6" borderId="0" xfId="7" applyFont="1" applyFill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3" fillId="17" borderId="11" xfId="0" applyFont="1" applyFill="1" applyBorder="1" applyAlignment="1">
      <alignment horizontal="center"/>
    </xf>
    <xf numFmtId="0" fontId="13" fillId="17" borderId="11" xfId="0" applyFont="1" applyFill="1" applyBorder="1"/>
    <xf numFmtId="0" fontId="27" fillId="0" borderId="11" xfId="0" applyFont="1" applyFill="1" applyBorder="1" applyAlignment="1">
      <alignment horizontal="center"/>
    </xf>
    <xf numFmtId="0" fontId="27" fillId="0" borderId="11" xfId="0" applyFont="1" applyFill="1" applyBorder="1"/>
    <xf numFmtId="43" fontId="27" fillId="0" borderId="11" xfId="7" applyFont="1" applyFill="1" applyBorder="1"/>
    <xf numFmtId="0" fontId="16" fillId="21" borderId="0" xfId="0" applyFont="1" applyFill="1"/>
    <xf numFmtId="0" fontId="16" fillId="21" borderId="11" xfId="0" applyFont="1" applyFill="1" applyBorder="1" applyAlignment="1">
      <alignment horizontal="center"/>
    </xf>
    <xf numFmtId="0" fontId="16" fillId="21" borderId="11" xfId="0" applyFont="1" applyFill="1" applyBorder="1"/>
    <xf numFmtId="43" fontId="16" fillId="21" borderId="0" xfId="7" applyFont="1" applyFill="1"/>
    <xf numFmtId="43" fontId="27" fillId="0" borderId="11" xfId="7" applyFont="1" applyFill="1" applyBorder="1" applyAlignment="1">
      <alignment vertical="top"/>
    </xf>
    <xf numFmtId="43" fontId="16" fillId="22" borderId="11" xfId="7" applyFont="1" applyFill="1" applyBorder="1"/>
    <xf numFmtId="43" fontId="16" fillId="0" borderId="11" xfId="7" applyNumberFormat="1" applyFont="1" applyFill="1" applyBorder="1"/>
    <xf numFmtId="0" fontId="16" fillId="23" borderId="0" xfId="0" applyFont="1" applyFill="1"/>
    <xf numFmtId="0" fontId="16" fillId="23" borderId="11" xfId="0" applyFont="1" applyFill="1" applyBorder="1" applyAlignment="1">
      <alignment horizontal="center"/>
    </xf>
    <xf numFmtId="0" fontId="16" fillId="23" borderId="11" xfId="0" applyFont="1" applyFill="1" applyBorder="1"/>
    <xf numFmtId="43" fontId="16" fillId="23" borderId="11" xfId="7" applyFont="1" applyFill="1" applyBorder="1"/>
    <xf numFmtId="43" fontId="27" fillId="23" borderId="11" xfId="7" applyFont="1" applyFill="1" applyBorder="1"/>
    <xf numFmtId="43" fontId="16" fillId="23" borderId="0" xfId="7" applyFont="1" applyFill="1"/>
    <xf numFmtId="0" fontId="16" fillId="0" borderId="12" xfId="0" applyFont="1" applyFill="1" applyBorder="1"/>
    <xf numFmtId="43" fontId="16" fillId="0" borderId="12" xfId="7" applyFont="1" applyFill="1" applyBorder="1"/>
    <xf numFmtId="0" fontId="28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center"/>
    </xf>
    <xf numFmtId="173" fontId="29" fillId="0" borderId="0" xfId="0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17" borderId="0" xfId="0" applyFont="1" applyFill="1" applyAlignment="1">
      <alignment horizontal="center" vertical="center"/>
    </xf>
    <xf numFmtId="164" fontId="29" fillId="0" borderId="0" xfId="2" applyFont="1"/>
    <xf numFmtId="164" fontId="29" fillId="0" borderId="0" xfId="2" applyFont="1" applyAlignment="1">
      <alignment horizontal="center"/>
    </xf>
    <xf numFmtId="164" fontId="29" fillId="0" borderId="0" xfId="2" applyFont="1" applyAlignment="1">
      <alignment horizontal="right"/>
    </xf>
    <xf numFmtId="164" fontId="30" fillId="0" borderId="0" xfId="2" applyFont="1" applyAlignment="1">
      <alignment horizontal="center"/>
    </xf>
    <xf numFmtId="0" fontId="29" fillId="0" borderId="0" xfId="2" applyNumberFormat="1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13" fillId="0" borderId="0" xfId="0" applyFont="1"/>
    <xf numFmtId="0" fontId="13" fillId="17" borderId="0" xfId="0" applyFont="1" applyFill="1" applyAlignment="1">
      <alignment horizontal="center"/>
    </xf>
    <xf numFmtId="164" fontId="13" fillId="0" borderId="0" xfId="2" applyFont="1" applyAlignment="1">
      <alignment horizontal="center"/>
    </xf>
    <xf numFmtId="164" fontId="13" fillId="0" borderId="0" xfId="2" applyFont="1" applyAlignment="1">
      <alignment horizontal="center" shrinkToFit="1"/>
    </xf>
    <xf numFmtId="0" fontId="29" fillId="5" borderId="1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top"/>
    </xf>
    <xf numFmtId="0" fontId="29" fillId="0" borderId="8" xfId="0" applyFont="1" applyFill="1" applyBorder="1" applyAlignment="1">
      <alignment horizontal="left" vertical="top"/>
    </xf>
    <xf numFmtId="164" fontId="29" fillId="0" borderId="8" xfId="2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164" fontId="30" fillId="0" borderId="8" xfId="2" applyFont="1" applyFill="1" applyBorder="1" applyAlignment="1">
      <alignment horizontal="center" vertical="center" wrapText="1"/>
    </xf>
    <xf numFmtId="174" fontId="29" fillId="0" borderId="8" xfId="2" applyNumberFormat="1" applyFont="1" applyFill="1" applyBorder="1" applyAlignment="1">
      <alignment horizontal="center" vertical="center" wrapText="1"/>
    </xf>
    <xf numFmtId="174" fontId="29" fillId="0" borderId="11" xfId="2" applyNumberFormat="1" applyFont="1" applyBorder="1" applyAlignment="1">
      <alignment horizontal="center" vertical="center" wrapText="1"/>
    </xf>
    <xf numFmtId="10" fontId="29" fillId="0" borderId="8" xfId="30" applyNumberFormat="1" applyFont="1" applyFill="1" applyBorder="1" applyAlignment="1">
      <alignment horizontal="center" vertical="center" wrapText="1"/>
    </xf>
    <xf numFmtId="0" fontId="29" fillId="0" borderId="8" xfId="2" applyNumberFormat="1" applyFont="1" applyFill="1" applyBorder="1" applyAlignment="1">
      <alignment horizontal="center" vertical="center" wrapText="1"/>
    </xf>
    <xf numFmtId="9" fontId="29" fillId="0" borderId="8" xfId="3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43" fontId="28" fillId="0" borderId="13" xfId="7" applyFont="1" applyBorder="1" applyAlignment="1">
      <alignment horizontal="left"/>
    </xf>
    <xf numFmtId="175" fontId="28" fillId="0" borderId="13" xfId="2" applyNumberFormat="1" applyFont="1" applyBorder="1" applyAlignment="1">
      <alignment horizontal="right" wrapText="1"/>
    </xf>
    <xf numFmtId="43" fontId="28" fillId="0" borderId="13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175" fontId="28" fillId="0" borderId="11" xfId="2" applyNumberFormat="1" applyFont="1" applyBorder="1" applyAlignment="1">
      <alignment horizontal="right" wrapText="1"/>
    </xf>
    <xf numFmtId="0" fontId="29" fillId="0" borderId="0" xfId="0" applyFont="1"/>
    <xf numFmtId="0" fontId="29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left"/>
    </xf>
    <xf numFmtId="175" fontId="29" fillId="0" borderId="13" xfId="2" applyNumberFormat="1" applyFont="1" applyBorder="1" applyAlignment="1">
      <alignment horizontal="right" wrapText="1"/>
    </xf>
    <xf numFmtId="175" fontId="29" fillId="0" borderId="11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0" fontId="29" fillId="0" borderId="11" xfId="0" applyFont="1" applyBorder="1" applyAlignment="1">
      <alignment horizontal="center" vertical="top"/>
    </xf>
    <xf numFmtId="0" fontId="29" fillId="0" borderId="11" xfId="0" applyFont="1" applyBorder="1" applyAlignment="1">
      <alignment horizontal="left" vertical="top"/>
    </xf>
    <xf numFmtId="164" fontId="29" fillId="0" borderId="11" xfId="2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164" fontId="30" fillId="0" borderId="11" xfId="2" applyFont="1" applyBorder="1" applyAlignment="1">
      <alignment horizontal="center" vertical="center" wrapText="1"/>
    </xf>
    <xf numFmtId="43" fontId="28" fillId="0" borderId="11" xfId="7" applyFont="1" applyBorder="1" applyAlignment="1">
      <alignment horizontal="left"/>
    </xf>
    <xf numFmtId="0" fontId="29" fillId="17" borderId="11" xfId="0" applyFont="1" applyFill="1" applyBorder="1" applyAlignment="1">
      <alignment horizontal="center"/>
    </xf>
    <xf numFmtId="0" fontId="29" fillId="17" borderId="11" xfId="0" applyFont="1" applyFill="1" applyBorder="1" applyAlignment="1">
      <alignment horizontal="left"/>
    </xf>
    <xf numFmtId="175" fontId="29" fillId="17" borderId="11" xfId="2" applyNumberFormat="1" applyFont="1" applyFill="1" applyBorder="1" applyAlignment="1">
      <alignment horizontal="right" wrapText="1"/>
    </xf>
    <xf numFmtId="0" fontId="29" fillId="0" borderId="12" xfId="0" applyFont="1" applyFill="1" applyBorder="1" applyAlignment="1">
      <alignment horizontal="center"/>
    </xf>
    <xf numFmtId="0" fontId="29" fillId="0" borderId="12" xfId="0" applyFont="1" applyFill="1" applyBorder="1" applyAlignment="1">
      <alignment horizontal="left"/>
    </xf>
    <xf numFmtId="10" fontId="29" fillId="0" borderId="12" xfId="30" applyNumberFormat="1" applyFont="1" applyFill="1" applyBorder="1" applyAlignment="1">
      <alignment horizontal="center" wrapText="1"/>
    </xf>
    <xf numFmtId="164" fontId="29" fillId="0" borderId="12" xfId="2" applyFont="1" applyFill="1" applyBorder="1" applyAlignment="1">
      <alignment horizontal="right" wrapText="1"/>
    </xf>
    <xf numFmtId="0" fontId="28" fillId="0" borderId="11" xfId="0" applyFont="1" applyFill="1" applyBorder="1" applyAlignment="1">
      <alignment horizontal="center"/>
    </xf>
    <xf numFmtId="0" fontId="28" fillId="0" borderId="11" xfId="0" applyFont="1" applyFill="1" applyBorder="1" applyAlignment="1">
      <alignment horizontal="left"/>
    </xf>
    <xf numFmtId="43" fontId="28" fillId="0" borderId="11" xfId="7" applyFont="1" applyFill="1" applyBorder="1" applyAlignment="1">
      <alignment horizontal="left"/>
    </xf>
    <xf numFmtId="175" fontId="28" fillId="0" borderId="11" xfId="2" applyNumberFormat="1" applyFont="1" applyFill="1" applyBorder="1" applyAlignment="1">
      <alignment horizontal="right" wrapText="1"/>
    </xf>
    <xf numFmtId="164" fontId="28" fillId="0" borderId="11" xfId="2" applyFont="1" applyFill="1" applyBorder="1" applyAlignment="1">
      <alignment horizontal="right" wrapText="1"/>
    </xf>
    <xf numFmtId="175" fontId="28" fillId="17" borderId="11" xfId="2" applyNumberFormat="1" applyFont="1" applyFill="1" applyBorder="1" applyAlignment="1">
      <alignment horizontal="right" wrapText="1"/>
    </xf>
    <xf numFmtId="175" fontId="29" fillId="0" borderId="12" xfId="2" applyNumberFormat="1" applyFont="1" applyFill="1" applyBorder="1" applyAlignment="1">
      <alignment horizontal="right" wrapText="1"/>
    </xf>
    <xf numFmtId="175" fontId="28" fillId="0" borderId="12" xfId="2" applyNumberFormat="1" applyFont="1" applyFill="1" applyBorder="1" applyAlignment="1">
      <alignment horizontal="right" wrapText="1"/>
    </xf>
    <xf numFmtId="0" fontId="28" fillId="0" borderId="8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left"/>
    </xf>
    <xf numFmtId="43" fontId="28" fillId="0" borderId="8" xfId="7" applyFont="1" applyFill="1" applyBorder="1" applyAlignment="1">
      <alignment horizontal="left"/>
    </xf>
    <xf numFmtId="175" fontId="28" fillId="0" borderId="8" xfId="2" applyNumberFormat="1" applyFont="1" applyFill="1" applyBorder="1" applyAlignment="1">
      <alignment horizontal="right" wrapText="1"/>
    </xf>
    <xf numFmtId="0" fontId="29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left" wrapText="1"/>
    </xf>
    <xf numFmtId="175" fontId="29" fillId="0" borderId="1" xfId="2" applyNumberFormat="1" applyFont="1" applyFill="1" applyBorder="1" applyAlignment="1">
      <alignment horizontal="right" wrapText="1"/>
    </xf>
    <xf numFmtId="43" fontId="29" fillId="0" borderId="1" xfId="7" applyFont="1" applyFill="1" applyBorder="1" applyAlignment="1">
      <alignment horizontal="right" wrapText="1"/>
    </xf>
    <xf numFmtId="0" fontId="13" fillId="17" borderId="11" xfId="0" applyFont="1" applyFill="1" applyBorder="1" applyAlignment="1">
      <alignment horizontal="left"/>
    </xf>
    <xf numFmtId="175" fontId="13" fillId="17" borderId="11" xfId="2" applyNumberFormat="1" applyFont="1" applyFill="1" applyBorder="1" applyAlignment="1">
      <alignment horizontal="right" wrapText="1"/>
    </xf>
    <xf numFmtId="0" fontId="28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left"/>
    </xf>
    <xf numFmtId="10" fontId="29" fillId="0" borderId="12" xfId="30" applyNumberFormat="1" applyFont="1" applyBorder="1" applyAlignment="1">
      <alignment horizontal="center" wrapText="1"/>
    </xf>
    <xf numFmtId="0" fontId="28" fillId="0" borderId="14" xfId="0" applyFont="1" applyBorder="1" applyAlignment="1">
      <alignment horizontal="center"/>
    </xf>
    <xf numFmtId="0" fontId="29" fillId="0" borderId="14" xfId="0" applyFont="1" applyBorder="1" applyAlignment="1">
      <alignment horizontal="left"/>
    </xf>
    <xf numFmtId="43" fontId="29" fillId="0" borderId="14" xfId="7" applyFont="1" applyBorder="1" applyAlignment="1">
      <alignment horizontal="left"/>
    </xf>
    <xf numFmtId="10" fontId="29" fillId="0" borderId="14" xfId="30" applyNumberFormat="1" applyFont="1" applyBorder="1" applyAlignment="1">
      <alignment horizontal="center" wrapText="1"/>
    </xf>
    <xf numFmtId="164" fontId="29" fillId="0" borderId="14" xfId="2" applyFont="1" applyBorder="1" applyAlignment="1">
      <alignment horizontal="right" wrapText="1"/>
    </xf>
    <xf numFmtId="43" fontId="29" fillId="0" borderId="14" xfId="7" applyFont="1" applyBorder="1" applyAlignment="1">
      <alignment horizontal="center" wrapText="1"/>
    </xf>
    <xf numFmtId="0" fontId="28" fillId="0" borderId="8" xfId="0" applyFont="1" applyBorder="1" applyAlignment="1">
      <alignment horizontal="center"/>
    </xf>
    <xf numFmtId="0" fontId="29" fillId="0" borderId="8" xfId="0" applyFont="1" applyBorder="1" applyAlignment="1">
      <alignment horizontal="left"/>
    </xf>
    <xf numFmtId="43" fontId="29" fillId="0" borderId="8" xfId="7" applyFont="1" applyBorder="1" applyAlignment="1">
      <alignment horizontal="left"/>
    </xf>
    <xf numFmtId="175" fontId="28" fillId="0" borderId="8" xfId="2" applyNumberFormat="1" applyFont="1" applyBorder="1" applyAlignment="1">
      <alignment horizontal="center" wrapText="1"/>
    </xf>
    <xf numFmtId="175" fontId="28" fillId="0" borderId="8" xfId="2" applyNumberFormat="1" applyFont="1" applyBorder="1" applyAlignment="1">
      <alignment horizontal="right" wrapText="1"/>
    </xf>
    <xf numFmtId="0" fontId="29" fillId="0" borderId="8" xfId="0" applyFont="1" applyBorder="1" applyAlignment="1">
      <alignment horizontal="center"/>
    </xf>
    <xf numFmtId="43" fontId="28" fillId="0" borderId="8" xfId="7" applyFont="1" applyBorder="1" applyAlignment="1">
      <alignment horizontal="center"/>
    </xf>
    <xf numFmtId="175" fontId="29" fillId="0" borderId="8" xfId="2" applyNumberFormat="1" applyFont="1" applyBorder="1" applyAlignment="1">
      <alignment horizontal="right" wrapText="1"/>
    </xf>
    <xf numFmtId="175" fontId="29" fillId="0" borderId="8" xfId="0" applyNumberFormat="1" applyFont="1" applyBorder="1" applyAlignment="1">
      <alignment horizontal="right" wrapText="1"/>
    </xf>
    <xf numFmtId="0" fontId="29" fillId="17" borderId="12" xfId="0" applyFont="1" applyFill="1" applyBorder="1" applyAlignment="1">
      <alignment horizontal="center"/>
    </xf>
    <xf numFmtId="0" fontId="29" fillId="17" borderId="12" xfId="0" applyFont="1" applyFill="1" applyBorder="1" applyAlignment="1">
      <alignment horizontal="left"/>
    </xf>
    <xf numFmtId="175" fontId="29" fillId="17" borderId="12" xfId="2" applyNumberFormat="1" applyFont="1" applyFill="1" applyBorder="1" applyAlignment="1">
      <alignment horizontal="right" wrapText="1"/>
    </xf>
    <xf numFmtId="10" fontId="29" fillId="0" borderId="12" xfId="30" applyNumberFormat="1" applyFont="1" applyFill="1" applyBorder="1" applyAlignment="1">
      <alignment horizontal="center"/>
    </xf>
    <xf numFmtId="164" fontId="29" fillId="0" borderId="14" xfId="2" applyFont="1" applyBorder="1" applyAlignment="1">
      <alignment horizontal="center" wrapText="1"/>
    </xf>
    <xf numFmtId="0" fontId="29" fillId="17" borderId="13" xfId="0" applyFont="1" applyFill="1" applyBorder="1" applyAlignment="1">
      <alignment horizontal="center"/>
    </xf>
    <xf numFmtId="0" fontId="29" fillId="17" borderId="13" xfId="0" applyFont="1" applyFill="1" applyBorder="1" applyAlignment="1">
      <alignment horizontal="left"/>
    </xf>
    <xf numFmtId="176" fontId="29" fillId="17" borderId="13" xfId="2" applyNumberFormat="1" applyFont="1" applyFill="1" applyBorder="1" applyAlignment="1">
      <alignment horizontal="right" wrapText="1"/>
    </xf>
    <xf numFmtId="175" fontId="29" fillId="17" borderId="13" xfId="2" applyNumberFormat="1" applyFont="1" applyFill="1" applyBorder="1" applyAlignment="1">
      <alignment horizontal="right" wrapText="1"/>
    </xf>
    <xf numFmtId="0" fontId="29" fillId="0" borderId="11" xfId="0" applyFont="1" applyBorder="1" applyAlignment="1">
      <alignment horizontal="left"/>
    </xf>
    <xf numFmtId="0" fontId="28" fillId="0" borderId="11" xfId="0" applyFont="1" applyBorder="1" applyAlignment="1">
      <alignment horizontal="left" indent="2"/>
    </xf>
    <xf numFmtId="43" fontId="28" fillId="0" borderId="0" xfId="7" applyFont="1"/>
    <xf numFmtId="43" fontId="29" fillId="17" borderId="12" xfId="7" applyFont="1" applyFill="1" applyBorder="1" applyAlignment="1">
      <alignment horizontal="center"/>
    </xf>
    <xf numFmtId="43" fontId="29" fillId="17" borderId="12" xfId="7" applyFont="1" applyFill="1" applyBorder="1" applyAlignment="1">
      <alignment horizontal="left"/>
    </xf>
    <xf numFmtId="43" fontId="29" fillId="17" borderId="12" xfId="7" applyFont="1" applyFill="1" applyBorder="1" applyAlignment="1">
      <alignment horizontal="right" wrapText="1"/>
    </xf>
    <xf numFmtId="164" fontId="29" fillId="0" borderId="0" xfId="2" applyFont="1" applyAlignment="1">
      <alignment horizontal="center" wrapText="1"/>
    </xf>
    <xf numFmtId="0" fontId="28" fillId="0" borderId="0" xfId="0" applyFont="1" applyBorder="1" applyAlignment="1">
      <alignment horizontal="left"/>
    </xf>
    <xf numFmtId="0" fontId="29" fillId="0" borderId="0" xfId="0" applyFont="1" applyAlignment="1">
      <alignment horizontal="center" wrapText="1"/>
    </xf>
    <xf numFmtId="164" fontId="13" fillId="0" borderId="0" xfId="2" applyFont="1" applyFill="1" applyBorder="1" applyAlignment="1">
      <alignment horizontal="center" wrapText="1"/>
    </xf>
    <xf numFmtId="0" fontId="28" fillId="0" borderId="1" xfId="0" applyFont="1" applyBorder="1"/>
    <xf numFmtId="43" fontId="28" fillId="0" borderId="1" xfId="7" applyFont="1" applyBorder="1"/>
    <xf numFmtId="43" fontId="28" fillId="0" borderId="1" xfId="7" applyFont="1" applyFill="1" applyBorder="1"/>
    <xf numFmtId="43" fontId="28" fillId="17" borderId="1" xfId="7" applyFont="1" applyFill="1" applyBorder="1"/>
    <xf numFmtId="0" fontId="29" fillId="17" borderId="1" xfId="0" applyFont="1" applyFill="1" applyBorder="1"/>
    <xf numFmtId="43" fontId="29" fillId="17" borderId="1" xfId="7" applyFont="1" applyFill="1" applyBorder="1"/>
    <xf numFmtId="0" fontId="29" fillId="0" borderId="1" xfId="0" applyFont="1" applyBorder="1"/>
    <xf numFmtId="43" fontId="29" fillId="0" borderId="1" xfId="7" applyFont="1" applyBorder="1"/>
    <xf numFmtId="0" fontId="28" fillId="17" borderId="0" xfId="0" applyFont="1" applyFill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0" fontId="29" fillId="6" borderId="0" xfId="0" applyFont="1" applyFill="1"/>
    <xf numFmtId="0" fontId="29" fillId="6" borderId="1" xfId="0" applyFont="1" applyFill="1" applyBorder="1"/>
    <xf numFmtId="43" fontId="29" fillId="6" borderId="1" xfId="7" applyFont="1" applyFill="1" applyBorder="1"/>
    <xf numFmtId="43" fontId="28" fillId="24" borderId="1" xfId="7" applyFont="1" applyFill="1" applyBorder="1"/>
    <xf numFmtId="43" fontId="16" fillId="0" borderId="1" xfId="7" applyFont="1" applyBorder="1"/>
    <xf numFmtId="0" fontId="28" fillId="0" borderId="11" xfId="0" applyFont="1" applyBorder="1"/>
    <xf numFmtId="43" fontId="28" fillId="0" borderId="2" xfId="7" applyFont="1" applyBorder="1"/>
    <xf numFmtId="0" fontId="28" fillId="21" borderId="0" xfId="0" applyFont="1" applyFill="1"/>
    <xf numFmtId="0" fontId="28" fillId="21" borderId="1" xfId="0" applyFont="1" applyFill="1" applyBorder="1"/>
    <xf numFmtId="43" fontId="28" fillId="21" borderId="1" xfId="7" applyFont="1" applyFill="1" applyBorder="1"/>
    <xf numFmtId="173" fontId="29" fillId="21" borderId="0" xfId="0" applyNumberFormat="1" applyFont="1" applyFill="1" applyAlignment="1">
      <alignment horizontal="center"/>
    </xf>
    <xf numFmtId="0" fontId="28" fillId="7" borderId="0" xfId="0" applyFont="1" applyFill="1"/>
    <xf numFmtId="0" fontId="28" fillId="7" borderId="1" xfId="0" applyFont="1" applyFill="1" applyBorder="1"/>
    <xf numFmtId="43" fontId="28" fillId="7" borderId="1" xfId="7" applyFont="1" applyFill="1" applyBorder="1"/>
    <xf numFmtId="173" fontId="29" fillId="7" borderId="0" xfId="0" applyNumberFormat="1" applyFont="1" applyFill="1" applyAlignment="1">
      <alignment horizontal="center"/>
    </xf>
    <xf numFmtId="0" fontId="28" fillId="17" borderId="1" xfId="0" applyFont="1" applyFill="1" applyBorder="1"/>
    <xf numFmtId="0" fontId="28" fillId="0" borderId="0" xfId="0" applyFont="1" applyFill="1"/>
    <xf numFmtId="0" fontId="28" fillId="0" borderId="2" xfId="0" applyFont="1" applyFill="1" applyBorder="1"/>
    <xf numFmtId="0" fontId="29" fillId="0" borderId="2" xfId="0" applyFont="1" applyFill="1" applyBorder="1"/>
    <xf numFmtId="43" fontId="29" fillId="0" borderId="1" xfId="7" applyFont="1" applyFill="1" applyBorder="1"/>
    <xf numFmtId="173" fontId="29" fillId="0" borderId="0" xfId="0" applyNumberFormat="1" applyFont="1" applyFill="1" applyAlignment="1">
      <alignment horizontal="center"/>
    </xf>
    <xf numFmtId="43" fontId="28" fillId="0" borderId="0" xfId="0" applyNumberFormat="1" applyFont="1"/>
    <xf numFmtId="171" fontId="12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2" fillId="0" borderId="15" xfId="3" applyNumberFormat="1" applyFont="1" applyFill="1" applyBorder="1" applyAlignment="1">
      <alignment vertical="center"/>
    </xf>
    <xf numFmtId="171" fontId="12" fillId="0" borderId="0" xfId="3" applyNumberFormat="1" applyFont="1" applyFill="1" applyAlignment="1">
      <alignment vertical="center"/>
    </xf>
    <xf numFmtId="171" fontId="10" fillId="0" borderId="0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horizontal="center" vertical="center"/>
    </xf>
    <xf numFmtId="171" fontId="12" fillId="0" borderId="16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0" fillId="0" borderId="0" xfId="3" applyNumberFormat="1" applyFont="1" applyFill="1" applyBorder="1" applyAlignment="1">
      <alignment horizontal="center" vertical="center"/>
    </xf>
    <xf numFmtId="171" fontId="12" fillId="0" borderId="17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71" fontId="12" fillId="0" borderId="0" xfId="1" applyNumberFormat="1" applyFont="1" applyFill="1" applyAlignment="1">
      <alignment vertical="center"/>
    </xf>
    <xf numFmtId="171" fontId="10" fillId="0" borderId="17" xfId="1" applyNumberFormat="1" applyFont="1" applyFill="1" applyBorder="1" applyAlignment="1">
      <alignment vertical="center"/>
    </xf>
    <xf numFmtId="171" fontId="12" fillId="0" borderId="19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1" fontId="10" fillId="0" borderId="0" xfId="16" applyNumberFormat="1" applyFont="1" applyFill="1" applyAlignment="1">
      <alignment horizontal="center" vertical="center"/>
    </xf>
    <xf numFmtId="0" fontId="12" fillId="0" borderId="0" xfId="16" applyFont="1" applyFill="1" applyAlignment="1">
      <alignment vertical="center"/>
    </xf>
    <xf numFmtId="0" fontId="10" fillId="0" borderId="0" xfId="16" applyFont="1" applyFill="1" applyAlignment="1">
      <alignment vertical="center"/>
    </xf>
    <xf numFmtId="0" fontId="13" fillId="0" borderId="0" xfId="16" applyFont="1" applyFill="1" applyAlignment="1">
      <alignment vertical="center"/>
    </xf>
    <xf numFmtId="0" fontId="31" fillId="0" borderId="0" xfId="16" applyFont="1" applyFill="1" applyAlignment="1">
      <alignment vertical="center"/>
    </xf>
    <xf numFmtId="0" fontId="15" fillId="0" borderId="0" xfId="16" applyNumberFormat="1" applyFont="1" applyFill="1" applyAlignment="1">
      <alignment horizontal="center" vertical="center"/>
    </xf>
    <xf numFmtId="0" fontId="14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Alignment="1">
      <alignment horizontal="center" vertical="center"/>
    </xf>
    <xf numFmtId="49" fontId="10" fillId="0" borderId="0" xfId="16" applyNumberFormat="1" applyFont="1" applyFill="1" applyBorder="1" applyAlignment="1">
      <alignment horizontal="center" vertical="center"/>
    </xf>
    <xf numFmtId="0" fontId="14" fillId="0" borderId="0" xfId="16" applyNumberFormat="1" applyFont="1" applyFill="1" applyAlignment="1">
      <alignment horizontal="center" vertical="center"/>
    </xf>
    <xf numFmtId="0" fontId="31" fillId="0" borderId="0" xfId="16" applyFont="1" applyFill="1" applyAlignment="1">
      <alignment horizontal="left" vertical="center"/>
    </xf>
    <xf numFmtId="39" fontId="10" fillId="0" borderId="0" xfId="16" applyNumberFormat="1" applyFont="1" applyFill="1" applyAlignment="1">
      <alignment vertical="center"/>
    </xf>
    <xf numFmtId="0" fontId="31" fillId="0" borderId="0" xfId="16" applyFont="1" applyFill="1" applyBorder="1" applyAlignment="1">
      <alignment vertical="center"/>
    </xf>
    <xf numFmtId="171" fontId="31" fillId="0" borderId="0" xfId="16" applyNumberFormat="1" applyFont="1" applyFill="1" applyBorder="1" applyAlignment="1">
      <alignment vertical="center"/>
    </xf>
    <xf numFmtId="10" fontId="31" fillId="0" borderId="0" xfId="16" applyNumberFormat="1" applyFont="1" applyFill="1" applyBorder="1" applyAlignment="1">
      <alignment vertical="center"/>
    </xf>
    <xf numFmtId="43" fontId="31" fillId="0" borderId="0" xfId="1" applyFont="1" applyFill="1" applyBorder="1" applyAlignment="1">
      <alignment vertical="center"/>
    </xf>
    <xf numFmtId="171" fontId="10" fillId="0" borderId="17" xfId="1" applyNumberFormat="1" applyFont="1" applyFill="1" applyBorder="1" applyAlignment="1">
      <alignment horizontal="center" vertical="center"/>
    </xf>
    <xf numFmtId="0" fontId="32" fillId="0" borderId="0" xfId="16" applyFont="1" applyFill="1" applyAlignment="1">
      <alignment horizontal="left" vertical="center"/>
    </xf>
    <xf numFmtId="0" fontId="31" fillId="0" borderId="0" xfId="16" applyFont="1" applyFill="1" applyBorder="1" applyAlignment="1">
      <alignment horizontal="left" vertical="center"/>
    </xf>
    <xf numFmtId="171" fontId="31" fillId="0" borderId="0" xfId="1" applyNumberFormat="1" applyFont="1" applyFill="1" applyBorder="1" applyAlignment="1">
      <alignment vertical="center"/>
    </xf>
    <xf numFmtId="0" fontId="15" fillId="0" borderId="0" xfId="16" applyFont="1" applyFill="1" applyAlignment="1">
      <alignment horizontal="center" vertical="center"/>
    </xf>
    <xf numFmtId="171" fontId="12" fillId="0" borderId="18" xfId="1" applyNumberFormat="1" applyFont="1" applyFill="1" applyBorder="1" applyAlignment="1">
      <alignment vertical="center"/>
    </xf>
    <xf numFmtId="0" fontId="12" fillId="0" borderId="0" xfId="16" applyFont="1" applyFill="1" applyBorder="1" applyAlignment="1">
      <alignment vertical="center"/>
    </xf>
    <xf numFmtId="171" fontId="10" fillId="0" borderId="0" xfId="16" applyNumberFormat="1" applyFont="1" applyFill="1" applyBorder="1" applyAlignment="1">
      <alignment vertical="center"/>
    </xf>
    <xf numFmtId="37" fontId="10" fillId="0" borderId="0" xfId="16" applyNumberFormat="1" applyFont="1" applyFill="1" applyBorder="1" applyAlignment="1">
      <alignment vertical="center"/>
    </xf>
    <xf numFmtId="37" fontId="10" fillId="0" borderId="0" xfId="16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71" fontId="31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71" fontId="12" fillId="0" borderId="0" xfId="1" applyNumberFormat="1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71" fontId="12" fillId="0" borderId="0" xfId="16" applyNumberFormat="1" applyFont="1" applyFill="1" applyBorder="1" applyAlignment="1">
      <alignment vertical="center"/>
    </xf>
    <xf numFmtId="39" fontId="12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40" fontId="10" fillId="0" borderId="0" xfId="16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171" fontId="10" fillId="0" borderId="0" xfId="16" applyNumberFormat="1" applyFont="1" applyFill="1" applyAlignment="1">
      <alignment vertical="center"/>
    </xf>
    <xf numFmtId="37" fontId="10" fillId="0" borderId="0" xfId="16" applyNumberFormat="1" applyFont="1" applyFill="1" applyAlignment="1">
      <alignment horizontal="right" vertical="center"/>
    </xf>
    <xf numFmtId="43" fontId="10" fillId="0" borderId="0" xfId="1" applyFont="1" applyFill="1" applyAlignment="1">
      <alignment vertical="center"/>
    </xf>
    <xf numFmtId="171" fontId="10" fillId="0" borderId="17" xfId="1" applyNumberFormat="1" applyFont="1" applyFill="1" applyBorder="1" applyAlignment="1">
      <alignment horizontal="right" vertical="center"/>
    </xf>
    <xf numFmtId="0" fontId="10" fillId="0" borderId="0" xfId="16" applyFont="1" applyFill="1" applyBorder="1" applyAlignment="1">
      <alignment vertical="center"/>
    </xf>
    <xf numFmtId="171" fontId="10" fillId="0" borderId="0" xfId="7" applyNumberFormat="1" applyFont="1" applyFill="1" applyAlignment="1">
      <alignment vertical="center"/>
    </xf>
    <xf numFmtId="171" fontId="12" fillId="0" borderId="17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171" fontId="12" fillId="0" borderId="15" xfId="1" applyNumberFormat="1" applyFont="1" applyFill="1" applyBorder="1" applyAlignment="1">
      <alignment horizontal="right" vertical="center"/>
    </xf>
    <xf numFmtId="171" fontId="12" fillId="0" borderId="18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horizontal="center" vertical="center"/>
    </xf>
    <xf numFmtId="166" fontId="10" fillId="0" borderId="0" xfId="16" applyNumberFormat="1" applyFont="1" applyFill="1" applyAlignment="1">
      <alignment vertical="center"/>
    </xf>
    <xf numFmtId="0" fontId="15" fillId="0" borderId="0" xfId="16" applyFont="1" applyFill="1" applyAlignment="1">
      <alignment vertical="center"/>
    </xf>
    <xf numFmtId="43" fontId="10" fillId="0" borderId="0" xfId="16" applyNumberFormat="1" applyFont="1" applyFill="1" applyAlignment="1">
      <alignment vertical="center"/>
    </xf>
    <xf numFmtId="0" fontId="14" fillId="0" borderId="0" xfId="16" applyFont="1" applyFill="1" applyAlignment="1">
      <alignment vertical="center"/>
    </xf>
    <xf numFmtId="0" fontId="0" fillId="0" borderId="0" xfId="16" applyFont="1" applyFill="1" applyAlignment="1">
      <alignment vertical="center"/>
    </xf>
    <xf numFmtId="0" fontId="0" fillId="0" borderId="0" xfId="0" applyFont="1" applyFill="1" applyAlignment="1">
      <alignment vertical="center"/>
    </xf>
    <xf numFmtId="171" fontId="10" fillId="0" borderId="18" xfId="7" applyNumberFormat="1" applyFont="1" applyFill="1" applyBorder="1" applyAlignment="1">
      <alignment vertical="center"/>
    </xf>
    <xf numFmtId="171" fontId="10" fillId="0" borderId="0" xfId="7" applyNumberFormat="1" applyFont="1" applyFill="1" applyBorder="1" applyAlignment="1">
      <alignment vertical="center"/>
    </xf>
    <xf numFmtId="171" fontId="12" fillId="0" borderId="15" xfId="7" applyNumberFormat="1" applyFont="1" applyFill="1" applyBorder="1" applyAlignment="1">
      <alignment vertical="center"/>
    </xf>
    <xf numFmtId="171" fontId="12" fillId="0" borderId="0" xfId="7" applyNumberFormat="1" applyFont="1" applyFill="1" applyAlignment="1">
      <alignment vertical="center"/>
    </xf>
    <xf numFmtId="171" fontId="12" fillId="0" borderId="0" xfId="7" applyNumberFormat="1" applyFont="1" applyFill="1" applyBorder="1" applyAlignment="1">
      <alignment vertical="center"/>
    </xf>
    <xf numFmtId="0" fontId="23" fillId="0" borderId="0" xfId="16" applyFont="1" applyFill="1" applyAlignment="1">
      <alignment horizontal="left" vertical="center"/>
    </xf>
    <xf numFmtId="0" fontId="24" fillId="0" borderId="0" xfId="16" applyFont="1" applyFill="1" applyAlignment="1">
      <alignment vertical="center"/>
    </xf>
    <xf numFmtId="0" fontId="31" fillId="0" borderId="0" xfId="0" applyFont="1" applyFill="1" applyAlignment="1">
      <alignment vertical="center"/>
    </xf>
    <xf numFmtId="171" fontId="10" fillId="0" borderId="0" xfId="16" applyNumberFormat="1" applyFont="1" applyFill="1" applyAlignment="1">
      <alignment horizontal="right" vertical="center"/>
    </xf>
    <xf numFmtId="171" fontId="12" fillId="0" borderId="16" xfId="7" applyNumberFormat="1" applyFont="1" applyFill="1" applyBorder="1" applyAlignment="1">
      <alignment vertical="center"/>
    </xf>
    <xf numFmtId="0" fontId="0" fillId="0" borderId="0" xfId="16" applyFont="1" applyFill="1" applyAlignment="1">
      <alignment horizontal="right" vertical="center"/>
    </xf>
    <xf numFmtId="0" fontId="10" fillId="0" borderId="0" xfId="16" applyFont="1" applyFill="1" applyAlignment="1">
      <alignment horizontal="left" vertical="center"/>
    </xf>
    <xf numFmtId="171" fontId="10" fillId="0" borderId="17" xfId="7" applyNumberFormat="1" applyFont="1" applyFill="1" applyBorder="1" applyAlignment="1">
      <alignment horizontal="right" vertical="center"/>
    </xf>
    <xf numFmtId="171" fontId="0" fillId="0" borderId="0" xfId="7" applyNumberFormat="1" applyFont="1" applyFill="1" applyAlignment="1">
      <alignment vertical="center"/>
    </xf>
    <xf numFmtId="49" fontId="31" fillId="0" borderId="0" xfId="16" applyNumberFormat="1" applyFont="1" applyFill="1" applyAlignment="1">
      <alignment horizontal="center" vertical="center"/>
    </xf>
    <xf numFmtId="43" fontId="11" fillId="0" borderId="0" xfId="16" applyNumberFormat="1" applyFont="1" applyFill="1" applyAlignment="1">
      <alignment horizontal="center" vertical="center"/>
    </xf>
    <xf numFmtId="0" fontId="31" fillId="0" borderId="0" xfId="16" quotePrefix="1" applyFont="1" applyFill="1" applyAlignment="1">
      <alignment horizontal="left" vertical="center"/>
    </xf>
    <xf numFmtId="0" fontId="0" fillId="0" borderId="0" xfId="16" quotePrefix="1" applyFont="1" applyFill="1" applyAlignment="1">
      <alignment horizontal="left" vertical="center"/>
    </xf>
    <xf numFmtId="0" fontId="10" fillId="0" borderId="0" xfId="16" quotePrefix="1" applyFont="1" applyFill="1" applyAlignment="1">
      <alignment horizontal="left" vertical="center"/>
    </xf>
    <xf numFmtId="43" fontId="12" fillId="0" borderId="0" xfId="16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171" fontId="10" fillId="0" borderId="16" xfId="16" applyNumberFormat="1" applyFont="1" applyFill="1" applyBorder="1" applyAlignment="1">
      <alignment vertical="center"/>
    </xf>
    <xf numFmtId="171" fontId="31" fillId="0" borderId="17" xfId="16" applyNumberFormat="1" applyFont="1" applyFill="1" applyBorder="1" applyAlignment="1">
      <alignment vertical="center"/>
    </xf>
    <xf numFmtId="171" fontId="31" fillId="0" borderId="0" xfId="16" applyNumberFormat="1" applyFont="1" applyFill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15" xfId="16" applyNumberFormat="1" applyFont="1" applyFill="1" applyBorder="1" applyAlignment="1">
      <alignment vertical="center"/>
    </xf>
    <xf numFmtId="171" fontId="12" fillId="0" borderId="0" xfId="16" applyNumberFormat="1" applyFont="1" applyFill="1" applyAlignment="1">
      <alignment vertical="center"/>
    </xf>
    <xf numFmtId="171" fontId="12" fillId="0" borderId="18" xfId="16" applyNumberFormat="1" applyFont="1" applyFill="1" applyBorder="1" applyAlignment="1">
      <alignment vertical="center"/>
    </xf>
    <xf numFmtId="171" fontId="12" fillId="0" borderId="16" xfId="16" applyNumberFormat="1" applyFont="1" applyFill="1" applyBorder="1" applyAlignment="1">
      <alignment vertical="center"/>
    </xf>
    <xf numFmtId="171" fontId="10" fillId="0" borderId="0" xfId="16" applyNumberFormat="1" applyFont="1" applyFill="1" applyBorder="1" applyAlignment="1">
      <alignment horizontal="right" vertical="center"/>
    </xf>
    <xf numFmtId="171" fontId="10" fillId="0" borderId="0" xfId="3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0" xfId="0" applyNumberFormat="1" applyFont="1" applyFill="1" applyAlignment="1">
      <alignment vertical="center"/>
    </xf>
    <xf numFmtId="171" fontId="0" fillId="0" borderId="0" xfId="1" applyNumberFormat="1" applyFont="1" applyFill="1" applyBorder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0" fontId="12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71" fontId="31" fillId="0" borderId="0" xfId="1" applyNumberFormat="1" applyFont="1" applyFill="1" applyAlignment="1">
      <alignment horizontal="right" vertical="center"/>
    </xf>
    <xf numFmtId="171" fontId="31" fillId="0" borderId="17" xfId="1" applyNumberFormat="1" applyFont="1" applyFill="1" applyBorder="1" applyAlignment="1">
      <alignment vertical="center"/>
    </xf>
    <xf numFmtId="10" fontId="10" fillId="0" borderId="0" xfId="3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171" fontId="12" fillId="0" borderId="15" xfId="1" applyNumberFormat="1" applyFont="1" applyFill="1" applyBorder="1" applyAlignment="1">
      <alignment horizontal="center" vertical="center"/>
    </xf>
    <xf numFmtId="171" fontId="12" fillId="0" borderId="17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9" fillId="0" borderId="0" xfId="41" quotePrefix="1" applyFont="1" applyAlignment="1">
      <alignment vertical="center"/>
    </xf>
    <xf numFmtId="0" fontId="20" fillId="0" borderId="0" xfId="41" applyFont="1" applyAlignment="1">
      <alignment vertical="center"/>
    </xf>
    <xf numFmtId="0" fontId="1" fillId="0" borderId="0" xfId="41" applyAlignment="1">
      <alignment vertical="center"/>
    </xf>
    <xf numFmtId="0" fontId="13" fillId="0" borderId="0" xfId="41" applyFont="1" applyAlignment="1">
      <alignment horizontal="left" vertical="center"/>
    </xf>
    <xf numFmtId="0" fontId="21" fillId="0" borderId="0" xfId="41" applyFont="1" applyAlignment="1">
      <alignment horizontal="center" vertical="center"/>
    </xf>
    <xf numFmtId="0" fontId="16" fillId="0" borderId="0" xfId="41" applyFont="1" applyAlignment="1">
      <alignment vertical="center"/>
    </xf>
    <xf numFmtId="0" fontId="22" fillId="0" borderId="0" xfId="41" applyFont="1" applyAlignment="1">
      <alignment vertical="center"/>
    </xf>
    <xf numFmtId="0" fontId="12" fillId="0" borderId="0" xfId="41" applyFont="1" applyAlignment="1">
      <alignment vertical="center"/>
    </xf>
    <xf numFmtId="0" fontId="10" fillId="0" borderId="0" xfId="41" applyFont="1" applyAlignment="1">
      <alignment vertical="center"/>
    </xf>
    <xf numFmtId="0" fontId="33" fillId="0" borderId="0" xfId="41" applyFont="1" applyAlignment="1">
      <alignment vertical="center"/>
    </xf>
    <xf numFmtId="0" fontId="10" fillId="0" borderId="0" xfId="41" applyFont="1" applyAlignment="1">
      <alignment horizontal="left" vertical="center"/>
    </xf>
    <xf numFmtId="0" fontId="14" fillId="0" borderId="0" xfId="41" applyFont="1" applyAlignment="1">
      <alignment horizontal="center" vertical="center"/>
    </xf>
    <xf numFmtId="0" fontId="12" fillId="0" borderId="0" xfId="41" applyFont="1" applyAlignment="1">
      <alignment horizontal="center" vertical="center"/>
    </xf>
    <xf numFmtId="0" fontId="0" fillId="0" borderId="0" xfId="41" applyFont="1" applyAlignment="1">
      <alignment horizontal="center" vertical="center"/>
    </xf>
    <xf numFmtId="0" fontId="10" fillId="0" borderId="0" xfId="41" applyFont="1" applyAlignment="1">
      <alignment horizontal="center" vertical="center"/>
    </xf>
    <xf numFmtId="0" fontId="14" fillId="0" borderId="0" xfId="41" applyFont="1" applyAlignment="1">
      <alignment vertical="center"/>
    </xf>
    <xf numFmtId="0" fontId="31" fillId="0" borderId="0" xfId="41" applyFont="1" applyAlignment="1">
      <alignment horizontal="center" vertical="center"/>
    </xf>
    <xf numFmtId="0" fontId="12" fillId="0" borderId="0" xfId="41" applyFont="1" applyAlignment="1">
      <alignment horizontal="left" vertical="center"/>
    </xf>
    <xf numFmtId="0" fontId="15" fillId="0" borderId="0" xfId="4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41" applyFont="1" applyAlignment="1">
      <alignment vertical="center"/>
    </xf>
    <xf numFmtId="0" fontId="31" fillId="0" borderId="0" xfId="41" applyFont="1" applyAlignment="1">
      <alignment vertical="center"/>
    </xf>
    <xf numFmtId="0" fontId="0" fillId="0" borderId="0" xfId="41" applyFont="1" applyAlignment="1">
      <alignment horizontal="left" vertical="center"/>
    </xf>
    <xf numFmtId="171" fontId="33" fillId="0" borderId="0" xfId="41" applyNumberFormat="1" applyFont="1" applyAlignment="1">
      <alignment vertical="center"/>
    </xf>
    <xf numFmtId="0" fontId="15" fillId="0" borderId="0" xfId="0" applyFont="1" applyAlignment="1">
      <alignment vertical="center" wrapText="1"/>
    </xf>
    <xf numFmtId="171" fontId="12" fillId="0" borderId="17" xfId="1" applyNumberFormat="1" applyFont="1" applyBorder="1" applyAlignment="1">
      <alignment horizontal="right" vertical="center"/>
    </xf>
    <xf numFmtId="171" fontId="12" fillId="0" borderId="0" xfId="1" applyNumberFormat="1" applyFont="1" applyAlignment="1">
      <alignment horizontal="right" vertical="center"/>
    </xf>
    <xf numFmtId="0" fontId="21" fillId="0" borderId="0" xfId="41" applyFont="1" applyAlignment="1">
      <alignment vertical="center"/>
    </xf>
    <xf numFmtId="0" fontId="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172" fontId="10" fillId="0" borderId="0" xfId="42" applyNumberFormat="1" applyFont="1" applyFill="1" applyBorder="1" applyAlignment="1">
      <alignment horizontal="right" vertical="center"/>
    </xf>
    <xf numFmtId="171" fontId="10" fillId="0" borderId="0" xfId="42" applyNumberFormat="1" applyFont="1" applyFill="1" applyBorder="1" applyAlignment="1">
      <alignment horizontal="right" vertical="center"/>
    </xf>
    <xf numFmtId="37" fontId="10" fillId="0" borderId="0" xfId="41" applyNumberFormat="1" applyFont="1" applyAlignment="1">
      <alignment horizontal="right" vertical="center"/>
    </xf>
    <xf numFmtId="172" fontId="12" fillId="0" borderId="0" xfId="42" applyNumberFormat="1" applyFont="1" applyFill="1" applyBorder="1" applyAlignment="1">
      <alignment horizontal="right" vertical="center"/>
    </xf>
    <xf numFmtId="171" fontId="12" fillId="0" borderId="0" xfId="42" applyNumberFormat="1" applyFont="1" applyFill="1" applyBorder="1" applyAlignment="1">
      <alignment horizontal="right" vertical="center"/>
    </xf>
    <xf numFmtId="37" fontId="12" fillId="0" borderId="0" xfId="41" applyNumberFormat="1" applyFont="1" applyAlignment="1">
      <alignment horizontal="right" vertical="center"/>
    </xf>
    <xf numFmtId="171" fontId="0" fillId="0" borderId="0" xfId="42" applyNumberFormat="1" applyFont="1" applyAlignment="1">
      <alignment horizontal="right" vertical="center"/>
    </xf>
    <xf numFmtId="171" fontId="12" fillId="0" borderId="15" xfId="42" applyNumberFormat="1" applyFont="1" applyFill="1" applyBorder="1" applyAlignment="1">
      <alignment horizontal="right" vertical="center"/>
    </xf>
    <xf numFmtId="171" fontId="10" fillId="0" borderId="17" xfId="42" applyNumberFormat="1" applyFont="1" applyFill="1" applyBorder="1" applyAlignment="1">
      <alignment horizontal="right" vertical="center"/>
    </xf>
    <xf numFmtId="171" fontId="11" fillId="0" borderId="0" xfId="16" applyNumberFormat="1" applyFont="1" applyFill="1" applyAlignment="1">
      <alignment horizontal="center" vertical="center"/>
    </xf>
    <xf numFmtId="171" fontId="10" fillId="0" borderId="0" xfId="30" applyNumberFormat="1" applyFont="1" applyFill="1" applyBorder="1" applyAlignment="1">
      <alignment horizontal="right" vertical="center"/>
    </xf>
    <xf numFmtId="43" fontId="12" fillId="0" borderId="16" xfId="1" applyNumberFormat="1" applyFont="1" applyFill="1" applyBorder="1" applyAlignment="1">
      <alignment vertical="center"/>
    </xf>
    <xf numFmtId="171" fontId="12" fillId="0" borderId="0" xfId="41" applyNumberFormat="1" applyFont="1" applyAlignment="1">
      <alignment horizontal="center" vertical="center"/>
    </xf>
    <xf numFmtId="171" fontId="12" fillId="0" borderId="0" xfId="41" applyNumberFormat="1" applyFont="1" applyAlignment="1">
      <alignment horizontal="right" vertical="center"/>
    </xf>
    <xf numFmtId="171" fontId="10" fillId="0" borderId="0" xfId="41" applyNumberFormat="1" applyFont="1" applyAlignment="1">
      <alignment horizontal="center" vertical="center"/>
    </xf>
    <xf numFmtId="171" fontId="10" fillId="0" borderId="0" xfId="41" applyNumberFormat="1" applyFont="1" applyAlignment="1">
      <alignment horizontal="right" vertical="center"/>
    </xf>
    <xf numFmtId="171" fontId="0" fillId="0" borderId="0" xfId="42" applyNumberFormat="1" applyFont="1" applyFill="1" applyAlignment="1">
      <alignment horizontal="right" vertical="center"/>
    </xf>
    <xf numFmtId="171" fontId="12" fillId="0" borderId="0" xfId="42" applyNumberFormat="1" applyFont="1" applyFill="1" applyAlignment="1">
      <alignment horizontal="center" vertical="center"/>
    </xf>
    <xf numFmtId="171" fontId="0" fillId="0" borderId="17" xfId="42" applyNumberFormat="1" applyFont="1" applyFill="1" applyBorder="1" applyAlignment="1">
      <alignment horizontal="right" vertical="center"/>
    </xf>
    <xf numFmtId="171" fontId="0" fillId="0" borderId="0" xfId="42" applyNumberFormat="1" applyFont="1" applyFill="1" applyBorder="1" applyAlignment="1">
      <alignment horizontal="right" vertical="center"/>
    </xf>
    <xf numFmtId="171" fontId="0" fillId="0" borderId="0" xfId="1" applyNumberFormat="1" applyFont="1" applyFill="1" applyAlignment="1">
      <alignment horizontal="center" vertical="center"/>
    </xf>
    <xf numFmtId="171" fontId="0" fillId="0" borderId="17" xfId="1" applyNumberFormat="1" applyFont="1" applyFill="1" applyBorder="1" applyAlignment="1">
      <alignment horizontal="center" vertical="center"/>
    </xf>
    <xf numFmtId="0" fontId="31" fillId="0" borderId="0" xfId="16" applyFont="1" applyFill="1" applyAlignment="1">
      <alignment horizontal="center" vertical="center"/>
    </xf>
    <xf numFmtId="171" fontId="15" fillId="0" borderId="0" xfId="16" applyNumberFormat="1" applyFont="1" applyFill="1" applyAlignment="1">
      <alignment horizontal="center" vertical="center"/>
    </xf>
    <xf numFmtId="0" fontId="0" fillId="0" borderId="0" xfId="16" applyFont="1" applyFill="1" applyAlignment="1">
      <alignment horizontal="center" vertical="center"/>
    </xf>
    <xf numFmtId="49" fontId="10" fillId="0" borderId="0" xfId="16" applyNumberFormat="1" applyFont="1" applyFill="1" applyAlignment="1">
      <alignment horizontal="center" vertical="center"/>
    </xf>
    <xf numFmtId="49" fontId="0" fillId="0" borderId="0" xfId="16" applyNumberFormat="1" applyFont="1" applyFill="1" applyAlignment="1">
      <alignment horizontal="center" vertical="center"/>
    </xf>
    <xf numFmtId="175" fontId="10" fillId="0" borderId="0" xfId="16" applyNumberFormat="1" applyFont="1" applyFill="1" applyAlignment="1">
      <alignment vertical="center"/>
    </xf>
    <xf numFmtId="39" fontId="12" fillId="0" borderId="0" xfId="16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9" fillId="0" borderId="0" xfId="41" quotePrefix="1" applyFont="1" applyFill="1" applyAlignment="1">
      <alignment vertical="center"/>
    </xf>
    <xf numFmtId="0" fontId="20" fillId="0" borderId="0" xfId="41" applyFont="1" applyFill="1" applyAlignment="1">
      <alignment vertical="center"/>
    </xf>
    <xf numFmtId="0" fontId="20" fillId="0" borderId="0" xfId="41" applyFont="1" applyFill="1" applyBorder="1" applyAlignment="1">
      <alignment vertical="center"/>
    </xf>
    <xf numFmtId="0" fontId="1" fillId="0" borderId="0" xfId="41" applyFill="1" applyAlignment="1">
      <alignment vertical="center"/>
    </xf>
    <xf numFmtId="0" fontId="13" fillId="0" borderId="0" xfId="41" applyFont="1" applyFill="1" applyAlignment="1">
      <alignment horizontal="left" vertical="center"/>
    </xf>
    <xf numFmtId="0" fontId="21" fillId="0" borderId="0" xfId="41" applyFont="1" applyFill="1" applyAlignment="1">
      <alignment horizontal="center" vertical="center"/>
    </xf>
    <xf numFmtId="0" fontId="16" fillId="0" borderId="0" xfId="41" applyFont="1" applyFill="1" applyAlignment="1">
      <alignment vertical="center"/>
    </xf>
    <xf numFmtId="0" fontId="22" fillId="0" borderId="0" xfId="41" applyFont="1" applyFill="1" applyAlignment="1">
      <alignment vertical="center"/>
    </xf>
    <xf numFmtId="0" fontId="22" fillId="0" borderId="0" xfId="41" applyFont="1" applyFill="1" applyBorder="1" applyAlignment="1">
      <alignment vertical="center"/>
    </xf>
    <xf numFmtId="0" fontId="12" fillId="0" borderId="0" xfId="41" applyFont="1" applyFill="1" applyAlignment="1">
      <alignment vertical="center"/>
    </xf>
    <xf numFmtId="0" fontId="10" fillId="0" borderId="0" xfId="41" applyFont="1" applyFill="1" applyAlignment="1">
      <alignment vertical="center"/>
    </xf>
    <xf numFmtId="0" fontId="10" fillId="0" borderId="0" xfId="41" applyFont="1" applyFill="1" applyBorder="1" applyAlignment="1">
      <alignment vertical="center"/>
    </xf>
    <xf numFmtId="0" fontId="33" fillId="0" borderId="0" xfId="41" applyFont="1" applyFill="1" applyAlignment="1">
      <alignment vertical="center"/>
    </xf>
    <xf numFmtId="0" fontId="10" fillId="0" borderId="0" xfId="41" applyFont="1" applyFill="1" applyAlignment="1">
      <alignment horizontal="left" vertical="center"/>
    </xf>
    <xf numFmtId="0" fontId="14" fillId="0" borderId="0" xfId="41" applyFont="1" applyFill="1" applyAlignment="1">
      <alignment horizontal="center" vertical="center"/>
    </xf>
    <xf numFmtId="0" fontId="12" fillId="0" borderId="0" xfId="41" applyFont="1" applyFill="1" applyAlignment="1">
      <alignment horizontal="center" vertical="center"/>
    </xf>
    <xf numFmtId="0" fontId="33" fillId="0" borderId="0" xfId="41" applyFont="1" applyFill="1" applyBorder="1" applyAlignment="1">
      <alignment vertical="center"/>
    </xf>
    <xf numFmtId="0" fontId="12" fillId="0" borderId="0" xfId="41" applyFont="1" applyFill="1" applyBorder="1" applyAlignment="1">
      <alignment horizontal="center" vertical="center"/>
    </xf>
    <xf numFmtId="0" fontId="0" fillId="0" borderId="0" xfId="41" applyFont="1" applyFill="1" applyAlignment="1">
      <alignment horizontal="center" vertical="center"/>
    </xf>
    <xf numFmtId="0" fontId="10" fillId="0" borderId="0" xfId="41" applyFont="1" applyFill="1" applyAlignment="1">
      <alignment horizontal="center" vertical="center"/>
    </xf>
    <xf numFmtId="0" fontId="14" fillId="0" borderId="0" xfId="41" applyFont="1" applyFill="1" applyAlignment="1">
      <alignment vertical="center"/>
    </xf>
    <xf numFmtId="0" fontId="0" fillId="0" borderId="0" xfId="41" applyFont="1" applyFill="1" applyBorder="1" applyAlignment="1">
      <alignment vertical="center"/>
    </xf>
    <xf numFmtId="0" fontId="0" fillId="0" borderId="17" xfId="41" applyFont="1" applyFill="1" applyBorder="1" applyAlignment="1">
      <alignment vertical="center"/>
    </xf>
    <xf numFmtId="0" fontId="0" fillId="0" borderId="0" xfId="41" applyFont="1" applyFill="1" applyBorder="1" applyAlignment="1">
      <alignment horizontal="center" vertical="center"/>
    </xf>
    <xf numFmtId="0" fontId="31" fillId="0" borderId="0" xfId="41" applyFont="1" applyFill="1" applyAlignment="1">
      <alignment horizontal="center" vertical="center"/>
    </xf>
    <xf numFmtId="0" fontId="10" fillId="0" borderId="0" xfId="41" applyFont="1" applyFill="1" applyBorder="1" applyAlignment="1">
      <alignment horizontal="center" vertical="center"/>
    </xf>
    <xf numFmtId="0" fontId="12" fillId="0" borderId="0" xfId="41" applyFont="1" applyFill="1" applyAlignment="1">
      <alignment horizontal="left" vertical="center"/>
    </xf>
    <xf numFmtId="171" fontId="35" fillId="0" borderId="0" xfId="38" applyNumberFormat="1" applyFont="1" applyFill="1" applyBorder="1" applyAlignment="1">
      <alignment vertical="center"/>
    </xf>
    <xf numFmtId="0" fontId="15" fillId="0" borderId="0" xfId="4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0" fillId="0" borderId="0" xfId="41" applyFont="1" applyFill="1" applyAlignment="1">
      <alignment vertical="center"/>
    </xf>
    <xf numFmtId="0" fontId="31" fillId="0" borderId="0" xfId="41" applyFont="1" applyFill="1" applyAlignment="1">
      <alignment vertical="center"/>
    </xf>
    <xf numFmtId="0" fontId="0" fillId="0" borderId="0" xfId="41" applyFont="1" applyFill="1" applyAlignment="1">
      <alignment horizontal="left" vertical="center"/>
    </xf>
    <xf numFmtId="171" fontId="33" fillId="0" borderId="0" xfId="41" applyNumberFormat="1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171" fontId="12" fillId="0" borderId="0" xfId="1" applyNumberFormat="1" applyFont="1" applyFill="1" applyAlignment="1">
      <alignment horizontal="right" vertical="center"/>
    </xf>
    <xf numFmtId="0" fontId="31" fillId="0" borderId="0" xfId="41" applyFont="1" applyFill="1" applyBorder="1" applyAlignment="1">
      <alignment vertical="center"/>
    </xf>
    <xf numFmtId="171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31" fillId="0" borderId="0" xfId="41" applyFont="1" applyBorder="1" applyAlignment="1">
      <alignment vertical="center"/>
    </xf>
    <xf numFmtId="171" fontId="12" fillId="0" borderId="0" xfId="41" applyNumberFormat="1" applyFont="1" applyBorder="1" applyAlignment="1">
      <alignment horizontal="center" vertical="center"/>
    </xf>
    <xf numFmtId="171" fontId="12" fillId="0" borderId="0" xfId="42" applyNumberFormat="1" applyFont="1" applyFill="1" applyBorder="1" applyAlignment="1">
      <alignment horizontal="center" vertical="center"/>
    </xf>
    <xf numFmtId="0" fontId="33" fillId="0" borderId="0" xfId="41" applyFont="1" applyBorder="1" applyAlignment="1">
      <alignment vertical="center"/>
    </xf>
    <xf numFmtId="171" fontId="31" fillId="0" borderId="0" xfId="41" applyNumberFormat="1" applyFont="1" applyFill="1" applyAlignment="1">
      <alignment vertical="center"/>
    </xf>
    <xf numFmtId="171" fontId="31" fillId="0" borderId="0" xfId="41" applyNumberFormat="1" applyFont="1" applyAlignment="1">
      <alignment vertical="center"/>
    </xf>
    <xf numFmtId="0" fontId="13" fillId="0" borderId="0" xfId="16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16" applyFont="1" applyFill="1" applyBorder="1" applyAlignment="1">
      <alignment horizontal="center" vertical="center"/>
    </xf>
    <xf numFmtId="0" fontId="31" fillId="0" borderId="0" xfId="16" applyFont="1" applyFill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13" fillId="0" borderId="0" xfId="16" applyFont="1" applyFill="1" applyAlignment="1">
      <alignment horizontal="left" vertical="center"/>
    </xf>
    <xf numFmtId="0" fontId="12" fillId="0" borderId="0" xfId="16" applyFont="1" applyFill="1" applyAlignment="1">
      <alignment horizontal="center" vertical="center"/>
    </xf>
    <xf numFmtId="0" fontId="34" fillId="0" borderId="0" xfId="16" applyFont="1" applyFill="1" applyAlignment="1">
      <alignment horizontal="center" vertical="center"/>
    </xf>
    <xf numFmtId="0" fontId="31" fillId="0" borderId="0" xfId="16" applyFont="1" applyFill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4" fillId="0" borderId="0" xfId="16" applyFont="1" applyFill="1" applyBorder="1" applyAlignment="1">
      <alignment horizontal="center" vertical="center"/>
    </xf>
    <xf numFmtId="0" fontId="14" fillId="0" borderId="0" xfId="4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41" applyFont="1" applyAlignment="1">
      <alignment horizontal="left" vertical="center"/>
    </xf>
    <xf numFmtId="0" fontId="12" fillId="0" borderId="0" xfId="41" applyFont="1" applyAlignment="1">
      <alignment horizontal="center" vertical="center"/>
    </xf>
    <xf numFmtId="0" fontId="0" fillId="0" borderId="0" xfId="41" applyFont="1" applyAlignment="1">
      <alignment horizontal="center" vertical="center"/>
    </xf>
    <xf numFmtId="0" fontId="1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0" fontId="14" fillId="0" borderId="0" xfId="41" applyFont="1" applyFill="1" applyAlignment="1">
      <alignment horizontal="center" vertical="center"/>
    </xf>
    <xf numFmtId="0" fontId="12" fillId="0" borderId="0" xfId="41" applyFont="1" applyFill="1" applyAlignment="1">
      <alignment horizontal="left" vertical="center"/>
    </xf>
    <xf numFmtId="0" fontId="12" fillId="0" borderId="0" xfId="41" applyFont="1" applyFill="1" applyAlignment="1">
      <alignment horizontal="center" vertical="center"/>
    </xf>
    <xf numFmtId="0" fontId="10" fillId="0" borderId="17" xfId="41" applyFont="1" applyFill="1" applyBorder="1" applyAlignment="1">
      <alignment horizontal="center" vertical="center"/>
    </xf>
    <xf numFmtId="0" fontId="0" fillId="0" borderId="17" xfId="41" applyFont="1" applyFill="1" applyBorder="1" applyAlignment="1">
      <alignment horizontal="center" vertical="top"/>
    </xf>
    <xf numFmtId="0" fontId="31" fillId="0" borderId="0" xfId="41" applyFont="1" applyFill="1" applyAlignment="1">
      <alignment horizontal="center" vertical="center"/>
    </xf>
  </cellXfs>
  <cellStyles count="43">
    <cellStyle name="Comma" xfId="1" builtinId="3"/>
    <cellStyle name="Comma 101 2" xfId="2" xr:uid="{00000000-0005-0000-0000-000001000000}"/>
    <cellStyle name="Comma 114 2 4" xfId="40" xr:uid="{A0DB5915-277D-4FBD-AE8D-B2ECD550304D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2" xr:uid="{A75A1E8B-3F24-4096-AF23-FCCEC0FF953D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 4" xfId="41" xr:uid="{36FE5A6B-E640-4D1D-A89F-AFB1AC3C9977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thinta/Desktop/SPCG%20Public%20Company%20Limited/PY/Q2'2023/1409742%20-%202023%20Jun-FSA-SPCG%20-06t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3-5"/>
      <sheetName val="PL6-7"/>
      <sheetName val="SH8"/>
      <sheetName val="SH9"/>
      <sheetName val="SH10"/>
      <sheetName val="SH11"/>
      <sheetName val="CF12-13"/>
      <sheetName val="BS"/>
      <sheetName val="PL"/>
    </sheetNames>
    <sheetDataSet>
      <sheetData sheetId="0"/>
      <sheetData sheetId="1">
        <row r="87">
          <cell r="C87">
            <v>1884</v>
          </cell>
        </row>
      </sheetData>
      <sheetData sheetId="2">
        <row r="87">
          <cell r="H87">
            <v>1884</v>
          </cell>
        </row>
        <row r="93">
          <cell r="D93">
            <v>89828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I107"/>
  <sheetViews>
    <sheetView tabSelected="1" view="pageBreakPreview" topLeftCell="A13" zoomScale="85" zoomScaleNormal="85" zoomScaleSheetLayoutView="85" workbookViewId="0">
      <selection activeCell="J22" sqref="J22"/>
    </sheetView>
  </sheetViews>
  <sheetFormatPr defaultColWidth="9.09765625" defaultRowHeight="21.5"/>
  <cols>
    <col min="1" max="1" width="49.8984375" style="284" customWidth="1"/>
    <col min="2" max="2" width="9.59765625" style="508" customWidth="1"/>
    <col min="3" max="3" width="13.8984375" style="324" bestFit="1" customWidth="1"/>
    <col min="4" max="4" width="1.59765625" style="324" customWidth="1"/>
    <col min="5" max="5" width="13.8984375" style="324" customWidth="1"/>
    <col min="6" max="6" width="1.59765625" style="325" customWidth="1"/>
    <col min="7" max="7" width="13.8984375" style="324" customWidth="1"/>
    <col min="8" max="8" width="1.59765625" style="325" customWidth="1"/>
    <col min="9" max="9" width="13.8984375" style="324" customWidth="1"/>
    <col min="10" max="16384" width="9.09765625" style="284"/>
  </cols>
  <sheetData>
    <row r="1" spans="1:9" ht="21" customHeight="1">
      <c r="A1" s="510" t="s">
        <v>62</v>
      </c>
      <c r="B1" s="510"/>
      <c r="C1" s="510"/>
      <c r="D1" s="510"/>
      <c r="E1" s="510"/>
      <c r="F1" s="510"/>
      <c r="G1" s="383"/>
      <c r="H1" s="383"/>
      <c r="I1" s="383"/>
    </row>
    <row r="2" spans="1:9" ht="21" customHeight="1">
      <c r="A2" s="510" t="s">
        <v>4104</v>
      </c>
      <c r="B2" s="510"/>
      <c r="C2" s="510"/>
      <c r="D2" s="510"/>
      <c r="E2" s="510"/>
      <c r="F2" s="510"/>
      <c r="G2" s="383"/>
      <c r="H2" s="383"/>
      <c r="I2" s="383"/>
    </row>
    <row r="3" spans="1:9" ht="21" customHeight="1">
      <c r="A3" s="383"/>
      <c r="B3" s="302"/>
      <c r="C3" s="284"/>
      <c r="D3" s="284"/>
      <c r="E3" s="284"/>
      <c r="F3" s="284"/>
      <c r="G3" s="284"/>
      <c r="H3" s="284"/>
      <c r="I3" s="284"/>
    </row>
    <row r="4" spans="1:9" ht="21" customHeight="1">
      <c r="A4" s="383"/>
      <c r="B4" s="302"/>
      <c r="C4" s="511" t="s">
        <v>30</v>
      </c>
      <c r="D4" s="511"/>
      <c r="E4" s="511"/>
      <c r="F4" s="283"/>
      <c r="G4" s="511" t="s">
        <v>31</v>
      </c>
      <c r="H4" s="511"/>
      <c r="I4" s="511"/>
    </row>
    <row r="5" spans="1:9" ht="21" customHeight="1">
      <c r="A5" s="383"/>
      <c r="B5" s="302"/>
      <c r="C5" s="507" t="s">
        <v>4124</v>
      </c>
      <c r="D5" s="507"/>
      <c r="E5" s="507" t="s">
        <v>45</v>
      </c>
      <c r="F5" s="360"/>
      <c r="G5" s="507" t="s">
        <v>4124</v>
      </c>
      <c r="H5" s="507"/>
      <c r="I5" s="507" t="s">
        <v>45</v>
      </c>
    </row>
    <row r="6" spans="1:9" ht="21" customHeight="1">
      <c r="A6" s="283" t="s">
        <v>0</v>
      </c>
      <c r="B6" s="508" t="s">
        <v>19</v>
      </c>
      <c r="C6" s="507">
        <v>2567</v>
      </c>
      <c r="D6" s="507"/>
      <c r="E6" s="507">
        <v>2566</v>
      </c>
      <c r="F6" s="360"/>
      <c r="G6" s="507">
        <v>2567</v>
      </c>
      <c r="H6" s="507"/>
      <c r="I6" s="507">
        <v>2566</v>
      </c>
    </row>
    <row r="7" spans="1:9" ht="21" customHeight="1">
      <c r="B7" s="284"/>
      <c r="C7" s="507" t="s">
        <v>4012</v>
      </c>
      <c r="D7" s="507"/>
      <c r="E7" s="507"/>
      <c r="F7" s="360"/>
      <c r="G7" s="507" t="s">
        <v>4012</v>
      </c>
      <c r="H7" s="507"/>
      <c r="I7" s="507"/>
    </row>
    <row r="8" spans="1:9" ht="21" customHeight="1">
      <c r="C8" s="512" t="s">
        <v>21</v>
      </c>
      <c r="D8" s="512"/>
      <c r="E8" s="512"/>
      <c r="F8" s="512"/>
      <c r="G8" s="512"/>
      <c r="H8" s="512"/>
      <c r="I8" s="512"/>
    </row>
    <row r="9" spans="1:9" ht="21" customHeight="1">
      <c r="A9" s="341" t="s">
        <v>1</v>
      </c>
      <c r="C9" s="361"/>
      <c r="D9" s="361"/>
      <c r="E9" s="361"/>
      <c r="F9" s="289"/>
      <c r="G9" s="361"/>
      <c r="H9" s="289"/>
      <c r="I9" s="361"/>
    </row>
    <row r="10" spans="1:9" s="315" customFormat="1" ht="21" customHeight="1">
      <c r="A10" s="362" t="s">
        <v>20</v>
      </c>
      <c r="B10" s="508"/>
      <c r="C10" s="263">
        <v>1333073</v>
      </c>
      <c r="D10" s="354"/>
      <c r="E10" s="263">
        <v>4443184</v>
      </c>
      <c r="F10" s="354"/>
      <c r="G10" s="262">
        <v>1230362</v>
      </c>
      <c r="H10" s="354"/>
      <c r="I10" s="262">
        <v>3587823</v>
      </c>
    </row>
    <row r="11" spans="1:9" s="315" customFormat="1" ht="21" customHeight="1">
      <c r="A11" s="362" t="s">
        <v>288</v>
      </c>
      <c r="B11" s="508">
        <v>9</v>
      </c>
      <c r="C11" s="263">
        <v>3335490</v>
      </c>
      <c r="D11" s="354"/>
      <c r="E11" s="263">
        <v>18</v>
      </c>
      <c r="F11" s="354"/>
      <c r="G11" s="262">
        <v>2770921</v>
      </c>
      <c r="H11" s="354"/>
      <c r="I11" s="262">
        <v>0</v>
      </c>
    </row>
    <row r="12" spans="1:9" s="315" customFormat="1" ht="21" customHeight="1">
      <c r="A12" s="362" t="s">
        <v>4048</v>
      </c>
      <c r="B12" s="508" t="s">
        <v>4090</v>
      </c>
      <c r="C12" s="263">
        <v>414378</v>
      </c>
      <c r="D12" s="354"/>
      <c r="E12" s="263">
        <v>775350</v>
      </c>
      <c r="F12" s="354"/>
      <c r="G12" s="262">
        <v>17573</v>
      </c>
      <c r="H12" s="354"/>
      <c r="I12" s="262">
        <v>1849</v>
      </c>
    </row>
    <row r="13" spans="1:9" s="315" customFormat="1" ht="21" customHeight="1">
      <c r="A13" s="363" t="s">
        <v>4049</v>
      </c>
      <c r="B13" s="508"/>
      <c r="C13" s="263"/>
      <c r="D13" s="354"/>
      <c r="E13" s="263"/>
      <c r="F13" s="354"/>
      <c r="G13" s="371"/>
      <c r="H13" s="354"/>
      <c r="I13" s="371"/>
    </row>
    <row r="14" spans="1:9" s="315" customFormat="1" ht="21" customHeight="1">
      <c r="A14" s="363" t="s">
        <v>67</v>
      </c>
      <c r="B14" s="508">
        <v>2</v>
      </c>
      <c r="C14" s="263">
        <v>0</v>
      </c>
      <c r="D14" s="354"/>
      <c r="E14" s="263">
        <v>0</v>
      </c>
      <c r="F14" s="354"/>
      <c r="G14" s="266">
        <v>6411</v>
      </c>
      <c r="H14" s="354"/>
      <c r="I14" s="266">
        <v>14628</v>
      </c>
    </row>
    <row r="15" spans="1:9" s="315" customFormat="1" ht="21" customHeight="1">
      <c r="A15" s="364" t="s">
        <v>17</v>
      </c>
      <c r="B15" s="508"/>
      <c r="C15" s="263">
        <v>268137</v>
      </c>
      <c r="D15" s="354"/>
      <c r="E15" s="263">
        <v>191782</v>
      </c>
      <c r="F15" s="354"/>
      <c r="G15" s="266">
        <v>0</v>
      </c>
      <c r="H15" s="354"/>
      <c r="I15" s="266">
        <v>0</v>
      </c>
    </row>
    <row r="16" spans="1:9" s="315" customFormat="1" ht="21" hidden="1" customHeight="1">
      <c r="A16" s="363" t="s">
        <v>4057</v>
      </c>
      <c r="B16" s="508"/>
      <c r="C16" s="263"/>
      <c r="D16" s="354"/>
      <c r="E16" s="263">
        <v>0</v>
      </c>
      <c r="F16" s="354"/>
      <c r="G16" s="266"/>
      <c r="H16" s="354"/>
      <c r="I16" s="266">
        <v>0</v>
      </c>
    </row>
    <row r="17" spans="1:9" s="315" customFormat="1" ht="21" customHeight="1">
      <c r="A17" s="284" t="s">
        <v>11</v>
      </c>
      <c r="B17" s="508"/>
      <c r="C17" s="263">
        <v>91302</v>
      </c>
      <c r="D17" s="354"/>
      <c r="E17" s="263">
        <v>94139</v>
      </c>
      <c r="F17" s="354"/>
      <c r="G17" s="265">
        <v>6607</v>
      </c>
      <c r="H17" s="354"/>
      <c r="I17" s="265">
        <v>11866</v>
      </c>
    </row>
    <row r="18" spans="1:9" s="312" customFormat="1" ht="21" customHeight="1">
      <c r="A18" s="283" t="s">
        <v>2</v>
      </c>
      <c r="B18" s="302"/>
      <c r="C18" s="267">
        <f>SUM(C10:C17)</f>
        <v>5442380</v>
      </c>
      <c r="D18" s="261"/>
      <c r="E18" s="267">
        <f>SUM(E10:E17)</f>
        <v>5504473</v>
      </c>
      <c r="F18" s="268"/>
      <c r="G18" s="267">
        <f>SUM(G10:G17)</f>
        <v>4031874</v>
      </c>
      <c r="H18" s="268"/>
      <c r="I18" s="267">
        <f>SUM(I10:I17)</f>
        <v>3616166</v>
      </c>
    </row>
    <row r="19" spans="1:9" s="315" customFormat="1" ht="21" customHeight="1">
      <c r="A19" s="283"/>
      <c r="B19" s="508"/>
      <c r="C19" s="269"/>
      <c r="D19" s="269"/>
      <c r="E19" s="269"/>
      <c r="F19" s="262"/>
      <c r="G19" s="326"/>
      <c r="H19" s="326"/>
      <c r="I19" s="326"/>
    </row>
    <row r="20" spans="1:9" s="315" customFormat="1" ht="21" customHeight="1">
      <c r="A20" s="341" t="s">
        <v>14</v>
      </c>
      <c r="B20" s="508"/>
      <c r="C20" s="269"/>
      <c r="D20" s="269"/>
      <c r="E20" s="269"/>
      <c r="F20" s="262"/>
      <c r="G20" s="269"/>
      <c r="H20" s="262"/>
      <c r="I20" s="269"/>
    </row>
    <row r="21" spans="1:9" s="315" customFormat="1" ht="21" customHeight="1">
      <c r="A21" s="357" t="s">
        <v>353</v>
      </c>
      <c r="B21" s="508">
        <v>9</v>
      </c>
      <c r="C21" s="269">
        <v>1394435</v>
      </c>
      <c r="D21" s="269"/>
      <c r="E21" s="269">
        <v>1442913</v>
      </c>
      <c r="F21" s="262"/>
      <c r="G21" s="269">
        <v>1288744</v>
      </c>
      <c r="H21" s="262"/>
      <c r="I21" s="269">
        <v>1333343</v>
      </c>
    </row>
    <row r="22" spans="1:9" s="315" customFormat="1" ht="21" customHeight="1">
      <c r="A22" s="357" t="s">
        <v>34</v>
      </c>
      <c r="B22" s="508">
        <v>4</v>
      </c>
      <c r="C22" s="270">
        <v>0</v>
      </c>
      <c r="D22" s="270"/>
      <c r="E22" s="270">
        <v>0</v>
      </c>
      <c r="F22" s="269"/>
      <c r="G22" s="269">
        <v>7427176</v>
      </c>
      <c r="H22" s="269"/>
      <c r="I22" s="269">
        <v>7430176</v>
      </c>
    </row>
    <row r="23" spans="1:9" s="315" customFormat="1" ht="21" customHeight="1">
      <c r="A23" s="357" t="s">
        <v>64</v>
      </c>
      <c r="B23" s="508">
        <v>2</v>
      </c>
      <c r="C23" s="269">
        <v>0</v>
      </c>
      <c r="D23" s="269"/>
      <c r="E23" s="269">
        <v>0</v>
      </c>
      <c r="F23" s="269"/>
      <c r="G23" s="269">
        <v>1664</v>
      </c>
      <c r="H23" s="269"/>
      <c r="I23" s="269">
        <v>4993</v>
      </c>
    </row>
    <row r="24" spans="1:9" s="315" customFormat="1" ht="21" customHeight="1">
      <c r="A24" s="357" t="s">
        <v>65</v>
      </c>
      <c r="B24" s="508"/>
      <c r="C24" s="269">
        <v>35593</v>
      </c>
      <c r="D24" s="269"/>
      <c r="E24" s="269">
        <v>36992</v>
      </c>
      <c r="F24" s="269"/>
      <c r="G24" s="269">
        <v>22136</v>
      </c>
      <c r="H24" s="269"/>
      <c r="I24" s="269">
        <v>22696</v>
      </c>
    </row>
    <row r="25" spans="1:9" s="315" customFormat="1" ht="21" customHeight="1">
      <c r="A25" s="292" t="s">
        <v>35</v>
      </c>
      <c r="B25" s="508">
        <v>5</v>
      </c>
      <c r="C25" s="269">
        <v>15909271</v>
      </c>
      <c r="D25" s="326"/>
      <c r="E25" s="269">
        <v>16231443</v>
      </c>
      <c r="F25" s="326"/>
      <c r="G25" s="269">
        <v>31535</v>
      </c>
      <c r="H25" s="326"/>
      <c r="I25" s="269">
        <v>34130</v>
      </c>
    </row>
    <row r="26" spans="1:9" s="315" customFormat="1" ht="21" customHeight="1">
      <c r="A26" s="292" t="s">
        <v>75</v>
      </c>
      <c r="B26" s="508"/>
      <c r="C26" s="269">
        <v>60018</v>
      </c>
      <c r="D26" s="326"/>
      <c r="E26" s="269">
        <v>64790</v>
      </c>
      <c r="F26" s="326"/>
      <c r="G26" s="269">
        <v>13733</v>
      </c>
      <c r="H26" s="326"/>
      <c r="I26" s="269">
        <v>14977</v>
      </c>
    </row>
    <row r="27" spans="1:9" s="315" customFormat="1" ht="21" customHeight="1">
      <c r="A27" s="292" t="s">
        <v>46</v>
      </c>
      <c r="B27" s="508"/>
      <c r="C27" s="269">
        <v>146359</v>
      </c>
      <c r="D27" s="326"/>
      <c r="E27" s="269">
        <v>149953</v>
      </c>
      <c r="F27" s="326"/>
      <c r="G27" s="269">
        <v>0</v>
      </c>
      <c r="H27" s="326"/>
      <c r="I27" s="269">
        <v>93</v>
      </c>
    </row>
    <row r="28" spans="1:9" s="315" customFormat="1" ht="21" customHeight="1">
      <c r="A28" s="292" t="s">
        <v>4050</v>
      </c>
      <c r="B28" s="508"/>
      <c r="C28" s="269">
        <v>365713</v>
      </c>
      <c r="D28" s="326"/>
      <c r="E28" s="269">
        <v>388628</v>
      </c>
      <c r="F28" s="326"/>
      <c r="G28" s="269">
        <v>0</v>
      </c>
      <c r="H28" s="326"/>
      <c r="I28" s="269">
        <v>0</v>
      </c>
    </row>
    <row r="29" spans="1:9" s="315" customFormat="1" ht="21" customHeight="1">
      <c r="A29" s="284" t="s">
        <v>23</v>
      </c>
      <c r="B29" s="508"/>
      <c r="C29" s="269">
        <v>67459</v>
      </c>
      <c r="D29" s="326"/>
      <c r="E29" s="269">
        <v>77700</v>
      </c>
      <c r="F29" s="326"/>
      <c r="G29" s="269">
        <v>1357</v>
      </c>
      <c r="H29" s="326"/>
      <c r="I29" s="269">
        <v>1357</v>
      </c>
    </row>
    <row r="30" spans="1:9" s="315" customFormat="1" ht="21" customHeight="1">
      <c r="A30" s="283" t="s">
        <v>15</v>
      </c>
      <c r="B30" s="302"/>
      <c r="C30" s="372">
        <f>SUM(C21:C29)</f>
        <v>17978848</v>
      </c>
      <c r="D30" s="373"/>
      <c r="E30" s="372">
        <f>SUM(E21:E29)</f>
        <v>18392419</v>
      </c>
      <c r="F30" s="373"/>
      <c r="G30" s="372">
        <f>SUM(G21:G29)</f>
        <v>8786345</v>
      </c>
      <c r="H30" s="373"/>
      <c r="I30" s="372">
        <f>SUM(I21:I29)</f>
        <v>8841765</v>
      </c>
    </row>
    <row r="31" spans="1:9" s="312" customFormat="1" ht="21" customHeight="1">
      <c r="A31" s="284"/>
      <c r="B31" s="508"/>
      <c r="C31" s="269"/>
      <c r="D31" s="269"/>
      <c r="E31" s="269"/>
      <c r="F31" s="262"/>
      <c r="G31" s="269"/>
      <c r="H31" s="262"/>
      <c r="I31" s="269"/>
    </row>
    <row r="32" spans="1:9" s="315" customFormat="1" ht="21" customHeight="1" thickBot="1">
      <c r="A32" s="283" t="s">
        <v>3</v>
      </c>
      <c r="B32" s="302"/>
      <c r="C32" s="271">
        <f>SUM(C18+C30)</f>
        <v>23421228</v>
      </c>
      <c r="D32" s="261"/>
      <c r="E32" s="271">
        <f>SUM(E18+E30)</f>
        <v>23896892</v>
      </c>
      <c r="F32" s="268"/>
      <c r="G32" s="271">
        <f>SUM(G18+G30)</f>
        <v>12818219</v>
      </c>
      <c r="H32" s="268"/>
      <c r="I32" s="271">
        <f>SUM(I18+I30)</f>
        <v>12457931</v>
      </c>
    </row>
    <row r="33" spans="1:9" s="315" customFormat="1" ht="21" customHeight="1" thickTop="1">
      <c r="A33" s="283"/>
      <c r="B33" s="302"/>
      <c r="C33" s="261"/>
      <c r="D33" s="261"/>
      <c r="E33" s="261"/>
      <c r="F33" s="268"/>
      <c r="G33" s="261"/>
      <c r="H33" s="268"/>
      <c r="I33" s="261"/>
    </row>
    <row r="34" spans="1:9" s="312" customFormat="1" ht="21" customHeight="1">
      <c r="A34" s="510" t="s">
        <v>62</v>
      </c>
      <c r="B34" s="510"/>
      <c r="C34" s="510"/>
      <c r="D34" s="510"/>
      <c r="E34" s="510"/>
      <c r="F34" s="510"/>
      <c r="G34" s="365"/>
      <c r="H34" s="383"/>
      <c r="I34" s="365"/>
    </row>
    <row r="35" spans="1:9" ht="21" customHeight="1">
      <c r="A35" s="510" t="s">
        <v>4104</v>
      </c>
      <c r="B35" s="510"/>
      <c r="C35" s="510"/>
      <c r="D35" s="510"/>
      <c r="E35" s="510"/>
      <c r="F35" s="510"/>
      <c r="G35" s="383"/>
      <c r="H35" s="383"/>
      <c r="I35" s="383"/>
    </row>
    <row r="36" spans="1:9" ht="21" customHeight="1">
      <c r="C36" s="327"/>
      <c r="D36" s="327"/>
      <c r="E36" s="327"/>
      <c r="F36" s="293"/>
      <c r="G36" s="327"/>
      <c r="H36" s="293"/>
      <c r="I36" s="327"/>
    </row>
    <row r="37" spans="1:9" ht="21" customHeight="1">
      <c r="A37" s="383"/>
      <c r="B37" s="302"/>
      <c r="C37" s="511" t="s">
        <v>30</v>
      </c>
      <c r="D37" s="511"/>
      <c r="E37" s="511"/>
      <c r="F37" s="283"/>
      <c r="G37" s="511" t="s">
        <v>31</v>
      </c>
      <c r="H37" s="511"/>
      <c r="I37" s="511"/>
    </row>
    <row r="38" spans="1:9" ht="21" customHeight="1">
      <c r="A38" s="383"/>
      <c r="B38" s="302"/>
      <c r="C38" s="507" t="s">
        <v>4124</v>
      </c>
      <c r="D38" s="507"/>
      <c r="E38" s="507" t="s">
        <v>45</v>
      </c>
      <c r="F38" s="360"/>
      <c r="G38" s="507" t="s">
        <v>4124</v>
      </c>
      <c r="H38" s="507"/>
      <c r="I38" s="507" t="s">
        <v>45</v>
      </c>
    </row>
    <row r="39" spans="1:9" ht="21" customHeight="1">
      <c r="A39" s="383"/>
      <c r="B39" s="508" t="s">
        <v>19</v>
      </c>
      <c r="C39" s="507">
        <v>2567</v>
      </c>
      <c r="D39" s="507"/>
      <c r="E39" s="507">
        <v>2566</v>
      </c>
      <c r="F39" s="360"/>
      <c r="G39" s="507">
        <v>2567</v>
      </c>
      <c r="H39" s="507"/>
      <c r="I39" s="507">
        <v>2566</v>
      </c>
    </row>
    <row r="40" spans="1:9" ht="21" customHeight="1">
      <c r="A40" s="283" t="s">
        <v>41</v>
      </c>
      <c r="C40" s="507" t="s">
        <v>4012</v>
      </c>
      <c r="D40" s="507"/>
      <c r="E40" s="507"/>
      <c r="F40" s="360"/>
      <c r="G40" s="507" t="s">
        <v>4012</v>
      </c>
      <c r="H40" s="507"/>
      <c r="I40" s="507"/>
    </row>
    <row r="41" spans="1:9" ht="21" customHeight="1">
      <c r="A41" s="383"/>
      <c r="C41" s="512" t="s">
        <v>21</v>
      </c>
      <c r="D41" s="512"/>
      <c r="E41" s="512"/>
      <c r="F41" s="512"/>
      <c r="G41" s="512"/>
      <c r="H41" s="512"/>
      <c r="I41" s="512"/>
    </row>
    <row r="42" spans="1:9" ht="21" customHeight="1">
      <c r="A42" s="341" t="s">
        <v>4</v>
      </c>
      <c r="C42" s="436"/>
      <c r="D42" s="436"/>
      <c r="E42" s="436"/>
      <c r="F42" s="282"/>
      <c r="G42" s="436"/>
      <c r="H42" s="282"/>
      <c r="I42" s="436"/>
    </row>
    <row r="43" spans="1:9" ht="21" hidden="1" customHeight="1">
      <c r="A43" s="344" t="s">
        <v>4046</v>
      </c>
      <c r="C43" s="269">
        <v>0</v>
      </c>
      <c r="D43" s="269"/>
      <c r="E43" s="269">
        <v>0</v>
      </c>
      <c r="F43" s="269"/>
      <c r="G43" s="266">
        <v>0</v>
      </c>
      <c r="H43" s="266"/>
      <c r="I43" s="266">
        <v>0</v>
      </c>
    </row>
    <row r="44" spans="1:9" ht="21" customHeight="1">
      <c r="A44" s="344" t="s">
        <v>4051</v>
      </c>
      <c r="B44" s="508">
        <v>2</v>
      </c>
      <c r="C44" s="269">
        <v>211704</v>
      </c>
      <c r="D44" s="269"/>
      <c r="E44" s="269">
        <v>316843</v>
      </c>
      <c r="F44" s="269"/>
      <c r="G44" s="266">
        <v>16947</v>
      </c>
      <c r="H44" s="266"/>
      <c r="I44" s="266">
        <v>25959</v>
      </c>
    </row>
    <row r="45" spans="1:9" ht="21" hidden="1" customHeight="1">
      <c r="A45" s="286" t="s">
        <v>4073</v>
      </c>
      <c r="B45" s="284"/>
      <c r="C45" s="326"/>
      <c r="D45" s="326"/>
      <c r="E45" s="326"/>
      <c r="F45" s="326"/>
      <c r="G45" s="326"/>
      <c r="H45" s="326"/>
      <c r="I45" s="326"/>
    </row>
    <row r="46" spans="1:9" ht="21" hidden="1" customHeight="1">
      <c r="A46" s="286" t="s">
        <v>67</v>
      </c>
      <c r="C46" s="269"/>
      <c r="D46" s="269"/>
      <c r="E46" s="269">
        <v>0</v>
      </c>
      <c r="F46" s="269"/>
      <c r="G46" s="266"/>
      <c r="H46" s="266"/>
      <c r="I46" s="266">
        <v>0</v>
      </c>
    </row>
    <row r="47" spans="1:9" ht="21" customHeight="1">
      <c r="A47" s="286" t="s">
        <v>4021</v>
      </c>
      <c r="B47" s="508">
        <v>9</v>
      </c>
      <c r="C47" s="269">
        <v>1499745</v>
      </c>
      <c r="D47" s="326"/>
      <c r="E47" s="269">
        <v>1499249</v>
      </c>
      <c r="F47" s="326"/>
      <c r="G47" s="309">
        <v>1499745</v>
      </c>
      <c r="H47" s="266"/>
      <c r="I47" s="266">
        <v>1499249</v>
      </c>
    </row>
    <row r="48" spans="1:9" ht="21" customHeight="1">
      <c r="A48" s="286" t="s">
        <v>4052</v>
      </c>
      <c r="C48" s="269">
        <v>17377</v>
      </c>
      <c r="D48" s="269"/>
      <c r="E48" s="269">
        <v>23588</v>
      </c>
      <c r="F48" s="326"/>
      <c r="G48" s="272">
        <v>6313</v>
      </c>
      <c r="H48" s="269"/>
      <c r="I48" s="269">
        <v>6130</v>
      </c>
    </row>
    <row r="49" spans="1:9" ht="21" customHeight="1">
      <c r="A49" s="284" t="s">
        <v>394</v>
      </c>
      <c r="C49" s="269">
        <v>46496</v>
      </c>
      <c r="D49" s="326"/>
      <c r="E49" s="269">
        <v>133685</v>
      </c>
      <c r="F49" s="326"/>
      <c r="G49" s="266">
        <v>0</v>
      </c>
      <c r="H49" s="269"/>
      <c r="I49" s="266">
        <v>0</v>
      </c>
    </row>
    <row r="50" spans="1:9" ht="21" customHeight="1">
      <c r="A50" s="284" t="s">
        <v>387</v>
      </c>
      <c r="B50" s="508">
        <v>9</v>
      </c>
      <c r="C50" s="269">
        <v>0</v>
      </c>
      <c r="D50" s="326"/>
      <c r="E50" s="269">
        <v>2441</v>
      </c>
      <c r="F50" s="326"/>
      <c r="G50" s="309">
        <v>0</v>
      </c>
      <c r="H50" s="269"/>
      <c r="I50" s="266">
        <v>16</v>
      </c>
    </row>
    <row r="51" spans="1:9" ht="21" customHeight="1">
      <c r="A51" s="284" t="s">
        <v>5</v>
      </c>
      <c r="C51" s="269">
        <v>24302</v>
      </c>
      <c r="D51" s="326"/>
      <c r="E51" s="269">
        <v>34841</v>
      </c>
      <c r="F51" s="326"/>
      <c r="G51" s="272">
        <v>1309</v>
      </c>
      <c r="H51" s="269"/>
      <c r="I51" s="269">
        <v>1036</v>
      </c>
    </row>
    <row r="52" spans="1:9" ht="21" customHeight="1">
      <c r="A52" s="283" t="s">
        <v>6</v>
      </c>
      <c r="B52" s="302"/>
      <c r="C52" s="267">
        <f>SUM(C43:C51)</f>
        <v>1799624</v>
      </c>
      <c r="D52" s="261"/>
      <c r="E52" s="267">
        <f>SUM(E43:E51)</f>
        <v>2010647</v>
      </c>
      <c r="F52" s="268"/>
      <c r="G52" s="267">
        <f>SUM(G43:G51)</f>
        <v>1524314</v>
      </c>
      <c r="H52" s="268"/>
      <c r="I52" s="267">
        <f>SUM(I43:I51)</f>
        <v>1532390</v>
      </c>
    </row>
    <row r="53" spans="1:9" ht="21" customHeight="1">
      <c r="C53" s="272"/>
      <c r="D53" s="272"/>
      <c r="E53" s="272"/>
      <c r="F53" s="262"/>
      <c r="G53" s="272"/>
      <c r="H53" s="262"/>
      <c r="I53" s="272"/>
    </row>
    <row r="54" spans="1:9" s="312" customFormat="1" ht="21" customHeight="1">
      <c r="A54" s="341" t="s">
        <v>26</v>
      </c>
      <c r="B54" s="302"/>
      <c r="C54" s="261"/>
      <c r="D54" s="261"/>
      <c r="E54" s="261"/>
      <c r="F54" s="261"/>
      <c r="G54" s="261"/>
      <c r="H54" s="261"/>
      <c r="I54" s="261"/>
    </row>
    <row r="55" spans="1:9" s="312" customFormat="1" ht="21" hidden="1" customHeight="1">
      <c r="A55" s="344" t="s">
        <v>4074</v>
      </c>
      <c r="B55" s="508"/>
      <c r="C55" s="269">
        <v>0</v>
      </c>
      <c r="D55" s="261"/>
      <c r="E55" s="269">
        <v>0</v>
      </c>
      <c r="F55" s="261"/>
      <c r="G55" s="269">
        <v>0</v>
      </c>
      <c r="H55" s="261"/>
      <c r="I55" s="269">
        <v>0</v>
      </c>
    </row>
    <row r="56" spans="1:9" ht="21" hidden="1" customHeight="1">
      <c r="A56" s="286" t="s">
        <v>68</v>
      </c>
      <c r="B56" s="508">
        <v>8</v>
      </c>
      <c r="C56" s="273"/>
      <c r="D56" s="273"/>
      <c r="E56" s="273">
        <v>0</v>
      </c>
      <c r="F56" s="326"/>
      <c r="G56" s="273"/>
      <c r="H56" s="326"/>
      <c r="I56" s="273">
        <v>0</v>
      </c>
    </row>
    <row r="57" spans="1:9" s="312" customFormat="1" ht="21" customHeight="1">
      <c r="A57" s="286" t="s">
        <v>4075</v>
      </c>
      <c r="B57" s="508"/>
      <c r="C57" s="273">
        <v>29688</v>
      </c>
      <c r="D57" s="273"/>
      <c r="E57" s="273">
        <v>33893</v>
      </c>
      <c r="F57" s="326"/>
      <c r="G57" s="273">
        <v>21123</v>
      </c>
      <c r="H57" s="326"/>
      <c r="I57" s="273">
        <v>23079</v>
      </c>
    </row>
    <row r="58" spans="1:9" s="312" customFormat="1" ht="21" customHeight="1">
      <c r="A58" s="286" t="s">
        <v>69</v>
      </c>
      <c r="B58" s="508"/>
      <c r="C58" s="273">
        <v>2881</v>
      </c>
      <c r="D58" s="273"/>
      <c r="E58" s="273">
        <v>0</v>
      </c>
      <c r="F58" s="326"/>
      <c r="G58" s="273">
        <v>1825</v>
      </c>
      <c r="H58" s="326"/>
      <c r="I58" s="273">
        <v>0</v>
      </c>
    </row>
    <row r="59" spans="1:9" s="312" customFormat="1" ht="21" customHeight="1">
      <c r="A59" s="286" t="s">
        <v>4018</v>
      </c>
      <c r="B59" s="508"/>
      <c r="C59" s="273">
        <v>9729</v>
      </c>
      <c r="D59" s="273"/>
      <c r="E59" s="273">
        <v>3598</v>
      </c>
      <c r="F59" s="326"/>
      <c r="G59" s="273">
        <v>1891</v>
      </c>
      <c r="H59" s="326"/>
      <c r="I59" s="273">
        <v>1762</v>
      </c>
    </row>
    <row r="60" spans="1:9" s="312" customFormat="1" ht="21" customHeight="1">
      <c r="A60" s="286" t="s">
        <v>418</v>
      </c>
      <c r="B60" s="508">
        <v>9</v>
      </c>
      <c r="C60" s="273">
        <v>41</v>
      </c>
      <c r="D60" s="273"/>
      <c r="E60" s="273">
        <v>50</v>
      </c>
      <c r="F60" s="326"/>
      <c r="G60" s="273">
        <v>41</v>
      </c>
      <c r="H60" s="326"/>
      <c r="I60" s="273">
        <v>50</v>
      </c>
    </row>
    <row r="61" spans="1:9" s="312" customFormat="1" ht="21" customHeight="1">
      <c r="A61" s="286" t="s">
        <v>36</v>
      </c>
      <c r="B61" s="508"/>
      <c r="C61" s="273">
        <v>300</v>
      </c>
      <c r="D61" s="273"/>
      <c r="E61" s="273">
        <v>300</v>
      </c>
      <c r="F61" s="326"/>
      <c r="G61" s="273">
        <v>0</v>
      </c>
      <c r="H61" s="326"/>
      <c r="I61" s="273">
        <v>0</v>
      </c>
    </row>
    <row r="62" spans="1:9" s="312" customFormat="1" ht="21" customHeight="1">
      <c r="A62" s="283" t="s">
        <v>27</v>
      </c>
      <c r="B62" s="302"/>
      <c r="C62" s="267">
        <f>SUM(C55:C61)</f>
        <v>42639</v>
      </c>
      <c r="D62" s="261"/>
      <c r="E62" s="267">
        <f>SUM(E55:E61)</f>
        <v>37841</v>
      </c>
      <c r="F62" s="268"/>
      <c r="G62" s="267">
        <f>SUM(G55:G61)</f>
        <v>24880</v>
      </c>
      <c r="H62" s="268"/>
      <c r="I62" s="267">
        <f>SUM(I55:I61)</f>
        <v>24891</v>
      </c>
    </row>
    <row r="63" spans="1:9" s="312" customFormat="1" ht="21" customHeight="1">
      <c r="A63" s="283"/>
      <c r="B63" s="302"/>
      <c r="C63" s="261"/>
      <c r="D63" s="261"/>
      <c r="E63" s="261"/>
      <c r="F63" s="268"/>
      <c r="G63" s="261"/>
      <c r="H63" s="268"/>
      <c r="I63" s="261"/>
    </row>
    <row r="64" spans="1:9" s="312" customFormat="1" ht="21" customHeight="1">
      <c r="A64" s="283" t="s">
        <v>7</v>
      </c>
      <c r="B64" s="302"/>
      <c r="C64" s="274">
        <f>SUM(C52+C62)</f>
        <v>1842263</v>
      </c>
      <c r="D64" s="261"/>
      <c r="E64" s="274">
        <f>SUM(E52+E62)</f>
        <v>2048488</v>
      </c>
      <c r="F64" s="261"/>
      <c r="G64" s="274">
        <f>SUM(G52+G62)</f>
        <v>1549194</v>
      </c>
      <c r="H64" s="261"/>
      <c r="I64" s="274">
        <f>SUM(I52+I62)</f>
        <v>1557281</v>
      </c>
    </row>
    <row r="65" spans="1:9" s="312" customFormat="1" ht="21" customHeight="1">
      <c r="A65" s="283"/>
      <c r="B65" s="302"/>
      <c r="C65" s="261"/>
      <c r="D65" s="261"/>
      <c r="E65" s="261"/>
      <c r="F65" s="268"/>
      <c r="G65" s="261"/>
      <c r="H65" s="268"/>
      <c r="I65" s="261"/>
    </row>
    <row r="66" spans="1:9" s="312" customFormat="1" ht="21" customHeight="1">
      <c r="A66" s="510" t="s">
        <v>62</v>
      </c>
      <c r="B66" s="510"/>
      <c r="C66" s="510"/>
      <c r="D66" s="510"/>
      <c r="E66" s="510"/>
      <c r="F66" s="510"/>
      <c r="G66" s="383"/>
      <c r="H66" s="383"/>
      <c r="I66" s="383"/>
    </row>
    <row r="67" spans="1:9" s="312" customFormat="1" ht="21" customHeight="1">
      <c r="A67" s="510" t="s">
        <v>4104</v>
      </c>
      <c r="B67" s="510"/>
      <c r="C67" s="510"/>
      <c r="D67" s="510"/>
      <c r="E67" s="510"/>
      <c r="F67" s="510"/>
      <c r="G67" s="383"/>
      <c r="H67" s="383"/>
      <c r="I67" s="383"/>
    </row>
    <row r="68" spans="1:9" s="312" customFormat="1" ht="21" customHeight="1">
      <c r="A68" s="383"/>
      <c r="B68" s="383"/>
      <c r="C68" s="383"/>
      <c r="D68" s="383"/>
      <c r="E68" s="383"/>
      <c r="F68" s="383"/>
      <c r="G68" s="383"/>
      <c r="H68" s="383"/>
      <c r="I68" s="383"/>
    </row>
    <row r="69" spans="1:9" ht="21" customHeight="1">
      <c r="A69" s="383"/>
      <c r="B69" s="302"/>
      <c r="C69" s="511" t="s">
        <v>30</v>
      </c>
      <c r="D69" s="511"/>
      <c r="E69" s="511"/>
      <c r="F69" s="283"/>
      <c r="G69" s="511" t="s">
        <v>31</v>
      </c>
      <c r="H69" s="511"/>
      <c r="I69" s="511"/>
    </row>
    <row r="70" spans="1:9" ht="21" customHeight="1">
      <c r="A70" s="383"/>
      <c r="B70" s="302"/>
      <c r="C70" s="507" t="s">
        <v>4124</v>
      </c>
      <c r="D70" s="507"/>
      <c r="E70" s="507" t="s">
        <v>45</v>
      </c>
      <c r="F70" s="360"/>
      <c r="G70" s="507" t="s">
        <v>4124</v>
      </c>
      <c r="H70" s="507"/>
      <c r="I70" s="507" t="s">
        <v>45</v>
      </c>
    </row>
    <row r="71" spans="1:9" ht="21" customHeight="1">
      <c r="A71" s="383"/>
      <c r="C71" s="507">
        <v>2567</v>
      </c>
      <c r="D71" s="507"/>
      <c r="E71" s="507">
        <v>2566</v>
      </c>
      <c r="F71" s="360"/>
      <c r="G71" s="507">
        <v>2567</v>
      </c>
      <c r="H71" s="507"/>
      <c r="I71" s="507">
        <v>2566</v>
      </c>
    </row>
    <row r="72" spans="1:9" ht="21" customHeight="1">
      <c r="A72" s="283" t="s">
        <v>41</v>
      </c>
      <c r="C72" s="507" t="s">
        <v>4012</v>
      </c>
      <c r="D72" s="507"/>
      <c r="E72" s="507"/>
      <c r="F72" s="360"/>
      <c r="G72" s="507" t="s">
        <v>4012</v>
      </c>
      <c r="H72" s="507"/>
      <c r="I72" s="507"/>
    </row>
    <row r="73" spans="1:9" ht="21" customHeight="1">
      <c r="A73" s="383"/>
      <c r="C73" s="512" t="s">
        <v>21</v>
      </c>
      <c r="D73" s="512"/>
      <c r="E73" s="512"/>
      <c r="F73" s="512"/>
      <c r="G73" s="512"/>
      <c r="H73" s="512"/>
      <c r="I73" s="512"/>
    </row>
    <row r="74" spans="1:9" ht="21" customHeight="1">
      <c r="A74" s="341" t="s">
        <v>39</v>
      </c>
      <c r="C74" s="262"/>
      <c r="D74" s="269"/>
      <c r="E74" s="262"/>
      <c r="F74" s="262"/>
      <c r="G74" s="262"/>
      <c r="H74" s="262"/>
      <c r="I74" s="262"/>
    </row>
    <row r="75" spans="1:9" ht="21" customHeight="1">
      <c r="A75" s="286" t="s">
        <v>13</v>
      </c>
      <c r="B75" s="508">
        <v>6</v>
      </c>
      <c r="C75" s="262"/>
      <c r="D75" s="269"/>
      <c r="E75" s="262"/>
      <c r="F75" s="262"/>
      <c r="G75" s="262"/>
      <c r="H75" s="262"/>
      <c r="I75" s="262"/>
    </row>
    <row r="76" spans="1:9" ht="21" customHeight="1">
      <c r="A76" s="366" t="s">
        <v>4013</v>
      </c>
      <c r="C76" s="262"/>
      <c r="D76" s="269"/>
      <c r="E76" s="262"/>
      <c r="F76" s="262"/>
      <c r="G76" s="262"/>
      <c r="H76" s="262"/>
      <c r="I76" s="262"/>
    </row>
    <row r="77" spans="1:9" ht="23" customHeight="1" thickBot="1">
      <c r="A77" s="367" t="s">
        <v>4091</v>
      </c>
      <c r="C77" s="368">
        <v>1055790</v>
      </c>
      <c r="D77" s="326"/>
      <c r="E77" s="368">
        <v>1153189</v>
      </c>
      <c r="F77" s="326"/>
      <c r="G77" s="368">
        <v>1055790</v>
      </c>
      <c r="H77" s="326"/>
      <c r="I77" s="368">
        <v>1153189</v>
      </c>
    </row>
    <row r="78" spans="1:9" ht="23" customHeight="1" thickTop="1">
      <c r="A78" s="366" t="s">
        <v>4014</v>
      </c>
      <c r="C78" s="326"/>
      <c r="D78" s="326"/>
      <c r="E78" s="326"/>
      <c r="F78" s="326"/>
      <c r="G78" s="326"/>
      <c r="H78" s="326"/>
      <c r="I78" s="326"/>
    </row>
    <row r="79" spans="1:9" ht="23" customHeight="1">
      <c r="A79" s="367" t="s">
        <v>4091</v>
      </c>
      <c r="C79" s="326">
        <v>1055790</v>
      </c>
      <c r="D79" s="326"/>
      <c r="E79" s="326">
        <v>1055790</v>
      </c>
      <c r="F79" s="326"/>
      <c r="G79" s="326">
        <v>1055790</v>
      </c>
      <c r="H79" s="326"/>
      <c r="I79" s="326">
        <v>1055790</v>
      </c>
    </row>
    <row r="80" spans="1:9" ht="21" customHeight="1">
      <c r="A80" s="366" t="s">
        <v>4019</v>
      </c>
      <c r="C80" s="269">
        <v>5673723</v>
      </c>
      <c r="D80" s="326"/>
      <c r="E80" s="269">
        <v>5673723</v>
      </c>
      <c r="F80" s="326"/>
      <c r="G80" s="269">
        <v>6500593</v>
      </c>
      <c r="H80" s="326"/>
      <c r="I80" s="269">
        <v>6500593</v>
      </c>
    </row>
    <row r="81" spans="1:9" ht="21" customHeight="1">
      <c r="A81" s="286" t="s">
        <v>4020</v>
      </c>
      <c r="C81" s="269">
        <v>89000</v>
      </c>
      <c r="D81" s="326"/>
      <c r="E81" s="269">
        <v>89000</v>
      </c>
      <c r="F81" s="326"/>
      <c r="G81" s="269">
        <v>0</v>
      </c>
      <c r="H81" s="326"/>
      <c r="I81" s="269">
        <v>0</v>
      </c>
    </row>
    <row r="82" spans="1:9" ht="21" customHeight="1">
      <c r="A82" s="286" t="s">
        <v>4058</v>
      </c>
      <c r="C82" s="269">
        <v>-1758878</v>
      </c>
      <c r="D82" s="326"/>
      <c r="E82" s="269">
        <v>-1758878</v>
      </c>
      <c r="F82" s="326"/>
      <c r="G82" s="269">
        <v>0</v>
      </c>
      <c r="H82" s="326"/>
      <c r="I82" s="269">
        <v>0</v>
      </c>
    </row>
    <row r="83" spans="1:9" ht="21" customHeight="1">
      <c r="A83" s="286" t="s">
        <v>12</v>
      </c>
      <c r="C83" s="262"/>
      <c r="D83" s="326"/>
      <c r="E83" s="262"/>
      <c r="F83" s="326"/>
      <c r="G83" s="262"/>
      <c r="H83" s="326"/>
      <c r="I83" s="262"/>
    </row>
    <row r="84" spans="1:9" ht="21" customHeight="1">
      <c r="A84" s="286" t="s">
        <v>4015</v>
      </c>
      <c r="C84" s="269"/>
      <c r="D84" s="326"/>
      <c r="E84" s="269"/>
      <c r="F84" s="326"/>
      <c r="G84" s="269"/>
      <c r="H84" s="326"/>
      <c r="I84" s="269"/>
    </row>
    <row r="85" spans="1:9" ht="21" customHeight="1">
      <c r="A85" s="286" t="s">
        <v>4016</v>
      </c>
      <c r="C85" s="269">
        <v>105579</v>
      </c>
      <c r="D85" s="326"/>
      <c r="E85" s="269">
        <v>115319</v>
      </c>
      <c r="F85" s="326"/>
      <c r="G85" s="269">
        <v>105579</v>
      </c>
      <c r="H85" s="326"/>
      <c r="I85" s="269">
        <v>115319</v>
      </c>
    </row>
    <row r="86" spans="1:9" ht="21" customHeight="1">
      <c r="A86" s="286" t="s">
        <v>4017</v>
      </c>
      <c r="C86" s="275">
        <v>13720348</v>
      </c>
      <c r="D86" s="269"/>
      <c r="E86" s="275">
        <v>13960346</v>
      </c>
      <c r="F86" s="326"/>
      <c r="G86" s="269">
        <v>3607063</v>
      </c>
      <c r="H86" s="326"/>
      <c r="I86" s="269">
        <v>3227951</v>
      </c>
    </row>
    <row r="87" spans="1:9" ht="21" customHeight="1">
      <c r="A87" s="286" t="s">
        <v>454</v>
      </c>
      <c r="C87" s="275">
        <v>757</v>
      </c>
      <c r="D87" s="269"/>
      <c r="E87" s="275">
        <v>707</v>
      </c>
      <c r="F87" s="326"/>
      <c r="G87" s="269">
        <v>0</v>
      </c>
      <c r="H87" s="326"/>
      <c r="I87" s="269">
        <v>997</v>
      </c>
    </row>
    <row r="88" spans="1:9" ht="21" customHeight="1">
      <c r="A88" s="283" t="s">
        <v>51</v>
      </c>
      <c r="C88" s="374">
        <f>SUM(C79:C87)</f>
        <v>18886319</v>
      </c>
      <c r="D88" s="373"/>
      <c r="E88" s="374">
        <f>SUM(E79:E87)</f>
        <v>19136007</v>
      </c>
      <c r="F88" s="373"/>
      <c r="G88" s="374">
        <f>SUM(G79:G87)</f>
        <v>11269025</v>
      </c>
      <c r="H88" s="373"/>
      <c r="I88" s="374">
        <f>SUM(I79:I87)</f>
        <v>10900650</v>
      </c>
    </row>
    <row r="89" spans="1:9" ht="21" customHeight="1">
      <c r="A89" s="286" t="s">
        <v>50</v>
      </c>
      <c r="C89" s="369">
        <v>2692646</v>
      </c>
      <c r="D89" s="326"/>
      <c r="E89" s="369">
        <v>2712397</v>
      </c>
      <c r="F89" s="326"/>
      <c r="G89" s="273">
        <v>0</v>
      </c>
      <c r="H89" s="326"/>
      <c r="I89" s="273">
        <v>0</v>
      </c>
    </row>
    <row r="90" spans="1:9" ht="21" customHeight="1">
      <c r="A90" s="283" t="s">
        <v>42</v>
      </c>
      <c r="B90" s="302"/>
      <c r="C90" s="267">
        <f>SUM(C88:C89)</f>
        <v>21578965</v>
      </c>
      <c r="D90" s="373"/>
      <c r="E90" s="267">
        <f>SUM(E88:E89)</f>
        <v>21848404</v>
      </c>
      <c r="F90" s="373"/>
      <c r="G90" s="267">
        <f>SUM(G88:G89)</f>
        <v>11269025</v>
      </c>
      <c r="H90" s="373"/>
      <c r="I90" s="267">
        <f>SUM(I88:I89)</f>
        <v>10900650</v>
      </c>
    </row>
    <row r="91" spans="1:9" s="312" customFormat="1" ht="21" customHeight="1">
      <c r="A91" s="283"/>
      <c r="B91" s="302"/>
      <c r="C91" s="261"/>
      <c r="D91" s="261"/>
      <c r="E91" s="261"/>
      <c r="F91" s="268"/>
      <c r="G91" s="261"/>
      <c r="H91" s="268"/>
      <c r="I91" s="261"/>
    </row>
    <row r="92" spans="1:9" ht="21" customHeight="1" thickBot="1">
      <c r="A92" s="283" t="s">
        <v>43</v>
      </c>
      <c r="B92" s="302"/>
      <c r="C92" s="375">
        <f>SUM(C64+C90)</f>
        <v>23421228</v>
      </c>
      <c r="D92" s="373"/>
      <c r="E92" s="375">
        <f>SUM(E64+E90)</f>
        <v>23896892</v>
      </c>
      <c r="F92" s="373"/>
      <c r="G92" s="375">
        <f>SUM(G64+G90)</f>
        <v>12818219</v>
      </c>
      <c r="H92" s="373"/>
      <c r="I92" s="375">
        <f>SUM(I64+I90)</f>
        <v>12457931</v>
      </c>
    </row>
    <row r="93" spans="1:9" ht="21" customHeight="1" thickTop="1">
      <c r="C93" s="326"/>
      <c r="D93" s="326"/>
      <c r="E93" s="326"/>
      <c r="F93" s="326"/>
      <c r="G93" s="326"/>
      <c r="H93" s="326"/>
      <c r="I93" s="326"/>
    </row>
    <row r="94" spans="1:9" ht="21" customHeight="1">
      <c r="C94" s="328">
        <f>C32-C92</f>
        <v>0</v>
      </c>
      <c r="D94" s="328"/>
      <c r="E94" s="328"/>
      <c r="F94" s="328"/>
      <c r="G94" s="328">
        <f>G32-G92</f>
        <v>0</v>
      </c>
      <c r="H94" s="328"/>
      <c r="I94" s="328"/>
    </row>
    <row r="95" spans="1:9" ht="21" customHeight="1"/>
    <row r="96" spans="1:9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15">
    <mergeCell ref="A1:F1"/>
    <mergeCell ref="A2:F2"/>
    <mergeCell ref="C4:E4"/>
    <mergeCell ref="G4:I4"/>
    <mergeCell ref="C8:I8"/>
    <mergeCell ref="A34:F34"/>
    <mergeCell ref="A67:F67"/>
    <mergeCell ref="C69:E69"/>
    <mergeCell ref="G69:I69"/>
    <mergeCell ref="C73:I73"/>
    <mergeCell ref="A35:F35"/>
    <mergeCell ref="C37:E37"/>
    <mergeCell ref="G37:I37"/>
    <mergeCell ref="C41:I41"/>
    <mergeCell ref="A66:F66"/>
  </mergeCells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100"/>
  <sheetViews>
    <sheetView view="pageBreakPreview" topLeftCell="A86" zoomScale="85" zoomScaleNormal="70" zoomScaleSheetLayoutView="85" workbookViewId="0">
      <selection activeCell="J101" sqref="J101"/>
    </sheetView>
  </sheetViews>
  <sheetFormatPr defaultColWidth="10.3984375" defaultRowHeight="21" customHeight="1"/>
  <cols>
    <col min="1" max="1" width="58.3984375" style="284" customWidth="1"/>
    <col min="2" max="2" width="9.3984375" style="291" customWidth="1"/>
    <col min="3" max="3" width="1.59765625" style="291" customWidth="1"/>
    <col min="4" max="4" width="14.69921875" style="324" customWidth="1"/>
    <col min="5" max="5" width="1.59765625" style="325" customWidth="1"/>
    <col min="6" max="6" width="14.69921875" style="324" customWidth="1"/>
    <col min="7" max="7" width="1.59765625" style="325" customWidth="1"/>
    <col min="8" max="8" width="14.69921875" style="324" customWidth="1"/>
    <col min="9" max="9" width="1.59765625" style="325" customWidth="1"/>
    <col min="10" max="10" width="14.69921875" style="324" customWidth="1"/>
    <col min="11" max="11" width="16.296875" style="284" customWidth="1"/>
    <col min="12" max="12" width="12.8984375" style="284" hidden="1" customWidth="1"/>
    <col min="13" max="13" width="3.69921875" style="284" hidden="1" customWidth="1"/>
    <col min="14" max="14" width="10.8984375" style="325" hidden="1" customWidth="1"/>
    <col min="15" max="15" width="6.3984375" style="284" hidden="1" customWidth="1"/>
    <col min="16" max="16" width="13.3984375" style="325" hidden="1" customWidth="1"/>
    <col min="17" max="17" width="4.09765625" style="284" hidden="1" customWidth="1"/>
    <col min="18" max="18" width="9.296875" style="325" hidden="1" customWidth="1"/>
    <col min="19" max="19" width="13.3984375" style="284" bestFit="1" customWidth="1"/>
    <col min="20" max="16384" width="10.3984375" style="284"/>
  </cols>
  <sheetData>
    <row r="1" spans="1:22" ht="22" customHeight="1">
      <c r="A1" s="515" t="s">
        <v>62</v>
      </c>
      <c r="B1" s="515"/>
      <c r="C1" s="515"/>
      <c r="D1" s="515"/>
      <c r="E1" s="515"/>
      <c r="F1" s="515"/>
      <c r="G1" s="515"/>
      <c r="H1" s="283"/>
      <c r="I1" s="283"/>
      <c r="J1" s="283"/>
      <c r="N1" s="284"/>
      <c r="P1" s="284"/>
      <c r="R1" s="284"/>
    </row>
    <row r="2" spans="1:22" ht="22" customHeight="1">
      <c r="A2" s="505" t="s">
        <v>57</v>
      </c>
      <c r="B2" s="285"/>
      <c r="C2" s="285"/>
      <c r="D2" s="283"/>
      <c r="E2" s="283"/>
      <c r="F2" s="283"/>
      <c r="G2" s="283"/>
      <c r="H2" s="283"/>
      <c r="I2" s="283"/>
      <c r="J2" s="283"/>
      <c r="N2" s="283"/>
      <c r="P2" s="283"/>
      <c r="R2" s="283"/>
    </row>
    <row r="3" spans="1:22" ht="22" customHeight="1">
      <c r="A3" s="283"/>
      <c r="B3" s="283"/>
      <c r="C3" s="283"/>
      <c r="D3" s="283"/>
      <c r="E3" s="283"/>
      <c r="F3" s="283"/>
      <c r="G3" s="283"/>
      <c r="H3" s="283"/>
      <c r="I3" s="283"/>
      <c r="J3" s="283"/>
      <c r="N3" s="283"/>
      <c r="P3" s="283"/>
      <c r="R3" s="283"/>
    </row>
    <row r="4" spans="1:22" s="286" customFormat="1" ht="22" customHeight="1">
      <c r="B4" s="287"/>
      <c r="C4" s="287"/>
      <c r="D4" s="511" t="s">
        <v>30</v>
      </c>
      <c r="E4" s="511"/>
      <c r="F4" s="511"/>
      <c r="G4" s="283"/>
      <c r="H4" s="511" t="s">
        <v>31</v>
      </c>
      <c r="I4" s="511"/>
      <c r="J4" s="511"/>
      <c r="N4" s="283"/>
      <c r="P4" s="283"/>
      <c r="R4" s="283"/>
    </row>
    <row r="5" spans="1:22" s="286" customFormat="1" ht="22" customHeight="1">
      <c r="B5" s="287"/>
      <c r="C5" s="302"/>
      <c r="D5" s="513" t="s">
        <v>54</v>
      </c>
      <c r="E5" s="513"/>
      <c r="F5" s="513"/>
      <c r="G5" s="283"/>
      <c r="H5" s="513" t="s">
        <v>54</v>
      </c>
      <c r="I5" s="513"/>
      <c r="J5" s="513"/>
      <c r="N5" s="283"/>
      <c r="P5" s="283"/>
      <c r="R5" s="283"/>
    </row>
    <row r="6" spans="1:22" s="286" customFormat="1" ht="22" customHeight="1">
      <c r="B6" s="287"/>
      <c r="C6" s="287"/>
      <c r="D6" s="513" t="s">
        <v>4125</v>
      </c>
      <c r="E6" s="513"/>
      <c r="F6" s="513"/>
      <c r="G6" s="283"/>
      <c r="H6" s="513" t="s">
        <v>4125</v>
      </c>
      <c r="I6" s="513"/>
      <c r="J6" s="513"/>
      <c r="N6" s="283"/>
      <c r="P6" s="283"/>
      <c r="R6" s="283"/>
    </row>
    <row r="7" spans="1:22" s="286" customFormat="1" ht="22" customHeight="1">
      <c r="B7" s="288" t="s">
        <v>19</v>
      </c>
      <c r="C7" s="288"/>
      <c r="D7" s="507">
        <v>2567</v>
      </c>
      <c r="E7" s="507"/>
      <c r="F7" s="507">
        <v>2566</v>
      </c>
      <c r="G7" s="360"/>
      <c r="H7" s="507">
        <v>2567</v>
      </c>
      <c r="I7" s="507"/>
      <c r="J7" s="507">
        <v>2566</v>
      </c>
      <c r="N7" s="290"/>
      <c r="P7" s="290"/>
      <c r="R7" s="290"/>
    </row>
    <row r="8" spans="1:22" s="286" customFormat="1" ht="22" customHeight="1">
      <c r="B8" s="291"/>
      <c r="C8" s="291"/>
      <c r="D8" s="516" t="s">
        <v>21</v>
      </c>
      <c r="E8" s="516"/>
      <c r="F8" s="516"/>
      <c r="G8" s="516"/>
      <c r="H8" s="516"/>
      <c r="I8" s="516"/>
      <c r="J8" s="516"/>
    </row>
    <row r="9" spans="1:22" s="294" customFormat="1" ht="22" customHeight="1">
      <c r="A9" s="292" t="s">
        <v>70</v>
      </c>
      <c r="B9" s="508" t="s">
        <v>4150</v>
      </c>
      <c r="C9" s="508"/>
      <c r="D9" s="266">
        <v>493829</v>
      </c>
      <c r="E9" s="326"/>
      <c r="F9" s="266">
        <v>1204776</v>
      </c>
      <c r="G9" s="265"/>
      <c r="H9" s="266">
        <v>0</v>
      </c>
      <c r="I9" s="266"/>
      <c r="J9" s="266">
        <v>0</v>
      </c>
      <c r="L9" s="295" t="e">
        <f>#REF!-#REF!</f>
        <v>#REF!</v>
      </c>
      <c r="N9" s="265"/>
      <c r="P9" s="295" t="e">
        <f>#REF!-#REF!</f>
        <v>#REF!</v>
      </c>
      <c r="R9" s="265"/>
      <c r="S9" s="296"/>
      <c r="U9" s="296"/>
      <c r="V9" s="296"/>
    </row>
    <row r="10" spans="1:22" s="294" customFormat="1" ht="22" customHeight="1">
      <c r="A10" s="292" t="s">
        <v>71</v>
      </c>
      <c r="B10" s="508">
        <v>2</v>
      </c>
      <c r="C10" s="508"/>
      <c r="D10" s="279">
        <v>-251593</v>
      </c>
      <c r="E10" s="326"/>
      <c r="F10" s="279">
        <v>-483334</v>
      </c>
      <c r="G10" s="265"/>
      <c r="H10" s="279">
        <v>0</v>
      </c>
      <c r="I10" s="266"/>
      <c r="J10" s="279">
        <v>0</v>
      </c>
      <c r="L10" s="295" t="e">
        <f>#REF!-#REF!</f>
        <v>#REF!</v>
      </c>
      <c r="N10" s="265"/>
      <c r="P10" s="295" t="e">
        <f>#REF!-#REF!</f>
        <v>#REF!</v>
      </c>
      <c r="R10" s="265"/>
    </row>
    <row r="11" spans="1:22" s="294" customFormat="1" ht="22" customHeight="1">
      <c r="A11" s="383" t="s">
        <v>4009</v>
      </c>
      <c r="B11" s="508"/>
      <c r="C11" s="508"/>
      <c r="D11" s="303">
        <f>SUM(D9:D10)</f>
        <v>242236</v>
      </c>
      <c r="E11" s="373"/>
      <c r="F11" s="303">
        <f>SUM(F9:F10)</f>
        <v>721442</v>
      </c>
      <c r="G11" s="278"/>
      <c r="H11" s="303">
        <f>SUM(H9:H10)</f>
        <v>0</v>
      </c>
      <c r="I11" s="277"/>
      <c r="J11" s="303">
        <f>SUM(J9:J10)</f>
        <v>0</v>
      </c>
      <c r="L11" s="295" t="e">
        <f>#REF!-#REF!</f>
        <v>#REF!</v>
      </c>
      <c r="M11" s="297"/>
      <c r="N11" s="278"/>
      <c r="P11" s="295" t="e">
        <f>#REF!-#REF!</f>
        <v>#REF!</v>
      </c>
      <c r="R11" s="278"/>
    </row>
    <row r="12" spans="1:22" s="294" customFormat="1" ht="22" customHeight="1">
      <c r="A12" s="300" t="s">
        <v>24</v>
      </c>
      <c r="B12" s="506">
        <v>2</v>
      </c>
      <c r="C12" s="506"/>
      <c r="D12" s="276">
        <v>29458</v>
      </c>
      <c r="E12" s="305"/>
      <c r="F12" s="276">
        <v>38366</v>
      </c>
      <c r="G12" s="266"/>
      <c r="H12" s="276">
        <v>414930</v>
      </c>
      <c r="I12" s="266"/>
      <c r="J12" s="276">
        <v>557100</v>
      </c>
      <c r="L12" s="295" t="e">
        <f>#REF!-#REF!</f>
        <v>#REF!</v>
      </c>
      <c r="M12" s="297"/>
      <c r="N12" s="266"/>
      <c r="P12" s="295" t="e">
        <f>#REF!-#REF!</f>
        <v>#REF!</v>
      </c>
      <c r="R12" s="266"/>
    </row>
    <row r="13" spans="1:22" s="294" customFormat="1" ht="22" customHeight="1">
      <c r="A13" s="292" t="s">
        <v>4022</v>
      </c>
      <c r="B13" s="508">
        <v>2</v>
      </c>
      <c r="C13" s="508"/>
      <c r="D13" s="264">
        <v>-3434</v>
      </c>
      <c r="E13" s="326"/>
      <c r="F13" s="264">
        <v>-20247</v>
      </c>
      <c r="G13" s="265"/>
      <c r="H13" s="264">
        <v>0</v>
      </c>
      <c r="I13" s="266"/>
      <c r="J13" s="264">
        <v>0</v>
      </c>
      <c r="L13" s="295" t="e">
        <f>#REF!-#REF!</f>
        <v>#REF!</v>
      </c>
      <c r="M13" s="297"/>
      <c r="N13" s="265"/>
      <c r="P13" s="295" t="e">
        <f>#REF!-#REF!</f>
        <v>#REF!</v>
      </c>
      <c r="R13" s="265"/>
    </row>
    <row r="14" spans="1:22" s="294" customFormat="1" ht="22" customHeight="1">
      <c r="A14" s="292" t="s">
        <v>28</v>
      </c>
      <c r="B14" s="508">
        <v>2</v>
      </c>
      <c r="C14" s="508"/>
      <c r="D14" s="264">
        <v>-72306</v>
      </c>
      <c r="E14" s="326"/>
      <c r="F14" s="264">
        <v>-59917</v>
      </c>
      <c r="G14" s="265"/>
      <c r="H14" s="264">
        <v>-34871</v>
      </c>
      <c r="I14" s="266"/>
      <c r="J14" s="264">
        <v>-32649</v>
      </c>
      <c r="L14" s="295" t="e">
        <f>#REF!-#REF!</f>
        <v>#REF!</v>
      </c>
      <c r="M14" s="297"/>
      <c r="N14" s="265"/>
      <c r="P14" s="295" t="e">
        <f>#REF!-#REF!</f>
        <v>#REF!</v>
      </c>
      <c r="R14" s="265"/>
    </row>
    <row r="15" spans="1:22" s="294" customFormat="1" ht="22" customHeight="1">
      <c r="A15" s="292" t="s">
        <v>4076</v>
      </c>
      <c r="B15" s="508"/>
      <c r="C15" s="508"/>
      <c r="D15" s="264">
        <v>1034</v>
      </c>
      <c r="E15" s="326"/>
      <c r="F15" s="264">
        <v>1640</v>
      </c>
      <c r="G15" s="265"/>
      <c r="H15" s="264">
        <v>-26</v>
      </c>
      <c r="I15" s="266"/>
      <c r="J15" s="264">
        <v>-176</v>
      </c>
      <c r="L15" s="295" t="e">
        <f>#REF!-#REF!</f>
        <v>#REF!</v>
      </c>
      <c r="M15" s="297"/>
      <c r="N15" s="265"/>
      <c r="P15" s="295" t="e">
        <f>#REF!-#REF!</f>
        <v>#REF!</v>
      </c>
      <c r="R15" s="265"/>
    </row>
    <row r="16" spans="1:22" s="294" customFormat="1" ht="22" customHeight="1">
      <c r="A16" s="292" t="s">
        <v>4141</v>
      </c>
      <c r="B16" s="508"/>
      <c r="C16" s="508"/>
      <c r="D16" s="279">
        <v>476</v>
      </c>
      <c r="E16" s="326"/>
      <c r="F16" s="279">
        <v>2275</v>
      </c>
      <c r="G16" s="265"/>
      <c r="H16" s="298">
        <v>-5387</v>
      </c>
      <c r="I16" s="266"/>
      <c r="J16" s="298">
        <v>0</v>
      </c>
      <c r="L16" s="295" t="e">
        <f>#REF!-#REF!</f>
        <v>#REF!</v>
      </c>
      <c r="M16" s="297"/>
      <c r="N16" s="265"/>
      <c r="P16" s="295" t="e">
        <f>#REF!-#REF!</f>
        <v>#REF!</v>
      </c>
      <c r="R16" s="265"/>
    </row>
    <row r="17" spans="1:18" s="294" customFormat="1" ht="22" customHeight="1">
      <c r="A17" s="299" t="s">
        <v>4053</v>
      </c>
      <c r="B17" s="508">
        <v>7</v>
      </c>
      <c r="C17" s="508"/>
      <c r="D17" s="277">
        <f>SUM(D11:D16)</f>
        <v>197464</v>
      </c>
      <c r="E17" s="373"/>
      <c r="F17" s="277">
        <f>SUM(F11:F16)</f>
        <v>683559</v>
      </c>
      <c r="G17" s="278"/>
      <c r="H17" s="277">
        <f>SUM(H11:H16)</f>
        <v>374646</v>
      </c>
      <c r="I17" s="277"/>
      <c r="J17" s="277">
        <f>SUM(J11:J16)</f>
        <v>524275</v>
      </c>
      <c r="L17" s="295" t="e">
        <f>#REF!-#REF!</f>
        <v>#REF!</v>
      </c>
      <c r="M17" s="297"/>
      <c r="N17" s="278"/>
      <c r="P17" s="295" t="e">
        <f>#REF!-#REF!</f>
        <v>#REF!</v>
      </c>
      <c r="R17" s="278"/>
    </row>
    <row r="18" spans="1:18" s="294" customFormat="1" ht="22" customHeight="1">
      <c r="A18" s="300" t="s">
        <v>29</v>
      </c>
      <c r="B18" s="506"/>
      <c r="C18" s="506"/>
      <c r="D18" s="266">
        <v>-7050</v>
      </c>
      <c r="E18" s="295"/>
      <c r="F18" s="266">
        <v>-13549</v>
      </c>
      <c r="G18" s="301"/>
      <c r="H18" s="279">
        <v>-6902</v>
      </c>
      <c r="I18" s="301"/>
      <c r="J18" s="279">
        <v>-13409</v>
      </c>
      <c r="L18" s="295" t="e">
        <f>#REF!-#REF!</f>
        <v>#REF!</v>
      </c>
      <c r="M18" s="297"/>
      <c r="N18" s="301"/>
      <c r="P18" s="295" t="e">
        <f>#REF!-#REF!</f>
        <v>#REF!</v>
      </c>
      <c r="R18" s="301"/>
    </row>
    <row r="19" spans="1:18" s="304" customFormat="1" ht="22" customHeight="1">
      <c r="A19" s="383" t="s">
        <v>4011</v>
      </c>
      <c r="B19" s="302"/>
      <c r="C19" s="302"/>
      <c r="D19" s="303">
        <f>SUM(D17:D18)</f>
        <v>190414</v>
      </c>
      <c r="E19" s="373"/>
      <c r="F19" s="303">
        <f>SUM(F17:F18)</f>
        <v>670010</v>
      </c>
      <c r="G19" s="278"/>
      <c r="H19" s="278">
        <f>SUM(H17:H18)</f>
        <v>367744</v>
      </c>
      <c r="I19" s="277"/>
      <c r="J19" s="278">
        <f>SUM(J17:J18)</f>
        <v>510866</v>
      </c>
      <c r="L19" s="295" t="e">
        <f>#REF!-#REF!</f>
        <v>#REF!</v>
      </c>
      <c r="N19" s="278"/>
      <c r="P19" s="295" t="e">
        <f>#REF!-#REF!</f>
        <v>#REF!</v>
      </c>
      <c r="R19" s="278"/>
    </row>
    <row r="20" spans="1:18" s="294" customFormat="1" ht="22" customHeight="1">
      <c r="A20" s="292" t="s">
        <v>4109</v>
      </c>
      <c r="B20" s="508"/>
      <c r="C20" s="508"/>
      <c r="D20" s="279">
        <v>-26382</v>
      </c>
      <c r="E20" s="326"/>
      <c r="F20" s="279">
        <v>-76485</v>
      </c>
      <c r="G20" s="265"/>
      <c r="H20" s="279">
        <v>-6947</v>
      </c>
      <c r="I20" s="266"/>
      <c r="J20" s="279">
        <v>1645</v>
      </c>
      <c r="L20" s="295" t="e">
        <f>#REF!-#REF!</f>
        <v>#REF!</v>
      </c>
      <c r="N20" s="265"/>
      <c r="P20" s="295" t="e">
        <f>#REF!-#REF!</f>
        <v>#REF!</v>
      </c>
      <c r="R20" s="265"/>
    </row>
    <row r="21" spans="1:18" s="304" customFormat="1" ht="22" customHeight="1" thickBot="1">
      <c r="A21" s="383" t="s">
        <v>4034</v>
      </c>
      <c r="B21" s="508"/>
      <c r="C21" s="302"/>
      <c r="D21" s="280">
        <f>SUM(D19:D20)</f>
        <v>164032</v>
      </c>
      <c r="E21" s="373"/>
      <c r="F21" s="280">
        <f>SUM(F19:F20)</f>
        <v>593525</v>
      </c>
      <c r="G21" s="278"/>
      <c r="H21" s="280">
        <f>SUM(H19:H20)</f>
        <v>360797</v>
      </c>
      <c r="I21" s="277"/>
      <c r="J21" s="280">
        <f>SUM(J19:J20)</f>
        <v>512511</v>
      </c>
      <c r="L21" s="295" t="e">
        <f>#REF!-#REF!</f>
        <v>#REF!</v>
      </c>
      <c r="N21" s="278"/>
      <c r="P21" s="295" t="e">
        <f>#REF!-#REF!</f>
        <v>#REF!</v>
      </c>
      <c r="R21" s="278"/>
    </row>
    <row r="22" spans="1:18" s="294" customFormat="1" ht="12.5" customHeight="1" thickTop="1">
      <c r="A22" s="283"/>
      <c r="B22" s="508"/>
      <c r="C22" s="508"/>
      <c r="D22" s="305"/>
      <c r="E22" s="305"/>
      <c r="F22" s="305"/>
      <c r="G22" s="266"/>
      <c r="H22" s="305"/>
      <c r="I22" s="266"/>
      <c r="J22" s="305"/>
      <c r="N22" s="266"/>
      <c r="R22" s="266"/>
    </row>
    <row r="23" spans="1:18" s="286" customFormat="1" ht="22" customHeight="1">
      <c r="A23" s="383" t="s">
        <v>4110</v>
      </c>
      <c r="B23" s="508"/>
      <c r="C23" s="508"/>
      <c r="D23" s="377"/>
      <c r="E23" s="376"/>
      <c r="F23" s="377"/>
      <c r="G23" s="376"/>
      <c r="H23" s="377"/>
      <c r="I23" s="376"/>
      <c r="J23" s="377"/>
      <c r="N23" s="307"/>
      <c r="R23" s="307"/>
    </row>
    <row r="24" spans="1:18" s="286" customFormat="1" ht="22" customHeight="1">
      <c r="A24" s="308" t="s">
        <v>4113</v>
      </c>
      <c r="B24" s="508"/>
      <c r="C24" s="508"/>
      <c r="D24" s="276"/>
      <c r="E24" s="301"/>
      <c r="F24" s="381"/>
      <c r="G24" s="301"/>
      <c r="H24" s="276"/>
      <c r="I24" s="301"/>
      <c r="J24" s="276"/>
      <c r="N24" s="307"/>
      <c r="R24" s="307"/>
    </row>
    <row r="25" spans="1:18" s="286" customFormat="1" ht="22" customHeight="1">
      <c r="A25" s="310" t="s">
        <v>4142</v>
      </c>
      <c r="B25" s="508"/>
      <c r="C25" s="508"/>
      <c r="D25" s="276">
        <v>375</v>
      </c>
      <c r="E25" s="301"/>
      <c r="F25" s="276">
        <v>-100</v>
      </c>
      <c r="G25" s="301"/>
      <c r="H25" s="276">
        <v>0</v>
      </c>
      <c r="I25" s="301"/>
      <c r="J25" s="276">
        <v>0</v>
      </c>
      <c r="N25" s="307"/>
      <c r="R25" s="307"/>
    </row>
    <row r="26" spans="1:18" s="286" customFormat="1" ht="22" customHeight="1">
      <c r="A26" s="310" t="s">
        <v>4114</v>
      </c>
      <c r="B26" s="508"/>
      <c r="C26" s="508"/>
      <c r="D26" s="276"/>
      <c r="E26" s="301"/>
      <c r="F26" s="276"/>
      <c r="G26" s="301"/>
      <c r="H26" s="276"/>
      <c r="I26" s="301"/>
      <c r="J26" s="276"/>
      <c r="N26" s="307"/>
      <c r="R26" s="307"/>
    </row>
    <row r="27" spans="1:18" s="286" customFormat="1" ht="22" customHeight="1">
      <c r="A27" s="310" t="s">
        <v>4099</v>
      </c>
      <c r="B27" s="508"/>
      <c r="C27" s="508"/>
      <c r="D27" s="276">
        <v>-76</v>
      </c>
      <c r="E27" s="301"/>
      <c r="F27" s="276">
        <v>20</v>
      </c>
      <c r="G27" s="301"/>
      <c r="H27" s="276">
        <v>0</v>
      </c>
      <c r="I27" s="301"/>
      <c r="J27" s="276">
        <v>0</v>
      </c>
      <c r="N27" s="307"/>
      <c r="R27" s="307"/>
    </row>
    <row r="28" spans="1:18" s="286" customFormat="1" ht="22" customHeight="1">
      <c r="A28" s="312" t="s">
        <v>4115</v>
      </c>
      <c r="B28" s="508"/>
      <c r="C28" s="508"/>
      <c r="D28" s="336">
        <f>SUM(D25:D27)</f>
        <v>299</v>
      </c>
      <c r="E28" s="313"/>
      <c r="F28" s="336">
        <f>SUM(F25:F27)</f>
        <v>-80</v>
      </c>
      <c r="G28" s="313"/>
      <c r="H28" s="336">
        <f>SUM(H25:H27)</f>
        <v>0</v>
      </c>
      <c r="I28" s="313"/>
      <c r="J28" s="336">
        <f>SUM(J25:J27)</f>
        <v>0</v>
      </c>
      <c r="N28" s="307"/>
      <c r="R28" s="307"/>
    </row>
    <row r="29" spans="1:18" s="286" customFormat="1" ht="12.5" customHeight="1">
      <c r="A29" s="312"/>
      <c r="B29" s="508"/>
      <c r="C29" s="508"/>
      <c r="D29" s="313"/>
      <c r="E29" s="313"/>
      <c r="F29" s="313"/>
      <c r="G29" s="313"/>
      <c r="H29" s="313"/>
      <c r="I29" s="313"/>
      <c r="J29" s="313"/>
      <c r="N29" s="307"/>
      <c r="R29" s="307"/>
    </row>
    <row r="30" spans="1:18" s="286" customFormat="1" ht="21" customHeight="1">
      <c r="A30" s="308" t="s">
        <v>4081</v>
      </c>
      <c r="B30" s="508"/>
      <c r="C30" s="508"/>
      <c r="D30" s="309"/>
      <c r="E30" s="309"/>
      <c r="F30" s="309"/>
      <c r="G30" s="309"/>
      <c r="H30" s="309"/>
      <c r="I30" s="309"/>
      <c r="J30" s="309"/>
      <c r="N30" s="309"/>
      <c r="R30" s="309"/>
    </row>
    <row r="31" spans="1:18" s="286" customFormat="1" ht="21" customHeight="1">
      <c r="A31" s="310" t="s">
        <v>4143</v>
      </c>
      <c r="B31" s="508"/>
      <c r="C31" s="508"/>
      <c r="D31" s="370"/>
      <c r="E31" s="370"/>
      <c r="F31" s="370"/>
      <c r="G31" s="370"/>
      <c r="H31" s="370"/>
      <c r="I31" s="370"/>
      <c r="J31" s="370"/>
      <c r="N31" s="311"/>
      <c r="R31" s="311"/>
    </row>
    <row r="32" spans="1:18" s="286" customFormat="1" ht="21" customHeight="1">
      <c r="A32" s="310" t="s">
        <v>4083</v>
      </c>
      <c r="B32" s="508"/>
      <c r="C32" s="508"/>
      <c r="D32" s="276">
        <v>-924</v>
      </c>
      <c r="E32" s="301"/>
      <c r="F32" s="381">
        <v>2355</v>
      </c>
      <c r="G32" s="301"/>
      <c r="H32" s="276">
        <v>-924</v>
      </c>
      <c r="I32" s="301"/>
      <c r="J32" s="276">
        <v>2355</v>
      </c>
      <c r="N32" s="311"/>
      <c r="R32" s="311"/>
    </row>
    <row r="33" spans="1:18" s="286" customFormat="1" ht="21" customHeight="1">
      <c r="A33" s="286" t="s">
        <v>4116</v>
      </c>
      <c r="D33" s="370"/>
      <c r="E33" s="370"/>
      <c r="F33" s="370"/>
      <c r="G33" s="370"/>
      <c r="H33" s="370"/>
      <c r="I33" s="370"/>
      <c r="J33" s="370"/>
      <c r="N33" s="311"/>
      <c r="R33" s="311"/>
    </row>
    <row r="34" spans="1:18" s="286" customFormat="1" ht="21" customHeight="1">
      <c r="A34" s="286" t="s">
        <v>4099</v>
      </c>
      <c r="D34" s="276">
        <v>185</v>
      </c>
      <c r="E34" s="370"/>
      <c r="F34" s="381">
        <v>-471</v>
      </c>
      <c r="G34" s="370"/>
      <c r="H34" s="276">
        <v>185</v>
      </c>
      <c r="I34" s="370"/>
      <c r="J34" s="311">
        <v>-471</v>
      </c>
      <c r="N34" s="311"/>
      <c r="R34" s="311"/>
    </row>
    <row r="35" spans="1:18" s="286" customFormat="1" ht="21" customHeight="1">
      <c r="A35" s="312" t="s">
        <v>4084</v>
      </c>
      <c r="B35" s="508"/>
      <c r="C35" s="508"/>
      <c r="D35" s="336">
        <f>SUM(D32:D34)</f>
        <v>-739</v>
      </c>
      <c r="E35" s="313"/>
      <c r="F35" s="336">
        <f>SUM(F32:F34)</f>
        <v>1884</v>
      </c>
      <c r="G35" s="313"/>
      <c r="H35" s="336">
        <f>SUM(H32:H34)</f>
        <v>-739</v>
      </c>
      <c r="I35" s="313"/>
      <c r="J35" s="336">
        <f>SUM(J32:J34)</f>
        <v>1884</v>
      </c>
      <c r="N35" s="311"/>
      <c r="R35" s="311"/>
    </row>
    <row r="36" spans="1:18" s="286" customFormat="1" ht="22" customHeight="1">
      <c r="A36" s="312" t="s">
        <v>4082</v>
      </c>
      <c r="B36" s="508"/>
      <c r="C36" s="508"/>
      <c r="D36" s="332">
        <f>D28+D35</f>
        <v>-440</v>
      </c>
      <c r="E36" s="313"/>
      <c r="F36" s="332">
        <f>F28+F35</f>
        <v>1804</v>
      </c>
      <c r="G36" s="313"/>
      <c r="H36" s="332">
        <f>H28+H35</f>
        <v>-739</v>
      </c>
      <c r="I36" s="313"/>
      <c r="J36" s="332">
        <f>J28+J35</f>
        <v>1884</v>
      </c>
      <c r="N36" s="313"/>
      <c r="R36" s="313"/>
    </row>
    <row r="37" spans="1:18" s="294" customFormat="1" ht="22" customHeight="1" thickBot="1">
      <c r="A37" s="283" t="s">
        <v>4035</v>
      </c>
      <c r="B37" s="508"/>
      <c r="C37" s="508"/>
      <c r="D37" s="333">
        <f>SUM(D21+D36)</f>
        <v>163592</v>
      </c>
      <c r="E37" s="266"/>
      <c r="F37" s="333">
        <f>F21+F36</f>
        <v>595329</v>
      </c>
      <c r="G37" s="266"/>
      <c r="H37" s="333">
        <f>SUM(H21+H36)</f>
        <v>360058</v>
      </c>
      <c r="I37" s="266"/>
      <c r="J37" s="333">
        <f>SUM(J21+J36)</f>
        <v>514395</v>
      </c>
      <c r="L37" s="295" t="e">
        <f>#REF!-#REF!</f>
        <v>#REF!</v>
      </c>
      <c r="N37" s="266"/>
      <c r="P37" s="295" t="e">
        <f>#REF!-#REF!</f>
        <v>#REF!</v>
      </c>
      <c r="R37" s="266"/>
    </row>
    <row r="38" spans="1:18" s="294" customFormat="1" ht="12.5" customHeight="1" thickTop="1">
      <c r="A38" s="283"/>
      <c r="B38" s="508"/>
      <c r="C38" s="302"/>
      <c r="D38" s="305"/>
      <c r="E38" s="305"/>
      <c r="F38" s="305"/>
      <c r="G38" s="450"/>
      <c r="H38" s="305"/>
      <c r="I38" s="305"/>
      <c r="J38" s="305"/>
      <c r="N38" s="306"/>
      <c r="R38" s="306"/>
    </row>
    <row r="39" spans="1:18" s="286" customFormat="1" ht="22" customHeight="1">
      <c r="A39" s="312" t="s">
        <v>4031</v>
      </c>
      <c r="B39" s="314"/>
      <c r="C39" s="314"/>
      <c r="D39" s="378"/>
      <c r="E39" s="371"/>
      <c r="F39" s="378"/>
      <c r="G39" s="371"/>
      <c r="H39" s="378"/>
      <c r="I39" s="371"/>
      <c r="J39" s="378"/>
      <c r="N39" s="315"/>
      <c r="R39" s="315"/>
    </row>
    <row r="40" spans="1:18" s="294" customFormat="1" ht="22" customHeight="1">
      <c r="A40" s="509" t="s">
        <v>58</v>
      </c>
      <c r="B40" s="316"/>
      <c r="C40" s="316"/>
      <c r="D40" s="266">
        <v>143695</v>
      </c>
      <c r="E40" s="266"/>
      <c r="F40" s="266">
        <v>553403</v>
      </c>
      <c r="G40" s="266"/>
      <c r="H40" s="266">
        <v>360797</v>
      </c>
      <c r="I40" s="266"/>
      <c r="J40" s="266">
        <v>512511</v>
      </c>
      <c r="L40" s="295" t="e">
        <f>#REF!-#REF!</f>
        <v>#REF!</v>
      </c>
      <c r="N40" s="266"/>
      <c r="P40" s="295" t="e">
        <f>#REF!-#REF!</f>
        <v>#REF!</v>
      </c>
      <c r="R40" s="266"/>
    </row>
    <row r="41" spans="1:18" s="294" customFormat="1" ht="22" customHeight="1">
      <c r="A41" s="509" t="s">
        <v>59</v>
      </c>
      <c r="B41" s="316"/>
      <c r="C41" s="316"/>
      <c r="D41" s="266">
        <v>20337</v>
      </c>
      <c r="E41" s="265"/>
      <c r="F41" s="266">
        <v>40122</v>
      </c>
      <c r="G41" s="265"/>
      <c r="H41" s="266">
        <v>0</v>
      </c>
      <c r="I41" s="266"/>
      <c r="J41" s="266">
        <v>0</v>
      </c>
      <c r="L41" s="295" t="e">
        <f>#REF!-#REF!</f>
        <v>#REF!</v>
      </c>
      <c r="N41" s="265"/>
      <c r="P41" s="295" t="e">
        <f>#REF!-#REF!</f>
        <v>#REF!</v>
      </c>
      <c r="R41" s="265"/>
    </row>
    <row r="42" spans="1:18" s="304" customFormat="1" ht="22" customHeight="1" thickBot="1">
      <c r="A42" s="317" t="s">
        <v>4032</v>
      </c>
      <c r="B42" s="318"/>
      <c r="C42" s="318"/>
      <c r="D42" s="280">
        <f>SUM(D40:D41)</f>
        <v>164032</v>
      </c>
      <c r="E42" s="278"/>
      <c r="F42" s="280">
        <f>SUM(F40:F41)</f>
        <v>593525</v>
      </c>
      <c r="G42" s="278"/>
      <c r="H42" s="280">
        <f>SUM(H40:H41)</f>
        <v>360797</v>
      </c>
      <c r="I42" s="277"/>
      <c r="J42" s="280">
        <f>SUM(J40:J41)</f>
        <v>512511</v>
      </c>
      <c r="K42" s="319"/>
      <c r="L42" s="295" t="e">
        <f>#REF!-#REF!</f>
        <v>#REF!</v>
      </c>
      <c r="N42" s="278"/>
      <c r="P42" s="295" t="e">
        <f>#REF!-#REF!</f>
        <v>#REF!</v>
      </c>
      <c r="R42" s="278"/>
    </row>
    <row r="43" spans="1:18" s="294" customFormat="1" ht="12.5" customHeight="1" thickTop="1">
      <c r="A43" s="317"/>
      <c r="B43" s="318"/>
      <c r="C43" s="318"/>
      <c r="D43" s="379"/>
      <c r="E43" s="380"/>
      <c r="F43" s="379"/>
      <c r="G43" s="380"/>
      <c r="H43" s="379"/>
      <c r="I43" s="379"/>
      <c r="J43" s="379"/>
      <c r="N43" s="320"/>
      <c r="R43" s="320"/>
    </row>
    <row r="44" spans="1:18" s="294" customFormat="1" ht="22" customHeight="1">
      <c r="A44" s="317" t="s">
        <v>4036</v>
      </c>
      <c r="B44" s="316"/>
      <c r="C44" s="316"/>
      <c r="D44" s="378"/>
      <c r="E44" s="371"/>
      <c r="F44" s="378"/>
      <c r="G44" s="371"/>
      <c r="H44" s="378"/>
      <c r="I44" s="378"/>
      <c r="J44" s="378"/>
      <c r="N44" s="322"/>
      <c r="R44" s="322"/>
    </row>
    <row r="45" spans="1:18" s="294" customFormat="1" ht="22" customHeight="1">
      <c r="A45" s="509" t="s">
        <v>58</v>
      </c>
      <c r="B45" s="316"/>
      <c r="C45" s="316"/>
      <c r="D45" s="266">
        <v>143255</v>
      </c>
      <c r="E45" s="265"/>
      <c r="F45" s="266">
        <v>555207</v>
      </c>
      <c r="G45" s="265"/>
      <c r="H45" s="266">
        <v>360058</v>
      </c>
      <c r="I45" s="266"/>
      <c r="J45" s="266">
        <v>514395</v>
      </c>
      <c r="L45" s="295" t="e">
        <f>#REF!-#REF!</f>
        <v>#REF!</v>
      </c>
      <c r="N45" s="265"/>
      <c r="P45" s="295" t="e">
        <f>#REF!-#REF!</f>
        <v>#REF!</v>
      </c>
      <c r="R45" s="265"/>
    </row>
    <row r="46" spans="1:18" s="304" customFormat="1" ht="22" customHeight="1">
      <c r="A46" s="509" t="s">
        <v>59</v>
      </c>
      <c r="B46" s="316"/>
      <c r="C46" s="316"/>
      <c r="D46" s="266">
        <v>20337</v>
      </c>
      <c r="E46" s="265"/>
      <c r="F46" s="266">
        <v>40122</v>
      </c>
      <c r="G46" s="265"/>
      <c r="H46" s="266">
        <v>0</v>
      </c>
      <c r="I46" s="266"/>
      <c r="J46" s="266">
        <v>0</v>
      </c>
      <c r="L46" s="295" t="e">
        <f>#REF!-#REF!</f>
        <v>#REF!</v>
      </c>
      <c r="N46" s="265"/>
      <c r="P46" s="295" t="e">
        <f>#REF!-#REF!</f>
        <v>#REF!</v>
      </c>
      <c r="R46" s="265"/>
    </row>
    <row r="47" spans="1:18" s="294" customFormat="1" ht="22" customHeight="1" thickBot="1">
      <c r="A47" s="317" t="s">
        <v>4035</v>
      </c>
      <c r="B47" s="316"/>
      <c r="C47" s="318"/>
      <c r="D47" s="280">
        <f>SUM(D45:D46)</f>
        <v>163592</v>
      </c>
      <c r="E47" s="278"/>
      <c r="F47" s="280">
        <f>SUM(F45:F46)</f>
        <v>595329</v>
      </c>
      <c r="G47" s="278"/>
      <c r="H47" s="280">
        <f>SUM(H45:H46)</f>
        <v>360058</v>
      </c>
      <c r="I47" s="277"/>
      <c r="J47" s="280">
        <f>SUM(J45:J46)</f>
        <v>514395</v>
      </c>
      <c r="L47" s="295" t="e">
        <f>#REF!-#REF!</f>
        <v>#REF!</v>
      </c>
      <c r="N47" s="278"/>
      <c r="P47" s="295" t="e">
        <f>#REF!-#REF!</f>
        <v>#REF!</v>
      </c>
      <c r="R47" s="278"/>
    </row>
    <row r="48" spans="1:18" s="294" customFormat="1" ht="5" customHeight="1" thickTop="1">
      <c r="A48" s="312"/>
      <c r="B48" s="316"/>
      <c r="C48" s="316"/>
      <c r="D48" s="378"/>
      <c r="E48" s="378"/>
      <c r="F48" s="378"/>
      <c r="G48" s="378"/>
      <c r="H48" s="378"/>
      <c r="I48" s="378"/>
      <c r="J48" s="378"/>
      <c r="N48" s="321"/>
      <c r="P48" s="321"/>
      <c r="R48" s="321"/>
    </row>
    <row r="49" spans="1:19" s="294" customFormat="1" ht="22" customHeight="1" thickBot="1">
      <c r="A49" s="312" t="s">
        <v>4033</v>
      </c>
      <c r="B49" s="316"/>
      <c r="C49" s="316"/>
      <c r="D49" s="438">
        <v>0.14000000000000001</v>
      </c>
      <c r="E49" s="379"/>
      <c r="F49" s="438">
        <v>0.52</v>
      </c>
      <c r="G49" s="379"/>
      <c r="H49" s="438">
        <v>0.34</v>
      </c>
      <c r="I49" s="379"/>
      <c r="J49" s="438">
        <v>0.49</v>
      </c>
      <c r="N49" s="323"/>
      <c r="P49" s="323"/>
      <c r="R49" s="323"/>
    </row>
    <row r="50" spans="1:19" ht="21" customHeight="1" thickTop="1"/>
    <row r="51" spans="1:19" ht="22" customHeight="1">
      <c r="A51" s="515" t="s">
        <v>62</v>
      </c>
      <c r="B51" s="515"/>
      <c r="C51" s="515"/>
      <c r="D51" s="515"/>
      <c r="E51" s="515"/>
      <c r="F51" s="515"/>
      <c r="G51" s="515"/>
      <c r="H51" s="283"/>
      <c r="I51" s="283"/>
      <c r="J51" s="283"/>
      <c r="N51" s="284"/>
      <c r="P51" s="284"/>
      <c r="R51" s="284"/>
    </row>
    <row r="52" spans="1:19" ht="22" customHeight="1">
      <c r="A52" s="505" t="s">
        <v>57</v>
      </c>
      <c r="B52" s="285"/>
      <c r="C52" s="285"/>
      <c r="D52" s="283"/>
      <c r="E52" s="283"/>
      <c r="F52" s="283"/>
      <c r="G52" s="283"/>
      <c r="H52" s="283"/>
      <c r="I52" s="283"/>
      <c r="J52" s="283"/>
      <c r="N52" s="283"/>
      <c r="P52" s="283"/>
      <c r="R52" s="283"/>
    </row>
    <row r="53" spans="1:19" ht="22" customHeight="1">
      <c r="A53" s="283"/>
      <c r="B53" s="283"/>
      <c r="C53" s="283"/>
      <c r="D53" s="283"/>
      <c r="E53" s="283"/>
      <c r="F53" s="283"/>
      <c r="G53" s="283"/>
      <c r="H53" s="283"/>
      <c r="I53" s="283"/>
      <c r="J53" s="283"/>
      <c r="N53" s="283"/>
      <c r="P53" s="283"/>
      <c r="R53" s="283"/>
    </row>
    <row r="54" spans="1:19" ht="22" customHeight="1">
      <c r="A54" s="286"/>
      <c r="B54" s="302"/>
      <c r="C54" s="302"/>
      <c r="D54" s="511" t="s">
        <v>30</v>
      </c>
      <c r="E54" s="511"/>
      <c r="F54" s="511"/>
      <c r="G54" s="283"/>
      <c r="H54" s="511" t="s">
        <v>31</v>
      </c>
      <c r="I54" s="511"/>
      <c r="J54" s="511"/>
      <c r="N54" s="283"/>
      <c r="P54" s="283"/>
      <c r="R54" s="283"/>
    </row>
    <row r="55" spans="1:19" ht="22" customHeight="1">
      <c r="A55" s="286"/>
      <c r="B55" s="302"/>
      <c r="C55" s="302"/>
      <c r="D55" s="513" t="s">
        <v>4126</v>
      </c>
      <c r="E55" s="513"/>
      <c r="F55" s="513"/>
      <c r="G55" s="283"/>
      <c r="H55" s="513" t="s">
        <v>4126</v>
      </c>
      <c r="I55" s="513"/>
      <c r="J55" s="513"/>
      <c r="N55" s="283"/>
      <c r="P55" s="283"/>
      <c r="R55" s="283"/>
    </row>
    <row r="56" spans="1:19" ht="22" customHeight="1">
      <c r="A56" s="286"/>
      <c r="B56" s="302"/>
      <c r="C56" s="302"/>
      <c r="D56" s="513" t="s">
        <v>4125</v>
      </c>
      <c r="E56" s="513"/>
      <c r="F56" s="513"/>
      <c r="G56" s="283"/>
      <c r="H56" s="513" t="s">
        <v>4125</v>
      </c>
      <c r="I56" s="513"/>
      <c r="J56" s="513"/>
      <c r="N56" s="283"/>
      <c r="P56" s="283"/>
      <c r="R56" s="283"/>
    </row>
    <row r="57" spans="1:19" ht="22" customHeight="1">
      <c r="A57" s="286"/>
      <c r="B57" s="508" t="s">
        <v>19</v>
      </c>
      <c r="C57" s="508"/>
      <c r="D57" s="507">
        <v>2567</v>
      </c>
      <c r="E57" s="507"/>
      <c r="F57" s="507">
        <v>2566</v>
      </c>
      <c r="G57" s="360"/>
      <c r="H57" s="507">
        <v>2567</v>
      </c>
      <c r="I57" s="507"/>
      <c r="J57" s="507">
        <v>2566</v>
      </c>
      <c r="L57" s="451" t="s">
        <v>4127</v>
      </c>
      <c r="M57" s="289"/>
      <c r="N57" s="452"/>
      <c r="O57" s="289"/>
      <c r="P57" s="453" t="s">
        <v>4128</v>
      </c>
      <c r="R57" s="452"/>
    </row>
    <row r="58" spans="1:19" ht="22" customHeight="1">
      <c r="A58" s="286"/>
      <c r="B58" s="508"/>
      <c r="C58" s="508"/>
      <c r="D58" s="514" t="s">
        <v>21</v>
      </c>
      <c r="E58" s="514"/>
      <c r="F58" s="514"/>
      <c r="G58" s="514"/>
      <c r="H58" s="514"/>
      <c r="I58" s="514"/>
      <c r="J58" s="514"/>
      <c r="N58" s="284"/>
      <c r="P58" s="284"/>
      <c r="R58" s="284"/>
    </row>
    <row r="59" spans="1:19" ht="22" customHeight="1">
      <c r="A59" s="292" t="s">
        <v>70</v>
      </c>
      <c r="B59" s="508" t="s">
        <v>4150</v>
      </c>
      <c r="C59" s="508"/>
      <c r="D59" s="266">
        <v>1229365</v>
      </c>
      <c r="E59" s="326"/>
      <c r="F59" s="266">
        <v>2386703</v>
      </c>
      <c r="G59" s="265"/>
      <c r="H59" s="266">
        <v>0</v>
      </c>
      <c r="I59" s="266"/>
      <c r="J59" s="266">
        <v>0</v>
      </c>
      <c r="L59" s="266">
        <v>1054876</v>
      </c>
      <c r="M59" s="293"/>
      <c r="N59" s="266">
        <v>1172702</v>
      </c>
      <c r="O59" s="265"/>
      <c r="P59" s="266">
        <v>0</v>
      </c>
      <c r="Q59" s="266"/>
      <c r="R59" s="266">
        <v>0</v>
      </c>
      <c r="S59" s="326"/>
    </row>
    <row r="60" spans="1:19" ht="22" customHeight="1">
      <c r="A60" s="292" t="s">
        <v>71</v>
      </c>
      <c r="B60" s="508">
        <v>2</v>
      </c>
      <c r="C60" s="508"/>
      <c r="D60" s="279">
        <v>-532652</v>
      </c>
      <c r="E60" s="326"/>
      <c r="F60" s="279">
        <v>-863744</v>
      </c>
      <c r="G60" s="265"/>
      <c r="H60" s="279">
        <v>0</v>
      </c>
      <c r="I60" s="266"/>
      <c r="J60" s="279">
        <v>0</v>
      </c>
      <c r="L60" s="266">
        <v>-264562</v>
      </c>
      <c r="M60" s="293"/>
      <c r="N60" s="266">
        <v>-242644</v>
      </c>
      <c r="O60" s="266"/>
      <c r="P60" s="266">
        <v>0</v>
      </c>
      <c r="Q60" s="266"/>
      <c r="R60" s="266">
        <v>0</v>
      </c>
      <c r="S60" s="326"/>
    </row>
    <row r="61" spans="1:19" ht="22" customHeight="1">
      <c r="A61" s="383" t="s">
        <v>4009</v>
      </c>
      <c r="B61" s="508"/>
      <c r="C61" s="508"/>
      <c r="D61" s="303">
        <f>SUM(D59:D60)</f>
        <v>696713</v>
      </c>
      <c r="E61" s="373"/>
      <c r="F61" s="303">
        <f>SUM(F59:F60)</f>
        <v>1522959</v>
      </c>
      <c r="G61" s="278"/>
      <c r="H61" s="303">
        <f>SUM(H59:H60)</f>
        <v>0</v>
      </c>
      <c r="I61" s="277"/>
      <c r="J61" s="303">
        <f>SUM(J59:J60)</f>
        <v>0</v>
      </c>
      <c r="L61" s="303">
        <v>790314</v>
      </c>
      <c r="M61" s="293"/>
      <c r="N61" s="303">
        <v>930058</v>
      </c>
      <c r="O61" s="265"/>
      <c r="P61" s="303">
        <v>0</v>
      </c>
      <c r="Q61" s="266"/>
      <c r="R61" s="303">
        <v>0</v>
      </c>
      <c r="S61" s="326"/>
    </row>
    <row r="62" spans="1:19" ht="22" customHeight="1">
      <c r="A62" s="292" t="s">
        <v>24</v>
      </c>
      <c r="B62" s="508">
        <v>2</v>
      </c>
      <c r="C62" s="508"/>
      <c r="D62" s="276">
        <v>39404</v>
      </c>
      <c r="E62" s="326"/>
      <c r="F62" s="276">
        <v>44175</v>
      </c>
      <c r="G62" s="266"/>
      <c r="H62" s="276">
        <v>1146180</v>
      </c>
      <c r="I62" s="266"/>
      <c r="J62" s="276">
        <v>1269607</v>
      </c>
      <c r="L62" s="276">
        <v>50807</v>
      </c>
      <c r="M62" s="293"/>
      <c r="N62" s="276">
        <v>6148</v>
      </c>
      <c r="O62" s="266"/>
      <c r="P62" s="276">
        <v>610005</v>
      </c>
      <c r="Q62" s="266"/>
      <c r="R62" s="276">
        <v>420196</v>
      </c>
      <c r="S62" s="326"/>
    </row>
    <row r="63" spans="1:19" ht="22" customHeight="1">
      <c r="A63" s="292" t="s">
        <v>4022</v>
      </c>
      <c r="B63" s="508">
        <v>2</v>
      </c>
      <c r="C63" s="508"/>
      <c r="D63" s="386">
        <v>-9423</v>
      </c>
      <c r="E63" s="326"/>
      <c r="F63" s="386">
        <v>-29503</v>
      </c>
      <c r="G63" s="265"/>
      <c r="H63" s="386">
        <v>0</v>
      </c>
      <c r="I63" s="266"/>
      <c r="J63" s="386">
        <v>0</v>
      </c>
      <c r="L63" s="281">
        <v>-489</v>
      </c>
      <c r="M63" s="293"/>
      <c r="N63" s="281">
        <v>-154</v>
      </c>
      <c r="O63" s="265"/>
      <c r="P63" s="264">
        <v>0</v>
      </c>
      <c r="Q63" s="266"/>
      <c r="R63" s="264">
        <v>0</v>
      </c>
      <c r="S63" s="326"/>
    </row>
    <row r="64" spans="1:19" ht="22" customHeight="1">
      <c r="A64" s="292" t="s">
        <v>28</v>
      </c>
      <c r="B64" s="508">
        <v>2</v>
      </c>
      <c r="C64" s="508"/>
      <c r="D64" s="266">
        <v>-121134</v>
      </c>
      <c r="E64" s="326"/>
      <c r="F64" s="266">
        <v>-113802</v>
      </c>
      <c r="G64" s="265"/>
      <c r="H64" s="266">
        <v>-66307</v>
      </c>
      <c r="I64" s="266"/>
      <c r="J64" s="266">
        <v>-63671</v>
      </c>
      <c r="K64" s="454"/>
      <c r="L64" s="266">
        <v>-47687</v>
      </c>
      <c r="M64" s="293"/>
      <c r="N64" s="266">
        <v>-85266</v>
      </c>
      <c r="O64" s="266"/>
      <c r="P64" s="266">
        <v>-29930</v>
      </c>
      <c r="Q64" s="266"/>
      <c r="R64" s="266">
        <v>-36285</v>
      </c>
      <c r="S64" s="326"/>
    </row>
    <row r="65" spans="1:19" ht="22" customHeight="1">
      <c r="A65" s="292" t="s">
        <v>4076</v>
      </c>
      <c r="B65" s="508"/>
      <c r="C65" s="508"/>
      <c r="D65" s="266">
        <v>2049</v>
      </c>
      <c r="E65" s="326"/>
      <c r="F65" s="266">
        <v>2122</v>
      </c>
      <c r="G65" s="265"/>
      <c r="H65" s="266">
        <v>-34</v>
      </c>
      <c r="I65" s="266"/>
      <c r="J65" s="266">
        <v>-67</v>
      </c>
      <c r="K65" s="326"/>
      <c r="L65" s="266">
        <v>-51853</v>
      </c>
      <c r="M65" s="293"/>
      <c r="N65" s="266">
        <v>181</v>
      </c>
      <c r="O65" s="265"/>
      <c r="P65" s="266">
        <v>-52866</v>
      </c>
      <c r="Q65" s="266"/>
      <c r="R65" s="266">
        <v>-3727</v>
      </c>
      <c r="S65" s="326"/>
    </row>
    <row r="66" spans="1:19" ht="22" customHeight="1">
      <c r="A66" s="292" t="s">
        <v>4141</v>
      </c>
      <c r="B66" s="508"/>
      <c r="C66" s="508"/>
      <c r="D66" s="279">
        <v>3424</v>
      </c>
      <c r="E66" s="326"/>
      <c r="F66" s="279">
        <v>2275</v>
      </c>
      <c r="G66" s="265"/>
      <c r="H66" s="279">
        <v>-3080</v>
      </c>
      <c r="I66" s="266"/>
      <c r="J66" s="279">
        <v>0</v>
      </c>
      <c r="L66" s="279">
        <v>183</v>
      </c>
      <c r="M66" s="293"/>
      <c r="N66" s="279">
        <v>2395</v>
      </c>
      <c r="O66" s="266"/>
      <c r="P66" s="279">
        <v>713</v>
      </c>
      <c r="Q66" s="266"/>
      <c r="R66" s="279">
        <v>2528</v>
      </c>
      <c r="S66" s="326"/>
    </row>
    <row r="67" spans="1:19" ht="22" customHeight="1">
      <c r="A67" s="299" t="s">
        <v>4053</v>
      </c>
      <c r="B67" s="508">
        <v>7</v>
      </c>
      <c r="C67" s="508"/>
      <c r="D67" s="277">
        <f>SUM(D61:D66)</f>
        <v>611033</v>
      </c>
      <c r="E67" s="373"/>
      <c r="F67" s="277">
        <f>SUM(F61:F66)</f>
        <v>1428226</v>
      </c>
      <c r="G67" s="278"/>
      <c r="H67" s="277">
        <f>SUM(H61:H66)</f>
        <v>1076759</v>
      </c>
      <c r="I67" s="277"/>
      <c r="J67" s="277">
        <f>SUM(J61:J66)</f>
        <v>1205869</v>
      </c>
      <c r="L67" s="277">
        <v>741275</v>
      </c>
      <c r="M67" s="455"/>
      <c r="N67" s="277">
        <v>853362</v>
      </c>
      <c r="O67" s="277"/>
      <c r="P67" s="277">
        <v>527922</v>
      </c>
      <c r="Q67" s="277"/>
      <c r="R67" s="277">
        <v>382712</v>
      </c>
      <c r="S67" s="326"/>
    </row>
    <row r="68" spans="1:19" ht="22" customHeight="1">
      <c r="A68" s="292" t="s">
        <v>29</v>
      </c>
      <c r="B68" s="508"/>
      <c r="C68" s="508"/>
      <c r="D68" s="387">
        <v>-14115</v>
      </c>
      <c r="E68" s="370"/>
      <c r="F68" s="387">
        <v>-26897</v>
      </c>
      <c r="G68" s="301"/>
      <c r="H68" s="387">
        <v>-13813</v>
      </c>
      <c r="I68" s="301"/>
      <c r="J68" s="387">
        <v>-26617</v>
      </c>
      <c r="L68" s="279">
        <v>-27247</v>
      </c>
      <c r="M68" s="293"/>
      <c r="N68" s="279">
        <v>-34621</v>
      </c>
      <c r="O68" s="266"/>
      <c r="P68" s="279">
        <v>-26967</v>
      </c>
      <c r="Q68" s="266"/>
      <c r="R68" s="279">
        <v>-34328</v>
      </c>
      <c r="S68" s="326"/>
    </row>
    <row r="69" spans="1:19" ht="22" customHeight="1">
      <c r="A69" s="383" t="s">
        <v>4011</v>
      </c>
      <c r="B69" s="302"/>
      <c r="C69" s="302"/>
      <c r="D69" s="277">
        <f>SUM(D67:D68)</f>
        <v>596918</v>
      </c>
      <c r="E69" s="373"/>
      <c r="F69" s="277">
        <f>SUM(F67:F68)</f>
        <v>1401329</v>
      </c>
      <c r="G69" s="278"/>
      <c r="H69" s="277">
        <f>SUM(H67:H68)</f>
        <v>1062946</v>
      </c>
      <c r="I69" s="277"/>
      <c r="J69" s="277">
        <f>SUM(J67:J68)</f>
        <v>1179252</v>
      </c>
      <c r="L69" s="277">
        <v>714028</v>
      </c>
      <c r="M69" s="455"/>
      <c r="N69" s="277">
        <v>818741</v>
      </c>
      <c r="O69" s="278"/>
      <c r="P69" s="277">
        <v>500955</v>
      </c>
      <c r="Q69" s="277"/>
      <c r="R69" s="277">
        <v>348384</v>
      </c>
      <c r="S69" s="326"/>
    </row>
    <row r="70" spans="1:19" ht="22" customHeight="1">
      <c r="A70" s="292" t="s">
        <v>4109</v>
      </c>
      <c r="B70" s="508"/>
      <c r="C70" s="508"/>
      <c r="D70" s="279">
        <v>-74452</v>
      </c>
      <c r="E70" s="326"/>
      <c r="F70" s="279">
        <v>-161587</v>
      </c>
      <c r="G70" s="265"/>
      <c r="H70" s="279">
        <v>-7331</v>
      </c>
      <c r="I70" s="266"/>
      <c r="J70" s="279">
        <v>1728</v>
      </c>
      <c r="L70" s="279">
        <v>-47895</v>
      </c>
      <c r="M70" s="293"/>
      <c r="N70" s="279">
        <v>-36440</v>
      </c>
      <c r="O70" s="265"/>
      <c r="P70" s="279">
        <v>5291</v>
      </c>
      <c r="Q70" s="266"/>
      <c r="R70" s="279">
        <v>3731</v>
      </c>
      <c r="S70" s="326"/>
    </row>
    <row r="71" spans="1:19" ht="22" customHeight="1" thickBot="1">
      <c r="A71" s="383" t="s">
        <v>4034</v>
      </c>
      <c r="B71" s="302"/>
      <c r="C71" s="302"/>
      <c r="D71" s="280">
        <f>SUM(D69:D70)</f>
        <v>522466</v>
      </c>
      <c r="E71" s="373"/>
      <c r="F71" s="280">
        <f>SUM(F69:F70)</f>
        <v>1239742</v>
      </c>
      <c r="G71" s="278"/>
      <c r="H71" s="280">
        <f>SUM(H69:H70)</f>
        <v>1055615</v>
      </c>
      <c r="I71" s="277"/>
      <c r="J71" s="280">
        <f>SUM(J69:J70)</f>
        <v>1180980</v>
      </c>
      <c r="L71" s="280">
        <v>666133</v>
      </c>
      <c r="M71" s="455"/>
      <c r="N71" s="280">
        <v>782301</v>
      </c>
      <c r="O71" s="278"/>
      <c r="P71" s="280">
        <v>506246</v>
      </c>
      <c r="Q71" s="277"/>
      <c r="R71" s="280">
        <v>352115</v>
      </c>
      <c r="S71" s="326"/>
    </row>
    <row r="72" spans="1:19" ht="14.5" customHeight="1" thickTop="1">
      <c r="A72" s="283"/>
      <c r="B72" s="508"/>
      <c r="C72" s="508"/>
      <c r="D72" s="326"/>
      <c r="E72" s="326"/>
      <c r="F72" s="326"/>
      <c r="G72" s="266"/>
      <c r="H72" s="326"/>
      <c r="I72" s="266"/>
      <c r="J72" s="326"/>
      <c r="L72" s="266"/>
      <c r="M72" s="265"/>
      <c r="N72" s="266"/>
      <c r="O72" s="265"/>
      <c r="P72" s="266"/>
      <c r="Q72" s="266"/>
      <c r="R72" s="266"/>
      <c r="S72" s="326"/>
    </row>
    <row r="73" spans="1:19" ht="22" customHeight="1">
      <c r="A73" s="383" t="s">
        <v>4110</v>
      </c>
      <c r="B73" s="508"/>
      <c r="C73" s="508"/>
      <c r="D73" s="437"/>
      <c r="E73" s="354"/>
      <c r="F73" s="437"/>
      <c r="G73" s="354"/>
      <c r="H73" s="437"/>
      <c r="I73" s="354"/>
      <c r="J73" s="437"/>
      <c r="L73" s="388"/>
      <c r="M73" s="327"/>
      <c r="N73" s="388"/>
      <c r="O73" s="327"/>
      <c r="P73" s="388"/>
      <c r="Q73" s="327"/>
      <c r="R73" s="388"/>
    </row>
    <row r="74" spans="1:19" s="286" customFormat="1" ht="21" customHeight="1">
      <c r="A74" s="308" t="s">
        <v>4113</v>
      </c>
      <c r="B74" s="508"/>
      <c r="C74" s="508"/>
      <c r="D74" s="281"/>
      <c r="E74" s="309"/>
      <c r="F74" s="281"/>
      <c r="G74" s="309"/>
      <c r="H74" s="281"/>
      <c r="I74" s="309"/>
      <c r="J74" s="281"/>
      <c r="N74" s="309"/>
      <c r="R74" s="309"/>
    </row>
    <row r="75" spans="1:19" s="286" customFormat="1" ht="21" customHeight="1">
      <c r="A75" s="310" t="s">
        <v>4153</v>
      </c>
      <c r="B75" s="508"/>
      <c r="C75" s="508"/>
      <c r="D75" s="447">
        <v>1309</v>
      </c>
      <c r="E75" s="311"/>
      <c r="F75" s="447">
        <v>0</v>
      </c>
      <c r="G75" s="311"/>
      <c r="H75" s="447">
        <v>0</v>
      </c>
      <c r="I75" s="311"/>
      <c r="J75" s="447">
        <v>0</v>
      </c>
      <c r="N75" s="311"/>
      <c r="R75" s="311"/>
    </row>
    <row r="76" spans="1:19" s="286" customFormat="1" ht="21" customHeight="1">
      <c r="A76" s="310" t="s">
        <v>4151</v>
      </c>
      <c r="B76" s="508"/>
      <c r="C76" s="508"/>
      <c r="E76" s="301"/>
      <c r="F76" s="447"/>
      <c r="G76" s="301"/>
      <c r="H76" s="447"/>
      <c r="I76" s="301"/>
      <c r="J76" s="447"/>
      <c r="N76" s="311"/>
      <c r="R76" s="311"/>
    </row>
    <row r="77" spans="1:19" s="286" customFormat="1" ht="21" customHeight="1">
      <c r="A77" s="310" t="s">
        <v>4099</v>
      </c>
      <c r="B77" s="508"/>
      <c r="C77" s="508"/>
      <c r="D77" s="447">
        <v>-262</v>
      </c>
      <c r="E77" s="311"/>
      <c r="F77" s="448">
        <v>0</v>
      </c>
      <c r="G77" s="311"/>
      <c r="H77" s="448">
        <v>0</v>
      </c>
      <c r="I77" s="311"/>
      <c r="J77" s="448">
        <v>0</v>
      </c>
      <c r="N77" s="311"/>
      <c r="R77" s="311"/>
    </row>
    <row r="78" spans="1:19" s="286" customFormat="1" ht="21" customHeight="1">
      <c r="A78" s="312" t="s">
        <v>4115</v>
      </c>
      <c r="B78" s="508"/>
      <c r="C78" s="508"/>
      <c r="D78" s="391">
        <f>SUM(D75:D77)</f>
        <v>1047</v>
      </c>
      <c r="E78" s="313"/>
      <c r="F78" s="336">
        <v>0</v>
      </c>
      <c r="G78" s="313"/>
      <c r="H78" s="391">
        <f>SUM(H75:H77)</f>
        <v>0</v>
      </c>
      <c r="I78" s="313"/>
      <c r="J78" s="336">
        <v>0</v>
      </c>
      <c r="N78" s="311"/>
      <c r="R78" s="311"/>
    </row>
    <row r="79" spans="1:19" ht="11.5" customHeight="1">
      <c r="A79" s="312"/>
      <c r="B79" s="508"/>
      <c r="C79" s="508"/>
      <c r="D79" s="313"/>
      <c r="E79" s="313"/>
      <c r="F79" s="313"/>
      <c r="G79" s="313"/>
      <c r="H79" s="313"/>
      <c r="I79" s="313"/>
      <c r="J79" s="313"/>
      <c r="S79" s="265"/>
    </row>
    <row r="80" spans="1:19" ht="22" customHeight="1">
      <c r="A80" s="308" t="s">
        <v>4081</v>
      </c>
      <c r="B80" s="508"/>
      <c r="C80" s="508"/>
      <c r="D80" s="313"/>
      <c r="E80" s="313"/>
      <c r="F80" s="313"/>
      <c r="G80" s="313"/>
      <c r="H80" s="313"/>
      <c r="I80" s="313"/>
      <c r="J80" s="313"/>
      <c r="S80" s="265"/>
    </row>
    <row r="81" spans="1:19" ht="22" customHeight="1">
      <c r="A81" s="310" t="s">
        <v>4143</v>
      </c>
      <c r="B81" s="508"/>
      <c r="C81" s="508"/>
      <c r="D81" s="276"/>
      <c r="E81" s="313"/>
      <c r="F81" s="284"/>
      <c r="G81" s="313"/>
      <c r="H81" s="276"/>
      <c r="I81" s="313"/>
      <c r="J81" s="284"/>
      <c r="S81" s="265"/>
    </row>
    <row r="82" spans="1:19" ht="22" customHeight="1">
      <c r="A82" s="310" t="s">
        <v>4152</v>
      </c>
      <c r="B82" s="508"/>
      <c r="C82" s="508"/>
      <c r="D82" s="276">
        <v>-1246</v>
      </c>
      <c r="E82" s="313"/>
      <c r="F82" s="309">
        <v>2355</v>
      </c>
      <c r="G82" s="313"/>
      <c r="H82" s="276">
        <v>-1246</v>
      </c>
      <c r="I82" s="313"/>
      <c r="J82" s="309">
        <v>2355</v>
      </c>
      <c r="S82" s="265"/>
    </row>
    <row r="83" spans="1:19" ht="22" customHeight="1">
      <c r="A83" s="310" t="s">
        <v>4116</v>
      </c>
      <c r="B83" s="508"/>
      <c r="C83" s="508"/>
      <c r="D83" s="284"/>
      <c r="E83" s="313"/>
      <c r="F83" s="309"/>
      <c r="G83" s="313"/>
      <c r="H83" s="284"/>
      <c r="I83" s="313"/>
      <c r="J83" s="309"/>
      <c r="S83" s="265"/>
    </row>
    <row r="84" spans="1:19" ht="22" customHeight="1">
      <c r="A84" s="310" t="s">
        <v>4129</v>
      </c>
      <c r="B84" s="508"/>
      <c r="C84" s="508"/>
      <c r="D84" s="276">
        <v>249</v>
      </c>
      <c r="E84" s="313"/>
      <c r="F84" s="329">
        <v>-471</v>
      </c>
      <c r="G84" s="313"/>
      <c r="H84" s="276">
        <v>249</v>
      </c>
      <c r="I84" s="313"/>
      <c r="J84" s="329">
        <v>-471</v>
      </c>
      <c r="S84" s="265"/>
    </row>
    <row r="85" spans="1:19" ht="22" customHeight="1">
      <c r="A85" s="312" t="s">
        <v>4084</v>
      </c>
      <c r="B85" s="508"/>
      <c r="C85" s="508"/>
      <c r="D85" s="391">
        <f>SUM(D81:D84)</f>
        <v>-997</v>
      </c>
      <c r="E85" s="313"/>
      <c r="F85" s="336">
        <f>SUM(F82:F84)</f>
        <v>1884</v>
      </c>
      <c r="G85" s="313"/>
      <c r="H85" s="391">
        <f>SUM(H81:H84)</f>
        <v>-997</v>
      </c>
      <c r="I85" s="313"/>
      <c r="J85" s="336">
        <f>SUM(J82:J84)</f>
        <v>1884</v>
      </c>
      <c r="S85" s="265"/>
    </row>
    <row r="86" spans="1:19" ht="22" customHeight="1">
      <c r="A86" s="312" t="s">
        <v>4082</v>
      </c>
      <c r="B86" s="508"/>
      <c r="C86" s="508"/>
      <c r="D86" s="392">
        <f>D85+D78</f>
        <v>50</v>
      </c>
      <c r="E86" s="313"/>
      <c r="F86" s="392">
        <f>F85+F78</f>
        <v>1884</v>
      </c>
      <c r="G86" s="313"/>
      <c r="H86" s="392">
        <f>H85+H78</f>
        <v>-997</v>
      </c>
      <c r="I86" s="313"/>
      <c r="J86" s="392">
        <f>J85+J78</f>
        <v>1884</v>
      </c>
      <c r="S86" s="265"/>
    </row>
    <row r="87" spans="1:19" ht="22" customHeight="1" thickBot="1">
      <c r="A87" s="283" t="s">
        <v>4035</v>
      </c>
      <c r="B87" s="508"/>
      <c r="C87" s="508"/>
      <c r="D87" s="333">
        <f>SUM(D71+D86)</f>
        <v>522516</v>
      </c>
      <c r="E87" s="266"/>
      <c r="F87" s="333">
        <f>SUM(F71+F86)</f>
        <v>1241626</v>
      </c>
      <c r="G87" s="266"/>
      <c r="H87" s="333">
        <f>SUM(H71+H86)</f>
        <v>1054618</v>
      </c>
      <c r="I87" s="266"/>
      <c r="J87" s="333">
        <f>SUM(J71+J86)</f>
        <v>1182864</v>
      </c>
      <c r="S87" s="265"/>
    </row>
    <row r="88" spans="1:19" ht="11.5" customHeight="1" thickTop="1">
      <c r="A88" s="283"/>
      <c r="B88" s="508"/>
      <c r="C88" s="508"/>
      <c r="D88" s="326"/>
      <c r="E88" s="326"/>
      <c r="F88" s="326"/>
      <c r="G88" s="326"/>
      <c r="H88" s="326"/>
      <c r="I88" s="326"/>
      <c r="J88" s="326"/>
      <c r="S88" s="265"/>
    </row>
    <row r="89" spans="1:19" ht="22" customHeight="1">
      <c r="A89" s="312" t="s">
        <v>4031</v>
      </c>
      <c r="B89" s="316"/>
      <c r="C89" s="316"/>
      <c r="D89" s="371"/>
      <c r="E89" s="371"/>
      <c r="F89" s="371"/>
      <c r="G89" s="371"/>
      <c r="H89" s="371"/>
      <c r="I89" s="371"/>
      <c r="J89" s="371"/>
      <c r="M89" s="265"/>
      <c r="N89" s="315"/>
      <c r="O89" s="265"/>
      <c r="P89" s="315"/>
      <c r="Q89" s="265"/>
      <c r="R89" s="315"/>
      <c r="S89" s="265"/>
    </row>
    <row r="90" spans="1:19" ht="22" customHeight="1">
      <c r="A90" s="509" t="s">
        <v>58</v>
      </c>
      <c r="B90" s="316"/>
      <c r="C90" s="316"/>
      <c r="D90" s="266">
        <v>473059</v>
      </c>
      <c r="E90" s="266"/>
      <c r="F90" s="266">
        <v>1149914</v>
      </c>
      <c r="G90" s="266"/>
      <c r="H90" s="266">
        <v>1055615</v>
      </c>
      <c r="I90" s="266"/>
      <c r="J90" s="266">
        <v>1180980</v>
      </c>
      <c r="L90" s="266">
        <v>612568</v>
      </c>
      <c r="M90" s="266"/>
      <c r="N90" s="266">
        <v>700061</v>
      </c>
      <c r="O90" s="266"/>
      <c r="P90" s="266">
        <v>506246</v>
      </c>
      <c r="Q90" s="266"/>
      <c r="R90" s="266">
        <v>352115</v>
      </c>
      <c r="S90" s="265"/>
    </row>
    <row r="91" spans="1:19" ht="22" customHeight="1">
      <c r="A91" s="509" t="s">
        <v>59</v>
      </c>
      <c r="B91" s="316"/>
      <c r="C91" s="316"/>
      <c r="D91" s="279">
        <v>49407</v>
      </c>
      <c r="E91" s="265"/>
      <c r="F91" s="279">
        <v>89828</v>
      </c>
      <c r="G91" s="265"/>
      <c r="H91" s="279">
        <v>0</v>
      </c>
      <c r="I91" s="266"/>
      <c r="J91" s="279">
        <v>0</v>
      </c>
      <c r="L91" s="279">
        <v>53565</v>
      </c>
      <c r="M91" s="265"/>
      <c r="N91" s="279">
        <v>82240</v>
      </c>
      <c r="O91" s="265"/>
      <c r="P91" s="279">
        <v>0</v>
      </c>
      <c r="Q91" s="266"/>
      <c r="R91" s="279">
        <v>0</v>
      </c>
      <c r="S91" s="265"/>
    </row>
    <row r="92" spans="1:19" ht="22" customHeight="1" thickBot="1">
      <c r="A92" s="317" t="s">
        <v>4032</v>
      </c>
      <c r="B92" s="318"/>
      <c r="C92" s="318"/>
      <c r="D92" s="280">
        <f>SUM(D90:D91)</f>
        <v>522466</v>
      </c>
      <c r="E92" s="278"/>
      <c r="F92" s="280">
        <f>SUM(F90:F91)</f>
        <v>1239742</v>
      </c>
      <c r="G92" s="278"/>
      <c r="H92" s="280">
        <f>SUM(H90:H91)</f>
        <v>1055615</v>
      </c>
      <c r="I92" s="277"/>
      <c r="J92" s="280">
        <f>SUM(J90:J91)</f>
        <v>1180980</v>
      </c>
      <c r="L92" s="280">
        <v>666133</v>
      </c>
      <c r="M92" s="278"/>
      <c r="N92" s="280">
        <v>782301</v>
      </c>
      <c r="O92" s="278"/>
      <c r="P92" s="280">
        <v>506246</v>
      </c>
      <c r="Q92" s="277"/>
      <c r="R92" s="280">
        <v>352115</v>
      </c>
      <c r="S92" s="265"/>
    </row>
    <row r="93" spans="1:19" ht="11.5" customHeight="1" thickTop="1">
      <c r="A93" s="317"/>
      <c r="B93" s="318"/>
      <c r="C93" s="318"/>
      <c r="D93" s="380"/>
      <c r="E93" s="380"/>
      <c r="F93" s="380"/>
      <c r="G93" s="380"/>
      <c r="H93" s="380"/>
      <c r="I93" s="380"/>
      <c r="J93" s="380"/>
      <c r="L93" s="328"/>
      <c r="M93" s="265"/>
      <c r="N93" s="320"/>
      <c r="O93" s="265"/>
      <c r="P93" s="320"/>
      <c r="Q93" s="265"/>
      <c r="R93" s="320"/>
      <c r="S93" s="265"/>
    </row>
    <row r="94" spans="1:19" ht="22" customHeight="1">
      <c r="A94" s="317" t="s">
        <v>4036</v>
      </c>
      <c r="B94" s="316"/>
      <c r="C94" s="316"/>
      <c r="D94" s="371"/>
      <c r="E94" s="371"/>
      <c r="F94" s="371"/>
      <c r="G94" s="371"/>
      <c r="H94" s="371"/>
      <c r="I94" s="371"/>
      <c r="J94" s="371"/>
      <c r="L94" s="328"/>
      <c r="M94" s="265"/>
      <c r="N94" s="322"/>
      <c r="O94" s="265"/>
      <c r="P94" s="322"/>
      <c r="Q94" s="265"/>
      <c r="R94" s="322"/>
      <c r="S94" s="265"/>
    </row>
    <row r="95" spans="1:19" ht="22" customHeight="1">
      <c r="A95" s="509" t="s">
        <v>58</v>
      </c>
      <c r="B95" s="316"/>
      <c r="C95" s="316"/>
      <c r="D95" s="266">
        <v>473109</v>
      </c>
      <c r="E95" s="265"/>
      <c r="F95" s="266">
        <v>1151798</v>
      </c>
      <c r="G95" s="265"/>
      <c r="H95" s="266">
        <v>1054618</v>
      </c>
      <c r="I95" s="266"/>
      <c r="J95" s="266">
        <v>1182864</v>
      </c>
      <c r="K95" s="326"/>
      <c r="L95" s="328"/>
      <c r="M95" s="265"/>
      <c r="N95" s="265"/>
      <c r="O95" s="265"/>
      <c r="P95" s="265"/>
      <c r="Q95" s="265"/>
      <c r="R95" s="265"/>
      <c r="S95" s="265"/>
    </row>
    <row r="96" spans="1:19" ht="22" customHeight="1">
      <c r="A96" s="509" t="s">
        <v>59</v>
      </c>
      <c r="B96" s="316"/>
      <c r="C96" s="316"/>
      <c r="D96" s="279">
        <v>49407</v>
      </c>
      <c r="E96" s="265"/>
      <c r="F96" s="279">
        <v>89828</v>
      </c>
      <c r="G96" s="265"/>
      <c r="H96" s="279">
        <v>0</v>
      </c>
      <c r="I96" s="266"/>
      <c r="J96" s="279">
        <v>0</v>
      </c>
      <c r="K96" s="326"/>
      <c r="L96" s="328"/>
      <c r="M96" s="265"/>
      <c r="N96" s="265"/>
      <c r="O96" s="265"/>
      <c r="P96" s="265"/>
      <c r="Q96" s="265"/>
      <c r="R96" s="265"/>
      <c r="S96" s="265"/>
    </row>
    <row r="97" spans="1:19" ht="22" customHeight="1" thickBot="1">
      <c r="A97" s="317" t="s">
        <v>4035</v>
      </c>
      <c r="B97" s="318"/>
      <c r="C97" s="318"/>
      <c r="D97" s="280">
        <f>SUM(D95:D96)</f>
        <v>522516</v>
      </c>
      <c r="E97" s="278"/>
      <c r="F97" s="280">
        <f>SUM(F95:F96)</f>
        <v>1241626</v>
      </c>
      <c r="G97" s="278"/>
      <c r="H97" s="280">
        <f>SUM(H95:H96)</f>
        <v>1054618</v>
      </c>
      <c r="I97" s="277"/>
      <c r="J97" s="280">
        <f>SUM(J95:J96)</f>
        <v>1182864</v>
      </c>
      <c r="L97" s="328"/>
      <c r="M97" s="265"/>
      <c r="N97" s="278"/>
      <c r="O97" s="265"/>
      <c r="P97" s="278"/>
      <c r="Q97" s="265"/>
      <c r="R97" s="278"/>
      <c r="S97" s="265"/>
    </row>
    <row r="98" spans="1:19" ht="3.5" customHeight="1" thickTop="1">
      <c r="A98" s="312"/>
      <c r="B98" s="316"/>
      <c r="C98" s="316"/>
      <c r="D98" s="371"/>
      <c r="E98" s="371"/>
      <c r="F98" s="371"/>
      <c r="G98" s="371"/>
      <c r="H98" s="371"/>
      <c r="I98" s="371"/>
      <c r="J98" s="371"/>
      <c r="M98" s="265"/>
      <c r="N98" s="456"/>
      <c r="O98" s="265"/>
      <c r="P98" s="456"/>
      <c r="Q98" s="265"/>
      <c r="R98" s="456"/>
      <c r="S98" s="265"/>
    </row>
    <row r="99" spans="1:19" ht="22" customHeight="1" thickBot="1">
      <c r="A99" s="312" t="s">
        <v>4033</v>
      </c>
      <c r="B99" s="316"/>
      <c r="C99" s="316"/>
      <c r="D99" s="438">
        <v>0.45</v>
      </c>
      <c r="E99" s="380"/>
      <c r="F99" s="438">
        <v>1.0900000000000001</v>
      </c>
      <c r="G99" s="380"/>
      <c r="H99" s="438">
        <v>1</v>
      </c>
      <c r="I99" s="380"/>
      <c r="J99" s="438">
        <v>1.1200000000000001</v>
      </c>
      <c r="M99" s="328"/>
      <c r="N99" s="457"/>
      <c r="O99" s="328"/>
      <c r="P99" s="457"/>
      <c r="Q99" s="328"/>
      <c r="R99" s="457"/>
      <c r="S99" s="328"/>
    </row>
    <row r="100" spans="1:19" ht="21" customHeight="1" thickTop="1"/>
  </sheetData>
  <mergeCells count="16">
    <mergeCell ref="A1:G1"/>
    <mergeCell ref="D8:J8"/>
    <mergeCell ref="D4:F4"/>
    <mergeCell ref="H4:J4"/>
    <mergeCell ref="D5:F5"/>
    <mergeCell ref="H5:J5"/>
    <mergeCell ref="D6:F6"/>
    <mergeCell ref="H6:J6"/>
    <mergeCell ref="D56:F56"/>
    <mergeCell ref="H56:J56"/>
    <mergeCell ref="D58:J58"/>
    <mergeCell ref="A51:G51"/>
    <mergeCell ref="D54:F54"/>
    <mergeCell ref="H54:J54"/>
    <mergeCell ref="D55:F55"/>
    <mergeCell ref="H55:J55"/>
  </mergeCells>
  <pageMargins left="0.8" right="0.8" top="0.48" bottom="0.5" header="0.5" footer="0.5"/>
  <pageSetup paperSize="9" scale="7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C86B-5561-4CD6-A62C-44768B668F3C}">
  <dimension ref="A1:W38"/>
  <sheetViews>
    <sheetView view="pageBreakPreview" topLeftCell="A7" zoomScale="70" zoomScaleNormal="70" zoomScaleSheetLayoutView="70" workbookViewId="0">
      <selection activeCell="I14" sqref="I14"/>
    </sheetView>
  </sheetViews>
  <sheetFormatPr defaultColWidth="9.09765625" defaultRowHeight="22.5" customHeight="1"/>
  <cols>
    <col min="1" max="1" width="58.796875" style="418" customWidth="1"/>
    <col min="2" max="2" width="9.09765625" style="413" customWidth="1"/>
    <col min="3" max="3" width="14.59765625" style="418" customWidth="1"/>
    <col min="4" max="4" width="1.19921875" style="418" customWidth="1"/>
    <col min="5" max="5" width="14.59765625" style="418" customWidth="1"/>
    <col min="6" max="6" width="1.19921875" style="418" customWidth="1"/>
    <col min="7" max="7" width="14.59765625" style="418" customWidth="1"/>
    <col min="8" max="8" width="1.19921875" style="418" customWidth="1"/>
    <col min="9" max="9" width="14.69921875" style="418" customWidth="1"/>
    <col min="10" max="10" width="1.19921875" style="418" customWidth="1"/>
    <col min="11" max="11" width="14.59765625" style="418" customWidth="1"/>
    <col min="12" max="12" width="1.19921875" style="418" customWidth="1"/>
    <col min="13" max="13" width="14.59765625" style="418" customWidth="1"/>
    <col min="14" max="14" width="1.19921875" style="418" customWidth="1"/>
    <col min="15" max="15" width="14.59765625" style="418" customWidth="1"/>
    <col min="16" max="16" width="1.19921875" style="418" customWidth="1"/>
    <col min="17" max="17" width="14.59765625" style="418" customWidth="1"/>
    <col min="18" max="18" width="1.19921875" style="418" customWidth="1"/>
    <col min="19" max="19" width="14.59765625" style="418" customWidth="1"/>
    <col min="20" max="20" width="1.19921875" style="418" customWidth="1"/>
    <col min="21" max="21" width="14.59765625" style="418" customWidth="1"/>
    <col min="22" max="22" width="15" style="399" bestFit="1" customWidth="1"/>
    <col min="23" max="23" width="13.59765625" style="399" bestFit="1" customWidth="1"/>
    <col min="24" max="24" width="5.59765625" style="399" bestFit="1" customWidth="1"/>
    <col min="25" max="16384" width="9.09765625" style="399"/>
  </cols>
  <sheetData>
    <row r="1" spans="1:21" ht="22.5" customHeight="1">
      <c r="A1" s="518" t="s">
        <v>62</v>
      </c>
      <c r="B1" s="518"/>
      <c r="C1" s="518"/>
      <c r="D1" s="518"/>
      <c r="E1" s="518"/>
      <c r="F1" s="518"/>
      <c r="G1" s="397"/>
      <c r="H1" s="397"/>
      <c r="I1" s="397"/>
      <c r="J1" s="397"/>
      <c r="K1" s="397"/>
      <c r="L1" s="398"/>
      <c r="M1" s="398"/>
      <c r="N1" s="398"/>
      <c r="O1" s="398"/>
      <c r="P1" s="398"/>
      <c r="Q1" s="398"/>
      <c r="R1" s="398"/>
      <c r="S1" s="398"/>
      <c r="T1" s="398"/>
      <c r="U1" s="398"/>
    </row>
    <row r="2" spans="1:21" ht="22.5" customHeight="1">
      <c r="A2" s="400" t="s">
        <v>4103</v>
      </c>
      <c r="B2" s="401"/>
      <c r="C2" s="402"/>
      <c r="D2" s="402"/>
      <c r="E2" s="402"/>
      <c r="F2" s="402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3" spans="1:21" s="406" customFormat="1" ht="13" customHeight="1">
      <c r="A3" s="519"/>
      <c r="B3" s="519"/>
      <c r="C3" s="519"/>
      <c r="D3" s="519"/>
      <c r="E3" s="519"/>
      <c r="F3" s="519"/>
      <c r="G3" s="404"/>
      <c r="H3" s="404"/>
      <c r="I3" s="404"/>
      <c r="J3" s="404"/>
      <c r="K3" s="405"/>
      <c r="L3" s="404"/>
      <c r="M3" s="405"/>
      <c r="N3" s="405"/>
      <c r="O3" s="405"/>
      <c r="P3" s="404"/>
      <c r="Q3" s="404"/>
      <c r="R3" s="404"/>
      <c r="S3" s="404"/>
      <c r="T3" s="404"/>
      <c r="U3" s="405"/>
    </row>
    <row r="4" spans="1:21" s="406" customFormat="1" ht="22.5" customHeight="1">
      <c r="A4" s="407"/>
      <c r="B4" s="408"/>
      <c r="C4" s="520" t="s">
        <v>30</v>
      </c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  <c r="S4" s="520"/>
      <c r="T4" s="520"/>
      <c r="U4" s="520"/>
    </row>
    <row r="5" spans="1:21" s="406" customFormat="1" ht="22.5" customHeight="1">
      <c r="A5" s="407"/>
      <c r="B5" s="408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521" t="s">
        <v>4093</v>
      </c>
      <c r="O5" s="521"/>
      <c r="P5" s="521"/>
      <c r="Q5" s="409"/>
      <c r="R5" s="409"/>
      <c r="S5" s="409"/>
      <c r="T5" s="409"/>
      <c r="U5" s="409"/>
    </row>
    <row r="6" spans="1:21" s="406" customFormat="1" ht="22.5" customHeight="1">
      <c r="A6" s="407"/>
      <c r="B6" s="408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10" t="s">
        <v>4094</v>
      </c>
      <c r="P6" s="410"/>
      <c r="Q6" s="409"/>
      <c r="R6" s="409"/>
      <c r="S6" s="409"/>
      <c r="T6" s="409"/>
      <c r="U6" s="409"/>
    </row>
    <row r="7" spans="1:21" s="406" customFormat="1" ht="22.5" customHeight="1">
      <c r="A7" s="407"/>
      <c r="B7" s="411"/>
      <c r="C7" s="405"/>
      <c r="D7" s="412"/>
      <c r="E7" s="405"/>
      <c r="F7" s="412"/>
      <c r="G7" s="411"/>
      <c r="H7" s="411"/>
      <c r="I7" s="410"/>
      <c r="J7" s="411"/>
      <c r="K7" s="522" t="s">
        <v>12</v>
      </c>
      <c r="L7" s="522"/>
      <c r="M7" s="522"/>
      <c r="N7" s="410"/>
      <c r="O7" s="523" t="s">
        <v>4095</v>
      </c>
      <c r="P7" s="523"/>
      <c r="Q7" s="405"/>
      <c r="R7" s="405"/>
      <c r="S7" s="405"/>
      <c r="T7" s="412"/>
      <c r="U7" s="409"/>
    </row>
    <row r="8" spans="1:21" s="406" customFormat="1" ht="22.5" customHeight="1">
      <c r="A8" s="407"/>
      <c r="B8" s="411"/>
      <c r="C8" s="405"/>
      <c r="D8" s="412"/>
      <c r="E8" s="405"/>
      <c r="F8" s="412"/>
      <c r="G8" s="411"/>
      <c r="H8" s="411"/>
      <c r="I8" s="410" t="s">
        <v>4088</v>
      </c>
      <c r="J8" s="411"/>
      <c r="K8" s="411"/>
      <c r="L8" s="411"/>
      <c r="M8" s="411"/>
      <c r="N8" s="410"/>
      <c r="P8" s="413"/>
      <c r="Q8" s="405"/>
      <c r="R8" s="405"/>
      <c r="S8" s="405"/>
      <c r="T8" s="412"/>
      <c r="U8" s="409"/>
    </row>
    <row r="9" spans="1:21" s="406" customFormat="1" ht="22.5" customHeight="1">
      <c r="A9" s="407"/>
      <c r="B9" s="411"/>
      <c r="C9" s="410" t="s">
        <v>4096</v>
      </c>
      <c r="D9" s="408"/>
      <c r="E9" s="411"/>
      <c r="F9" s="408"/>
      <c r="G9" s="411" t="s">
        <v>48</v>
      </c>
      <c r="H9" s="411"/>
      <c r="I9" s="411" t="s">
        <v>4062</v>
      </c>
      <c r="J9" s="411"/>
      <c r="K9" s="405"/>
      <c r="L9" s="408"/>
      <c r="M9" s="405"/>
      <c r="N9" s="405"/>
      <c r="O9" s="413" t="s">
        <v>4085</v>
      </c>
      <c r="P9" s="408"/>
      <c r="Q9" s="411"/>
      <c r="R9" s="411"/>
      <c r="S9" s="413" t="s">
        <v>4024</v>
      </c>
      <c r="T9" s="408"/>
      <c r="U9" s="405"/>
    </row>
    <row r="10" spans="1:21" s="406" customFormat="1" ht="22.5" customHeight="1">
      <c r="A10" s="407"/>
      <c r="B10" s="411"/>
      <c r="C10" s="411" t="s">
        <v>37</v>
      </c>
      <c r="D10" s="408"/>
      <c r="E10" s="411" t="s">
        <v>48</v>
      </c>
      <c r="F10" s="408"/>
      <c r="G10" s="413" t="s">
        <v>72</v>
      </c>
      <c r="H10" s="413"/>
      <c r="I10" s="413" t="s">
        <v>4063</v>
      </c>
      <c r="J10" s="411"/>
      <c r="K10" s="411" t="s">
        <v>32</v>
      </c>
      <c r="L10" s="408"/>
      <c r="M10" s="405"/>
      <c r="N10" s="405"/>
      <c r="O10" s="413" t="s">
        <v>4086</v>
      </c>
      <c r="P10" s="408"/>
      <c r="Q10" s="411" t="s">
        <v>40</v>
      </c>
      <c r="R10" s="411"/>
      <c r="S10" s="411" t="s">
        <v>73</v>
      </c>
      <c r="T10" s="411"/>
      <c r="U10" s="411" t="s">
        <v>40</v>
      </c>
    </row>
    <row r="11" spans="1:21" s="406" customFormat="1" ht="22.5" customHeight="1">
      <c r="A11" s="407"/>
      <c r="B11" s="408" t="s">
        <v>19</v>
      </c>
      <c r="C11" s="411" t="s">
        <v>38</v>
      </c>
      <c r="D11" s="408"/>
      <c r="E11" s="413" t="s">
        <v>49</v>
      </c>
      <c r="F11" s="408"/>
      <c r="G11" s="413" t="s">
        <v>4008</v>
      </c>
      <c r="H11" s="413"/>
      <c r="I11" s="413" t="s">
        <v>4064</v>
      </c>
      <c r="J11" s="411"/>
      <c r="K11" s="411" t="s">
        <v>33</v>
      </c>
      <c r="L11" s="408"/>
      <c r="M11" s="411" t="s">
        <v>22</v>
      </c>
      <c r="N11" s="411"/>
      <c r="O11" s="410" t="s">
        <v>4087</v>
      </c>
      <c r="P11" s="408"/>
      <c r="Q11" s="411" t="s">
        <v>4023</v>
      </c>
      <c r="R11" s="411"/>
      <c r="S11" s="411" t="s">
        <v>74</v>
      </c>
      <c r="T11" s="411"/>
      <c r="U11" s="413" t="s">
        <v>44</v>
      </c>
    </row>
    <row r="12" spans="1:21" s="406" customFormat="1" ht="22.5" customHeight="1">
      <c r="A12" s="407"/>
      <c r="B12" s="408"/>
      <c r="C12" s="517" t="s">
        <v>21</v>
      </c>
      <c r="D12" s="517"/>
      <c r="E12" s="517"/>
      <c r="F12" s="517"/>
      <c r="G12" s="517"/>
      <c r="H12" s="517"/>
      <c r="I12" s="517"/>
      <c r="J12" s="517"/>
      <c r="K12" s="517"/>
      <c r="L12" s="517"/>
      <c r="M12" s="517"/>
      <c r="N12" s="517"/>
      <c r="O12" s="517"/>
      <c r="P12" s="517"/>
      <c r="Q12" s="517"/>
      <c r="R12" s="517"/>
      <c r="S12" s="517"/>
      <c r="T12" s="517"/>
      <c r="U12" s="517"/>
    </row>
    <row r="13" spans="1:21" s="406" customFormat="1" ht="22.5" customHeight="1">
      <c r="A13" s="414" t="s">
        <v>4130</v>
      </c>
      <c r="B13" s="408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</row>
    <row r="14" spans="1:21" s="406" customFormat="1" ht="22.5" customHeight="1">
      <c r="A14" s="414" t="s">
        <v>4131</v>
      </c>
      <c r="B14" s="408"/>
      <c r="C14" s="277">
        <v>1055790</v>
      </c>
      <c r="D14" s="277"/>
      <c r="E14" s="277">
        <v>5673723</v>
      </c>
      <c r="F14" s="277"/>
      <c r="G14" s="277">
        <v>89000</v>
      </c>
      <c r="H14" s="277"/>
      <c r="I14" s="277">
        <v>-1758878</v>
      </c>
      <c r="J14" s="277"/>
      <c r="K14" s="277">
        <v>115319</v>
      </c>
      <c r="L14" s="277"/>
      <c r="M14" s="277">
        <v>13092565</v>
      </c>
      <c r="N14" s="277"/>
      <c r="O14" s="277">
        <v>0</v>
      </c>
      <c r="P14" s="277"/>
      <c r="Q14" s="277">
        <f>SUM(C14:O14)</f>
        <v>18267519</v>
      </c>
      <c r="R14" s="277"/>
      <c r="S14" s="277">
        <v>2706333</v>
      </c>
      <c r="T14" s="277"/>
      <c r="U14" s="277">
        <f>SUM(Q14:T14)</f>
        <v>20973852</v>
      </c>
    </row>
    <row r="15" spans="1:21" s="406" customFormat="1" ht="13" customHeight="1">
      <c r="A15" s="404"/>
      <c r="B15" s="415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</row>
    <row r="16" spans="1:21" s="406" customFormat="1" ht="22.5" customHeight="1">
      <c r="A16" s="404" t="s">
        <v>4030</v>
      </c>
      <c r="B16" s="415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</row>
    <row r="17" spans="1:23" s="406" customFormat="1" ht="22.5" customHeight="1">
      <c r="A17" s="416" t="s">
        <v>4079</v>
      </c>
      <c r="B17" s="415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</row>
    <row r="18" spans="1:23" s="418" customFormat="1" ht="22.5" hidden="1" customHeight="1">
      <c r="A18" s="417" t="s">
        <v>4060</v>
      </c>
      <c r="B18" s="408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</row>
    <row r="19" spans="1:23" s="418" customFormat="1" ht="22.5" customHeight="1">
      <c r="A19" s="419" t="s">
        <v>4100</v>
      </c>
      <c r="B19" s="393">
        <v>4</v>
      </c>
      <c r="C19" s="309">
        <v>0</v>
      </c>
      <c r="D19" s="276"/>
      <c r="E19" s="309">
        <v>0</v>
      </c>
      <c r="F19" s="276"/>
      <c r="G19" s="309">
        <v>0</v>
      </c>
      <c r="H19" s="309"/>
      <c r="I19" s="309">
        <v>0</v>
      </c>
      <c r="J19" s="309"/>
      <c r="K19" s="309">
        <v>0</v>
      </c>
      <c r="L19" s="276"/>
      <c r="M19" s="309">
        <v>-14222</v>
      </c>
      <c r="N19" s="309"/>
      <c r="O19" s="309">
        <v>0</v>
      </c>
      <c r="P19" s="276"/>
      <c r="Q19" s="276">
        <f>SUM(C19:O19)</f>
        <v>-14222</v>
      </c>
      <c r="R19" s="276"/>
      <c r="S19" s="276">
        <v>14222</v>
      </c>
      <c r="T19" s="276"/>
      <c r="U19" s="309">
        <f>SUM(Q19:S19)</f>
        <v>0</v>
      </c>
    </row>
    <row r="20" spans="1:23" s="406" customFormat="1" ht="22.5" customHeight="1">
      <c r="A20" s="389" t="s">
        <v>4072</v>
      </c>
      <c r="B20" s="393">
        <v>8</v>
      </c>
      <c r="C20" s="329">
        <v>0</v>
      </c>
      <c r="D20" s="264"/>
      <c r="E20" s="329">
        <v>0</v>
      </c>
      <c r="F20" s="264"/>
      <c r="G20" s="329">
        <v>0</v>
      </c>
      <c r="H20" s="309"/>
      <c r="I20" s="329">
        <v>0</v>
      </c>
      <c r="J20" s="309"/>
      <c r="K20" s="329">
        <v>0</v>
      </c>
      <c r="L20" s="264"/>
      <c r="M20" s="329">
        <v>-633462</v>
      </c>
      <c r="N20" s="309"/>
      <c r="O20" s="329">
        <v>0</v>
      </c>
      <c r="P20" s="264"/>
      <c r="Q20" s="298">
        <f>SUM(C20,E20,G20,I20,K20,M20,O20)</f>
        <v>-633462</v>
      </c>
      <c r="R20" s="264"/>
      <c r="S20" s="298">
        <v>-117338</v>
      </c>
      <c r="T20" s="264"/>
      <c r="U20" s="329">
        <f>SUM(Q20,S20)</f>
        <v>-750800</v>
      </c>
      <c r="V20" s="420"/>
      <c r="W20" s="420"/>
    </row>
    <row r="21" spans="1:23" s="406" customFormat="1" ht="22.5" customHeight="1">
      <c r="A21" s="421" t="s">
        <v>4080</v>
      </c>
      <c r="B21" s="415"/>
      <c r="C21" s="332">
        <f>SUM(C19:C20)</f>
        <v>0</v>
      </c>
      <c r="D21" s="313"/>
      <c r="E21" s="332">
        <f>SUM(E19:E20)</f>
        <v>0</v>
      </c>
      <c r="F21" s="313"/>
      <c r="G21" s="332">
        <f>SUM(G19:G20)</f>
        <v>0</v>
      </c>
      <c r="H21" s="313"/>
      <c r="I21" s="332">
        <f>SUM(I19:I20)</f>
        <v>0</v>
      </c>
      <c r="J21" s="313"/>
      <c r="K21" s="332">
        <f>SUM(K19:K20)</f>
        <v>0</v>
      </c>
      <c r="L21" s="313"/>
      <c r="M21" s="332">
        <f>SUM(M19:M20)</f>
        <v>-647684</v>
      </c>
      <c r="N21" s="313"/>
      <c r="O21" s="332">
        <f>SUM(O19:O20)</f>
        <v>0</v>
      </c>
      <c r="P21" s="313"/>
      <c r="Q21" s="332">
        <f>SUM(Q19:Q20)</f>
        <v>-647684</v>
      </c>
      <c r="R21" s="313"/>
      <c r="S21" s="332">
        <f>SUM(S19:S20)</f>
        <v>-103116</v>
      </c>
      <c r="T21" s="313"/>
      <c r="U21" s="332">
        <f>SUM(U19:U20)</f>
        <v>-750800</v>
      </c>
    </row>
    <row r="22" spans="1:23" s="406" customFormat="1" ht="13" customHeight="1">
      <c r="A22" s="421"/>
      <c r="B22" s="415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</row>
    <row r="23" spans="1:23" s="406" customFormat="1" ht="22.5" customHeight="1">
      <c r="A23" s="416" t="s">
        <v>4065</v>
      </c>
      <c r="B23" s="415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</row>
    <row r="24" spans="1:23" s="418" customFormat="1" ht="22.5" hidden="1" customHeight="1">
      <c r="A24" s="417" t="s">
        <v>4101</v>
      </c>
      <c r="B24" s="408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</row>
    <row r="25" spans="1:23" s="406" customFormat="1" ht="22.5" customHeight="1">
      <c r="A25" s="417" t="s">
        <v>4101</v>
      </c>
      <c r="B25" s="393">
        <v>4</v>
      </c>
      <c r="C25" s="329">
        <v>0</v>
      </c>
      <c r="D25" s="264"/>
      <c r="E25" s="329">
        <v>0</v>
      </c>
      <c r="F25" s="264"/>
      <c r="G25" s="329">
        <v>0</v>
      </c>
      <c r="H25" s="309"/>
      <c r="I25" s="329">
        <v>0</v>
      </c>
      <c r="J25" s="309"/>
      <c r="K25" s="329">
        <v>0</v>
      </c>
      <c r="L25" s="264"/>
      <c r="M25" s="329">
        <v>0</v>
      </c>
      <c r="N25" s="309"/>
      <c r="O25" s="329">
        <v>0</v>
      </c>
      <c r="P25" s="264"/>
      <c r="Q25" s="298">
        <f>SUM(C25:O25)</f>
        <v>0</v>
      </c>
      <c r="R25" s="264"/>
      <c r="S25" s="298">
        <v>52768</v>
      </c>
      <c r="T25" s="264"/>
      <c r="U25" s="329">
        <f>SUM(Q25:S25)</f>
        <v>52768</v>
      </c>
    </row>
    <row r="26" spans="1:23" s="406" customFormat="1" ht="22.5" customHeight="1">
      <c r="A26" s="421" t="s">
        <v>4066</v>
      </c>
      <c r="B26" s="415"/>
      <c r="C26" s="332">
        <f>SUM(C25)</f>
        <v>0</v>
      </c>
      <c r="D26" s="313"/>
      <c r="E26" s="332">
        <f>SUM(E25)</f>
        <v>0</v>
      </c>
      <c r="F26" s="313"/>
      <c r="G26" s="332">
        <f>SUM(G25)</f>
        <v>0</v>
      </c>
      <c r="H26" s="313"/>
      <c r="I26" s="332">
        <f>SUM(I25)</f>
        <v>0</v>
      </c>
      <c r="J26" s="313"/>
      <c r="K26" s="332">
        <f>SUM(K25)</f>
        <v>0</v>
      </c>
      <c r="L26" s="313"/>
      <c r="M26" s="332">
        <f>SUM(M25)</f>
        <v>0</v>
      </c>
      <c r="N26" s="313"/>
      <c r="O26" s="332">
        <f>SUM(O25)</f>
        <v>0</v>
      </c>
      <c r="P26" s="313"/>
      <c r="Q26" s="332">
        <f>SUM(Q25)</f>
        <v>0</v>
      </c>
      <c r="R26" s="313"/>
      <c r="S26" s="332">
        <f>SUM(S25)</f>
        <v>52768</v>
      </c>
      <c r="T26" s="313"/>
      <c r="U26" s="332">
        <f>SUM(Q26:S26)</f>
        <v>52768</v>
      </c>
    </row>
    <row r="27" spans="1:23" s="406" customFormat="1" ht="13" customHeight="1">
      <c r="A27" s="421"/>
      <c r="B27" s="415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</row>
    <row r="28" spans="1:23" s="406" customFormat="1" ht="22.5" customHeight="1">
      <c r="A28" s="390" t="s">
        <v>4077</v>
      </c>
      <c r="B28" s="415"/>
      <c r="C28" s="422">
        <f>SUM(C21,C26)</f>
        <v>0</v>
      </c>
      <c r="D28" s="423"/>
      <c r="E28" s="422">
        <f>SUM(E21,E26)</f>
        <v>0</v>
      </c>
      <c r="F28" s="423"/>
      <c r="G28" s="422">
        <f>SUM(G21,G26)</f>
        <v>0</v>
      </c>
      <c r="H28" s="423"/>
      <c r="I28" s="422">
        <f>SUM(I21,I26)</f>
        <v>0</v>
      </c>
      <c r="J28" s="423"/>
      <c r="K28" s="422">
        <f>SUM(K21,K26)</f>
        <v>0</v>
      </c>
      <c r="L28" s="423"/>
      <c r="M28" s="422">
        <f>SUM(M21,M26)</f>
        <v>-647684</v>
      </c>
      <c r="N28" s="423"/>
      <c r="O28" s="422">
        <f>SUM(O21,O26)</f>
        <v>0</v>
      </c>
      <c r="P28" s="423"/>
      <c r="Q28" s="422">
        <f>SUM(Q21,Q26)</f>
        <v>-647684</v>
      </c>
      <c r="R28" s="423"/>
      <c r="S28" s="422">
        <f>SUM(S21,S26)</f>
        <v>-50348</v>
      </c>
      <c r="T28" s="423"/>
      <c r="U28" s="422">
        <f>SUM(U21,U26)</f>
        <v>-698032</v>
      </c>
    </row>
    <row r="29" spans="1:23" s="406" customFormat="1" ht="13" customHeight="1">
      <c r="A29" s="421"/>
      <c r="B29" s="415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</row>
    <row r="30" spans="1:23" s="406" customFormat="1" ht="22.5" customHeight="1">
      <c r="A30" s="390" t="s">
        <v>4041</v>
      </c>
      <c r="B30" s="393"/>
      <c r="C30" s="313"/>
      <c r="D30" s="335"/>
      <c r="E30" s="313"/>
      <c r="F30" s="335"/>
      <c r="G30" s="313"/>
      <c r="H30" s="313"/>
      <c r="I30" s="313"/>
      <c r="J30" s="313"/>
      <c r="K30" s="313"/>
      <c r="L30" s="335"/>
      <c r="M30" s="313"/>
      <c r="N30" s="313"/>
      <c r="O30" s="313"/>
      <c r="P30" s="335"/>
      <c r="Q30" s="335"/>
      <c r="R30" s="335"/>
      <c r="S30" s="335"/>
      <c r="T30" s="335"/>
      <c r="U30" s="313"/>
    </row>
    <row r="31" spans="1:23" s="406" customFormat="1" ht="22.5" customHeight="1">
      <c r="A31" s="394" t="s">
        <v>4038</v>
      </c>
      <c r="B31" s="393"/>
      <c r="C31" s="309">
        <v>0</v>
      </c>
      <c r="D31" s="264">
        <v>0</v>
      </c>
      <c r="E31" s="309">
        <v>0</v>
      </c>
      <c r="F31" s="264">
        <v>0</v>
      </c>
      <c r="G31" s="309">
        <v>0</v>
      </c>
      <c r="H31" s="309"/>
      <c r="I31" s="309">
        <v>0</v>
      </c>
      <c r="J31" s="309"/>
      <c r="K31" s="309">
        <v>0</v>
      </c>
      <c r="L31" s="264"/>
      <c r="M31" s="309">
        <f>'PL6-7'!F90</f>
        <v>1149914</v>
      </c>
      <c r="N31" s="309"/>
      <c r="O31" s="309">
        <v>0</v>
      </c>
      <c r="P31" s="264"/>
      <c r="Q31" s="264">
        <f>SUM(C31:O31)</f>
        <v>1149914</v>
      </c>
      <c r="R31" s="264"/>
      <c r="S31" s="281">
        <f>'[1]PL6-7'!D93</f>
        <v>89828</v>
      </c>
      <c r="T31" s="264"/>
      <c r="U31" s="309">
        <f>SUM(Q31:S31)</f>
        <v>1239742</v>
      </c>
    </row>
    <row r="32" spans="1:23" s="406" customFormat="1" ht="22.5" customHeight="1">
      <c r="A32" s="394" t="s">
        <v>4042</v>
      </c>
      <c r="B32" s="393"/>
      <c r="C32" s="329">
        <v>0</v>
      </c>
      <c r="D32" s="309"/>
      <c r="E32" s="329">
        <v>0</v>
      </c>
      <c r="F32" s="309"/>
      <c r="G32" s="329">
        <v>0</v>
      </c>
      <c r="H32" s="309"/>
      <c r="I32" s="329">
        <v>0</v>
      </c>
      <c r="J32" s="309"/>
      <c r="K32" s="329">
        <v>0</v>
      </c>
      <c r="L32" s="309"/>
      <c r="M32" s="329">
        <v>0</v>
      </c>
      <c r="N32" s="309"/>
      <c r="O32" s="329">
        <v>1884</v>
      </c>
      <c r="P32" s="309"/>
      <c r="Q32" s="329">
        <f>SUM(C32:O32)</f>
        <v>1884</v>
      </c>
      <c r="R32" s="309"/>
      <c r="S32" s="329">
        <v>0</v>
      </c>
      <c r="T32" s="309"/>
      <c r="U32" s="329">
        <f>SUM(Q32:S32)</f>
        <v>1884</v>
      </c>
    </row>
    <row r="33" spans="1:21" s="406" customFormat="1" ht="22.5" customHeight="1">
      <c r="A33" s="390" t="s">
        <v>4043</v>
      </c>
      <c r="B33" s="396"/>
      <c r="C33" s="336">
        <f>SUM(C31:C32)</f>
        <v>0</v>
      </c>
      <c r="D33" s="313"/>
      <c r="E33" s="336">
        <f>SUM(E31:E32)</f>
        <v>0</v>
      </c>
      <c r="F33" s="313"/>
      <c r="G33" s="336">
        <f>SUM(G31:G32)</f>
        <v>0</v>
      </c>
      <c r="H33" s="313"/>
      <c r="I33" s="336">
        <f>SUM(I31:I32)</f>
        <v>0</v>
      </c>
      <c r="J33" s="313"/>
      <c r="K33" s="336">
        <f>SUM(K31:K32)</f>
        <v>0</v>
      </c>
      <c r="L33" s="313"/>
      <c r="M33" s="336">
        <f>SUM(M31:M32)</f>
        <v>1149914</v>
      </c>
      <c r="N33" s="313"/>
      <c r="O33" s="336">
        <f>SUM(O31:O32)</f>
        <v>1884</v>
      </c>
      <c r="P33" s="313"/>
      <c r="Q33" s="336">
        <f>SUM(Q31:Q32)</f>
        <v>1151798</v>
      </c>
      <c r="R33" s="313"/>
      <c r="S33" s="336">
        <f>SUM(S31:S32)</f>
        <v>89828</v>
      </c>
      <c r="T33" s="313"/>
      <c r="U33" s="336">
        <f>SUM(U31:U32)</f>
        <v>1241626</v>
      </c>
    </row>
    <row r="34" spans="1:21" s="406" customFormat="1" ht="13" customHeight="1">
      <c r="A34" s="390"/>
      <c r="B34" s="396"/>
      <c r="C34" s="337"/>
      <c r="D34" s="313"/>
      <c r="E34" s="337"/>
      <c r="F34" s="313"/>
      <c r="G34" s="337"/>
      <c r="H34" s="313"/>
      <c r="I34" s="337"/>
      <c r="J34" s="313"/>
      <c r="K34" s="337"/>
      <c r="L34" s="313"/>
      <c r="M34" s="337"/>
      <c r="N34" s="313"/>
      <c r="O34" s="337"/>
      <c r="P34" s="313"/>
      <c r="Q34" s="337"/>
      <c r="R34" s="313"/>
      <c r="S34" s="337"/>
      <c r="T34" s="313"/>
      <c r="U34" s="337"/>
    </row>
    <row r="35" spans="1:21" s="406" customFormat="1" ht="22.5" hidden="1" customHeight="1">
      <c r="A35" s="389" t="s">
        <v>4061</v>
      </c>
      <c r="B35" s="393">
        <v>7</v>
      </c>
      <c r="C35" s="329">
        <v>0</v>
      </c>
      <c r="D35" s="309"/>
      <c r="E35" s="329">
        <v>0</v>
      </c>
      <c r="F35" s="309"/>
      <c r="G35" s="329">
        <v>0</v>
      </c>
      <c r="H35" s="309"/>
      <c r="I35" s="329">
        <v>0</v>
      </c>
      <c r="J35" s="309"/>
      <c r="K35" s="329">
        <v>0</v>
      </c>
      <c r="L35" s="309"/>
      <c r="M35" s="329">
        <v>0</v>
      </c>
      <c r="N35" s="309"/>
      <c r="O35" s="329"/>
      <c r="P35" s="309"/>
      <c r="Q35" s="329">
        <v>0</v>
      </c>
      <c r="R35" s="309"/>
      <c r="S35" s="329">
        <v>0</v>
      </c>
      <c r="T35" s="309"/>
      <c r="U35" s="329">
        <v>0</v>
      </c>
    </row>
    <row r="36" spans="1:21" s="406" customFormat="1" ht="15" hidden="1" customHeight="1">
      <c r="A36" s="389"/>
      <c r="B36" s="393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</row>
    <row r="37" spans="1:21" s="406" customFormat="1" ht="22.5" customHeight="1" thickBot="1">
      <c r="A37" s="390" t="s">
        <v>4132</v>
      </c>
      <c r="B37" s="393"/>
      <c r="C37" s="338">
        <f>C14+C21+C33</f>
        <v>1055790</v>
      </c>
      <c r="D37" s="339"/>
      <c r="E37" s="338">
        <f>E14+E21+E33</f>
        <v>5673723</v>
      </c>
      <c r="F37" s="339"/>
      <c r="G37" s="338">
        <f>G14+G21+G33</f>
        <v>89000</v>
      </c>
      <c r="H37" s="313"/>
      <c r="I37" s="338">
        <f>I14+I21+I33</f>
        <v>-1758878</v>
      </c>
      <c r="J37" s="313"/>
      <c r="K37" s="338">
        <f>K14+K21+K33</f>
        <v>115319</v>
      </c>
      <c r="L37" s="339"/>
      <c r="M37" s="338">
        <f>M14+M21+M33</f>
        <v>13594795</v>
      </c>
      <c r="N37" s="313"/>
      <c r="O37" s="338">
        <f>O14+O21+O33</f>
        <v>1884</v>
      </c>
      <c r="P37" s="339"/>
      <c r="Q37" s="338">
        <f>Q14+Q21+Q33</f>
        <v>18771633</v>
      </c>
      <c r="R37" s="339"/>
      <c r="S37" s="338">
        <f>S14+S28+S33</f>
        <v>2745813</v>
      </c>
      <c r="T37" s="339"/>
      <c r="U37" s="338">
        <f>U14+U28+U33</f>
        <v>21517446</v>
      </c>
    </row>
    <row r="38" spans="1:21" ht="22.5" customHeight="1" thickTop="1"/>
  </sheetData>
  <mergeCells count="7">
    <mergeCell ref="C12:U12"/>
    <mergeCell ref="A1:F1"/>
    <mergeCell ref="A3:F3"/>
    <mergeCell ref="C4:U4"/>
    <mergeCell ref="N5:P5"/>
    <mergeCell ref="K7:M7"/>
    <mergeCell ref="O7:P7"/>
  </mergeCells>
  <pageMargins left="0.8" right="0.8" top="0.48" bottom="0.5" header="0.5" footer="0.5"/>
  <pageSetup paperSize="9" scale="6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dimension ref="A1:AA39"/>
  <sheetViews>
    <sheetView view="pageBreakPreview" topLeftCell="A20" zoomScale="72" zoomScaleNormal="70" zoomScaleSheetLayoutView="72" workbookViewId="0">
      <selection activeCell="U37" sqref="U37"/>
    </sheetView>
  </sheetViews>
  <sheetFormatPr defaultColWidth="9.09765625" defaultRowHeight="22.5" customHeight="1"/>
  <cols>
    <col min="1" max="1" width="52.3984375" style="489" customWidth="1"/>
    <col min="2" max="2" width="9.09765625" style="482" customWidth="1"/>
    <col min="3" max="3" width="14.59765625" style="489" customWidth="1"/>
    <col min="4" max="4" width="1.19921875" style="489" customWidth="1"/>
    <col min="5" max="5" width="14.59765625" style="489" customWidth="1"/>
    <col min="6" max="6" width="1.19921875" style="489" customWidth="1"/>
    <col min="7" max="7" width="14.59765625" style="489" customWidth="1"/>
    <col min="8" max="8" width="1.19921875" style="489" customWidth="1"/>
    <col min="9" max="9" width="14.69921875" style="489" customWidth="1"/>
    <col min="10" max="10" width="1.19921875" style="489" customWidth="1"/>
    <col min="11" max="11" width="14.59765625" style="489" customWidth="1"/>
    <col min="12" max="12" width="1.19921875" style="489" customWidth="1"/>
    <col min="13" max="13" width="14.59765625" style="489" customWidth="1"/>
    <col min="14" max="14" width="1.09765625" style="494" customWidth="1"/>
    <col min="15" max="15" width="14.3984375" style="489" customWidth="1"/>
    <col min="16" max="16" width="1.09765625" style="489" customWidth="1"/>
    <col min="17" max="17" width="13.296875" style="489" customWidth="1"/>
    <col min="18" max="18" width="1.19921875" style="489" customWidth="1"/>
    <col min="19" max="19" width="14.59765625" style="489" customWidth="1"/>
    <col min="20" max="20" width="1.19921875" style="489" customWidth="1"/>
    <col min="21" max="21" width="14.59765625" style="489" customWidth="1"/>
    <col min="22" max="22" width="1.19921875" style="489" customWidth="1"/>
    <col min="23" max="23" width="14.59765625" style="489" customWidth="1"/>
    <col min="24" max="24" width="1.19921875" style="489" customWidth="1"/>
    <col min="25" max="25" width="14.59765625" style="489" customWidth="1"/>
    <col min="26" max="26" width="15" style="461" bestFit="1" customWidth="1"/>
    <col min="27" max="27" width="13.59765625" style="461" bestFit="1" customWidth="1"/>
    <col min="28" max="28" width="4.59765625" style="461" bestFit="1" customWidth="1"/>
    <col min="29" max="16384" width="9.09765625" style="461"/>
  </cols>
  <sheetData>
    <row r="1" spans="1:25" ht="22.5" customHeight="1">
      <c r="A1" s="515" t="s">
        <v>62</v>
      </c>
      <c r="B1" s="515"/>
      <c r="C1" s="515"/>
      <c r="D1" s="515"/>
      <c r="E1" s="515"/>
      <c r="F1" s="515"/>
      <c r="G1" s="458"/>
      <c r="H1" s="458"/>
      <c r="I1" s="458"/>
      <c r="J1" s="458"/>
      <c r="K1" s="458"/>
      <c r="L1" s="459"/>
      <c r="M1" s="459"/>
      <c r="N1" s="460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</row>
    <row r="2" spans="1:25" ht="22.5" customHeight="1">
      <c r="A2" s="462" t="s">
        <v>4103</v>
      </c>
      <c r="B2" s="463"/>
      <c r="C2" s="464"/>
      <c r="D2" s="464"/>
      <c r="E2" s="464"/>
      <c r="F2" s="464"/>
      <c r="G2" s="465"/>
      <c r="H2" s="465"/>
      <c r="I2" s="465"/>
      <c r="J2" s="465"/>
      <c r="K2" s="465"/>
      <c r="L2" s="465"/>
      <c r="M2" s="465"/>
      <c r="N2" s="466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</row>
    <row r="3" spans="1:25" s="470" customFormat="1" ht="13" customHeight="1">
      <c r="A3" s="525"/>
      <c r="B3" s="525"/>
      <c r="C3" s="525"/>
      <c r="D3" s="525"/>
      <c r="E3" s="525"/>
      <c r="F3" s="525"/>
      <c r="G3" s="467"/>
      <c r="H3" s="467"/>
      <c r="I3" s="467"/>
      <c r="J3" s="467"/>
      <c r="K3" s="468"/>
      <c r="L3" s="467"/>
      <c r="M3" s="468"/>
      <c r="N3" s="469"/>
      <c r="O3" s="468"/>
      <c r="P3" s="468"/>
      <c r="Q3" s="468"/>
      <c r="R3" s="468"/>
      <c r="S3" s="468"/>
      <c r="T3" s="467"/>
      <c r="U3" s="467"/>
      <c r="V3" s="467"/>
      <c r="W3" s="467"/>
      <c r="X3" s="467"/>
      <c r="Y3" s="468"/>
    </row>
    <row r="4" spans="1:25" s="470" customFormat="1" ht="22.5" customHeight="1">
      <c r="A4" s="471"/>
      <c r="B4" s="472"/>
      <c r="C4" s="526" t="s">
        <v>30</v>
      </c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526"/>
      <c r="R4" s="526"/>
      <c r="S4" s="526"/>
      <c r="T4" s="526"/>
      <c r="U4" s="526"/>
      <c r="V4" s="526"/>
      <c r="W4" s="526"/>
      <c r="X4" s="526"/>
      <c r="Y4" s="526"/>
    </row>
    <row r="5" spans="1:25" s="470" customFormat="1" ht="22.5" customHeight="1">
      <c r="A5" s="471"/>
      <c r="B5" s="472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4"/>
      <c r="U5" s="473"/>
      <c r="V5" s="473"/>
      <c r="W5" s="473"/>
      <c r="X5" s="473"/>
      <c r="Y5" s="473"/>
    </row>
    <row r="6" spans="1:25" s="470" customFormat="1" ht="22.5" customHeight="1">
      <c r="A6" s="471"/>
      <c r="B6" s="472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5"/>
      <c r="O6" s="473"/>
      <c r="P6" s="473"/>
      <c r="Q6" s="473"/>
      <c r="R6" s="473"/>
      <c r="S6" s="476"/>
      <c r="T6" s="476"/>
      <c r="U6" s="473"/>
      <c r="V6" s="473"/>
      <c r="W6" s="473"/>
      <c r="X6" s="473"/>
      <c r="Y6" s="473"/>
    </row>
    <row r="7" spans="1:25" s="470" customFormat="1" ht="22.5" customHeight="1">
      <c r="A7" s="471"/>
      <c r="B7" s="477"/>
      <c r="C7" s="468"/>
      <c r="D7" s="478"/>
      <c r="E7" s="468"/>
      <c r="F7" s="478"/>
      <c r="G7" s="477"/>
      <c r="H7" s="477"/>
      <c r="I7" s="476"/>
      <c r="J7" s="477"/>
      <c r="K7" s="527" t="s">
        <v>12</v>
      </c>
      <c r="L7" s="527"/>
      <c r="M7" s="527"/>
      <c r="N7" s="479"/>
      <c r="O7" s="528" t="s">
        <v>454</v>
      </c>
      <c r="P7" s="528"/>
      <c r="Q7" s="528"/>
      <c r="R7" s="528"/>
      <c r="S7" s="528"/>
      <c r="T7" s="480"/>
      <c r="U7" s="468"/>
      <c r="V7" s="468"/>
      <c r="W7" s="468"/>
      <c r="X7" s="478"/>
      <c r="Y7" s="473"/>
    </row>
    <row r="8" spans="1:25" s="470" customFormat="1" ht="22.5" customHeight="1">
      <c r="A8" s="471"/>
      <c r="B8" s="477"/>
      <c r="C8" s="468"/>
      <c r="D8" s="478"/>
      <c r="E8" s="468"/>
      <c r="F8" s="478"/>
      <c r="G8" s="477"/>
      <c r="H8" s="477"/>
      <c r="I8" s="476" t="s">
        <v>4088</v>
      </c>
      <c r="J8" s="477"/>
      <c r="K8" s="477"/>
      <c r="L8" s="477"/>
      <c r="M8" s="477"/>
      <c r="N8" s="481"/>
      <c r="O8" s="449"/>
      <c r="P8" s="449"/>
      <c r="Q8" s="449" t="s">
        <v>4085</v>
      </c>
      <c r="R8" s="449"/>
      <c r="S8" s="449"/>
      <c r="T8" s="482"/>
      <c r="U8" s="468"/>
      <c r="V8" s="468"/>
      <c r="W8" s="468"/>
      <c r="X8" s="478"/>
      <c r="Y8" s="473"/>
    </row>
    <row r="9" spans="1:25" s="470" customFormat="1" ht="22.5" customHeight="1">
      <c r="A9" s="471"/>
      <c r="B9" s="477"/>
      <c r="C9" s="476" t="s">
        <v>4096</v>
      </c>
      <c r="D9" s="472"/>
      <c r="E9" s="477"/>
      <c r="F9" s="472"/>
      <c r="G9" s="477" t="s">
        <v>48</v>
      </c>
      <c r="H9" s="477"/>
      <c r="I9" s="477" t="s">
        <v>4062</v>
      </c>
      <c r="J9" s="477"/>
      <c r="K9" s="468"/>
      <c r="L9" s="472"/>
      <c r="M9" s="468"/>
      <c r="N9" s="469"/>
      <c r="O9" s="449" t="s">
        <v>4085</v>
      </c>
      <c r="P9" s="449"/>
      <c r="Q9" s="451" t="s">
        <v>4136</v>
      </c>
      <c r="R9" s="382"/>
      <c r="S9" s="449" t="s">
        <v>4137</v>
      </c>
      <c r="T9" s="472"/>
      <c r="U9" s="477"/>
      <c r="V9" s="477"/>
      <c r="W9" s="482" t="s">
        <v>4024</v>
      </c>
      <c r="X9" s="472"/>
      <c r="Y9" s="468"/>
    </row>
    <row r="10" spans="1:25" s="470" customFormat="1" ht="22.5" customHeight="1">
      <c r="A10" s="471"/>
      <c r="B10" s="477"/>
      <c r="C10" s="477" t="s">
        <v>37</v>
      </c>
      <c r="D10" s="472"/>
      <c r="E10" s="477" t="s">
        <v>48</v>
      </c>
      <c r="F10" s="472"/>
      <c r="G10" s="482" t="s">
        <v>72</v>
      </c>
      <c r="H10" s="482"/>
      <c r="I10" s="482" t="s">
        <v>4063</v>
      </c>
      <c r="J10" s="477"/>
      <c r="K10" s="477" t="s">
        <v>32</v>
      </c>
      <c r="L10" s="472"/>
      <c r="M10" s="468"/>
      <c r="N10" s="469"/>
      <c r="O10" s="451" t="s">
        <v>4086</v>
      </c>
      <c r="P10" s="451"/>
      <c r="Q10" s="451" t="s">
        <v>4138</v>
      </c>
      <c r="R10" s="382"/>
      <c r="S10" s="451" t="s">
        <v>4139</v>
      </c>
      <c r="T10" s="472"/>
      <c r="U10" s="477" t="s">
        <v>40</v>
      </c>
      <c r="V10" s="477"/>
      <c r="W10" s="477" t="s">
        <v>73</v>
      </c>
      <c r="X10" s="477"/>
      <c r="Y10" s="477" t="s">
        <v>40</v>
      </c>
    </row>
    <row r="11" spans="1:25" s="470" customFormat="1" ht="22.5" customHeight="1">
      <c r="A11" s="471"/>
      <c r="B11" s="472" t="s">
        <v>19</v>
      </c>
      <c r="C11" s="477" t="s">
        <v>38</v>
      </c>
      <c r="D11" s="472"/>
      <c r="E11" s="482" t="s">
        <v>49</v>
      </c>
      <c r="F11" s="472"/>
      <c r="G11" s="482" t="s">
        <v>4008</v>
      </c>
      <c r="H11" s="482"/>
      <c r="I11" s="482" t="s">
        <v>4064</v>
      </c>
      <c r="J11" s="477"/>
      <c r="K11" s="477" t="s">
        <v>33</v>
      </c>
      <c r="L11" s="472"/>
      <c r="M11" s="477" t="s">
        <v>22</v>
      </c>
      <c r="N11" s="483"/>
      <c r="O11" s="451" t="s">
        <v>4087</v>
      </c>
      <c r="P11" s="451"/>
      <c r="Q11" s="451" t="s">
        <v>4140</v>
      </c>
      <c r="R11" s="382"/>
      <c r="S11" s="451" t="s">
        <v>39</v>
      </c>
      <c r="T11" s="472"/>
      <c r="U11" s="477" t="s">
        <v>4023</v>
      </c>
      <c r="V11" s="477"/>
      <c r="W11" s="477" t="s">
        <v>74</v>
      </c>
      <c r="X11" s="477"/>
      <c r="Y11" s="482" t="s">
        <v>44</v>
      </c>
    </row>
    <row r="12" spans="1:25" s="470" customFormat="1" ht="22.5" customHeight="1">
      <c r="A12" s="471"/>
      <c r="B12" s="472"/>
      <c r="C12" s="524" t="s">
        <v>21</v>
      </c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  <c r="S12" s="524"/>
      <c r="T12" s="524"/>
      <c r="U12" s="524"/>
      <c r="V12" s="524"/>
      <c r="W12" s="524"/>
      <c r="X12" s="524"/>
      <c r="Y12" s="524"/>
    </row>
    <row r="13" spans="1:25" s="470" customFormat="1" ht="22.5" customHeight="1">
      <c r="A13" s="484" t="s">
        <v>4133</v>
      </c>
      <c r="B13" s="472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</row>
    <row r="14" spans="1:25" s="470" customFormat="1" ht="22.5" customHeight="1">
      <c r="A14" s="484" t="s">
        <v>4105</v>
      </c>
      <c r="B14" s="472"/>
      <c r="C14" s="277">
        <v>1055790</v>
      </c>
      <c r="D14" s="277"/>
      <c r="E14" s="277">
        <v>5673723</v>
      </c>
      <c r="F14" s="277"/>
      <c r="G14" s="277">
        <v>89000</v>
      </c>
      <c r="H14" s="277"/>
      <c r="I14" s="277">
        <v>-1758878</v>
      </c>
      <c r="J14" s="277"/>
      <c r="K14" s="277">
        <v>115319</v>
      </c>
      <c r="L14" s="277"/>
      <c r="M14" s="277">
        <v>13960346</v>
      </c>
      <c r="N14" s="277"/>
      <c r="O14" s="277">
        <v>997</v>
      </c>
      <c r="P14" s="485"/>
      <c r="Q14" s="277">
        <v>-290</v>
      </c>
      <c r="R14" s="277"/>
      <c r="S14" s="277">
        <v>707</v>
      </c>
      <c r="T14" s="277"/>
      <c r="U14" s="277">
        <f>SUM(C14:Q14)</f>
        <v>19136007</v>
      </c>
      <c r="V14" s="277"/>
      <c r="W14" s="277">
        <v>2712397</v>
      </c>
      <c r="X14" s="277"/>
      <c r="Y14" s="277">
        <f>SUM(U14:X14)</f>
        <v>21848404</v>
      </c>
    </row>
    <row r="15" spans="1:25" s="470" customFormat="1" ht="13" customHeight="1">
      <c r="A15" s="467"/>
      <c r="B15" s="486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</row>
    <row r="16" spans="1:25" s="470" customFormat="1" ht="22.5" customHeight="1">
      <c r="A16" s="467" t="s">
        <v>4030</v>
      </c>
      <c r="B16" s="486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</row>
    <row r="17" spans="1:27" s="470" customFormat="1" ht="22.5" customHeight="1">
      <c r="A17" s="487" t="s">
        <v>4079</v>
      </c>
      <c r="B17" s="486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</row>
    <row r="18" spans="1:27" s="489" customFormat="1" ht="22.5" hidden="1" customHeight="1">
      <c r="A18" s="488" t="s">
        <v>4060</v>
      </c>
      <c r="B18" s="472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</row>
    <row r="19" spans="1:27" s="489" customFormat="1" ht="22.5" customHeight="1">
      <c r="A19" s="490" t="s">
        <v>4100</v>
      </c>
      <c r="B19" s="316">
        <v>4</v>
      </c>
      <c r="C19" s="309">
        <v>0</v>
      </c>
      <c r="D19" s="276"/>
      <c r="E19" s="309">
        <v>0</v>
      </c>
      <c r="F19" s="276"/>
      <c r="G19" s="309">
        <v>0</v>
      </c>
      <c r="H19" s="309"/>
      <c r="I19" s="309">
        <v>0</v>
      </c>
      <c r="J19" s="309"/>
      <c r="K19" s="309">
        <v>0</v>
      </c>
      <c r="L19" s="276"/>
      <c r="M19" s="309">
        <v>-36554</v>
      </c>
      <c r="N19" s="309"/>
      <c r="O19" s="309">
        <v>0</v>
      </c>
      <c r="P19" s="309"/>
      <c r="Q19" s="309">
        <v>0</v>
      </c>
      <c r="R19" s="309"/>
      <c r="S19" s="309">
        <v>0</v>
      </c>
      <c r="T19" s="276"/>
      <c r="U19" s="276">
        <f>SUM(C19:S19)</f>
        <v>-36554</v>
      </c>
      <c r="V19" s="276"/>
      <c r="W19" s="276">
        <f>-M19</f>
        <v>36554</v>
      </c>
      <c r="X19" s="276"/>
      <c r="Y19" s="309">
        <f>SUM(U19:W19)</f>
        <v>0</v>
      </c>
    </row>
    <row r="20" spans="1:27" s="470" customFormat="1" ht="22.5" customHeight="1">
      <c r="A20" s="310" t="s">
        <v>4072</v>
      </c>
      <c r="B20" s="316">
        <v>8</v>
      </c>
      <c r="C20" s="329">
        <v>0</v>
      </c>
      <c r="D20" s="264"/>
      <c r="E20" s="329">
        <v>0</v>
      </c>
      <c r="F20" s="264"/>
      <c r="G20" s="329">
        <v>0</v>
      </c>
      <c r="H20" s="309"/>
      <c r="I20" s="329">
        <v>0</v>
      </c>
      <c r="J20" s="309"/>
      <c r="K20" s="329">
        <v>0</v>
      </c>
      <c r="L20" s="264"/>
      <c r="M20" s="329">
        <v>-686243</v>
      </c>
      <c r="N20" s="309"/>
      <c r="O20" s="309">
        <v>0</v>
      </c>
      <c r="P20" s="309"/>
      <c r="Q20" s="309">
        <v>0</v>
      </c>
      <c r="R20" s="309"/>
      <c r="S20" s="329">
        <v>0</v>
      </c>
      <c r="T20" s="264"/>
      <c r="U20" s="298">
        <f>SUM(C20,E20,G20,I20,K20,M20,S20)</f>
        <v>-686243</v>
      </c>
      <c r="V20" s="264"/>
      <c r="W20" s="298">
        <v>-105712</v>
      </c>
      <c r="X20" s="264"/>
      <c r="Y20" s="329">
        <f>SUM(U20,W20)</f>
        <v>-791955</v>
      </c>
      <c r="Z20" s="491"/>
      <c r="AA20" s="491"/>
    </row>
    <row r="21" spans="1:27" s="470" customFormat="1" ht="22.5" customHeight="1">
      <c r="A21" s="492" t="s">
        <v>4080</v>
      </c>
      <c r="B21" s="486"/>
      <c r="C21" s="332">
        <f>SUM(C19:C20)</f>
        <v>0</v>
      </c>
      <c r="D21" s="313"/>
      <c r="E21" s="332">
        <f>SUM(E19:E20)</f>
        <v>0</v>
      </c>
      <c r="F21" s="313"/>
      <c r="G21" s="332">
        <f>SUM(G19:G20)</f>
        <v>0</v>
      </c>
      <c r="H21" s="313"/>
      <c r="I21" s="332">
        <f>SUM(I19:I20)</f>
        <v>0</v>
      </c>
      <c r="J21" s="313"/>
      <c r="K21" s="332">
        <f>SUM(K19:K20)</f>
        <v>0</v>
      </c>
      <c r="L21" s="313"/>
      <c r="M21" s="332">
        <f>SUM(M19:M20)</f>
        <v>-722797</v>
      </c>
      <c r="N21" s="313"/>
      <c r="O21" s="336">
        <v>0</v>
      </c>
      <c r="P21" s="313"/>
      <c r="Q21" s="336">
        <v>0</v>
      </c>
      <c r="R21" s="313"/>
      <c r="S21" s="332">
        <f>SUM(S19:S20)</f>
        <v>0</v>
      </c>
      <c r="T21" s="313"/>
      <c r="U21" s="332">
        <f>SUM(U19:U20)</f>
        <v>-722797</v>
      </c>
      <c r="V21" s="313"/>
      <c r="W21" s="332">
        <f>SUM(W19:W20)</f>
        <v>-69158</v>
      </c>
      <c r="X21" s="313"/>
      <c r="Y21" s="332">
        <f>SUM(Y19:Y20)</f>
        <v>-791955</v>
      </c>
    </row>
    <row r="22" spans="1:27" s="470" customFormat="1" ht="13" customHeight="1">
      <c r="A22" s="492"/>
      <c r="B22" s="486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</row>
    <row r="23" spans="1:27" s="470" customFormat="1" ht="22.5" hidden="1" customHeight="1">
      <c r="A23" s="487" t="s">
        <v>4065</v>
      </c>
      <c r="B23" s="486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</row>
    <row r="24" spans="1:27" s="489" customFormat="1" ht="22.5" hidden="1" customHeight="1">
      <c r="A24" s="488" t="s">
        <v>4101</v>
      </c>
      <c r="B24" s="472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</row>
    <row r="25" spans="1:27" s="470" customFormat="1" ht="22.5" hidden="1" customHeight="1">
      <c r="A25" s="488" t="s">
        <v>4101</v>
      </c>
      <c r="B25" s="316">
        <v>4</v>
      </c>
      <c r="C25" s="329"/>
      <c r="D25" s="264"/>
      <c r="E25" s="329"/>
      <c r="F25" s="264"/>
      <c r="G25" s="329"/>
      <c r="H25" s="309"/>
      <c r="I25" s="329"/>
      <c r="J25" s="309"/>
      <c r="K25" s="329"/>
      <c r="L25" s="264"/>
      <c r="M25" s="329"/>
      <c r="N25" s="309"/>
      <c r="O25" s="309"/>
      <c r="P25" s="309"/>
      <c r="Q25" s="309"/>
      <c r="R25" s="309"/>
      <c r="S25" s="329"/>
      <c r="T25" s="264"/>
      <c r="U25" s="298">
        <f>SUM(C25:S25)</f>
        <v>0</v>
      </c>
      <c r="V25" s="264"/>
      <c r="W25" s="298"/>
      <c r="X25" s="264"/>
      <c r="Y25" s="329">
        <f>SUM(U25:W25)</f>
        <v>0</v>
      </c>
    </row>
    <row r="26" spans="1:27" s="470" customFormat="1" ht="22.5" hidden="1" customHeight="1">
      <c r="A26" s="492" t="s">
        <v>4066</v>
      </c>
      <c r="B26" s="486"/>
      <c r="C26" s="332">
        <f>SUM(C25)</f>
        <v>0</v>
      </c>
      <c r="D26" s="313"/>
      <c r="E26" s="332">
        <f>SUM(E25)</f>
        <v>0</v>
      </c>
      <c r="F26" s="313"/>
      <c r="G26" s="332">
        <f>SUM(G25)</f>
        <v>0</v>
      </c>
      <c r="H26" s="313"/>
      <c r="I26" s="332">
        <f>SUM(I25)</f>
        <v>0</v>
      </c>
      <c r="J26" s="313"/>
      <c r="K26" s="332">
        <f>SUM(K25)</f>
        <v>0</v>
      </c>
      <c r="L26" s="313"/>
      <c r="M26" s="332">
        <f>SUM(M25)</f>
        <v>0</v>
      </c>
      <c r="N26" s="313"/>
      <c r="O26" s="336"/>
      <c r="P26" s="313"/>
      <c r="Q26" s="336"/>
      <c r="R26" s="313"/>
      <c r="S26" s="332">
        <f>SUM(S25)</f>
        <v>0</v>
      </c>
      <c r="T26" s="313"/>
      <c r="U26" s="332">
        <f>SUM(U25)</f>
        <v>0</v>
      </c>
      <c r="V26" s="313"/>
      <c r="W26" s="332">
        <f>SUM(W25)</f>
        <v>0</v>
      </c>
      <c r="X26" s="313"/>
      <c r="Y26" s="332">
        <f>SUM(U26:W26)</f>
        <v>0</v>
      </c>
    </row>
    <row r="27" spans="1:27" s="470" customFormat="1" ht="13" customHeight="1">
      <c r="A27" s="492"/>
      <c r="B27" s="486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</row>
    <row r="28" spans="1:27" s="470" customFormat="1" ht="22.5" customHeight="1">
      <c r="A28" s="312" t="s">
        <v>4077</v>
      </c>
      <c r="B28" s="486"/>
      <c r="C28" s="332">
        <f>SUM(C21,C26)</f>
        <v>0</v>
      </c>
      <c r="D28" s="493"/>
      <c r="E28" s="332">
        <f>SUM(E21,E26)</f>
        <v>0</v>
      </c>
      <c r="F28" s="493"/>
      <c r="G28" s="332">
        <f>SUM(G21,G26)</f>
        <v>0</v>
      </c>
      <c r="H28" s="493"/>
      <c r="I28" s="332">
        <f>SUM(I21,I26)</f>
        <v>0</v>
      </c>
      <c r="J28" s="493"/>
      <c r="K28" s="332">
        <f>SUM(K21,K26)</f>
        <v>0</v>
      </c>
      <c r="L28" s="493"/>
      <c r="M28" s="332">
        <f>SUM(M21,M26)</f>
        <v>-722797</v>
      </c>
      <c r="N28" s="313"/>
      <c r="O28" s="332">
        <f>SUM(O21,O26)</f>
        <v>0</v>
      </c>
      <c r="P28" s="493"/>
      <c r="Q28" s="332">
        <f>SUM(Q21,Q26)</f>
        <v>0</v>
      </c>
      <c r="R28" s="493"/>
      <c r="S28" s="332">
        <f>SUM(S21,S26)</f>
        <v>0</v>
      </c>
      <c r="T28" s="493"/>
      <c r="U28" s="332">
        <f>SUM(U21,U26)</f>
        <v>-722797</v>
      </c>
      <c r="V28" s="493"/>
      <c r="W28" s="332">
        <f>SUM(W21,W26)</f>
        <v>-69158</v>
      </c>
      <c r="X28" s="493"/>
      <c r="Y28" s="332">
        <f>SUM(Y21,Y26)</f>
        <v>-791955</v>
      </c>
    </row>
    <row r="29" spans="1:27" s="470" customFormat="1" ht="13" customHeight="1">
      <c r="A29" s="492"/>
      <c r="B29" s="486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</row>
    <row r="30" spans="1:27" s="470" customFormat="1" ht="22.5" customHeight="1">
      <c r="A30" s="312" t="s">
        <v>4041</v>
      </c>
      <c r="B30" s="316"/>
      <c r="C30" s="313"/>
      <c r="D30" s="335"/>
      <c r="E30" s="313"/>
      <c r="F30" s="335"/>
      <c r="G30" s="313"/>
      <c r="H30" s="313"/>
      <c r="I30" s="313"/>
      <c r="J30" s="313"/>
      <c r="K30" s="313"/>
      <c r="L30" s="335"/>
      <c r="M30" s="313"/>
      <c r="N30" s="313"/>
      <c r="O30" s="313"/>
      <c r="P30" s="313"/>
      <c r="Q30" s="313"/>
      <c r="R30" s="313"/>
      <c r="S30" s="313"/>
      <c r="T30" s="335"/>
      <c r="U30" s="335"/>
      <c r="V30" s="335"/>
      <c r="W30" s="335"/>
      <c r="X30" s="335"/>
      <c r="Y30" s="313"/>
    </row>
    <row r="31" spans="1:27" s="470" customFormat="1" ht="22.5" customHeight="1">
      <c r="A31" s="315" t="s">
        <v>4038</v>
      </c>
      <c r="B31" s="316"/>
      <c r="C31" s="309">
        <v>0</v>
      </c>
      <c r="D31" s="264"/>
      <c r="E31" s="309">
        <v>0</v>
      </c>
      <c r="F31" s="264"/>
      <c r="G31" s="309">
        <v>0</v>
      </c>
      <c r="H31" s="309"/>
      <c r="I31" s="309">
        <v>0</v>
      </c>
      <c r="J31" s="309"/>
      <c r="K31" s="309">
        <v>0</v>
      </c>
      <c r="L31" s="264"/>
      <c r="M31" s="309">
        <f>'PL6-7'!D90</f>
        <v>473059</v>
      </c>
      <c r="N31" s="309"/>
      <c r="O31" s="309">
        <v>0</v>
      </c>
      <c r="P31" s="309"/>
      <c r="Q31" s="309">
        <v>0</v>
      </c>
      <c r="R31" s="309"/>
      <c r="S31" s="309">
        <v>0</v>
      </c>
      <c r="T31" s="264"/>
      <c r="U31" s="264">
        <f>SUM(C31:S31)</f>
        <v>473059</v>
      </c>
      <c r="V31" s="264"/>
      <c r="W31" s="281">
        <f>'PL6-7'!D91</f>
        <v>49407</v>
      </c>
      <c r="X31" s="264"/>
      <c r="Y31" s="309">
        <f>SUM(U31:W31)</f>
        <v>522466</v>
      </c>
    </row>
    <row r="32" spans="1:27" s="470" customFormat="1" ht="22.5" customHeight="1">
      <c r="A32" s="315" t="s">
        <v>4042</v>
      </c>
      <c r="B32" s="316"/>
      <c r="C32" s="329">
        <v>0</v>
      </c>
      <c r="D32" s="309"/>
      <c r="E32" s="329">
        <v>0</v>
      </c>
      <c r="F32" s="309"/>
      <c r="G32" s="309">
        <v>0</v>
      </c>
      <c r="H32" s="309"/>
      <c r="I32" s="329">
        <v>0</v>
      </c>
      <c r="J32" s="309"/>
      <c r="K32" s="329">
        <v>0</v>
      </c>
      <c r="L32" s="309"/>
      <c r="M32" s="329">
        <v>0</v>
      </c>
      <c r="N32" s="309"/>
      <c r="O32" s="309">
        <v>-997</v>
      </c>
      <c r="P32" s="309"/>
      <c r="Q32" s="309">
        <v>1047</v>
      </c>
      <c r="R32" s="309"/>
      <c r="S32" s="329">
        <v>50</v>
      </c>
      <c r="T32" s="309"/>
      <c r="U32" s="329">
        <f>SUM(R32:S32)</f>
        <v>50</v>
      </c>
      <c r="V32" s="309"/>
      <c r="W32" s="329">
        <v>0</v>
      </c>
      <c r="X32" s="309"/>
      <c r="Y32" s="329">
        <f>SUM(U32:W32)</f>
        <v>50</v>
      </c>
    </row>
    <row r="33" spans="1:25" s="470" customFormat="1" ht="22.5" customHeight="1">
      <c r="A33" s="312" t="s">
        <v>4043</v>
      </c>
      <c r="B33" s="318"/>
      <c r="C33" s="336">
        <f>SUM(C31:C32)</f>
        <v>0</v>
      </c>
      <c r="D33" s="313"/>
      <c r="E33" s="336">
        <f>SUM(E31:E32)</f>
        <v>0</v>
      </c>
      <c r="F33" s="313"/>
      <c r="G33" s="336">
        <f>SUM(G32:G32)</f>
        <v>0</v>
      </c>
      <c r="H33" s="313"/>
      <c r="I33" s="336">
        <f>SUM(I31:I32)</f>
        <v>0</v>
      </c>
      <c r="J33" s="313"/>
      <c r="K33" s="336">
        <f>SUM(K31:K32)</f>
        <v>0</v>
      </c>
      <c r="L33" s="313"/>
      <c r="M33" s="336">
        <f>SUM(M31:M32)</f>
        <v>473059</v>
      </c>
      <c r="N33" s="313"/>
      <c r="O33" s="336">
        <f>SUM(O31:O32)</f>
        <v>-997</v>
      </c>
      <c r="P33" s="313"/>
      <c r="Q33" s="336">
        <f>SUM(Q31:Q32)</f>
        <v>1047</v>
      </c>
      <c r="R33" s="313"/>
      <c r="S33" s="336">
        <f>SUM(S31:S32)</f>
        <v>50</v>
      </c>
      <c r="T33" s="313"/>
      <c r="U33" s="336">
        <f>SUM(U31:U32)</f>
        <v>473109</v>
      </c>
      <c r="V33" s="313"/>
      <c r="W33" s="336">
        <f>SUM(W31:W32)</f>
        <v>49407</v>
      </c>
      <c r="X33" s="313"/>
      <c r="Y33" s="336">
        <f>SUM(Y31:Y32)</f>
        <v>522516</v>
      </c>
    </row>
    <row r="34" spans="1:25" s="470" customFormat="1" ht="22.5" customHeight="1">
      <c r="A34" s="312"/>
      <c r="B34" s="318"/>
      <c r="C34" s="337"/>
      <c r="D34" s="313"/>
      <c r="E34" s="337"/>
      <c r="F34" s="313"/>
      <c r="G34" s="337"/>
      <c r="H34" s="313"/>
      <c r="I34" s="337"/>
      <c r="J34" s="313"/>
      <c r="K34" s="337"/>
      <c r="L34" s="313"/>
      <c r="M34" s="337"/>
      <c r="N34" s="313"/>
      <c r="O34" s="337"/>
      <c r="P34" s="313"/>
      <c r="Q34" s="337"/>
      <c r="R34" s="313"/>
      <c r="S34" s="337"/>
      <c r="T34" s="313"/>
      <c r="U34" s="337"/>
      <c r="V34" s="313"/>
      <c r="W34" s="337"/>
      <c r="X34" s="313"/>
      <c r="Y34" s="337"/>
    </row>
    <row r="35" spans="1:25" s="470" customFormat="1" ht="22.5" customHeight="1">
      <c r="A35" s="310" t="s">
        <v>4149</v>
      </c>
      <c r="B35" s="316">
        <v>6</v>
      </c>
      <c r="C35" s="329">
        <v>0</v>
      </c>
      <c r="D35" s="309"/>
      <c r="E35" s="329">
        <v>0</v>
      </c>
      <c r="F35" s="309"/>
      <c r="G35" s="329">
        <v>0</v>
      </c>
      <c r="H35" s="309"/>
      <c r="I35" s="329">
        <v>0</v>
      </c>
      <c r="J35" s="309"/>
      <c r="K35" s="329">
        <v>-9740</v>
      </c>
      <c r="L35" s="309"/>
      <c r="M35" s="329">
        <f>-K35</f>
        <v>9740</v>
      </c>
      <c r="N35" s="309"/>
      <c r="O35" s="329">
        <v>0</v>
      </c>
      <c r="P35" s="309"/>
      <c r="Q35" s="329">
        <v>0</v>
      </c>
      <c r="R35" s="309"/>
      <c r="S35" s="329">
        <v>0</v>
      </c>
      <c r="T35" s="309"/>
      <c r="U35" s="329">
        <v>0</v>
      </c>
      <c r="V35" s="309"/>
      <c r="W35" s="329">
        <v>0</v>
      </c>
      <c r="X35" s="309"/>
      <c r="Y35" s="329">
        <v>0</v>
      </c>
    </row>
    <row r="36" spans="1:25" s="470" customFormat="1" ht="15" customHeight="1">
      <c r="A36" s="310"/>
      <c r="B36" s="316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</row>
    <row r="37" spans="1:25" s="470" customFormat="1" ht="22.5" customHeight="1" thickBot="1">
      <c r="A37" s="312" t="s">
        <v>4134</v>
      </c>
      <c r="B37" s="316"/>
      <c r="C37" s="338">
        <f>C14+C21+C33</f>
        <v>1055790</v>
      </c>
      <c r="D37" s="339"/>
      <c r="E37" s="338">
        <f>E14+E21+E33</f>
        <v>5673723</v>
      </c>
      <c r="F37" s="339"/>
      <c r="G37" s="338">
        <f>G14+G21+G33</f>
        <v>89000</v>
      </c>
      <c r="H37" s="313"/>
      <c r="I37" s="338">
        <f>I14+I21+I33</f>
        <v>-1758878</v>
      </c>
      <c r="J37" s="313"/>
      <c r="K37" s="338">
        <f>K14+K21+K33+K35</f>
        <v>105579</v>
      </c>
      <c r="L37" s="339"/>
      <c r="M37" s="338">
        <f>M14+M21+M33+M35</f>
        <v>13720348</v>
      </c>
      <c r="N37" s="313"/>
      <c r="O37" s="338">
        <f>O14+O21+O33</f>
        <v>0</v>
      </c>
      <c r="P37" s="313"/>
      <c r="Q37" s="338">
        <f>Q14+Q21+Q33</f>
        <v>757</v>
      </c>
      <c r="R37" s="313"/>
      <c r="S37" s="338">
        <f>S14+S21+S33</f>
        <v>757</v>
      </c>
      <c r="T37" s="339"/>
      <c r="U37" s="338">
        <f>U14+U21+U33</f>
        <v>18886319</v>
      </c>
      <c r="V37" s="339"/>
      <c r="W37" s="338">
        <f>W14+W28+W33</f>
        <v>2692646</v>
      </c>
      <c r="X37" s="339"/>
      <c r="Y37" s="338">
        <f>Y14+Y28+Y33</f>
        <v>21578965</v>
      </c>
    </row>
    <row r="38" spans="1:25" ht="22.5" customHeight="1" thickTop="1"/>
    <row r="39" spans="1:25" ht="22.5" customHeight="1">
      <c r="C39" s="502">
        <f>C37-'BS3-5'!C79</f>
        <v>0</v>
      </c>
      <c r="E39" s="502">
        <f>E37-'BS3-5'!C80</f>
        <v>0</v>
      </c>
      <c r="G39" s="502">
        <f>G37-'BS3-5'!C81</f>
        <v>0</v>
      </c>
      <c r="I39" s="502">
        <f>I37-'BS3-5'!C82</f>
        <v>0</v>
      </c>
      <c r="K39" s="502">
        <f>K37-'BS3-5'!C85</f>
        <v>0</v>
      </c>
      <c r="M39" s="502">
        <f>M37-'BS3-5'!C86</f>
        <v>0</v>
      </c>
      <c r="Q39" s="502">
        <f>Q37-'BS3-5'!C87</f>
        <v>0</v>
      </c>
      <c r="S39" s="502">
        <f>S37-'BS3-5'!C87</f>
        <v>0</v>
      </c>
      <c r="U39" s="502">
        <f>U37-'BS3-5'!C88</f>
        <v>0</v>
      </c>
      <c r="W39" s="502">
        <f>W37-'BS3-5'!C89</f>
        <v>0</v>
      </c>
      <c r="Y39" s="502">
        <f>Y37-'BS3-5'!C90</f>
        <v>0</v>
      </c>
    </row>
  </sheetData>
  <mergeCells count="6">
    <mergeCell ref="C12:Y12"/>
    <mergeCell ref="A1:F1"/>
    <mergeCell ref="A3:F3"/>
    <mergeCell ref="C4:Y4"/>
    <mergeCell ref="K7:M7"/>
    <mergeCell ref="O7:S7"/>
  </mergeCells>
  <pageMargins left="0.8" right="0.8" top="0.48" bottom="0.5" header="0.5" footer="0.5"/>
  <pageSetup paperSize="9" scale="5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U19 U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BD8F-D363-463A-966D-A9D9ADC0BA41}">
  <dimension ref="A1:Q32"/>
  <sheetViews>
    <sheetView view="pageBreakPreview" topLeftCell="A10" zoomScale="55" zoomScaleNormal="70" zoomScaleSheetLayoutView="55" workbookViewId="0">
      <selection activeCell="G25" sqref="G25"/>
    </sheetView>
  </sheetViews>
  <sheetFormatPr defaultColWidth="10.3984375" defaultRowHeight="22.5" customHeight="1"/>
  <cols>
    <col min="1" max="1" width="53.296875" style="418" customWidth="1"/>
    <col min="2" max="2" width="13.8984375" style="418" customWidth="1"/>
    <col min="3" max="3" width="18.69921875" style="418" customWidth="1"/>
    <col min="4" max="4" width="1.3984375" style="418" customWidth="1"/>
    <col min="5" max="5" width="18.69921875" style="418" customWidth="1"/>
    <col min="6" max="6" width="1.3984375" style="418" customWidth="1"/>
    <col min="7" max="7" width="18.69921875" style="418" customWidth="1"/>
    <col min="8" max="8" width="1.3984375" style="418" customWidth="1"/>
    <col min="9" max="9" width="18.69921875" style="418" customWidth="1"/>
    <col min="10" max="10" width="1.3984375" style="418" customWidth="1"/>
    <col min="11" max="11" width="18.8984375" style="418" hidden="1" customWidth="1"/>
    <col min="12" max="12" width="1.3984375" style="418" hidden="1" customWidth="1"/>
    <col min="13" max="13" width="18.69921875" style="418" customWidth="1"/>
    <col min="14" max="14" width="1.3984375" style="418" customWidth="1"/>
    <col min="15" max="15" width="18.8984375" style="418" hidden="1" customWidth="1"/>
    <col min="16" max="16" width="1.3984375" style="418" hidden="1" customWidth="1"/>
    <col min="17" max="17" width="18.69921875" style="418" customWidth="1"/>
    <col min="18" max="18" width="12.59765625" style="399" bestFit="1" customWidth="1"/>
    <col min="19" max="16384" width="10.3984375" style="399"/>
  </cols>
  <sheetData>
    <row r="1" spans="1:17" ht="22.5" customHeight="1">
      <c r="A1" s="518" t="s">
        <v>62</v>
      </c>
      <c r="B1" s="518"/>
      <c r="C1" s="518"/>
      <c r="D1" s="518"/>
      <c r="E1" s="518"/>
      <c r="F1" s="518"/>
      <c r="G1" s="397"/>
      <c r="H1" s="398"/>
      <c r="I1" s="398"/>
      <c r="J1" s="398"/>
      <c r="K1" s="398"/>
      <c r="L1" s="398"/>
      <c r="M1" s="398"/>
      <c r="N1" s="398"/>
      <c r="O1" s="398"/>
      <c r="P1" s="398"/>
      <c r="Q1" s="398"/>
    </row>
    <row r="2" spans="1:17" ht="22.5" customHeight="1">
      <c r="A2" s="385" t="s">
        <v>4103</v>
      </c>
      <c r="B2" s="424"/>
      <c r="C2" s="402"/>
      <c r="D2" s="402"/>
      <c r="E2" s="402"/>
      <c r="F2" s="402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</row>
    <row r="3" spans="1:17" ht="15" customHeight="1">
      <c r="A3" s="519"/>
      <c r="B3" s="519"/>
      <c r="C3" s="519"/>
      <c r="D3" s="519"/>
      <c r="E3" s="519"/>
      <c r="F3" s="519"/>
      <c r="G3" s="405"/>
      <c r="H3" s="404"/>
      <c r="I3" s="405"/>
      <c r="J3" s="405"/>
      <c r="K3" s="405"/>
      <c r="L3" s="404"/>
      <c r="M3" s="405"/>
      <c r="N3" s="405"/>
      <c r="O3" s="405"/>
      <c r="P3" s="404"/>
      <c r="Q3" s="405"/>
    </row>
    <row r="4" spans="1:17" s="406" customFormat="1" ht="22.5" customHeight="1">
      <c r="A4" s="407"/>
      <c r="B4" s="412"/>
      <c r="C4" s="520" t="s">
        <v>31</v>
      </c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</row>
    <row r="5" spans="1:17" s="406" customFormat="1" ht="22.5" customHeight="1">
      <c r="A5" s="407"/>
      <c r="B5" s="412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521" t="s">
        <v>4093</v>
      </c>
      <c r="N5" s="521"/>
      <c r="O5" s="521"/>
      <c r="P5" s="409"/>
      <c r="Q5" s="409"/>
    </row>
    <row r="6" spans="1:17" s="406" customFormat="1" ht="22.5" customHeight="1">
      <c r="A6" s="407"/>
      <c r="B6" s="412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10" t="s">
        <v>4094</v>
      </c>
      <c r="O6" s="410"/>
      <c r="P6" s="409"/>
      <c r="Q6" s="409"/>
    </row>
    <row r="7" spans="1:17" s="406" customFormat="1" ht="22.5" customHeight="1">
      <c r="A7" s="407"/>
      <c r="B7" s="407"/>
      <c r="C7" s="405"/>
      <c r="D7" s="412"/>
      <c r="E7" s="405"/>
      <c r="F7" s="412"/>
      <c r="G7" s="522" t="s">
        <v>12</v>
      </c>
      <c r="H7" s="522"/>
      <c r="I7" s="522"/>
      <c r="J7" s="411"/>
      <c r="K7" s="425" t="s">
        <v>39</v>
      </c>
      <c r="L7" s="412"/>
      <c r="M7" s="426" t="s">
        <v>4095</v>
      </c>
      <c r="N7" s="426"/>
      <c r="P7" s="412"/>
      <c r="Q7" s="409"/>
    </row>
    <row r="8" spans="1:17" s="406" customFormat="1" ht="22.5" customHeight="1">
      <c r="A8" s="407"/>
      <c r="B8" s="407"/>
      <c r="C8" s="405"/>
      <c r="D8" s="412"/>
      <c r="E8" s="405"/>
      <c r="F8" s="412"/>
      <c r="G8" s="411"/>
      <c r="H8" s="411"/>
      <c r="I8" s="411"/>
      <c r="J8" s="411"/>
      <c r="K8" s="410"/>
      <c r="L8" s="412"/>
      <c r="M8" s="413" t="s">
        <v>4085</v>
      </c>
      <c r="N8" s="413"/>
      <c r="P8" s="412"/>
      <c r="Q8" s="409"/>
    </row>
    <row r="9" spans="1:17" s="406" customFormat="1" ht="22.5" customHeight="1">
      <c r="A9" s="407"/>
      <c r="B9" s="411"/>
      <c r="C9" s="410" t="s">
        <v>4097</v>
      </c>
      <c r="D9" s="408"/>
      <c r="E9" s="411" t="s">
        <v>55</v>
      </c>
      <c r="F9" s="408"/>
      <c r="G9" s="411" t="s">
        <v>32</v>
      </c>
      <c r="H9" s="408"/>
      <c r="I9" s="405"/>
      <c r="J9" s="405"/>
      <c r="K9" s="411" t="s">
        <v>4086</v>
      </c>
      <c r="L9" s="408"/>
      <c r="M9" s="413" t="s">
        <v>4086</v>
      </c>
      <c r="N9" s="405"/>
      <c r="O9" s="411" t="s">
        <v>4086</v>
      </c>
      <c r="P9" s="408"/>
      <c r="Q9" s="411" t="s">
        <v>40</v>
      </c>
    </row>
    <row r="10" spans="1:17" s="406" customFormat="1" ht="22.5" customHeight="1">
      <c r="A10" s="407"/>
      <c r="B10" s="408" t="s">
        <v>19</v>
      </c>
      <c r="C10" s="410" t="s">
        <v>4089</v>
      </c>
      <c r="D10" s="408"/>
      <c r="E10" s="413" t="s">
        <v>56</v>
      </c>
      <c r="F10" s="408"/>
      <c r="G10" s="411" t="s">
        <v>33</v>
      </c>
      <c r="H10" s="408"/>
      <c r="I10" s="411" t="s">
        <v>22</v>
      </c>
      <c r="J10" s="411"/>
      <c r="K10" s="411" t="s">
        <v>4087</v>
      </c>
      <c r="L10" s="408"/>
      <c r="M10" s="410" t="s">
        <v>4087</v>
      </c>
      <c r="N10" s="411"/>
      <c r="O10" s="411" t="s">
        <v>4087</v>
      </c>
      <c r="P10" s="408"/>
      <c r="Q10" s="413" t="s">
        <v>44</v>
      </c>
    </row>
    <row r="11" spans="1:17" s="406" customFormat="1" ht="22.5" customHeight="1">
      <c r="B11" s="408"/>
      <c r="C11" s="517" t="s">
        <v>21</v>
      </c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</row>
    <row r="12" spans="1:17" s="406" customFormat="1" ht="22.5" customHeight="1">
      <c r="A12" s="414" t="s">
        <v>4130</v>
      </c>
      <c r="B12" s="408"/>
      <c r="C12" s="427"/>
      <c r="D12" s="409"/>
      <c r="E12" s="427"/>
      <c r="F12" s="409"/>
      <c r="G12" s="427"/>
      <c r="H12" s="409"/>
      <c r="I12" s="428"/>
      <c r="J12" s="428"/>
      <c r="K12" s="428"/>
      <c r="L12" s="409"/>
      <c r="M12" s="429"/>
      <c r="N12" s="428"/>
      <c r="O12" s="428"/>
      <c r="P12" s="409"/>
      <c r="Q12" s="429"/>
    </row>
    <row r="13" spans="1:17" s="406" customFormat="1" ht="21.65" hidden="1" customHeight="1">
      <c r="A13" s="414" t="s">
        <v>4059</v>
      </c>
      <c r="B13" s="408"/>
      <c r="C13" s="430"/>
      <c r="D13" s="409"/>
      <c r="E13" s="430"/>
      <c r="F13" s="409"/>
      <c r="G13" s="430"/>
      <c r="H13" s="409"/>
      <c r="I13" s="431"/>
      <c r="J13" s="431"/>
      <c r="K13" s="431"/>
      <c r="L13" s="409"/>
      <c r="M13" s="432" t="e">
        <f>SUM(#REF!)</f>
        <v>#REF!</v>
      </c>
      <c r="N13" s="431"/>
      <c r="O13" s="431"/>
      <c r="P13" s="409"/>
      <c r="Q13" s="432" t="e">
        <f>SUM(C13:O13)</f>
        <v>#REF!</v>
      </c>
    </row>
    <row r="14" spans="1:17" s="406" customFormat="1" ht="21.65" hidden="1" customHeight="1">
      <c r="A14" s="407" t="s">
        <v>4054</v>
      </c>
      <c r="B14" s="408"/>
      <c r="C14" s="427">
        <v>0</v>
      </c>
      <c r="D14" s="409"/>
      <c r="E14" s="427">
        <v>0</v>
      </c>
      <c r="F14" s="409"/>
      <c r="G14" s="427">
        <v>0</v>
      </c>
      <c r="H14" s="409"/>
      <c r="I14" s="428"/>
      <c r="J14" s="428"/>
      <c r="K14" s="428"/>
      <c r="L14" s="409"/>
      <c r="M14" s="429" t="e">
        <f>SUM(#REF!)</f>
        <v>#REF!</v>
      </c>
      <c r="N14" s="428"/>
      <c r="O14" s="428"/>
      <c r="P14" s="409"/>
      <c r="Q14" s="429" t="e">
        <f>SUM(C14:O14)</f>
        <v>#REF!</v>
      </c>
    </row>
    <row r="15" spans="1:17" s="406" customFormat="1" ht="22.5" customHeight="1">
      <c r="A15" s="404" t="s">
        <v>4092</v>
      </c>
      <c r="B15" s="408"/>
      <c r="C15" s="431">
        <v>1055790</v>
      </c>
      <c r="D15" s="439"/>
      <c r="E15" s="431">
        <v>6500593</v>
      </c>
      <c r="F15" s="439"/>
      <c r="G15" s="431">
        <v>115319</v>
      </c>
      <c r="H15" s="439"/>
      <c r="I15" s="431">
        <v>1946643</v>
      </c>
      <c r="J15" s="431"/>
      <c r="K15" s="431"/>
      <c r="L15" s="439"/>
      <c r="M15" s="431">
        <v>0</v>
      </c>
      <c r="N15" s="431"/>
      <c r="O15" s="431"/>
      <c r="P15" s="439"/>
      <c r="Q15" s="440">
        <f>SUM(C15:I15)</f>
        <v>9618345</v>
      </c>
    </row>
    <row r="16" spans="1:17" s="406" customFormat="1" ht="15" customHeight="1">
      <c r="A16" s="404"/>
      <c r="B16" s="408"/>
      <c r="C16" s="431"/>
      <c r="D16" s="439"/>
      <c r="E16" s="431"/>
      <c r="F16" s="439"/>
      <c r="G16" s="431"/>
      <c r="H16" s="439"/>
      <c r="I16" s="431"/>
      <c r="J16" s="431"/>
      <c r="K16" s="431"/>
      <c r="L16" s="439"/>
      <c r="M16" s="440"/>
      <c r="N16" s="431"/>
      <c r="O16" s="431"/>
      <c r="P16" s="439"/>
      <c r="Q16" s="440"/>
    </row>
    <row r="17" spans="1:17" s="406" customFormat="1" ht="22.5" customHeight="1">
      <c r="A17" s="395" t="s">
        <v>4030</v>
      </c>
      <c r="B17" s="408"/>
      <c r="C17" s="431"/>
      <c r="D17" s="439"/>
      <c r="E17" s="431"/>
      <c r="F17" s="439"/>
      <c r="G17" s="431"/>
      <c r="H17" s="439"/>
      <c r="I17" s="431"/>
      <c r="J17" s="431"/>
      <c r="K17" s="431"/>
      <c r="L17" s="439"/>
      <c r="M17" s="440"/>
      <c r="N17" s="431"/>
      <c r="O17" s="431"/>
      <c r="P17" s="439"/>
      <c r="Q17" s="440"/>
    </row>
    <row r="18" spans="1:17" s="406" customFormat="1" ht="22.5" customHeight="1">
      <c r="A18" s="416" t="s">
        <v>4079</v>
      </c>
      <c r="B18" s="408"/>
      <c r="C18" s="431"/>
      <c r="D18" s="439"/>
      <c r="E18" s="431"/>
      <c r="F18" s="439"/>
      <c r="G18" s="431"/>
      <c r="H18" s="439"/>
      <c r="I18" s="431"/>
      <c r="J18" s="431"/>
      <c r="K18" s="431"/>
      <c r="L18" s="439"/>
      <c r="M18" s="313"/>
      <c r="N18" s="431"/>
      <c r="O18" s="431"/>
      <c r="P18" s="439"/>
      <c r="Q18" s="313"/>
    </row>
    <row r="19" spans="1:17" s="406" customFormat="1" ht="21.65" hidden="1" customHeight="1">
      <c r="A19" s="389" t="s">
        <v>4060</v>
      </c>
      <c r="B19" s="408"/>
      <c r="C19" s="428"/>
      <c r="D19" s="439"/>
      <c r="E19" s="428"/>
      <c r="F19" s="439"/>
      <c r="G19" s="428"/>
      <c r="H19" s="439"/>
      <c r="I19" s="431"/>
      <c r="J19" s="431"/>
      <c r="K19" s="431"/>
      <c r="L19" s="439"/>
      <c r="M19" s="428"/>
      <c r="N19" s="431"/>
      <c r="O19" s="431"/>
      <c r="P19" s="439"/>
      <c r="Q19" s="428"/>
    </row>
    <row r="20" spans="1:17" s="406" customFormat="1" ht="22.5" customHeight="1">
      <c r="A20" s="389" t="s">
        <v>4072</v>
      </c>
      <c r="B20" s="393">
        <v>8</v>
      </c>
      <c r="C20" s="428">
        <v>0</v>
      </c>
      <c r="D20" s="441"/>
      <c r="E20" s="428">
        <v>0</v>
      </c>
      <c r="F20" s="441"/>
      <c r="G20" s="428">
        <v>0</v>
      </c>
      <c r="H20" s="441"/>
      <c r="I20" s="433">
        <v>-633462</v>
      </c>
      <c r="J20" s="428"/>
      <c r="K20" s="428"/>
      <c r="L20" s="441"/>
      <c r="M20" s="433">
        <v>0</v>
      </c>
      <c r="N20" s="428"/>
      <c r="O20" s="428"/>
      <c r="P20" s="441"/>
      <c r="Q20" s="442">
        <f>SUM(C20:M20)</f>
        <v>-633462</v>
      </c>
    </row>
    <row r="21" spans="1:17" s="406" customFormat="1" ht="22.5" customHeight="1">
      <c r="A21" s="416" t="s">
        <v>4080</v>
      </c>
      <c r="B21" s="415"/>
      <c r="C21" s="336">
        <f>SUM(C18:C20)</f>
        <v>0</v>
      </c>
      <c r="D21" s="313"/>
      <c r="E21" s="336">
        <f>SUM(E18:E20)</f>
        <v>0</v>
      </c>
      <c r="F21" s="313"/>
      <c r="G21" s="336">
        <f>SUM(G18:G20)</f>
        <v>0</v>
      </c>
      <c r="H21" s="313"/>
      <c r="I21" s="336">
        <f>SUM(I18:I20)</f>
        <v>-633462</v>
      </c>
      <c r="J21" s="313"/>
      <c r="K21" s="336">
        <f>SUM(K20:K20)</f>
        <v>0</v>
      </c>
      <c r="L21" s="313"/>
      <c r="M21" s="336">
        <f>SUM(M18:M20)</f>
        <v>0</v>
      </c>
      <c r="N21" s="313"/>
      <c r="O21" s="336">
        <f>SUM(O20:O20)</f>
        <v>0</v>
      </c>
      <c r="P21" s="313"/>
      <c r="Q21" s="336">
        <f>SUM(Q18:Q20)</f>
        <v>-633462</v>
      </c>
    </row>
    <row r="22" spans="1:17" s="406" customFormat="1" ht="15" customHeight="1">
      <c r="A22" s="416"/>
      <c r="B22" s="415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</row>
    <row r="23" spans="1:17" s="406" customFormat="1" ht="22.5" customHeight="1">
      <c r="A23" s="390" t="s">
        <v>4041</v>
      </c>
      <c r="B23" s="415"/>
      <c r="C23" s="428"/>
      <c r="D23" s="439"/>
      <c r="E23" s="428"/>
      <c r="F23" s="439"/>
      <c r="G23" s="428"/>
      <c r="H23" s="439"/>
      <c r="I23" s="428"/>
      <c r="J23" s="428"/>
      <c r="K23" s="428"/>
      <c r="L23" s="439"/>
      <c r="M23" s="442"/>
      <c r="N23" s="428"/>
      <c r="O23" s="428"/>
      <c r="P23" s="439"/>
      <c r="Q23" s="442"/>
    </row>
    <row r="24" spans="1:17" s="406" customFormat="1" ht="22.5" customHeight="1">
      <c r="A24" s="394" t="s">
        <v>4038</v>
      </c>
      <c r="B24" s="408"/>
      <c r="C24" s="428">
        <v>0</v>
      </c>
      <c r="D24" s="441"/>
      <c r="E24" s="428">
        <v>0</v>
      </c>
      <c r="F24" s="441"/>
      <c r="G24" s="428">
        <v>0</v>
      </c>
      <c r="H24" s="441"/>
      <c r="I24" s="428">
        <f>'PL6-7'!J90</f>
        <v>1180980</v>
      </c>
      <c r="J24" s="428"/>
      <c r="K24" s="428"/>
      <c r="L24" s="441"/>
      <c r="M24" s="428">
        <v>0</v>
      </c>
      <c r="N24" s="428"/>
      <c r="O24" s="428"/>
      <c r="P24" s="441"/>
      <c r="Q24" s="428">
        <f>SUM(C24:M24)</f>
        <v>1180980</v>
      </c>
    </row>
    <row r="25" spans="1:17" s="406" customFormat="1" ht="22.5" customHeight="1">
      <c r="A25" s="394" t="s">
        <v>4042</v>
      </c>
      <c r="B25" s="415"/>
      <c r="C25" s="435">
        <v>0</v>
      </c>
      <c r="D25" s="441"/>
      <c r="E25" s="435">
        <v>0</v>
      </c>
      <c r="F25" s="441"/>
      <c r="G25" s="435">
        <v>0</v>
      </c>
      <c r="H25" s="441"/>
      <c r="I25" s="435">
        <v>0</v>
      </c>
      <c r="J25" s="428"/>
      <c r="K25" s="329"/>
      <c r="L25" s="441"/>
      <c r="M25" s="443">
        <v>1884</v>
      </c>
      <c r="N25" s="428"/>
      <c r="O25" s="329"/>
      <c r="P25" s="441"/>
      <c r="Q25" s="433">
        <f>SUM(C25:M25)</f>
        <v>1884</v>
      </c>
    </row>
    <row r="26" spans="1:17" s="406" customFormat="1" ht="22.5" customHeight="1">
      <c r="A26" s="390" t="s">
        <v>4043</v>
      </c>
      <c r="B26" s="418"/>
      <c r="C26" s="434">
        <v>0</v>
      </c>
      <c r="D26" s="439"/>
      <c r="E26" s="434">
        <v>0</v>
      </c>
      <c r="F26" s="439"/>
      <c r="G26" s="434">
        <v>0</v>
      </c>
      <c r="H26" s="444"/>
      <c r="I26" s="434">
        <f>SUM(I24:I25)</f>
        <v>1180980</v>
      </c>
      <c r="J26" s="431"/>
      <c r="K26" s="434">
        <f>SUM(K24:K25)</f>
        <v>0</v>
      </c>
      <c r="L26" s="439"/>
      <c r="M26" s="434">
        <f>SUM(M24:M25)</f>
        <v>1884</v>
      </c>
      <c r="N26" s="431"/>
      <c r="O26" s="434">
        <f>SUM(O24:O25)</f>
        <v>0</v>
      </c>
      <c r="P26" s="439"/>
      <c r="Q26" s="434">
        <f>SUM(Q24:Q25)</f>
        <v>1182864</v>
      </c>
    </row>
    <row r="27" spans="1:17" s="406" customFormat="1" ht="15" customHeight="1">
      <c r="A27" s="390"/>
      <c r="B27" s="418"/>
      <c r="C27" s="431"/>
      <c r="D27" s="439"/>
      <c r="E27" s="431"/>
      <c r="F27" s="439"/>
      <c r="G27" s="431"/>
      <c r="H27" s="444"/>
      <c r="I27" s="431"/>
      <c r="J27" s="431"/>
      <c r="K27" s="431"/>
      <c r="L27" s="439"/>
      <c r="M27" s="440"/>
      <c r="N27" s="431"/>
      <c r="O27" s="431"/>
      <c r="P27" s="439"/>
      <c r="Q27" s="440"/>
    </row>
    <row r="28" spans="1:17" s="406" customFormat="1" ht="22.5" hidden="1" customHeight="1">
      <c r="A28" s="394" t="s">
        <v>4061</v>
      </c>
      <c r="B28" s="393">
        <v>7</v>
      </c>
      <c r="C28" s="445">
        <v>0</v>
      </c>
      <c r="D28" s="441"/>
      <c r="E28" s="435">
        <v>0</v>
      </c>
      <c r="F28" s="441"/>
      <c r="G28" s="435" t="e">
        <f>'[1]BS3-5'!#REF!</f>
        <v>#REF!</v>
      </c>
      <c r="H28" s="441"/>
      <c r="I28" s="435"/>
      <c r="J28" s="428"/>
      <c r="K28" s="329"/>
      <c r="L28" s="441"/>
      <c r="M28" s="329">
        <v>0</v>
      </c>
      <c r="N28" s="428"/>
      <c r="O28" s="329"/>
      <c r="P28" s="441"/>
      <c r="Q28" s="329">
        <v>0</v>
      </c>
    </row>
    <row r="29" spans="1:17" s="406" customFormat="1" ht="15" hidden="1" customHeight="1">
      <c r="A29" s="394"/>
      <c r="B29" s="415"/>
      <c r="C29" s="446"/>
      <c r="D29" s="441"/>
      <c r="E29" s="428"/>
      <c r="F29" s="441"/>
      <c r="G29" s="428"/>
      <c r="H29" s="441"/>
      <c r="I29" s="428"/>
      <c r="J29" s="428"/>
      <c r="K29" s="309"/>
      <c r="L29" s="441"/>
      <c r="M29" s="309"/>
      <c r="N29" s="428"/>
      <c r="O29" s="309"/>
      <c r="P29" s="441"/>
      <c r="Q29" s="309"/>
    </row>
    <row r="30" spans="1:17" s="406" customFormat="1" ht="22.5" customHeight="1" thickBot="1">
      <c r="A30" s="390" t="s">
        <v>4132</v>
      </c>
      <c r="B30" s="418"/>
      <c r="C30" s="338">
        <f>C15+C21+C26</f>
        <v>1055790</v>
      </c>
      <c r="D30" s="339"/>
      <c r="E30" s="338">
        <f>E15+E21+E26</f>
        <v>6500593</v>
      </c>
      <c r="F30" s="339"/>
      <c r="G30" s="338">
        <f>G15+G21+G26</f>
        <v>115319</v>
      </c>
      <c r="H30" s="339"/>
      <c r="I30" s="338">
        <f>I15+I21+I26</f>
        <v>2494161</v>
      </c>
      <c r="J30" s="313"/>
      <c r="K30" s="338">
        <f>SUM(K21+K26+K15)</f>
        <v>0</v>
      </c>
      <c r="L30" s="339"/>
      <c r="M30" s="338">
        <f>M15+M21+M26</f>
        <v>1884</v>
      </c>
      <c r="N30" s="313"/>
      <c r="O30" s="338">
        <f>SUM(O21+O26+O15)</f>
        <v>0</v>
      </c>
      <c r="P30" s="339"/>
      <c r="Q30" s="338">
        <f>Q15+Q21+Q26</f>
        <v>10167747</v>
      </c>
    </row>
    <row r="31" spans="1:17" ht="22.5" customHeight="1" thickTop="1"/>
    <row r="32" spans="1:17" ht="22.5" customHeight="1">
      <c r="C32" s="503">
        <f>C30-'BS3-5'!G79</f>
        <v>0</v>
      </c>
      <c r="E32" s="503">
        <f>E30-'BS3-5'!G80</f>
        <v>0</v>
      </c>
      <c r="G32" s="503">
        <f>G30-'BS3-5'!E85</f>
        <v>0</v>
      </c>
    </row>
  </sheetData>
  <mergeCells count="6">
    <mergeCell ref="C11:Q11"/>
    <mergeCell ref="A1:F1"/>
    <mergeCell ref="A3:F3"/>
    <mergeCell ref="C4:Q4"/>
    <mergeCell ref="M5:O5"/>
    <mergeCell ref="G7:I7"/>
  </mergeCells>
  <pageMargins left="0.8" right="0.8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dimension ref="A1:Q31"/>
  <sheetViews>
    <sheetView view="pageBreakPreview" topLeftCell="A10" zoomScale="70" zoomScaleNormal="70" zoomScaleSheetLayoutView="70" workbookViewId="0">
      <selection activeCell="I20" sqref="I20"/>
    </sheetView>
  </sheetViews>
  <sheetFormatPr defaultColWidth="10.3984375" defaultRowHeight="22.5" customHeight="1"/>
  <cols>
    <col min="1" max="1" width="55.09765625" style="418" customWidth="1"/>
    <col min="2" max="2" width="13.8984375" style="418" customWidth="1"/>
    <col min="3" max="3" width="18.69921875" style="418" customWidth="1"/>
    <col min="4" max="4" width="1.3984375" style="418" customWidth="1"/>
    <col min="5" max="5" width="18.69921875" style="418" customWidth="1"/>
    <col min="6" max="6" width="1.3984375" style="418" customWidth="1"/>
    <col min="7" max="7" width="18.69921875" style="418" customWidth="1"/>
    <col min="8" max="8" width="1.3984375" style="418" customWidth="1"/>
    <col min="9" max="9" width="18.69921875" style="418" customWidth="1"/>
    <col min="10" max="10" width="1.3984375" style="418" customWidth="1"/>
    <col min="11" max="11" width="18.8984375" style="418" hidden="1" customWidth="1"/>
    <col min="12" max="12" width="1.3984375" style="418" hidden="1" customWidth="1"/>
    <col min="13" max="13" width="18.69921875" style="418" customWidth="1"/>
    <col min="14" max="14" width="1.3984375" style="418" customWidth="1"/>
    <col min="15" max="15" width="18.8984375" style="418" hidden="1" customWidth="1"/>
    <col min="16" max="16" width="1.3984375" style="418" hidden="1" customWidth="1"/>
    <col min="17" max="17" width="18.69921875" style="418" customWidth="1"/>
    <col min="18" max="18" width="12.59765625" style="399" bestFit="1" customWidth="1"/>
    <col min="19" max="16384" width="10.3984375" style="399"/>
  </cols>
  <sheetData>
    <row r="1" spans="1:17" ht="22.5" customHeight="1">
      <c r="A1" s="518" t="s">
        <v>62</v>
      </c>
      <c r="B1" s="518"/>
      <c r="C1" s="518"/>
      <c r="D1" s="518"/>
      <c r="E1" s="518"/>
      <c r="F1" s="518"/>
      <c r="G1" s="397"/>
      <c r="H1" s="398"/>
      <c r="I1" s="398"/>
      <c r="J1" s="398"/>
      <c r="K1" s="398"/>
      <c r="L1" s="398"/>
      <c r="M1" s="398"/>
      <c r="N1" s="398"/>
      <c r="O1" s="398"/>
      <c r="P1" s="398"/>
      <c r="Q1" s="398"/>
    </row>
    <row r="2" spans="1:17" ht="22.5" customHeight="1">
      <c r="A2" s="385" t="s">
        <v>4103</v>
      </c>
      <c r="B2" s="424"/>
      <c r="C2" s="402"/>
      <c r="D2" s="402"/>
      <c r="E2" s="402"/>
      <c r="F2" s="402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</row>
    <row r="3" spans="1:17" ht="15" customHeight="1">
      <c r="A3" s="519"/>
      <c r="B3" s="519"/>
      <c r="C3" s="519"/>
      <c r="D3" s="519"/>
      <c r="E3" s="519"/>
      <c r="F3" s="519"/>
      <c r="G3" s="405"/>
      <c r="H3" s="404"/>
      <c r="I3" s="405"/>
      <c r="J3" s="405"/>
      <c r="K3" s="405"/>
      <c r="L3" s="404"/>
      <c r="M3" s="405"/>
      <c r="N3" s="405"/>
      <c r="O3" s="405"/>
      <c r="P3" s="404"/>
      <c r="Q3" s="405"/>
    </row>
    <row r="4" spans="1:17" s="406" customFormat="1" ht="22.5" customHeight="1">
      <c r="A4" s="407"/>
      <c r="B4" s="412"/>
      <c r="C4" s="520" t="s">
        <v>31</v>
      </c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</row>
    <row r="5" spans="1:17" s="406" customFormat="1" ht="22.5" customHeight="1">
      <c r="A5" s="407"/>
      <c r="B5" s="412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521" t="s">
        <v>4093</v>
      </c>
      <c r="N5" s="521"/>
      <c r="O5" s="521"/>
      <c r="P5" s="409"/>
      <c r="Q5" s="409"/>
    </row>
    <row r="6" spans="1:17" s="406" customFormat="1" ht="22.5" customHeight="1">
      <c r="A6" s="407"/>
      <c r="B6" s="412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10" t="s">
        <v>4094</v>
      </c>
      <c r="O6" s="410"/>
      <c r="P6" s="409"/>
      <c r="Q6" s="409"/>
    </row>
    <row r="7" spans="1:17" s="406" customFormat="1" ht="22.5" customHeight="1">
      <c r="A7" s="407"/>
      <c r="B7" s="407"/>
      <c r="C7" s="405"/>
      <c r="D7" s="412"/>
      <c r="E7" s="405"/>
      <c r="F7" s="412"/>
      <c r="G7" s="522" t="s">
        <v>12</v>
      </c>
      <c r="H7" s="522"/>
      <c r="I7" s="522"/>
      <c r="J7" s="411"/>
      <c r="K7" s="425" t="s">
        <v>39</v>
      </c>
      <c r="L7" s="412"/>
      <c r="M7" s="426" t="s">
        <v>4095</v>
      </c>
      <c r="N7" s="426"/>
      <c r="P7" s="412"/>
      <c r="Q7" s="409"/>
    </row>
    <row r="8" spans="1:17" s="406" customFormat="1" ht="22.5" customHeight="1">
      <c r="A8" s="407"/>
      <c r="B8" s="407"/>
      <c r="C8" s="405"/>
      <c r="D8" s="412"/>
      <c r="E8" s="405"/>
      <c r="F8" s="412"/>
      <c r="G8" s="411"/>
      <c r="H8" s="411"/>
      <c r="I8" s="411"/>
      <c r="J8" s="411"/>
      <c r="K8" s="410"/>
      <c r="L8" s="412"/>
      <c r="M8" s="413" t="s">
        <v>4085</v>
      </c>
      <c r="N8" s="413"/>
      <c r="P8" s="412"/>
      <c r="Q8" s="409"/>
    </row>
    <row r="9" spans="1:17" s="406" customFormat="1" ht="22.5" customHeight="1">
      <c r="A9" s="407"/>
      <c r="B9" s="411"/>
      <c r="C9" s="410" t="s">
        <v>4097</v>
      </c>
      <c r="D9" s="408"/>
      <c r="E9" s="411" t="s">
        <v>55</v>
      </c>
      <c r="F9" s="408"/>
      <c r="G9" s="411" t="s">
        <v>32</v>
      </c>
      <c r="H9" s="408"/>
      <c r="I9" s="405"/>
      <c r="J9" s="405"/>
      <c r="K9" s="411" t="s">
        <v>4086</v>
      </c>
      <c r="L9" s="408"/>
      <c r="M9" s="413" t="s">
        <v>4086</v>
      </c>
      <c r="N9" s="405"/>
      <c r="O9" s="411" t="s">
        <v>4086</v>
      </c>
      <c r="P9" s="408"/>
      <c r="Q9" s="411" t="s">
        <v>40</v>
      </c>
    </row>
    <row r="10" spans="1:17" s="406" customFormat="1" ht="22.5" customHeight="1">
      <c r="A10" s="407"/>
      <c r="B10" s="408" t="s">
        <v>19</v>
      </c>
      <c r="C10" s="410" t="s">
        <v>4089</v>
      </c>
      <c r="D10" s="408"/>
      <c r="E10" s="413" t="s">
        <v>56</v>
      </c>
      <c r="F10" s="408"/>
      <c r="G10" s="411" t="s">
        <v>33</v>
      </c>
      <c r="H10" s="408"/>
      <c r="I10" s="411" t="s">
        <v>22</v>
      </c>
      <c r="J10" s="411"/>
      <c r="K10" s="411" t="s">
        <v>4087</v>
      </c>
      <c r="L10" s="408"/>
      <c r="M10" s="410" t="s">
        <v>4087</v>
      </c>
      <c r="N10" s="411"/>
      <c r="O10" s="411" t="s">
        <v>4087</v>
      </c>
      <c r="P10" s="408"/>
      <c r="Q10" s="413" t="s">
        <v>44</v>
      </c>
    </row>
    <row r="11" spans="1:17" s="406" customFormat="1" ht="22.5" customHeight="1">
      <c r="B11" s="408"/>
      <c r="C11" s="517" t="s">
        <v>21</v>
      </c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</row>
    <row r="12" spans="1:17" s="406" customFormat="1" ht="22.5" customHeight="1">
      <c r="A12" s="414" t="s">
        <v>4133</v>
      </c>
      <c r="B12" s="408"/>
      <c r="C12" s="427"/>
      <c r="D12" s="409"/>
      <c r="E12" s="427"/>
      <c r="F12" s="409"/>
      <c r="G12" s="427"/>
      <c r="H12" s="409"/>
      <c r="I12" s="428"/>
      <c r="J12" s="428"/>
      <c r="K12" s="428"/>
      <c r="L12" s="409"/>
      <c r="M12" s="429"/>
      <c r="N12" s="428"/>
      <c r="O12" s="428"/>
      <c r="P12" s="409"/>
      <c r="Q12" s="429"/>
    </row>
    <row r="13" spans="1:17" s="406" customFormat="1" ht="21.65" hidden="1" customHeight="1">
      <c r="A13" s="414" t="s">
        <v>4059</v>
      </c>
      <c r="B13" s="408"/>
      <c r="C13" s="430"/>
      <c r="D13" s="409"/>
      <c r="E13" s="430"/>
      <c r="F13" s="409"/>
      <c r="G13" s="430"/>
      <c r="H13" s="409"/>
      <c r="I13" s="431"/>
      <c r="J13" s="431"/>
      <c r="K13" s="431"/>
      <c r="L13" s="409"/>
      <c r="M13" s="432" t="e">
        <f>SUM(#REF!)</f>
        <v>#REF!</v>
      </c>
      <c r="N13" s="431"/>
      <c r="O13" s="431"/>
      <c r="P13" s="409"/>
      <c r="Q13" s="432" t="e">
        <f>SUM(C13:O13)</f>
        <v>#REF!</v>
      </c>
    </row>
    <row r="14" spans="1:17" s="406" customFormat="1" ht="21.65" hidden="1" customHeight="1">
      <c r="A14" s="407" t="s">
        <v>4054</v>
      </c>
      <c r="B14" s="408"/>
      <c r="C14" s="427">
        <v>0</v>
      </c>
      <c r="D14" s="409"/>
      <c r="E14" s="427">
        <v>0</v>
      </c>
      <c r="F14" s="409"/>
      <c r="G14" s="427">
        <v>0</v>
      </c>
      <c r="H14" s="409"/>
      <c r="I14" s="428"/>
      <c r="J14" s="428"/>
      <c r="K14" s="428"/>
      <c r="L14" s="409"/>
      <c r="M14" s="429" t="e">
        <f>SUM(#REF!)</f>
        <v>#REF!</v>
      </c>
      <c r="N14" s="428"/>
      <c r="O14" s="428"/>
      <c r="P14" s="409"/>
      <c r="Q14" s="429" t="e">
        <f>SUM(C14:O14)</f>
        <v>#REF!</v>
      </c>
    </row>
    <row r="15" spans="1:17" s="406" customFormat="1" ht="22.5" customHeight="1">
      <c r="A15" s="404" t="s">
        <v>4106</v>
      </c>
      <c r="B15" s="408"/>
      <c r="C15" s="431">
        <v>1055790</v>
      </c>
      <c r="D15" s="439"/>
      <c r="E15" s="431">
        <v>6500593</v>
      </c>
      <c r="F15" s="439"/>
      <c r="G15" s="431">
        <v>115319</v>
      </c>
      <c r="H15" s="439"/>
      <c r="I15" s="431">
        <v>3227951</v>
      </c>
      <c r="J15" s="431"/>
      <c r="K15" s="431"/>
      <c r="L15" s="439"/>
      <c r="M15" s="431">
        <v>997</v>
      </c>
      <c r="N15" s="431"/>
      <c r="O15" s="431"/>
      <c r="P15" s="439"/>
      <c r="Q15" s="440">
        <f>SUM(C15:M15)</f>
        <v>10900650</v>
      </c>
    </row>
    <row r="16" spans="1:17" s="406" customFormat="1" ht="15" customHeight="1">
      <c r="A16" s="404"/>
      <c r="B16" s="408"/>
      <c r="C16" s="431"/>
      <c r="D16" s="439"/>
      <c r="E16" s="431"/>
      <c r="F16" s="439"/>
      <c r="G16" s="431"/>
      <c r="H16" s="439"/>
      <c r="I16" s="431"/>
      <c r="J16" s="431"/>
      <c r="K16" s="431"/>
      <c r="L16" s="439"/>
      <c r="M16" s="440"/>
      <c r="N16" s="431"/>
      <c r="O16" s="431"/>
      <c r="P16" s="439"/>
      <c r="Q16" s="440"/>
    </row>
    <row r="17" spans="1:17" s="406" customFormat="1" ht="22.5" customHeight="1">
      <c r="A17" s="395" t="s">
        <v>4030</v>
      </c>
      <c r="B17" s="408"/>
      <c r="C17" s="431"/>
      <c r="D17" s="439"/>
      <c r="E17" s="431"/>
      <c r="F17" s="439"/>
      <c r="G17" s="431"/>
      <c r="H17" s="439"/>
      <c r="I17" s="431"/>
      <c r="J17" s="431"/>
      <c r="K17" s="431"/>
      <c r="L17" s="439"/>
      <c r="M17" s="440"/>
      <c r="N17" s="431"/>
      <c r="O17" s="431"/>
      <c r="P17" s="439"/>
      <c r="Q17" s="440"/>
    </row>
    <row r="18" spans="1:17" s="406" customFormat="1" ht="22.5" customHeight="1">
      <c r="A18" s="416" t="s">
        <v>4079</v>
      </c>
      <c r="B18" s="408"/>
      <c r="C18" s="431"/>
      <c r="D18" s="439"/>
      <c r="E18" s="431"/>
      <c r="F18" s="439"/>
      <c r="G18" s="431"/>
      <c r="H18" s="439"/>
      <c r="I18" s="431"/>
      <c r="J18" s="431"/>
      <c r="K18" s="431"/>
      <c r="L18" s="439"/>
      <c r="M18" s="313"/>
      <c r="N18" s="431"/>
      <c r="O18" s="431"/>
      <c r="P18" s="439"/>
      <c r="Q18" s="313"/>
    </row>
    <row r="19" spans="1:17" s="406" customFormat="1" ht="21.65" hidden="1" customHeight="1">
      <c r="A19" s="389" t="s">
        <v>4060</v>
      </c>
      <c r="B19" s="408"/>
      <c r="C19" s="428"/>
      <c r="D19" s="439"/>
      <c r="E19" s="428"/>
      <c r="F19" s="439"/>
      <c r="G19" s="428"/>
      <c r="H19" s="439"/>
      <c r="I19" s="431"/>
      <c r="J19" s="431"/>
      <c r="K19" s="431"/>
      <c r="L19" s="439"/>
      <c r="M19" s="428"/>
      <c r="N19" s="431"/>
      <c r="O19" s="431"/>
      <c r="P19" s="439"/>
      <c r="Q19" s="428"/>
    </row>
    <row r="20" spans="1:17" s="406" customFormat="1" ht="22.5" customHeight="1">
      <c r="A20" s="389" t="s">
        <v>4072</v>
      </c>
      <c r="B20" s="393">
        <v>8</v>
      </c>
      <c r="C20" s="428">
        <v>0</v>
      </c>
      <c r="D20" s="441"/>
      <c r="E20" s="428">
        <v>0</v>
      </c>
      <c r="F20" s="441"/>
      <c r="G20" s="428">
        <v>0</v>
      </c>
      <c r="H20" s="441"/>
      <c r="I20" s="433">
        <v>-686243</v>
      </c>
      <c r="J20" s="428"/>
      <c r="K20" s="428"/>
      <c r="L20" s="441"/>
      <c r="M20" s="433">
        <v>0</v>
      </c>
      <c r="N20" s="428"/>
      <c r="O20" s="428"/>
      <c r="P20" s="441"/>
      <c r="Q20" s="442">
        <f>SUM(C20:M20)</f>
        <v>-686243</v>
      </c>
    </row>
    <row r="21" spans="1:17" s="406" customFormat="1" ht="22.5" customHeight="1">
      <c r="A21" s="416" t="s">
        <v>4080</v>
      </c>
      <c r="B21" s="415"/>
      <c r="C21" s="336">
        <f>SUM(C18:C20)</f>
        <v>0</v>
      </c>
      <c r="D21" s="313"/>
      <c r="E21" s="336">
        <f>SUM(E18:E20)</f>
        <v>0</v>
      </c>
      <c r="F21" s="313"/>
      <c r="G21" s="336">
        <f>SUM(G18:G20)</f>
        <v>0</v>
      </c>
      <c r="H21" s="313"/>
      <c r="I21" s="336">
        <f>SUM(I18:I20)</f>
        <v>-686243</v>
      </c>
      <c r="J21" s="313"/>
      <c r="K21" s="336">
        <f>SUM(K20:K20)</f>
        <v>0</v>
      </c>
      <c r="L21" s="313"/>
      <c r="M21" s="336">
        <f>SUM(M18:M20)</f>
        <v>0</v>
      </c>
      <c r="N21" s="313"/>
      <c r="O21" s="336">
        <f>SUM(O20:O20)</f>
        <v>0</v>
      </c>
      <c r="P21" s="313"/>
      <c r="Q21" s="336">
        <f>SUM(Q18:Q20)</f>
        <v>-686243</v>
      </c>
    </row>
    <row r="22" spans="1:17" s="406" customFormat="1" ht="15" customHeight="1">
      <c r="A22" s="416"/>
      <c r="B22" s="415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</row>
    <row r="23" spans="1:17" s="406" customFormat="1" ht="22.5" customHeight="1">
      <c r="A23" s="390" t="s">
        <v>4041</v>
      </c>
      <c r="B23" s="415"/>
      <c r="C23" s="428"/>
      <c r="D23" s="439"/>
      <c r="E23" s="428"/>
      <c r="F23" s="439"/>
      <c r="G23" s="428"/>
      <c r="H23" s="439"/>
      <c r="I23" s="428"/>
      <c r="J23" s="428"/>
      <c r="K23" s="428"/>
      <c r="L23" s="439"/>
      <c r="M23" s="442"/>
      <c r="N23" s="428"/>
      <c r="O23" s="428"/>
      <c r="P23" s="439"/>
      <c r="Q23" s="442"/>
    </row>
    <row r="24" spans="1:17" s="406" customFormat="1" ht="22.5" customHeight="1">
      <c r="A24" s="394" t="s">
        <v>4038</v>
      </c>
      <c r="B24" s="408"/>
      <c r="C24" s="428">
        <v>0</v>
      </c>
      <c r="D24" s="441"/>
      <c r="E24" s="428">
        <v>0</v>
      </c>
      <c r="F24" s="441"/>
      <c r="G24" s="428">
        <v>0</v>
      </c>
      <c r="H24" s="441"/>
      <c r="I24" s="428">
        <f>'PL6-7'!H90</f>
        <v>1055615</v>
      </c>
      <c r="J24" s="428"/>
      <c r="K24" s="428"/>
      <c r="L24" s="441"/>
      <c r="M24" s="428">
        <v>0</v>
      </c>
      <c r="N24" s="428"/>
      <c r="O24" s="428"/>
      <c r="P24" s="441"/>
      <c r="Q24" s="428">
        <f>SUM(C24:M24)</f>
        <v>1055615</v>
      </c>
    </row>
    <row r="25" spans="1:17" s="406" customFormat="1" ht="22.5" customHeight="1">
      <c r="A25" s="394" t="s">
        <v>4042</v>
      </c>
      <c r="B25" s="415"/>
      <c r="C25" s="435">
        <v>0</v>
      </c>
      <c r="D25" s="441"/>
      <c r="E25" s="435">
        <v>0</v>
      </c>
      <c r="F25" s="441"/>
      <c r="G25" s="435">
        <v>0</v>
      </c>
      <c r="H25" s="441"/>
      <c r="I25" s="435">
        <v>0</v>
      </c>
      <c r="J25" s="428"/>
      <c r="K25" s="329"/>
      <c r="L25" s="441"/>
      <c r="M25" s="443">
        <v>-997</v>
      </c>
      <c r="N25" s="428"/>
      <c r="O25" s="329"/>
      <c r="P25" s="441"/>
      <c r="Q25" s="433">
        <f>SUM(C25:M25)</f>
        <v>-997</v>
      </c>
    </row>
    <row r="26" spans="1:17" s="406" customFormat="1" ht="22.5" customHeight="1">
      <c r="A26" s="390" t="s">
        <v>4043</v>
      </c>
      <c r="B26" s="418"/>
      <c r="C26" s="434">
        <f>SUM(C24:C25)</f>
        <v>0</v>
      </c>
      <c r="D26" s="439"/>
      <c r="E26" s="434">
        <f>SUM(E24:E25)</f>
        <v>0</v>
      </c>
      <c r="F26" s="439"/>
      <c r="G26" s="434">
        <f>SUM(G24:G25)</f>
        <v>0</v>
      </c>
      <c r="H26" s="444"/>
      <c r="I26" s="434">
        <f>SUM(I24:I25)</f>
        <v>1055615</v>
      </c>
      <c r="J26" s="431"/>
      <c r="K26" s="434">
        <f>SUM(K24:K25)</f>
        <v>0</v>
      </c>
      <c r="L26" s="439"/>
      <c r="M26" s="434">
        <f>SUM(M24:M25)</f>
        <v>-997</v>
      </c>
      <c r="N26" s="431"/>
      <c r="O26" s="434">
        <f>SUM(O24:O25)</f>
        <v>0</v>
      </c>
      <c r="P26" s="439"/>
      <c r="Q26" s="434">
        <f>SUM(Q24:Q25)</f>
        <v>1054618</v>
      </c>
    </row>
    <row r="27" spans="1:17" s="501" customFormat="1" ht="22.5" customHeight="1">
      <c r="A27" s="497"/>
      <c r="B27" s="498"/>
      <c r="C27" s="431"/>
      <c r="D27" s="499"/>
      <c r="E27" s="431"/>
      <c r="F27" s="499"/>
      <c r="G27" s="431"/>
      <c r="H27" s="500"/>
      <c r="I27" s="431"/>
      <c r="J27" s="431"/>
      <c r="K27" s="431"/>
      <c r="L27" s="499"/>
      <c r="M27" s="431"/>
      <c r="N27" s="431"/>
      <c r="O27" s="431"/>
      <c r="P27" s="499"/>
      <c r="Q27" s="431"/>
    </row>
    <row r="28" spans="1:17" s="406" customFormat="1" ht="22.5" customHeight="1">
      <c r="A28" s="496" t="s">
        <v>4149</v>
      </c>
      <c r="B28" s="393">
        <v>6</v>
      </c>
      <c r="C28" s="445">
        <v>0</v>
      </c>
      <c r="D28" s="441"/>
      <c r="E28" s="435">
        <v>0</v>
      </c>
      <c r="F28" s="441"/>
      <c r="G28" s="435">
        <v>-9740</v>
      </c>
      <c r="H28" s="441"/>
      <c r="I28" s="435">
        <f>-G28</f>
        <v>9740</v>
      </c>
      <c r="J28" s="428"/>
      <c r="K28" s="329"/>
      <c r="L28" s="441"/>
      <c r="M28" s="329">
        <v>0</v>
      </c>
      <c r="N28" s="428"/>
      <c r="O28" s="329"/>
      <c r="P28" s="441"/>
      <c r="Q28" s="329">
        <v>0</v>
      </c>
    </row>
    <row r="29" spans="1:17" s="406" customFormat="1" ht="15" customHeight="1">
      <c r="A29" s="394"/>
      <c r="B29" s="415"/>
      <c r="C29" s="446"/>
      <c r="D29" s="441"/>
      <c r="E29" s="428"/>
      <c r="F29" s="441"/>
      <c r="G29" s="428"/>
      <c r="H29" s="441"/>
      <c r="I29" s="428"/>
      <c r="J29" s="428"/>
      <c r="K29" s="309"/>
      <c r="L29" s="441"/>
      <c r="M29" s="309"/>
      <c r="N29" s="428"/>
      <c r="O29" s="309"/>
      <c r="P29" s="441"/>
      <c r="Q29" s="309"/>
    </row>
    <row r="30" spans="1:17" s="406" customFormat="1" ht="22.5" customHeight="1" thickBot="1">
      <c r="A30" s="390" t="s">
        <v>4134</v>
      </c>
      <c r="B30" s="418"/>
      <c r="C30" s="338">
        <f>C15+C21+C26</f>
        <v>1055790</v>
      </c>
      <c r="D30" s="339"/>
      <c r="E30" s="338">
        <f>E15+E21+E26</f>
        <v>6500593</v>
      </c>
      <c r="F30" s="339"/>
      <c r="G30" s="338">
        <f>G15+G21+G26+G28</f>
        <v>105579</v>
      </c>
      <c r="H30" s="339"/>
      <c r="I30" s="338">
        <f>I15+I21+I26+I28</f>
        <v>3607063</v>
      </c>
      <c r="J30" s="313"/>
      <c r="K30" s="338">
        <f>SUM(K21+K26+K15)</f>
        <v>0</v>
      </c>
      <c r="L30" s="339"/>
      <c r="M30" s="338">
        <f>M15+M21+M26</f>
        <v>0</v>
      </c>
      <c r="N30" s="313"/>
      <c r="O30" s="338">
        <f>SUM(O21+O26+O15)</f>
        <v>0</v>
      </c>
      <c r="P30" s="339"/>
      <c r="Q30" s="338">
        <f>Q15+Q21+Q26</f>
        <v>11269025</v>
      </c>
    </row>
    <row r="31" spans="1:17" ht="22.5" customHeight="1" thickTop="1"/>
  </sheetData>
  <mergeCells count="6">
    <mergeCell ref="C11:Q11"/>
    <mergeCell ref="A1:F1"/>
    <mergeCell ref="A3:F3"/>
    <mergeCell ref="C4:Q4"/>
    <mergeCell ref="M5:O5"/>
    <mergeCell ref="G7:I7"/>
  </mergeCells>
  <pageMargins left="0.8" right="0.8" top="0.48" bottom="0.5" header="0.5" footer="0.5"/>
  <pageSetup paperSize="9" scale="7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79"/>
  <sheetViews>
    <sheetView view="pageBreakPreview" zoomScale="70" zoomScaleNormal="55" zoomScaleSheetLayoutView="70" workbookViewId="0">
      <selection activeCell="K1" sqref="K1"/>
    </sheetView>
  </sheetViews>
  <sheetFormatPr defaultColWidth="10.3984375" defaultRowHeight="21.75" customHeight="1"/>
  <cols>
    <col min="1" max="3" width="2.69921875" style="284" customWidth="1"/>
    <col min="4" max="4" width="46.3984375" style="284" customWidth="1"/>
    <col min="5" max="5" width="14" style="324" customWidth="1"/>
    <col min="6" max="6" width="1.59765625" style="325" customWidth="1"/>
    <col min="7" max="7" width="14" style="324" customWidth="1"/>
    <col min="8" max="8" width="1.59765625" style="325" customWidth="1"/>
    <col min="9" max="9" width="14" style="324" customWidth="1"/>
    <col min="10" max="10" width="1.296875" style="325" customWidth="1"/>
    <col min="11" max="11" width="14" style="324" customWidth="1"/>
    <col min="12" max="16384" width="10.3984375" style="284"/>
  </cols>
  <sheetData>
    <row r="1" spans="1:13" ht="21" customHeight="1">
      <c r="A1" s="515" t="s">
        <v>62</v>
      </c>
      <c r="B1" s="515"/>
      <c r="C1" s="515"/>
      <c r="D1" s="515"/>
      <c r="E1" s="515"/>
      <c r="F1" s="515"/>
      <c r="G1" s="285"/>
      <c r="H1" s="283"/>
      <c r="I1" s="283"/>
      <c r="J1" s="283"/>
      <c r="K1" s="283"/>
    </row>
    <row r="2" spans="1:13" ht="21" customHeight="1">
      <c r="A2" s="504" t="s">
        <v>47</v>
      </c>
      <c r="F2" s="340"/>
      <c r="H2" s="340"/>
      <c r="J2" s="340"/>
    </row>
    <row r="3" spans="1:13" ht="21.5" customHeight="1">
      <c r="A3" s="285"/>
      <c r="F3" s="340"/>
      <c r="H3" s="340"/>
      <c r="J3" s="340"/>
    </row>
    <row r="4" spans="1:13" ht="21.65" customHeight="1">
      <c r="A4" s="383"/>
      <c r="E4" s="511" t="s">
        <v>30</v>
      </c>
      <c r="F4" s="511"/>
      <c r="G4" s="511"/>
      <c r="H4" s="283"/>
      <c r="I4" s="511" t="s">
        <v>31</v>
      </c>
      <c r="J4" s="511"/>
      <c r="K4" s="511"/>
    </row>
    <row r="5" spans="1:13" ht="21.65" customHeight="1">
      <c r="A5" s="383"/>
      <c r="E5" s="529" t="s">
        <v>4126</v>
      </c>
      <c r="F5" s="529"/>
      <c r="G5" s="529"/>
      <c r="H5" s="283"/>
      <c r="I5" s="529" t="s">
        <v>4126</v>
      </c>
      <c r="J5" s="529"/>
      <c r="K5" s="529"/>
    </row>
    <row r="6" spans="1:13" ht="21.65" customHeight="1">
      <c r="A6" s="383"/>
      <c r="E6" s="529" t="s">
        <v>4125</v>
      </c>
      <c r="F6" s="529"/>
      <c r="G6" s="529"/>
      <c r="H6" s="283"/>
      <c r="I6" s="529" t="s">
        <v>4125</v>
      </c>
      <c r="J6" s="529"/>
      <c r="K6" s="529"/>
    </row>
    <row r="7" spans="1:13" ht="21.65" customHeight="1">
      <c r="E7" s="507">
        <v>2567</v>
      </c>
      <c r="F7" s="330"/>
      <c r="G7" s="507">
        <v>2566</v>
      </c>
      <c r="H7" s="330"/>
      <c r="I7" s="507">
        <v>2567</v>
      </c>
      <c r="J7" s="330"/>
      <c r="K7" s="507">
        <v>2566</v>
      </c>
    </row>
    <row r="8" spans="1:13" ht="21.65" customHeight="1">
      <c r="E8" s="516" t="s">
        <v>21</v>
      </c>
      <c r="F8" s="516"/>
      <c r="G8" s="516"/>
      <c r="H8" s="516"/>
      <c r="I8" s="516"/>
      <c r="J8" s="516"/>
      <c r="K8" s="516"/>
    </row>
    <row r="9" spans="1:13" ht="21.5" customHeight="1">
      <c r="A9" s="341" t="s">
        <v>8</v>
      </c>
      <c r="E9" s="342"/>
      <c r="F9" s="284"/>
      <c r="G9" s="342"/>
      <c r="H9" s="284"/>
      <c r="I9" s="342"/>
      <c r="J9" s="284"/>
      <c r="K9" s="342"/>
    </row>
    <row r="10" spans="1:13" ht="21.5" customHeight="1">
      <c r="A10" s="284" t="s">
        <v>4034</v>
      </c>
      <c r="E10" s="265">
        <f>'PL6-7'!D71</f>
        <v>522466</v>
      </c>
      <c r="F10" s="265"/>
      <c r="G10" s="265">
        <f>'PL6-7'!F71</f>
        <v>1239742</v>
      </c>
      <c r="H10" s="265"/>
      <c r="I10" s="265">
        <f>'PL6-7'!H71</f>
        <v>1055615</v>
      </c>
      <c r="J10" s="265"/>
      <c r="K10" s="265">
        <f>'PL6-7'!J71</f>
        <v>1180980</v>
      </c>
      <c r="M10" s="326"/>
    </row>
    <row r="11" spans="1:13" ht="21.65" customHeight="1">
      <c r="A11" s="384" t="s">
        <v>4119</v>
      </c>
      <c r="E11" s="265"/>
      <c r="F11" s="265"/>
      <c r="G11" s="265"/>
      <c r="H11" s="265"/>
      <c r="I11" s="265"/>
      <c r="J11" s="265"/>
      <c r="K11" s="265"/>
    </row>
    <row r="12" spans="1:13" ht="21.65" customHeight="1">
      <c r="A12" s="344" t="s">
        <v>4068</v>
      </c>
      <c r="E12" s="265">
        <v>74452</v>
      </c>
      <c r="F12" s="265"/>
      <c r="G12" s="265">
        <v>161587</v>
      </c>
      <c r="H12" s="265"/>
      <c r="I12" s="265">
        <v>7331</v>
      </c>
      <c r="J12" s="265"/>
      <c r="K12" s="265">
        <v>-1728</v>
      </c>
    </row>
    <row r="13" spans="1:13" ht="21.65" customHeight="1">
      <c r="A13" s="284" t="s">
        <v>29</v>
      </c>
      <c r="E13" s="495">
        <v>14115</v>
      </c>
      <c r="F13" s="265"/>
      <c r="G13" s="265">
        <v>26897</v>
      </c>
      <c r="H13" s="265"/>
      <c r="I13" s="265">
        <v>13813</v>
      </c>
      <c r="J13" s="265"/>
      <c r="K13" s="265">
        <v>26617</v>
      </c>
    </row>
    <row r="14" spans="1:13" ht="21.65" customHeight="1">
      <c r="A14" s="284" t="s">
        <v>53</v>
      </c>
      <c r="E14" s="265">
        <v>325682</v>
      </c>
      <c r="F14" s="265"/>
      <c r="G14" s="265">
        <v>323424</v>
      </c>
      <c r="H14" s="265"/>
      <c r="I14" s="265">
        <v>5949</v>
      </c>
      <c r="J14" s="265"/>
      <c r="K14" s="265">
        <v>5603</v>
      </c>
    </row>
    <row r="15" spans="1:13" ht="21.65" customHeight="1">
      <c r="A15" s="344" t="s">
        <v>4144</v>
      </c>
      <c r="E15" s="265">
        <v>711</v>
      </c>
      <c r="F15" s="265"/>
      <c r="G15" s="265">
        <v>-513</v>
      </c>
      <c r="H15" s="265"/>
      <c r="I15" s="265">
        <v>0</v>
      </c>
      <c r="J15" s="265"/>
      <c r="K15" s="265">
        <v>0</v>
      </c>
    </row>
    <row r="16" spans="1:13" ht="21.65" customHeight="1">
      <c r="A16" s="344" t="s">
        <v>4107</v>
      </c>
      <c r="E16" s="265">
        <v>6130</v>
      </c>
      <c r="F16" s="265"/>
      <c r="G16" s="265">
        <v>321</v>
      </c>
      <c r="H16" s="265"/>
      <c r="I16" s="265">
        <v>129</v>
      </c>
      <c r="J16" s="265"/>
      <c r="K16" s="265">
        <v>124</v>
      </c>
    </row>
    <row r="17" spans="1:11" ht="21.65" customHeight="1">
      <c r="A17" s="344" t="s">
        <v>4145</v>
      </c>
      <c r="E17" s="265">
        <v>6727</v>
      </c>
      <c r="F17" s="265"/>
      <c r="G17" s="265">
        <v>9655</v>
      </c>
      <c r="H17" s="265"/>
      <c r="I17" s="265">
        <v>0</v>
      </c>
      <c r="J17" s="265"/>
      <c r="K17" s="265">
        <v>0</v>
      </c>
    </row>
    <row r="18" spans="1:11" ht="21.65" customHeight="1">
      <c r="A18" s="344" t="s">
        <v>4154</v>
      </c>
      <c r="E18" s="265">
        <v>1875</v>
      </c>
      <c r="F18" s="265"/>
      <c r="G18" s="265">
        <v>-6348</v>
      </c>
      <c r="H18" s="265"/>
      <c r="I18" s="265">
        <v>11634</v>
      </c>
      <c r="J18" s="265"/>
      <c r="K18" s="265">
        <v>8106</v>
      </c>
    </row>
    <row r="19" spans="1:11" ht="21.65" hidden="1" customHeight="1">
      <c r="A19" s="344" t="s">
        <v>4112</v>
      </c>
      <c r="E19" s="265"/>
      <c r="F19" s="265"/>
      <c r="G19" s="265">
        <v>0</v>
      </c>
      <c r="H19" s="265"/>
      <c r="I19" s="265"/>
      <c r="J19" s="265"/>
      <c r="K19" s="265">
        <v>0</v>
      </c>
    </row>
    <row r="20" spans="1:11" ht="21.65" customHeight="1">
      <c r="A20" s="310" t="s">
        <v>4117</v>
      </c>
      <c r="E20" s="265">
        <v>-742</v>
      </c>
      <c r="F20" s="265"/>
      <c r="G20" s="265">
        <v>-424</v>
      </c>
      <c r="H20" s="265"/>
      <c r="I20" s="265">
        <v>-743</v>
      </c>
      <c r="J20" s="265"/>
      <c r="K20" s="265">
        <v>0</v>
      </c>
    </row>
    <row r="21" spans="1:11" ht="21.65" customHeight="1">
      <c r="A21" s="310" t="s">
        <v>4039</v>
      </c>
      <c r="E21" s="265">
        <v>-7936</v>
      </c>
      <c r="F21" s="265"/>
      <c r="G21" s="265">
        <v>-18113</v>
      </c>
      <c r="H21" s="265"/>
      <c r="I21" s="265">
        <v>-1051750</v>
      </c>
      <c r="J21" s="265"/>
      <c r="K21" s="265">
        <v>-1189237</v>
      </c>
    </row>
    <row r="22" spans="1:11" ht="21.65" customHeight="1">
      <c r="A22" s="284" t="s">
        <v>60</v>
      </c>
      <c r="E22" s="279">
        <v>-24172</v>
      </c>
      <c r="F22" s="265"/>
      <c r="G22" s="279">
        <v>-18158</v>
      </c>
      <c r="H22" s="265"/>
      <c r="I22" s="279">
        <v>-20053</v>
      </c>
      <c r="J22" s="265"/>
      <c r="K22" s="279">
        <v>-18491</v>
      </c>
    </row>
    <row r="23" spans="1:11" ht="21.65" customHeight="1">
      <c r="E23" s="347">
        <f>SUM(E10:E22)</f>
        <v>919308</v>
      </c>
      <c r="F23" s="331"/>
      <c r="G23" s="347">
        <f>SUM(G10:G22)</f>
        <v>1718070</v>
      </c>
      <c r="H23" s="331"/>
      <c r="I23" s="347">
        <f>SUM(I10:I22)</f>
        <v>21925</v>
      </c>
      <c r="J23" s="331"/>
      <c r="K23" s="347">
        <f>SUM(K10:K22)</f>
        <v>11974</v>
      </c>
    </row>
    <row r="24" spans="1:11" ht="21.65" customHeight="1">
      <c r="A24" s="343" t="s">
        <v>25</v>
      </c>
      <c r="E24" s="331"/>
      <c r="F24" s="331"/>
      <c r="G24" s="331"/>
      <c r="H24" s="331"/>
      <c r="I24" s="331"/>
      <c r="J24" s="331"/>
      <c r="K24" s="331"/>
    </row>
    <row r="25" spans="1:11" ht="21.65" customHeight="1">
      <c r="A25" s="344" t="s">
        <v>4048</v>
      </c>
      <c r="E25" s="265">
        <v>362391</v>
      </c>
      <c r="F25" s="265"/>
      <c r="G25" s="265">
        <v>37103</v>
      </c>
      <c r="H25" s="265"/>
      <c r="I25" s="265">
        <v>-13848</v>
      </c>
      <c r="J25" s="265"/>
      <c r="K25" s="265">
        <v>-15</v>
      </c>
    </row>
    <row r="26" spans="1:11" ht="21.65" customHeight="1">
      <c r="A26" s="284" t="s">
        <v>17</v>
      </c>
      <c r="E26" s="265">
        <v>-76355</v>
      </c>
      <c r="F26" s="265"/>
      <c r="G26" s="265">
        <v>85879</v>
      </c>
      <c r="H26" s="265"/>
      <c r="I26" s="265">
        <v>0</v>
      </c>
      <c r="J26" s="265"/>
      <c r="K26" s="265">
        <v>0</v>
      </c>
    </row>
    <row r="27" spans="1:11" ht="21.65" customHeight="1">
      <c r="A27" s="284" t="s">
        <v>11</v>
      </c>
      <c r="E27" s="265">
        <v>1934</v>
      </c>
      <c r="F27" s="265"/>
      <c r="G27" s="265">
        <v>-3481</v>
      </c>
      <c r="H27" s="265"/>
      <c r="I27" s="265">
        <v>4178</v>
      </c>
      <c r="J27" s="265"/>
      <c r="K27" s="265">
        <v>216</v>
      </c>
    </row>
    <row r="28" spans="1:11" ht="21.65" customHeight="1">
      <c r="A28" s="284" t="s">
        <v>4050</v>
      </c>
      <c r="E28" s="265">
        <v>22916</v>
      </c>
      <c r="F28" s="265"/>
      <c r="G28" s="265">
        <v>23042</v>
      </c>
      <c r="H28" s="265"/>
      <c r="I28" s="265">
        <v>0</v>
      </c>
      <c r="J28" s="265"/>
      <c r="K28" s="265">
        <v>0</v>
      </c>
    </row>
    <row r="29" spans="1:11" ht="21.65" customHeight="1">
      <c r="A29" s="284" t="s">
        <v>23</v>
      </c>
      <c r="E29" s="265">
        <v>3845</v>
      </c>
      <c r="F29" s="265"/>
      <c r="G29" s="265">
        <v>-841</v>
      </c>
      <c r="H29" s="265"/>
      <c r="I29" s="265">
        <v>0</v>
      </c>
      <c r="J29" s="265"/>
      <c r="K29" s="265">
        <v>-9</v>
      </c>
    </row>
    <row r="30" spans="1:11" ht="21.65" customHeight="1">
      <c r="A30" s="344" t="s">
        <v>4051</v>
      </c>
      <c r="E30" s="265">
        <v>-91471</v>
      </c>
      <c r="F30" s="265"/>
      <c r="G30" s="265">
        <v>58632</v>
      </c>
      <c r="H30" s="265"/>
      <c r="I30" s="265">
        <v>-8940</v>
      </c>
      <c r="J30" s="265"/>
      <c r="K30" s="265">
        <v>-10940</v>
      </c>
    </row>
    <row r="31" spans="1:11" ht="21.65" customHeight="1">
      <c r="A31" s="284" t="s">
        <v>5</v>
      </c>
      <c r="E31" s="331">
        <v>-10539</v>
      </c>
      <c r="F31" s="331"/>
      <c r="G31" s="331">
        <v>-9836</v>
      </c>
      <c r="H31" s="331"/>
      <c r="I31" s="331">
        <v>273</v>
      </c>
      <c r="J31" s="331"/>
      <c r="K31" s="331">
        <v>-193</v>
      </c>
    </row>
    <row r="32" spans="1:11" ht="21.65" customHeight="1">
      <c r="A32" s="345" t="s">
        <v>4146</v>
      </c>
      <c r="E32" s="346">
        <f>SUM(E23:E31)</f>
        <v>1132029</v>
      </c>
      <c r="F32" s="347"/>
      <c r="G32" s="346">
        <f>SUM(G23:G31)</f>
        <v>1908568</v>
      </c>
      <c r="H32" s="347"/>
      <c r="I32" s="346">
        <f>SUM(I23:I31)</f>
        <v>3588</v>
      </c>
      <c r="J32" s="347"/>
      <c r="K32" s="346">
        <f>SUM(K23:K31)</f>
        <v>1033</v>
      </c>
    </row>
    <row r="33" spans="1:11" ht="21.5" customHeight="1">
      <c r="A33" s="284" t="s">
        <v>4025</v>
      </c>
      <c r="E33" s="282">
        <v>-154274</v>
      </c>
      <c r="F33" s="347"/>
      <c r="G33" s="282">
        <v>-146716</v>
      </c>
      <c r="H33" s="347"/>
      <c r="I33" s="282">
        <v>-4082</v>
      </c>
      <c r="J33" s="347"/>
      <c r="K33" s="282">
        <v>-5538</v>
      </c>
    </row>
    <row r="34" spans="1:11" ht="21.65" customHeight="1">
      <c r="A34" s="283" t="s">
        <v>4111</v>
      </c>
      <c r="E34" s="348">
        <f>SUM(E32:E33)</f>
        <v>977755</v>
      </c>
      <c r="F34" s="349"/>
      <c r="G34" s="348">
        <f>SUM(G32:G33)</f>
        <v>1761852</v>
      </c>
      <c r="H34" s="349"/>
      <c r="I34" s="348">
        <f>SUM(I32:I33)</f>
        <v>-494</v>
      </c>
      <c r="J34" s="349"/>
      <c r="K34" s="348">
        <f>SUM(K32:K33)</f>
        <v>-4505</v>
      </c>
    </row>
    <row r="35" spans="1:11" ht="21" customHeight="1">
      <c r="A35" s="312"/>
      <c r="E35" s="350"/>
      <c r="F35" s="349"/>
      <c r="G35" s="350"/>
      <c r="H35" s="349"/>
      <c r="I35" s="350"/>
      <c r="J35" s="349"/>
      <c r="K35" s="350"/>
    </row>
    <row r="36" spans="1:11" ht="21.65" customHeight="1">
      <c r="A36" s="510" t="s">
        <v>62</v>
      </c>
      <c r="B36" s="510"/>
      <c r="C36" s="510"/>
      <c r="D36" s="510"/>
      <c r="E36" s="510"/>
      <c r="F36" s="510"/>
      <c r="G36" s="510"/>
      <c r="H36" s="283"/>
      <c r="I36" s="283"/>
      <c r="J36" s="283"/>
      <c r="K36" s="283"/>
    </row>
    <row r="37" spans="1:11" ht="21.65" customHeight="1">
      <c r="A37" s="504" t="s">
        <v>47</v>
      </c>
      <c r="F37" s="340"/>
      <c r="H37" s="340"/>
      <c r="J37" s="340"/>
    </row>
    <row r="38" spans="1:11" ht="21.65" customHeight="1">
      <c r="A38" s="351"/>
      <c r="B38" s="352"/>
      <c r="D38" s="352"/>
      <c r="F38" s="340"/>
      <c r="G38" s="284"/>
      <c r="H38" s="340"/>
      <c r="J38" s="340"/>
    </row>
    <row r="39" spans="1:11" ht="21.65" customHeight="1">
      <c r="A39" s="383"/>
      <c r="E39" s="511" t="s">
        <v>30</v>
      </c>
      <c r="F39" s="511"/>
      <c r="G39" s="511"/>
      <c r="H39" s="283"/>
      <c r="I39" s="511" t="s">
        <v>31</v>
      </c>
      <c r="J39" s="511"/>
      <c r="K39" s="511"/>
    </row>
    <row r="40" spans="1:11" ht="21.65" customHeight="1">
      <c r="A40" s="383"/>
      <c r="E40" s="529" t="s">
        <v>4126</v>
      </c>
      <c r="F40" s="529"/>
      <c r="G40" s="529"/>
      <c r="H40" s="283"/>
      <c r="I40" s="529" t="s">
        <v>4126</v>
      </c>
      <c r="J40" s="529"/>
      <c r="K40" s="529"/>
    </row>
    <row r="41" spans="1:11" ht="21.65" customHeight="1">
      <c r="A41" s="383"/>
      <c r="E41" s="529" t="s">
        <v>4125</v>
      </c>
      <c r="F41" s="529"/>
      <c r="G41" s="529"/>
      <c r="H41" s="283"/>
      <c r="I41" s="529" t="s">
        <v>4125</v>
      </c>
      <c r="J41" s="529"/>
      <c r="K41" s="529"/>
    </row>
    <row r="42" spans="1:11" ht="21.65" customHeight="1">
      <c r="E42" s="507">
        <v>2567</v>
      </c>
      <c r="F42" s="330"/>
      <c r="G42" s="507">
        <v>2566</v>
      </c>
      <c r="H42" s="330"/>
      <c r="I42" s="507">
        <v>2567</v>
      </c>
      <c r="J42" s="330"/>
      <c r="K42" s="507">
        <v>2566</v>
      </c>
    </row>
    <row r="43" spans="1:11" ht="21.65" customHeight="1">
      <c r="E43" s="516" t="s">
        <v>21</v>
      </c>
      <c r="F43" s="516"/>
      <c r="G43" s="516"/>
      <c r="H43" s="516"/>
      <c r="I43" s="516"/>
      <c r="J43" s="516"/>
      <c r="K43" s="516"/>
    </row>
    <row r="44" spans="1:11" ht="21.65" customHeight="1">
      <c r="A44" s="341" t="s">
        <v>9</v>
      </c>
      <c r="E44" s="293"/>
      <c r="F44" s="293"/>
      <c r="G44" s="293"/>
      <c r="H44" s="293"/>
      <c r="I44" s="293"/>
      <c r="J44" s="293"/>
      <c r="K44" s="293"/>
    </row>
    <row r="45" spans="1:11" ht="21.65" customHeight="1">
      <c r="A45" s="353" t="s">
        <v>4118</v>
      </c>
      <c r="E45" s="265">
        <v>-300000</v>
      </c>
      <c r="F45" s="265"/>
      <c r="G45" s="265">
        <v>1500000</v>
      </c>
      <c r="H45" s="265"/>
      <c r="I45" s="265">
        <v>-300000</v>
      </c>
      <c r="J45" s="265"/>
      <c r="K45" s="265">
        <v>1500000</v>
      </c>
    </row>
    <row r="46" spans="1:11" ht="21.65" customHeight="1">
      <c r="A46" s="353" t="s">
        <v>4055</v>
      </c>
      <c r="B46" s="353"/>
      <c r="E46" s="265">
        <v>783200</v>
      </c>
      <c r="F46" s="265"/>
      <c r="G46" s="265">
        <v>0</v>
      </c>
      <c r="H46" s="265"/>
      <c r="I46" s="265">
        <v>685200</v>
      </c>
      <c r="J46" s="265"/>
      <c r="K46" s="265">
        <v>0</v>
      </c>
    </row>
    <row r="47" spans="1:11" ht="21.65" customHeight="1">
      <c r="A47" s="353" t="s">
        <v>4056</v>
      </c>
      <c r="B47" s="353"/>
      <c r="E47" s="265">
        <v>-3781427</v>
      </c>
      <c r="F47" s="265"/>
      <c r="G47" s="265">
        <v>0</v>
      </c>
      <c r="H47" s="265"/>
      <c r="I47" s="265">
        <v>-3124427</v>
      </c>
      <c r="J47" s="265"/>
      <c r="K47" s="265">
        <v>0</v>
      </c>
    </row>
    <row r="48" spans="1:11" ht="21.65" hidden="1" customHeight="1">
      <c r="A48" s="353" t="s">
        <v>4098</v>
      </c>
      <c r="B48" s="353"/>
      <c r="E48" s="265"/>
      <c r="F48" s="265"/>
      <c r="G48" s="265">
        <v>0</v>
      </c>
      <c r="H48" s="265"/>
      <c r="I48" s="265"/>
      <c r="J48" s="265"/>
      <c r="K48" s="265">
        <v>0</v>
      </c>
    </row>
    <row r="49" spans="1:11" ht="21.5" hidden="1" customHeight="1">
      <c r="A49" s="345" t="s">
        <v>4071</v>
      </c>
      <c r="E49" s="265"/>
      <c r="F49" s="265"/>
      <c r="G49" s="265"/>
      <c r="H49" s="265"/>
      <c r="I49" s="265"/>
      <c r="J49" s="265"/>
      <c r="K49" s="265">
        <v>0</v>
      </c>
    </row>
    <row r="50" spans="1:11" ht="21.65" customHeight="1">
      <c r="A50" s="284" t="s">
        <v>4027</v>
      </c>
      <c r="E50" s="265">
        <v>20249</v>
      </c>
      <c r="F50" s="265"/>
      <c r="G50" s="265">
        <v>3389</v>
      </c>
      <c r="H50" s="265"/>
      <c r="I50" s="265">
        <v>743</v>
      </c>
      <c r="J50" s="265"/>
      <c r="K50" s="265">
        <v>0</v>
      </c>
    </row>
    <row r="51" spans="1:11" ht="21.65" customHeight="1">
      <c r="A51" s="344" t="s">
        <v>4069</v>
      </c>
      <c r="D51" s="344"/>
      <c r="E51" s="265">
        <v>-22607</v>
      </c>
      <c r="F51" s="265"/>
      <c r="G51" s="265">
        <v>-120784</v>
      </c>
      <c r="H51" s="265"/>
      <c r="I51" s="265">
        <v>-108</v>
      </c>
      <c r="J51" s="265"/>
      <c r="K51" s="265">
        <v>-969</v>
      </c>
    </row>
    <row r="52" spans="1:11" ht="21.65" customHeight="1">
      <c r="A52" s="284" t="s">
        <v>4026</v>
      </c>
      <c r="E52" s="265">
        <v>0</v>
      </c>
      <c r="F52" s="265"/>
      <c r="G52" s="265">
        <v>-105</v>
      </c>
      <c r="H52" s="265"/>
      <c r="I52" s="265">
        <v>0</v>
      </c>
      <c r="J52" s="265"/>
      <c r="K52" s="265">
        <v>-105</v>
      </c>
    </row>
    <row r="53" spans="1:11" ht="21.65" hidden="1" customHeight="1">
      <c r="A53" s="284" t="s">
        <v>4010</v>
      </c>
      <c r="E53" s="265"/>
      <c r="F53" s="265"/>
      <c r="G53" s="265">
        <v>0</v>
      </c>
      <c r="H53" s="265"/>
      <c r="I53" s="265"/>
      <c r="J53" s="265"/>
      <c r="K53" s="265">
        <v>0</v>
      </c>
    </row>
    <row r="54" spans="1:11" ht="21.65" hidden="1" customHeight="1">
      <c r="A54" s="284" t="s">
        <v>4037</v>
      </c>
      <c r="E54" s="265"/>
      <c r="F54" s="265"/>
      <c r="G54" s="265">
        <v>0</v>
      </c>
      <c r="H54" s="265"/>
      <c r="I54" s="265"/>
      <c r="J54" s="265"/>
      <c r="K54" s="265">
        <v>0</v>
      </c>
    </row>
    <row r="55" spans="1:11" ht="21.65" customHeight="1">
      <c r="A55" s="284" t="s">
        <v>4028</v>
      </c>
      <c r="E55" s="265">
        <v>0</v>
      </c>
      <c r="F55" s="265"/>
      <c r="G55" s="265">
        <v>0</v>
      </c>
      <c r="H55" s="265"/>
      <c r="I55" s="265">
        <v>11546</v>
      </c>
      <c r="J55" s="265"/>
      <c r="K55" s="265">
        <v>324873</v>
      </c>
    </row>
    <row r="56" spans="1:11" ht="21.65" customHeight="1">
      <c r="A56" s="344" t="s">
        <v>4070</v>
      </c>
      <c r="E56" s="265">
        <v>0</v>
      </c>
      <c r="F56" s="265"/>
      <c r="G56" s="265">
        <v>0</v>
      </c>
      <c r="H56" s="265"/>
      <c r="I56" s="265">
        <v>0</v>
      </c>
      <c r="J56" s="265"/>
      <c r="K56" s="265">
        <v>-5000</v>
      </c>
    </row>
    <row r="57" spans="1:11" ht="21.65" customHeight="1">
      <c r="A57" s="344" t="s">
        <v>4120</v>
      </c>
      <c r="E57" s="265">
        <v>0</v>
      </c>
      <c r="F57" s="265"/>
      <c r="G57" s="265">
        <v>0</v>
      </c>
      <c r="H57" s="265"/>
      <c r="I57" s="265">
        <v>3000</v>
      </c>
      <c r="J57" s="265"/>
      <c r="K57" s="265">
        <v>0</v>
      </c>
    </row>
    <row r="58" spans="1:11" ht="21.65" customHeight="1">
      <c r="A58" s="284" t="s">
        <v>4039</v>
      </c>
      <c r="E58" s="265">
        <v>7936</v>
      </c>
      <c r="F58" s="265"/>
      <c r="G58" s="265">
        <v>18113</v>
      </c>
      <c r="H58" s="265"/>
      <c r="I58" s="265">
        <v>1051750</v>
      </c>
      <c r="J58" s="265"/>
      <c r="K58" s="265">
        <v>1189237</v>
      </c>
    </row>
    <row r="59" spans="1:11" ht="21.65" customHeight="1">
      <c r="A59" s="345" t="s">
        <v>60</v>
      </c>
      <c r="E59" s="282">
        <v>22286</v>
      </c>
      <c r="F59" s="326"/>
      <c r="G59" s="282">
        <v>16395</v>
      </c>
      <c r="H59" s="326"/>
      <c r="I59" s="265">
        <v>18177</v>
      </c>
      <c r="J59" s="326"/>
      <c r="K59" s="282">
        <v>16788</v>
      </c>
    </row>
    <row r="60" spans="1:11" ht="21.65" customHeight="1">
      <c r="A60" s="283" t="s">
        <v>4147</v>
      </c>
      <c r="E60" s="348">
        <f>SUM(E45:F59)</f>
        <v>-3270363</v>
      </c>
      <c r="F60" s="349"/>
      <c r="G60" s="348">
        <f>SUM(G45:H59)</f>
        <v>1417008</v>
      </c>
      <c r="H60" s="349"/>
      <c r="I60" s="348">
        <f>SUM(I45:J59)</f>
        <v>-1654119</v>
      </c>
      <c r="J60" s="349"/>
      <c r="K60" s="348">
        <f>SUM(K45:L59)</f>
        <v>3024824</v>
      </c>
    </row>
    <row r="61" spans="1:11" ht="15.65" customHeight="1">
      <c r="A61" s="283"/>
      <c r="E61" s="347"/>
      <c r="F61" s="331"/>
      <c r="G61" s="347"/>
      <c r="H61" s="331"/>
      <c r="I61" s="347"/>
      <c r="J61" s="331"/>
      <c r="K61" s="347"/>
    </row>
    <row r="62" spans="1:11" ht="21.65" customHeight="1">
      <c r="A62" s="341" t="s">
        <v>10</v>
      </c>
      <c r="E62" s="331"/>
      <c r="F62" s="331"/>
      <c r="G62" s="331"/>
      <c r="H62" s="331"/>
      <c r="I62" s="331"/>
      <c r="J62" s="331"/>
      <c r="K62" s="331"/>
    </row>
    <row r="63" spans="1:11" ht="21.65" hidden="1" customHeight="1">
      <c r="A63" s="345" t="s">
        <v>4044</v>
      </c>
      <c r="E63" s="331">
        <v>0</v>
      </c>
      <c r="F63" s="331"/>
      <c r="G63" s="331">
        <v>0</v>
      </c>
      <c r="H63" s="331"/>
      <c r="I63" s="331">
        <v>0</v>
      </c>
      <c r="J63" s="331"/>
      <c r="K63" s="331">
        <v>0</v>
      </c>
    </row>
    <row r="64" spans="1:11" ht="21.65" hidden="1" customHeight="1">
      <c r="A64" s="345" t="s">
        <v>4045</v>
      </c>
      <c r="E64" s="331">
        <v>0</v>
      </c>
      <c r="F64" s="331"/>
      <c r="G64" s="331">
        <v>0</v>
      </c>
      <c r="H64" s="331"/>
      <c r="I64" s="331">
        <v>0</v>
      </c>
      <c r="J64" s="331"/>
      <c r="K64" s="331">
        <v>0</v>
      </c>
    </row>
    <row r="65" spans="1:11" ht="21.65" hidden="1" customHeight="1">
      <c r="A65" s="345" t="s">
        <v>4078</v>
      </c>
      <c r="E65" s="331">
        <v>0</v>
      </c>
      <c r="F65" s="331"/>
      <c r="G65" s="331">
        <v>0</v>
      </c>
      <c r="H65" s="331"/>
      <c r="I65" s="331">
        <v>0</v>
      </c>
      <c r="J65" s="331"/>
      <c r="K65" s="331">
        <v>0</v>
      </c>
    </row>
    <row r="66" spans="1:11" ht="21.65" hidden="1" customHeight="1">
      <c r="A66" s="345" t="s">
        <v>4040</v>
      </c>
      <c r="B66" s="345"/>
      <c r="C66" s="345"/>
      <c r="D66" s="345"/>
      <c r="E66" s="331">
        <v>0</v>
      </c>
      <c r="F66" s="331"/>
      <c r="G66" s="331">
        <v>0</v>
      </c>
      <c r="H66" s="331"/>
      <c r="I66" s="331">
        <v>0</v>
      </c>
      <c r="J66" s="331"/>
      <c r="K66" s="331">
        <v>0</v>
      </c>
    </row>
    <row r="67" spans="1:11" ht="21.65" customHeight="1">
      <c r="A67" s="345" t="s">
        <v>4067</v>
      </c>
      <c r="B67" s="345"/>
      <c r="C67" s="345"/>
      <c r="D67" s="345"/>
      <c r="E67" s="331">
        <v>-12536</v>
      </c>
      <c r="F67" s="331"/>
      <c r="G67" s="331">
        <v>-11404</v>
      </c>
      <c r="H67" s="331"/>
      <c r="I67" s="331">
        <v>-3593</v>
      </c>
      <c r="J67" s="331"/>
      <c r="K67" s="331">
        <v>-3615</v>
      </c>
    </row>
    <row r="68" spans="1:11" ht="21.65" customHeight="1">
      <c r="A68" s="345" t="s">
        <v>4121</v>
      </c>
      <c r="B68" s="345"/>
      <c r="C68" s="345"/>
      <c r="D68" s="345"/>
      <c r="E68" s="331"/>
      <c r="F68" s="331"/>
      <c r="G68" s="331"/>
      <c r="H68" s="331"/>
      <c r="I68" s="331"/>
      <c r="J68" s="331"/>
      <c r="K68" s="331"/>
    </row>
    <row r="69" spans="1:11" ht="21.65" customHeight="1">
      <c r="A69" s="345"/>
      <c r="B69" s="345" t="s">
        <v>4122</v>
      </c>
      <c r="C69" s="345"/>
      <c r="D69" s="345"/>
      <c r="E69" s="265">
        <v>0</v>
      </c>
      <c r="F69" s="326"/>
      <c r="G69" s="265">
        <v>52768</v>
      </c>
      <c r="H69" s="326"/>
      <c r="I69" s="265">
        <v>0</v>
      </c>
      <c r="J69" s="326"/>
      <c r="K69" s="265">
        <v>0</v>
      </c>
    </row>
    <row r="70" spans="1:11" ht="21.65" customHeight="1">
      <c r="A70" s="345" t="s">
        <v>4148</v>
      </c>
      <c r="B70" s="345"/>
      <c r="C70" s="345"/>
      <c r="D70" s="345"/>
      <c r="E70" s="265">
        <v>-686243</v>
      </c>
      <c r="F70" s="326"/>
      <c r="G70" s="265">
        <f>-633462</f>
        <v>-633462</v>
      </c>
      <c r="H70" s="326"/>
      <c r="I70" s="265">
        <v>-686243</v>
      </c>
      <c r="J70" s="326"/>
      <c r="K70" s="265">
        <v>-633462</v>
      </c>
    </row>
    <row r="71" spans="1:11" ht="21.65" customHeight="1">
      <c r="A71" s="345" t="s">
        <v>4108</v>
      </c>
      <c r="B71" s="345"/>
      <c r="D71" s="345"/>
      <c r="E71" s="331">
        <v>-105712</v>
      </c>
      <c r="F71" s="331"/>
      <c r="G71" s="326">
        <v>-117338</v>
      </c>
      <c r="H71" s="331"/>
      <c r="I71" s="359">
        <v>0</v>
      </c>
      <c r="J71" s="331"/>
      <c r="K71" s="359">
        <v>0</v>
      </c>
    </row>
    <row r="72" spans="1:11" ht="21.65" customHeight="1">
      <c r="A72" s="345" t="s">
        <v>4029</v>
      </c>
      <c r="B72" s="345"/>
      <c r="C72" s="345"/>
      <c r="D72" s="345"/>
      <c r="E72" s="331">
        <v>-13012</v>
      </c>
      <c r="F72" s="326"/>
      <c r="G72" s="331">
        <v>-25709</v>
      </c>
      <c r="H72" s="326"/>
      <c r="I72" s="331">
        <v>-13012</v>
      </c>
      <c r="J72" s="326"/>
      <c r="K72" s="331">
        <v>-25709</v>
      </c>
    </row>
    <row r="73" spans="1:11" ht="21.65" customHeight="1">
      <c r="A73" s="312" t="s">
        <v>4102</v>
      </c>
      <c r="B73" s="345"/>
      <c r="C73" s="345"/>
      <c r="D73" s="345"/>
      <c r="E73" s="348">
        <f>SUM(E63:E72)</f>
        <v>-817503</v>
      </c>
      <c r="F73" s="349"/>
      <c r="G73" s="348">
        <f>SUM(G63:G72)</f>
        <v>-735145</v>
      </c>
      <c r="H73" s="349"/>
      <c r="I73" s="348">
        <f>SUM(I63:I72)</f>
        <v>-702848</v>
      </c>
      <c r="J73" s="349"/>
      <c r="K73" s="348">
        <f>SUM(K63:K72)</f>
        <v>-662786</v>
      </c>
    </row>
    <row r="74" spans="1:11" ht="15.65" customHeight="1">
      <c r="A74" s="283"/>
      <c r="E74" s="347"/>
      <c r="F74" s="331"/>
      <c r="G74" s="347"/>
      <c r="H74" s="331"/>
      <c r="I74" s="347"/>
      <c r="J74" s="331"/>
      <c r="K74" s="347"/>
    </row>
    <row r="75" spans="1:11" ht="21.65" customHeight="1">
      <c r="A75" s="283" t="s">
        <v>4123</v>
      </c>
      <c r="E75" s="278">
        <f>E73+E60+E34</f>
        <v>-3110111</v>
      </c>
      <c r="F75" s="278"/>
      <c r="G75" s="278">
        <f>G73+G60+G34</f>
        <v>2443715</v>
      </c>
      <c r="H75" s="278"/>
      <c r="I75" s="278">
        <f>I73+I60+I34</f>
        <v>-2357461</v>
      </c>
      <c r="J75" s="349"/>
      <c r="K75" s="278">
        <f>K73+K60+K34</f>
        <v>2357533</v>
      </c>
    </row>
    <row r="76" spans="1:11" ht="21.65" customHeight="1">
      <c r="A76" s="284" t="s">
        <v>4047</v>
      </c>
      <c r="E76" s="358">
        <f>'BS3-5'!E10</f>
        <v>4443184</v>
      </c>
      <c r="F76" s="331"/>
      <c r="G76" s="358">
        <v>1733488</v>
      </c>
      <c r="H76" s="347">
        <v>1733488</v>
      </c>
      <c r="I76" s="358">
        <f>'BS3-5'!I10</f>
        <v>3587823</v>
      </c>
      <c r="J76" s="347"/>
      <c r="K76" s="358">
        <v>979740</v>
      </c>
    </row>
    <row r="77" spans="1:11" ht="21.65" customHeight="1" thickBot="1">
      <c r="A77" s="283" t="s">
        <v>4135</v>
      </c>
      <c r="E77" s="355">
        <f>SUM(E75:E76)</f>
        <v>1333073</v>
      </c>
      <c r="F77" s="349"/>
      <c r="G77" s="355">
        <f>SUM(G75:G76)</f>
        <v>4177203</v>
      </c>
      <c r="H77" s="349"/>
      <c r="I77" s="355">
        <f>SUM(I75:I76)</f>
        <v>1230362</v>
      </c>
      <c r="J77" s="349"/>
      <c r="K77" s="355">
        <f>SUM(K75:K76)</f>
        <v>3337273</v>
      </c>
    </row>
    <row r="78" spans="1:11" ht="21" customHeight="1" thickTop="1">
      <c r="F78" s="324"/>
      <c r="H78" s="324"/>
      <c r="J78" s="324"/>
    </row>
    <row r="79" spans="1:11" ht="21.75" customHeight="1">
      <c r="D79" s="356"/>
      <c r="E79" s="328">
        <f>E77-'BS3-5'!C10</f>
        <v>0</v>
      </c>
      <c r="F79" s="328">
        <f>F77-'BS3-5'!D10</f>
        <v>0</v>
      </c>
      <c r="G79" s="328"/>
      <c r="H79" s="328">
        <f>H77-'BS3-5'!F10</f>
        <v>0</v>
      </c>
      <c r="I79" s="328">
        <f>I77-'BS3-5'!G10</f>
        <v>0</v>
      </c>
      <c r="J79" s="328">
        <f>J77-'BS3-5'!H10</f>
        <v>0</v>
      </c>
      <c r="K79" s="328"/>
    </row>
  </sheetData>
  <mergeCells count="16">
    <mergeCell ref="E43:K43"/>
    <mergeCell ref="A36:G36"/>
    <mergeCell ref="E39:G39"/>
    <mergeCell ref="I39:K39"/>
    <mergeCell ref="E40:G40"/>
    <mergeCell ref="I40:K40"/>
    <mergeCell ref="E41:G41"/>
    <mergeCell ref="I41:K41"/>
    <mergeCell ref="A1:F1"/>
    <mergeCell ref="E8:K8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4000</v>
      </c>
      <c r="D1" s="3"/>
      <c r="F1" s="5"/>
      <c r="H1" s="6"/>
      <c r="I1" s="4"/>
      <c r="J1" s="6"/>
      <c r="M1" s="7" t="s">
        <v>76</v>
      </c>
      <c r="N1" s="8">
        <v>1784590</v>
      </c>
      <c r="P1" s="4"/>
      <c r="Q1" s="5"/>
      <c r="R1" s="4"/>
      <c r="AG1" s="9" t="s">
        <v>77</v>
      </c>
      <c r="AS1" s="9" t="s">
        <v>78</v>
      </c>
      <c r="AW1" s="9" t="s">
        <v>79</v>
      </c>
      <c r="AX1" s="9"/>
      <c r="AY1" s="9"/>
      <c r="AZ1" s="9"/>
      <c r="BA1" s="9"/>
      <c r="BB1" s="9"/>
      <c r="BC1" s="9"/>
      <c r="BE1" s="9"/>
      <c r="BF1" s="9" t="s">
        <v>80</v>
      </c>
    </row>
    <row r="2" spans="3:67">
      <c r="C2" s="1" t="s">
        <v>4007</v>
      </c>
      <c r="D2" s="3"/>
      <c r="F2" s="5"/>
      <c r="G2" s="6"/>
      <c r="H2" s="6"/>
      <c r="I2" s="4"/>
      <c r="J2" s="4"/>
      <c r="K2" s="6"/>
      <c r="M2" s="7" t="s">
        <v>81</v>
      </c>
      <c r="N2" s="8">
        <v>1789208</v>
      </c>
      <c r="P2" s="4"/>
      <c r="Q2" s="5"/>
      <c r="R2" s="4"/>
      <c r="BJ2" s="4"/>
    </row>
    <row r="3" spans="3:67" s="10" customFormat="1">
      <c r="C3" s="1" t="s">
        <v>4002</v>
      </c>
      <c r="D3" s="9"/>
      <c r="E3" s="11"/>
      <c r="F3" s="12"/>
      <c r="G3" s="12"/>
      <c r="H3" s="11"/>
      <c r="I3" s="13"/>
      <c r="J3" s="11"/>
      <c r="K3" s="14"/>
      <c r="M3" s="15" t="s">
        <v>82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83</v>
      </c>
      <c r="K4" s="9" t="s">
        <v>83</v>
      </c>
      <c r="L4" s="9" t="s">
        <v>83</v>
      </c>
      <c r="M4" s="9" t="s">
        <v>83</v>
      </c>
      <c r="N4" s="9" t="s">
        <v>83</v>
      </c>
      <c r="O4" s="9" t="s">
        <v>83</v>
      </c>
      <c r="P4" s="9" t="s">
        <v>83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83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84</v>
      </c>
      <c r="J5" s="21" t="s">
        <v>85</v>
      </c>
      <c r="K5" s="21" t="s">
        <v>86</v>
      </c>
      <c r="L5" s="21" t="s">
        <v>87</v>
      </c>
      <c r="M5" s="21" t="s">
        <v>88</v>
      </c>
      <c r="N5" s="21" t="s">
        <v>89</v>
      </c>
      <c r="O5" s="21" t="s">
        <v>90</v>
      </c>
      <c r="P5" s="21" t="s">
        <v>91</v>
      </c>
      <c r="Q5" s="21" t="s">
        <v>92</v>
      </c>
      <c r="R5" s="21" t="s">
        <v>93</v>
      </c>
      <c r="S5" s="21" t="s">
        <v>94</v>
      </c>
      <c r="T5" s="21" t="s">
        <v>95</v>
      </c>
      <c r="U5" s="21" t="s">
        <v>96</v>
      </c>
      <c r="V5" s="21" t="s">
        <v>97</v>
      </c>
      <c r="W5" s="21" t="s">
        <v>98</v>
      </c>
      <c r="X5" s="21" t="s">
        <v>99</v>
      </c>
      <c r="Y5" s="23" t="s">
        <v>100</v>
      </c>
      <c r="Z5" s="23" t="s">
        <v>100</v>
      </c>
      <c r="AA5" s="23" t="s">
        <v>100</v>
      </c>
      <c r="AB5" s="23" t="s">
        <v>100</v>
      </c>
      <c r="AC5" s="23" t="s">
        <v>100</v>
      </c>
      <c r="AD5" s="23" t="s">
        <v>100</v>
      </c>
      <c r="AE5" s="23" t="s">
        <v>100</v>
      </c>
      <c r="AF5" s="23" t="s">
        <v>100</v>
      </c>
      <c r="AG5" s="23" t="s">
        <v>100</v>
      </c>
      <c r="AH5" s="23" t="s">
        <v>101</v>
      </c>
      <c r="AI5" s="23" t="s">
        <v>101</v>
      </c>
      <c r="AJ5" s="23" t="s">
        <v>101</v>
      </c>
      <c r="AK5" s="23" t="s">
        <v>101</v>
      </c>
      <c r="AL5" s="23" t="s">
        <v>101</v>
      </c>
      <c r="AM5" s="23" t="s">
        <v>101</v>
      </c>
      <c r="AN5" s="23" t="s">
        <v>101</v>
      </c>
      <c r="AO5" s="23" t="s">
        <v>101</v>
      </c>
      <c r="AP5" s="23" t="s">
        <v>101</v>
      </c>
      <c r="AQ5" s="23" t="s">
        <v>101</v>
      </c>
      <c r="AR5" s="23" t="s">
        <v>101</v>
      </c>
      <c r="AS5" s="23" t="s">
        <v>101</v>
      </c>
      <c r="AT5" s="23" t="s">
        <v>102</v>
      </c>
      <c r="AU5" s="23" t="s">
        <v>102</v>
      </c>
      <c r="AV5" s="23" t="s">
        <v>102</v>
      </c>
      <c r="AW5" s="23" t="s">
        <v>102</v>
      </c>
      <c r="AX5" s="23" t="s">
        <v>103</v>
      </c>
      <c r="AY5" s="23" t="s">
        <v>103</v>
      </c>
      <c r="AZ5" s="23" t="s">
        <v>103</v>
      </c>
      <c r="BA5" s="23" t="s">
        <v>103</v>
      </c>
      <c r="BB5" s="23" t="s">
        <v>103</v>
      </c>
      <c r="BC5" s="23" t="s">
        <v>103</v>
      </c>
      <c r="BD5" s="23" t="s">
        <v>103</v>
      </c>
      <c r="BE5" s="23" t="s">
        <v>103</v>
      </c>
      <c r="BF5" s="23" t="s">
        <v>103</v>
      </c>
      <c r="BG5" s="21" t="s">
        <v>99</v>
      </c>
      <c r="BH5" s="21" t="s">
        <v>104</v>
      </c>
      <c r="BI5" s="21" t="s">
        <v>105</v>
      </c>
      <c r="BJ5" s="21" t="s">
        <v>106</v>
      </c>
      <c r="BK5" s="21" t="s">
        <v>107</v>
      </c>
      <c r="BL5" s="21" t="s">
        <v>108</v>
      </c>
      <c r="BM5" s="21" t="s">
        <v>108</v>
      </c>
      <c r="BN5" s="17"/>
    </row>
    <row r="6" spans="3:67" s="24" customFormat="1" ht="75" customHeight="1">
      <c r="C6" s="25"/>
      <c r="D6" s="26"/>
      <c r="E6" s="27"/>
      <c r="F6" s="28" t="s">
        <v>109</v>
      </c>
      <c r="G6" s="29" t="s">
        <v>110</v>
      </c>
      <c r="H6" s="30" t="s">
        <v>111</v>
      </c>
      <c r="I6" s="31" t="s">
        <v>83</v>
      </c>
      <c r="J6" s="31" t="s">
        <v>112</v>
      </c>
      <c r="K6" s="31" t="s">
        <v>113</v>
      </c>
      <c r="L6" s="31" t="s">
        <v>114</v>
      </c>
      <c r="M6" s="31" t="s">
        <v>115</v>
      </c>
      <c r="N6" s="31" t="s">
        <v>116</v>
      </c>
      <c r="O6" s="30" t="s">
        <v>117</v>
      </c>
      <c r="P6" s="28" t="s">
        <v>118</v>
      </c>
      <c r="Q6" s="29" t="s">
        <v>119</v>
      </c>
      <c r="R6" s="30" t="s">
        <v>120</v>
      </c>
      <c r="S6" s="31" t="s">
        <v>121</v>
      </c>
      <c r="T6" s="31" t="s">
        <v>122</v>
      </c>
      <c r="U6" s="32" t="s">
        <v>100</v>
      </c>
      <c r="V6" s="33" t="s">
        <v>101</v>
      </c>
      <c r="W6" s="34" t="s">
        <v>102</v>
      </c>
      <c r="X6" s="35" t="s">
        <v>103</v>
      </c>
      <c r="Y6" s="36" t="s">
        <v>123</v>
      </c>
      <c r="Z6" s="36" t="s">
        <v>124</v>
      </c>
      <c r="AA6" s="36" t="s">
        <v>125</v>
      </c>
      <c r="AB6" s="36" t="s">
        <v>126</v>
      </c>
      <c r="AC6" s="36" t="s">
        <v>127</v>
      </c>
      <c r="AD6" s="36" t="s">
        <v>128</v>
      </c>
      <c r="AE6" s="36" t="s">
        <v>129</v>
      </c>
      <c r="AF6" s="36" t="s">
        <v>130</v>
      </c>
      <c r="AG6" s="36" t="s">
        <v>131</v>
      </c>
      <c r="AH6" s="37" t="s">
        <v>132</v>
      </c>
      <c r="AI6" s="37" t="s">
        <v>133</v>
      </c>
      <c r="AJ6" s="37" t="s">
        <v>134</v>
      </c>
      <c r="AK6" s="37" t="s">
        <v>135</v>
      </c>
      <c r="AL6" s="37" t="s">
        <v>136</v>
      </c>
      <c r="AM6" s="37" t="s">
        <v>137</v>
      </c>
      <c r="AN6" s="37" t="s">
        <v>138</v>
      </c>
      <c r="AO6" s="37" t="s">
        <v>139</v>
      </c>
      <c r="AP6" s="37" t="s">
        <v>140</v>
      </c>
      <c r="AQ6" s="37" t="s">
        <v>141</v>
      </c>
      <c r="AR6" s="37" t="s">
        <v>142</v>
      </c>
      <c r="AS6" s="37" t="s">
        <v>143</v>
      </c>
      <c r="AT6" s="38" t="s">
        <v>144</v>
      </c>
      <c r="AU6" s="38" t="s">
        <v>145</v>
      </c>
      <c r="AV6" s="38" t="s">
        <v>146</v>
      </c>
      <c r="AW6" s="38" t="s">
        <v>147</v>
      </c>
      <c r="AX6" s="39" t="s">
        <v>148</v>
      </c>
      <c r="AY6" s="39" t="s">
        <v>149</v>
      </c>
      <c r="AZ6" s="39" t="s">
        <v>150</v>
      </c>
      <c r="BA6" s="39" t="s">
        <v>151</v>
      </c>
      <c r="BB6" s="39" t="s">
        <v>152</v>
      </c>
      <c r="BC6" s="39" t="s">
        <v>153</v>
      </c>
      <c r="BD6" s="39" t="s">
        <v>154</v>
      </c>
      <c r="BE6" s="39" t="s">
        <v>155</v>
      </c>
      <c r="BF6" s="39" t="s">
        <v>156</v>
      </c>
      <c r="BG6" s="29" t="s">
        <v>157</v>
      </c>
      <c r="BH6" s="30" t="s">
        <v>158</v>
      </c>
      <c r="BI6" s="30" t="s">
        <v>159</v>
      </c>
      <c r="BJ6" s="34" t="s">
        <v>160</v>
      </c>
      <c r="BK6" s="40" t="s">
        <v>161</v>
      </c>
      <c r="BL6" s="40" t="s">
        <v>162</v>
      </c>
      <c r="BM6" s="40" t="s">
        <v>163</v>
      </c>
      <c r="BN6" s="41"/>
      <c r="BO6" s="40" t="s">
        <v>164</v>
      </c>
    </row>
    <row r="7" spans="3:67" s="9" customFormat="1">
      <c r="C7" s="42" t="s">
        <v>165</v>
      </c>
      <c r="D7" s="43"/>
      <c r="E7" s="44" t="s">
        <v>166</v>
      </c>
      <c r="F7" s="45" t="s">
        <v>167</v>
      </c>
      <c r="G7" s="45" t="s">
        <v>167</v>
      </c>
      <c r="H7" s="45"/>
      <c r="I7" s="45"/>
      <c r="J7" s="44" t="s">
        <v>168</v>
      </c>
      <c r="K7" s="45" t="s">
        <v>168</v>
      </c>
      <c r="L7" s="45" t="s">
        <v>168</v>
      </c>
      <c r="M7" s="45" t="s">
        <v>168</v>
      </c>
      <c r="N7" s="45" t="s">
        <v>168</v>
      </c>
      <c r="O7" s="45" t="s">
        <v>168</v>
      </c>
      <c r="P7" s="45" t="s">
        <v>167</v>
      </c>
      <c r="Q7" s="45"/>
      <c r="R7" s="45"/>
      <c r="S7" s="45" t="s">
        <v>168</v>
      </c>
      <c r="T7" s="45"/>
      <c r="U7" s="45" t="s">
        <v>169</v>
      </c>
      <c r="V7" s="45" t="s">
        <v>169</v>
      </c>
      <c r="W7" s="45" t="s">
        <v>169</v>
      </c>
      <c r="X7" s="45" t="s">
        <v>169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170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171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172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173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174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175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176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177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178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179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180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181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182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183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184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185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186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187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188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189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190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191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192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193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194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195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196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197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198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199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200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201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202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203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204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205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206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207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208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209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210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211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212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213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214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215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216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217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218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219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220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221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222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223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224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225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226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227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228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229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230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231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232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233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234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235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236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237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238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239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240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241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242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243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244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245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246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247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248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249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250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251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252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253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254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255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256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257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258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259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260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63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261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262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263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264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265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266</v>
      </c>
      <c r="B140" s="3" t="s">
        <v>2</v>
      </c>
      <c r="C140" s="57" t="s">
        <v>267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268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269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266</v>
      </c>
      <c r="B145" s="3" t="s">
        <v>2</v>
      </c>
      <c r="C145" s="57" t="s">
        <v>270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271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272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266</v>
      </c>
      <c r="B150" s="3" t="s">
        <v>2</v>
      </c>
      <c r="C150" s="57" t="s">
        <v>273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274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275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266</v>
      </c>
      <c r="B155" s="3" t="s">
        <v>2</v>
      </c>
      <c r="C155" s="57" t="s">
        <v>276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277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278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266</v>
      </c>
      <c r="B160" s="3" t="s">
        <v>2</v>
      </c>
      <c r="C160" s="57" t="s">
        <v>279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280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281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282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283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284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285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286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266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287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288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289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290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266</v>
      </c>
      <c r="B178" s="3" t="s">
        <v>2</v>
      </c>
      <c r="C178" s="57" t="s">
        <v>291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292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293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294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295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296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297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298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299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300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301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302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303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304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305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266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266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306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307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308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309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310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311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312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52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313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314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266</v>
      </c>
      <c r="B213" s="3" t="s">
        <v>15</v>
      </c>
      <c r="C213" s="57" t="s">
        <v>315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65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316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317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318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266</v>
      </c>
      <c r="B220" s="3" t="s">
        <v>15</v>
      </c>
      <c r="C220" s="57" t="s">
        <v>319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320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321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266</v>
      </c>
      <c r="B225" s="3" t="s">
        <v>15</v>
      </c>
      <c r="C225" s="57" t="s">
        <v>322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323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324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266</v>
      </c>
      <c r="B230" s="3" t="s">
        <v>15</v>
      </c>
      <c r="C230" s="57" t="s">
        <v>325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326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327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328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329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330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331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332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35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333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334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335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336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337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266</v>
      </c>
      <c r="B250" s="3" t="s">
        <v>15</v>
      </c>
      <c r="C250" s="57" t="s">
        <v>338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339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66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340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266</v>
      </c>
      <c r="B257" s="3" t="s">
        <v>15</v>
      </c>
      <c r="C257" s="57" t="s">
        <v>341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342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343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344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345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346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347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348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349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350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266</v>
      </c>
      <c r="B270" s="3" t="s">
        <v>15</v>
      </c>
      <c r="C270" s="57" t="s">
        <v>351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352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353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354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355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356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357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358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359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360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266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266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266</v>
      </c>
      <c r="C286" s="57" t="s">
        <v>306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266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266</v>
      </c>
      <c r="C288" s="57" t="s">
        <v>306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41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361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362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363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364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266</v>
      </c>
      <c r="B300" s="2" t="s">
        <v>6</v>
      </c>
      <c r="C300" s="47" t="s">
        <v>365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366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367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368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369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266</v>
      </c>
      <c r="B308" s="2" t="s">
        <v>6</v>
      </c>
      <c r="C308" s="47" t="s">
        <v>370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371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372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266</v>
      </c>
      <c r="B313" s="2" t="s">
        <v>6</v>
      </c>
      <c r="C313" s="47" t="s">
        <v>373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374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375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376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377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378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379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380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381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266</v>
      </c>
      <c r="B324" s="2" t="s">
        <v>6</v>
      </c>
      <c r="C324" s="47" t="s">
        <v>382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383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384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266</v>
      </c>
      <c r="B329" s="2" t="s">
        <v>6</v>
      </c>
      <c r="C329" s="47" t="s">
        <v>385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386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387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388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389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390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391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392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393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394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395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396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397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398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399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400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401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402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403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266</v>
      </c>
      <c r="B351" s="2" t="s">
        <v>6</v>
      </c>
      <c r="C351" s="47" t="s">
        <v>404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266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266</v>
      </c>
      <c r="C354" s="57" t="s">
        <v>306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405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406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407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408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409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410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411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412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266</v>
      </c>
      <c r="B367" s="2" t="s">
        <v>27</v>
      </c>
      <c r="C367" s="47" t="s">
        <v>413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414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415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266</v>
      </c>
      <c r="B372" s="2" t="s">
        <v>27</v>
      </c>
      <c r="C372" s="47" t="s">
        <v>416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417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418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419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420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421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422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423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69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424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425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426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266</v>
      </c>
      <c r="B387" s="2" t="s">
        <v>27</v>
      </c>
      <c r="C387" s="47" t="s">
        <v>36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266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266</v>
      </c>
      <c r="C390" s="57" t="s">
        <v>306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266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266</v>
      </c>
      <c r="C393" s="57" t="s">
        <v>306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39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427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428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429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430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431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266</v>
      </c>
      <c r="B405" s="2" t="s">
        <v>432</v>
      </c>
      <c r="C405" s="47" t="s">
        <v>433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432</v>
      </c>
      <c r="C407" s="47" t="s">
        <v>434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435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436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266</v>
      </c>
      <c r="B412" s="2" t="s">
        <v>432</v>
      </c>
      <c r="C412" s="47" t="s">
        <v>437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266</v>
      </c>
      <c r="B414" s="2" t="s">
        <v>432</v>
      </c>
      <c r="C414" s="47" t="s">
        <v>438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439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440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441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442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443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444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266</v>
      </c>
      <c r="B423" s="2" t="s">
        <v>432</v>
      </c>
      <c r="C423" s="47" t="s">
        <v>445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432</v>
      </c>
      <c r="C425" s="47" t="s">
        <v>446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447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448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449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266</v>
      </c>
      <c r="B431" s="2" t="s">
        <v>432</v>
      </c>
      <c r="C431" s="47" t="s">
        <v>450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451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452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453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266</v>
      </c>
      <c r="B437" s="2" t="s">
        <v>432</v>
      </c>
      <c r="C437" s="47" t="s">
        <v>454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455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456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457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458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459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460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461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462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463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266</v>
      </c>
      <c r="B449" s="2" t="s">
        <v>432</v>
      </c>
      <c r="C449" s="47" t="s">
        <v>464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465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466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467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266</v>
      </c>
      <c r="B455" s="2" t="s">
        <v>432</v>
      </c>
      <c r="C455" s="47" t="s">
        <v>56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468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469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470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471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266</v>
      </c>
      <c r="B462" s="2" t="s">
        <v>432</v>
      </c>
      <c r="C462" s="47" t="s">
        <v>472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266</v>
      </c>
      <c r="B464" s="52" t="s">
        <v>42</v>
      </c>
      <c r="C464" s="53" t="s">
        <v>432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266</v>
      </c>
      <c r="C465" s="47" t="s">
        <v>306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266</v>
      </c>
      <c r="B466" s="52" t="s">
        <v>42</v>
      </c>
      <c r="C466" s="53" t="s">
        <v>50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266</v>
      </c>
      <c r="C467" s="47" t="s">
        <v>306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266</v>
      </c>
      <c r="C468" s="53" t="s">
        <v>42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266</v>
      </c>
      <c r="C469" s="47" t="s">
        <v>306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266</v>
      </c>
      <c r="C470" s="53" t="s">
        <v>43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266</v>
      </c>
      <c r="C471" s="47" t="s">
        <v>306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473</v>
      </c>
      <c r="B472" s="89" t="s">
        <v>474</v>
      </c>
      <c r="C472" s="90" t="s">
        <v>475</v>
      </c>
      <c r="D472" s="90" t="s">
        <v>476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170</v>
      </c>
      <c r="B473" s="2" t="s">
        <v>20</v>
      </c>
      <c r="C473" s="94" t="s">
        <v>477</v>
      </c>
      <c r="D473" s="68" t="s">
        <v>478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170</v>
      </c>
      <c r="B474" s="2" t="s">
        <v>20</v>
      </c>
      <c r="C474" s="94" t="s">
        <v>479</v>
      </c>
      <c r="D474" s="68" t="s">
        <v>480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170</v>
      </c>
      <c r="B475" s="2" t="s">
        <v>20</v>
      </c>
      <c r="C475" s="94" t="s">
        <v>481</v>
      </c>
      <c r="D475" s="68" t="s">
        <v>482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170</v>
      </c>
      <c r="B476" s="2" t="s">
        <v>20</v>
      </c>
      <c r="C476" s="94" t="s">
        <v>483</v>
      </c>
      <c r="D476" s="68" t="s">
        <v>484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170</v>
      </c>
      <c r="B477" s="2" t="s">
        <v>20</v>
      </c>
      <c r="C477" s="94" t="s">
        <v>485</v>
      </c>
      <c r="D477" s="68" t="s">
        <v>486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170</v>
      </c>
      <c r="B478" s="2" t="s">
        <v>20</v>
      </c>
      <c r="C478" s="94" t="s">
        <v>487</v>
      </c>
      <c r="D478" s="68" t="s">
        <v>488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170</v>
      </c>
      <c r="B479" s="2" t="s">
        <v>20</v>
      </c>
      <c r="C479" s="94" t="s">
        <v>489</v>
      </c>
      <c r="D479" s="68" t="s">
        <v>490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170</v>
      </c>
      <c r="B480" s="2" t="s">
        <v>20</v>
      </c>
      <c r="C480" s="94" t="s">
        <v>491</v>
      </c>
      <c r="D480" s="68" t="s">
        <v>492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170</v>
      </c>
      <c r="B481" s="2" t="s">
        <v>20</v>
      </c>
      <c r="C481" s="94" t="s">
        <v>493</v>
      </c>
      <c r="D481" s="68" t="s">
        <v>494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170</v>
      </c>
      <c r="B482" s="2" t="s">
        <v>20</v>
      </c>
      <c r="C482" s="94" t="s">
        <v>495</v>
      </c>
      <c r="D482" s="68" t="s">
        <v>496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170</v>
      </c>
      <c r="B483" s="2" t="s">
        <v>20</v>
      </c>
      <c r="C483" s="94" t="s">
        <v>497</v>
      </c>
      <c r="D483" s="68" t="s">
        <v>498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201</v>
      </c>
      <c r="B484" s="2" t="s">
        <v>361</v>
      </c>
      <c r="C484" s="94" t="s">
        <v>499</v>
      </c>
      <c r="D484" s="68" t="s">
        <v>500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170</v>
      </c>
      <c r="B485" s="2" t="s">
        <v>20</v>
      </c>
      <c r="C485" s="94" t="s">
        <v>501</v>
      </c>
      <c r="D485" s="68" t="s">
        <v>502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170</v>
      </c>
      <c r="B486" s="2" t="s">
        <v>20</v>
      </c>
      <c r="C486" s="94" t="s">
        <v>503</v>
      </c>
      <c r="D486" s="68" t="s">
        <v>504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170</v>
      </c>
      <c r="B487" s="2" t="s">
        <v>20</v>
      </c>
      <c r="C487" s="94" t="s">
        <v>505</v>
      </c>
      <c r="D487" s="68" t="s">
        <v>506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170</v>
      </c>
      <c r="B488" s="2" t="s">
        <v>20</v>
      </c>
      <c r="C488" s="94" t="s">
        <v>507</v>
      </c>
      <c r="D488" s="68" t="s">
        <v>508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170</v>
      </c>
      <c r="B489" s="2" t="s">
        <v>20</v>
      </c>
      <c r="C489" s="94" t="s">
        <v>509</v>
      </c>
      <c r="D489" s="68" t="s">
        <v>510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170</v>
      </c>
      <c r="B490" s="2" t="s">
        <v>20</v>
      </c>
      <c r="C490" s="94" t="s">
        <v>511</v>
      </c>
      <c r="D490" s="68" t="s">
        <v>512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170</v>
      </c>
      <c r="B491" s="2" t="s">
        <v>20</v>
      </c>
      <c r="C491" s="94" t="s">
        <v>513</v>
      </c>
      <c r="D491" s="68" t="s">
        <v>514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170</v>
      </c>
      <c r="B492" s="2" t="s">
        <v>20</v>
      </c>
      <c r="C492" s="94" t="s">
        <v>515</v>
      </c>
      <c r="D492" s="68" t="s">
        <v>516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170</v>
      </c>
      <c r="B493" s="2" t="s">
        <v>20</v>
      </c>
      <c r="C493" s="94" t="s">
        <v>517</v>
      </c>
      <c r="D493" s="68" t="s">
        <v>518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170</v>
      </c>
      <c r="B494" s="2" t="s">
        <v>20</v>
      </c>
      <c r="C494" s="94" t="s">
        <v>519</v>
      </c>
      <c r="D494" s="68" t="s">
        <v>520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266</v>
      </c>
      <c r="B496" s="2" t="s">
        <v>266</v>
      </c>
      <c r="C496" s="95" t="s">
        <v>521</v>
      </c>
      <c r="D496" s="96" t="s">
        <v>170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522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171</v>
      </c>
      <c r="B498" s="2" t="s">
        <v>63</v>
      </c>
      <c r="C498" s="94" t="s">
        <v>523</v>
      </c>
      <c r="D498" s="68" t="s">
        <v>524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171</v>
      </c>
      <c r="B499" s="2" t="s">
        <v>63</v>
      </c>
      <c r="C499" s="94" t="s">
        <v>525</v>
      </c>
      <c r="D499" s="68" t="s">
        <v>526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266</v>
      </c>
      <c r="B501" s="2" t="s">
        <v>266</v>
      </c>
      <c r="C501" s="95" t="s">
        <v>527</v>
      </c>
      <c r="D501" s="96" t="s">
        <v>171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522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172</v>
      </c>
      <c r="B503" s="2" t="s">
        <v>305</v>
      </c>
      <c r="C503" s="94" t="s">
        <v>528</v>
      </c>
      <c r="D503" s="68" t="s">
        <v>529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172</v>
      </c>
      <c r="B504" s="2" t="s">
        <v>305</v>
      </c>
      <c r="C504" s="94" t="s">
        <v>530</v>
      </c>
      <c r="D504" s="68" t="s">
        <v>531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172</v>
      </c>
      <c r="B505" s="2" t="s">
        <v>305</v>
      </c>
      <c r="C505" s="94" t="s">
        <v>532</v>
      </c>
      <c r="D505" s="68" t="s">
        <v>533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172</v>
      </c>
      <c r="B506" s="2" t="s">
        <v>305</v>
      </c>
      <c r="C506" s="94" t="s">
        <v>534</v>
      </c>
      <c r="D506" s="68" t="s">
        <v>535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172</v>
      </c>
      <c r="B507" s="2" t="s">
        <v>305</v>
      </c>
      <c r="C507" s="94" t="s">
        <v>536</v>
      </c>
      <c r="D507" s="68" t="s">
        <v>537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172</v>
      </c>
      <c r="B508" s="2" t="s">
        <v>305</v>
      </c>
      <c r="C508" s="94" t="s">
        <v>538</v>
      </c>
      <c r="D508" s="68" t="s">
        <v>539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172</v>
      </c>
      <c r="B509" s="2" t="s">
        <v>305</v>
      </c>
      <c r="C509" s="94" t="s">
        <v>540</v>
      </c>
      <c r="D509" s="68" t="s">
        <v>541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172</v>
      </c>
      <c r="B510" s="2" t="s">
        <v>305</v>
      </c>
      <c r="C510" s="94" t="s">
        <v>542</v>
      </c>
      <c r="D510" s="68" t="s">
        <v>543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172</v>
      </c>
      <c r="B511" s="2" t="s">
        <v>305</v>
      </c>
      <c r="C511" s="94" t="s">
        <v>544</v>
      </c>
      <c r="D511" s="68" t="s">
        <v>545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172</v>
      </c>
      <c r="B512" s="2" t="s">
        <v>305</v>
      </c>
      <c r="C512" s="94" t="s">
        <v>546</v>
      </c>
      <c r="D512" s="68" t="s">
        <v>547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172</v>
      </c>
      <c r="B513" s="2" t="s">
        <v>305</v>
      </c>
      <c r="C513" s="94" t="s">
        <v>548</v>
      </c>
      <c r="D513" s="68" t="s">
        <v>549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172</v>
      </c>
      <c r="B514" s="2" t="s">
        <v>305</v>
      </c>
      <c r="C514" s="94" t="s">
        <v>485</v>
      </c>
      <c r="D514" s="68" t="s">
        <v>550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172</v>
      </c>
      <c r="B515" s="2" t="s">
        <v>305</v>
      </c>
      <c r="C515" s="94" t="s">
        <v>551</v>
      </c>
      <c r="D515" s="68" t="s">
        <v>552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172</v>
      </c>
      <c r="B516" s="7" t="s">
        <v>307</v>
      </c>
      <c r="C516" s="97" t="s">
        <v>553</v>
      </c>
      <c r="D516" s="98" t="s">
        <v>554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266</v>
      </c>
      <c r="B518" s="2" t="s">
        <v>266</v>
      </c>
      <c r="C518" s="95" t="s">
        <v>555</v>
      </c>
      <c r="D518" s="96" t="s">
        <v>172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522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173</v>
      </c>
      <c r="B520" s="2" t="s">
        <v>272</v>
      </c>
      <c r="C520" s="94" t="s">
        <v>556</v>
      </c>
      <c r="D520" s="68" t="s">
        <v>557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173</v>
      </c>
      <c r="B521" s="2" t="s">
        <v>272</v>
      </c>
      <c r="C521" s="94" t="s">
        <v>558</v>
      </c>
      <c r="D521" s="68" t="s">
        <v>559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173</v>
      </c>
      <c r="B522" s="2" t="s">
        <v>272</v>
      </c>
      <c r="C522" s="94" t="s">
        <v>560</v>
      </c>
      <c r="D522" s="68" t="s">
        <v>561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173</v>
      </c>
      <c r="B523" s="2" t="s">
        <v>272</v>
      </c>
      <c r="C523" s="94" t="s">
        <v>562</v>
      </c>
      <c r="D523" s="68" t="s">
        <v>563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173</v>
      </c>
      <c r="B524" s="2" t="s">
        <v>272</v>
      </c>
      <c r="C524" s="94" t="s">
        <v>564</v>
      </c>
      <c r="D524" s="68" t="s">
        <v>565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173</v>
      </c>
      <c r="B525" s="2" t="s">
        <v>272</v>
      </c>
      <c r="C525" s="94" t="s">
        <v>566</v>
      </c>
      <c r="D525" s="68" t="s">
        <v>567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173</v>
      </c>
      <c r="B526" s="2" t="s">
        <v>272</v>
      </c>
      <c r="C526" s="94" t="s">
        <v>568</v>
      </c>
      <c r="D526" s="68" t="s">
        <v>569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266</v>
      </c>
      <c r="B528" s="2" t="s">
        <v>266</v>
      </c>
      <c r="C528" s="95" t="s">
        <v>570</v>
      </c>
      <c r="D528" s="96" t="s">
        <v>173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522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174</v>
      </c>
      <c r="B530" s="2" t="s">
        <v>263</v>
      </c>
      <c r="C530" s="94" t="s">
        <v>571</v>
      </c>
      <c r="D530" s="68" t="s">
        <v>572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174</v>
      </c>
      <c r="B531" s="2" t="s">
        <v>263</v>
      </c>
      <c r="C531" s="94" t="s">
        <v>573</v>
      </c>
      <c r="D531" s="68" t="s">
        <v>574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174</v>
      </c>
      <c r="B532" s="2" t="s">
        <v>263</v>
      </c>
      <c r="C532" s="94" t="s">
        <v>575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174</v>
      </c>
      <c r="B533" s="2" t="s">
        <v>265</v>
      </c>
      <c r="C533" s="94" t="s">
        <v>576</v>
      </c>
      <c r="D533" s="68" t="s">
        <v>577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174</v>
      </c>
      <c r="B534" s="2" t="s">
        <v>263</v>
      </c>
      <c r="C534" s="94" t="s">
        <v>578</v>
      </c>
      <c r="D534" s="68" t="s">
        <v>579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174</v>
      </c>
      <c r="B535" s="2" t="s">
        <v>263</v>
      </c>
      <c r="C535" s="94" t="s">
        <v>580</v>
      </c>
      <c r="D535" s="68" t="s">
        <v>581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174</v>
      </c>
      <c r="B536" s="2" t="s">
        <v>263</v>
      </c>
      <c r="C536" s="94" t="s">
        <v>582</v>
      </c>
      <c r="D536" s="68" t="s">
        <v>583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174</v>
      </c>
      <c r="B537" s="2" t="s">
        <v>263</v>
      </c>
      <c r="C537" s="94" t="s">
        <v>584</v>
      </c>
      <c r="D537" s="68" t="s">
        <v>585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174</v>
      </c>
      <c r="B538" s="2" t="s">
        <v>263</v>
      </c>
      <c r="C538" s="94" t="s">
        <v>586</v>
      </c>
      <c r="D538" s="68" t="s">
        <v>587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266</v>
      </c>
      <c r="B540" s="2" t="s">
        <v>266</v>
      </c>
      <c r="C540" s="95" t="s">
        <v>588</v>
      </c>
      <c r="D540" s="96" t="s">
        <v>174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522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174</v>
      </c>
      <c r="B542" s="2" t="s">
        <v>263</v>
      </c>
      <c r="C542" s="94" t="s">
        <v>589</v>
      </c>
      <c r="D542" s="68" t="s">
        <v>590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174</v>
      </c>
      <c r="B543" s="2" t="s">
        <v>263</v>
      </c>
      <c r="C543" s="94" t="s">
        <v>591</v>
      </c>
      <c r="D543" s="68" t="s">
        <v>592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174</v>
      </c>
      <c r="B544" s="2" t="s">
        <v>263</v>
      </c>
      <c r="C544" s="94" t="s">
        <v>593</v>
      </c>
      <c r="D544" s="68" t="s">
        <v>594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174</v>
      </c>
      <c r="B545" s="2" t="s">
        <v>263</v>
      </c>
      <c r="C545" s="94" t="s">
        <v>595</v>
      </c>
      <c r="D545" s="68" t="s">
        <v>596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174</v>
      </c>
      <c r="B546" s="2" t="s">
        <v>263</v>
      </c>
      <c r="C546" s="94" t="s">
        <v>597</v>
      </c>
      <c r="D546" s="68" t="s">
        <v>598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174</v>
      </c>
      <c r="B547" s="2" t="s">
        <v>263</v>
      </c>
      <c r="C547" s="94" t="s">
        <v>599</v>
      </c>
      <c r="D547" s="68" t="s">
        <v>600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174</v>
      </c>
      <c r="B548" s="2" t="s">
        <v>263</v>
      </c>
      <c r="C548" s="94" t="s">
        <v>601</v>
      </c>
      <c r="D548" s="68" t="s">
        <v>602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175</v>
      </c>
      <c r="B549" s="2" t="s">
        <v>264</v>
      </c>
      <c r="C549" s="94" t="s">
        <v>603</v>
      </c>
      <c r="D549" s="68" t="s">
        <v>264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175</v>
      </c>
      <c r="B550" s="2" t="s">
        <v>269</v>
      </c>
      <c r="C550" s="94" t="s">
        <v>604</v>
      </c>
      <c r="D550" s="68" t="s">
        <v>269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175</v>
      </c>
      <c r="B551" s="2" t="s">
        <v>272</v>
      </c>
      <c r="C551" s="94" t="s">
        <v>605</v>
      </c>
      <c r="D551" s="68" t="s">
        <v>272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175</v>
      </c>
      <c r="B552" s="2" t="s">
        <v>275</v>
      </c>
      <c r="C552" s="94" t="s">
        <v>606</v>
      </c>
      <c r="D552" s="68" t="s">
        <v>275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175</v>
      </c>
      <c r="B553" s="2" t="s">
        <v>278</v>
      </c>
      <c r="C553" s="94" t="s">
        <v>607</v>
      </c>
      <c r="D553" s="68" t="s">
        <v>278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175</v>
      </c>
      <c r="B554" s="2" t="s">
        <v>290</v>
      </c>
      <c r="C554" s="94" t="s">
        <v>608</v>
      </c>
      <c r="D554" s="68" t="s">
        <v>290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182</v>
      </c>
      <c r="B555" s="2" t="s">
        <v>305</v>
      </c>
      <c r="C555" s="94" t="s">
        <v>609</v>
      </c>
      <c r="D555" s="68" t="s">
        <v>610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178</v>
      </c>
      <c r="B556" s="2" t="s">
        <v>297</v>
      </c>
      <c r="C556" s="94" t="s">
        <v>611</v>
      </c>
      <c r="D556" s="68" t="s">
        <v>612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180</v>
      </c>
      <c r="B557" s="2" t="s">
        <v>289</v>
      </c>
      <c r="C557" s="94" t="s">
        <v>613</v>
      </c>
      <c r="D557" s="68" t="s">
        <v>614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266</v>
      </c>
      <c r="B559" s="2" t="s">
        <v>266</v>
      </c>
      <c r="C559" s="95" t="s">
        <v>615</v>
      </c>
      <c r="D559" s="96" t="s">
        <v>175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522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181</v>
      </c>
      <c r="B561" s="2" t="s">
        <v>285</v>
      </c>
      <c r="C561" s="94" t="s">
        <v>616</v>
      </c>
      <c r="D561" s="68" t="s">
        <v>617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181</v>
      </c>
      <c r="B562" s="2" t="s">
        <v>285</v>
      </c>
      <c r="C562" s="94" t="s">
        <v>618</v>
      </c>
      <c r="D562" s="68" t="s">
        <v>619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181</v>
      </c>
      <c r="B563" s="2" t="s">
        <v>285</v>
      </c>
      <c r="C563" s="94" t="s">
        <v>620</v>
      </c>
      <c r="D563" s="68" t="s">
        <v>621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181</v>
      </c>
      <c r="B564" s="2" t="s">
        <v>285</v>
      </c>
      <c r="C564" s="94" t="s">
        <v>622</v>
      </c>
      <c r="D564" s="68" t="s">
        <v>623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181</v>
      </c>
      <c r="B565" s="2" t="s">
        <v>285</v>
      </c>
      <c r="C565" s="94" t="s">
        <v>624</v>
      </c>
      <c r="D565" s="68" t="s">
        <v>625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181</v>
      </c>
      <c r="B566" s="2" t="s">
        <v>285</v>
      </c>
      <c r="C566" s="94" t="s">
        <v>626</v>
      </c>
      <c r="D566" s="68" t="s">
        <v>627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181</v>
      </c>
      <c r="B567" s="2" t="s">
        <v>285</v>
      </c>
      <c r="C567" s="94" t="s">
        <v>628</v>
      </c>
      <c r="D567" s="68" t="s">
        <v>629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181</v>
      </c>
      <c r="B568" s="2" t="s">
        <v>285</v>
      </c>
      <c r="C568" s="94" t="s">
        <v>630</v>
      </c>
      <c r="D568" s="68" t="s">
        <v>631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181</v>
      </c>
      <c r="B569" s="2" t="s">
        <v>285</v>
      </c>
      <c r="C569" s="94" t="s">
        <v>632</v>
      </c>
      <c r="D569" s="68" t="s">
        <v>633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181</v>
      </c>
      <c r="B570" s="2" t="s">
        <v>285</v>
      </c>
      <c r="C570" s="94" t="s">
        <v>634</v>
      </c>
      <c r="D570" s="68" t="s">
        <v>635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181</v>
      </c>
      <c r="B571" s="2" t="s">
        <v>285</v>
      </c>
      <c r="C571" s="94" t="s">
        <v>636</v>
      </c>
      <c r="D571" s="68" t="s">
        <v>637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181</v>
      </c>
      <c r="B572" s="2" t="s">
        <v>285</v>
      </c>
      <c r="C572" s="94" t="s">
        <v>638</v>
      </c>
      <c r="D572" s="68" t="s">
        <v>639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181</v>
      </c>
      <c r="B573" s="2" t="s">
        <v>285</v>
      </c>
      <c r="C573" s="94" t="s">
        <v>640</v>
      </c>
      <c r="D573" s="68" t="s">
        <v>641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181</v>
      </c>
      <c r="B574" s="2" t="s">
        <v>285</v>
      </c>
      <c r="C574" s="94" t="s">
        <v>642</v>
      </c>
      <c r="D574" s="68" t="s">
        <v>643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181</v>
      </c>
      <c r="B575" s="2" t="s">
        <v>285</v>
      </c>
      <c r="C575" s="94" t="s">
        <v>644</v>
      </c>
      <c r="D575" s="68" t="s">
        <v>645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181</v>
      </c>
      <c r="B576" s="2" t="s">
        <v>285</v>
      </c>
      <c r="C576" s="94" t="s">
        <v>646</v>
      </c>
      <c r="D576" s="68" t="s">
        <v>647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181</v>
      </c>
      <c r="B577" s="2" t="s">
        <v>285</v>
      </c>
      <c r="C577" s="94" t="s">
        <v>648</v>
      </c>
      <c r="D577" s="68" t="s">
        <v>649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181</v>
      </c>
      <c r="B578" s="2" t="s">
        <v>285</v>
      </c>
      <c r="C578" s="94" t="s">
        <v>650</v>
      </c>
      <c r="D578" s="68" t="s">
        <v>651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181</v>
      </c>
      <c r="B579" s="2" t="s">
        <v>285</v>
      </c>
      <c r="C579" s="94" t="s">
        <v>652</v>
      </c>
      <c r="D579" s="68" t="s">
        <v>653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181</v>
      </c>
      <c r="B580" s="2" t="s">
        <v>285</v>
      </c>
      <c r="C580" s="94" t="s">
        <v>654</v>
      </c>
      <c r="D580" s="68" t="s">
        <v>655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181</v>
      </c>
      <c r="B581" s="2" t="s">
        <v>285</v>
      </c>
      <c r="C581" s="94" t="s">
        <v>656</v>
      </c>
      <c r="D581" s="68" t="s">
        <v>657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181</v>
      </c>
      <c r="B582" s="2" t="s">
        <v>285</v>
      </c>
      <c r="C582" s="94" t="s">
        <v>658</v>
      </c>
      <c r="D582" s="68" t="s">
        <v>659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181</v>
      </c>
      <c r="B583" s="2" t="s">
        <v>285</v>
      </c>
      <c r="C583" s="94" t="s">
        <v>660</v>
      </c>
      <c r="D583" s="68" t="s">
        <v>661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181</v>
      </c>
      <c r="B584" s="2" t="s">
        <v>285</v>
      </c>
      <c r="C584" s="94" t="s">
        <v>662</v>
      </c>
      <c r="D584" s="68" t="s">
        <v>663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181</v>
      </c>
      <c r="B585" s="2" t="s">
        <v>285</v>
      </c>
      <c r="C585" s="94" t="s">
        <v>664</v>
      </c>
      <c r="D585" s="68" t="s">
        <v>665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181</v>
      </c>
      <c r="B586" s="2" t="s">
        <v>285</v>
      </c>
      <c r="C586" s="94" t="s">
        <v>666</v>
      </c>
      <c r="D586" s="68" t="s">
        <v>667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181</v>
      </c>
      <c r="B587" s="2" t="s">
        <v>285</v>
      </c>
      <c r="C587" s="94" t="s">
        <v>668</v>
      </c>
      <c r="D587" s="68" t="s">
        <v>669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181</v>
      </c>
      <c r="B588" s="2" t="s">
        <v>285</v>
      </c>
      <c r="C588" s="94" t="s">
        <v>670</v>
      </c>
      <c r="D588" s="68" t="s">
        <v>671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181</v>
      </c>
      <c r="B589" s="2" t="s">
        <v>285</v>
      </c>
      <c r="C589" s="94" t="s">
        <v>672</v>
      </c>
      <c r="D589" s="68" t="s">
        <v>673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181</v>
      </c>
      <c r="B590" s="2" t="s">
        <v>285</v>
      </c>
      <c r="C590" s="94" t="s">
        <v>674</v>
      </c>
      <c r="D590" s="68" t="s">
        <v>675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181</v>
      </c>
      <c r="B591" s="2" t="s">
        <v>285</v>
      </c>
      <c r="C591" s="94" t="s">
        <v>676</v>
      </c>
      <c r="D591" s="68" t="s">
        <v>677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181</v>
      </c>
      <c r="B592" s="2" t="s">
        <v>285</v>
      </c>
      <c r="C592" s="94" t="s">
        <v>678</v>
      </c>
      <c r="D592" s="68" t="s">
        <v>679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181</v>
      </c>
      <c r="B593" s="2" t="s">
        <v>285</v>
      </c>
      <c r="C593" s="94" t="s">
        <v>680</v>
      </c>
      <c r="D593" s="68" t="s">
        <v>681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181</v>
      </c>
      <c r="B594" s="2" t="s">
        <v>285</v>
      </c>
      <c r="C594" s="94" t="s">
        <v>682</v>
      </c>
      <c r="D594" s="68" t="s">
        <v>683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181</v>
      </c>
      <c r="B595" s="2" t="s">
        <v>285</v>
      </c>
      <c r="C595" s="94" t="s">
        <v>684</v>
      </c>
      <c r="D595" s="68" t="s">
        <v>685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181</v>
      </c>
      <c r="B596" s="2" t="s">
        <v>285</v>
      </c>
      <c r="C596" s="94" t="s">
        <v>686</v>
      </c>
      <c r="D596" s="68" t="s">
        <v>687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181</v>
      </c>
      <c r="B597" s="2" t="s">
        <v>285</v>
      </c>
      <c r="C597" s="94" t="s">
        <v>688</v>
      </c>
      <c r="D597" s="68" t="s">
        <v>689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181</v>
      </c>
      <c r="B598" s="2" t="s">
        <v>285</v>
      </c>
      <c r="C598" s="94" t="s">
        <v>690</v>
      </c>
      <c r="D598" s="68" t="s">
        <v>691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181</v>
      </c>
      <c r="B599" s="2" t="s">
        <v>285</v>
      </c>
      <c r="C599" s="94" t="s">
        <v>692</v>
      </c>
      <c r="D599" s="68" t="s">
        <v>693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181</v>
      </c>
      <c r="B600" s="2" t="s">
        <v>285</v>
      </c>
      <c r="C600" s="94" t="s">
        <v>694</v>
      </c>
      <c r="D600" s="68" t="s">
        <v>695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181</v>
      </c>
      <c r="B601" s="2" t="s">
        <v>285</v>
      </c>
      <c r="C601" s="94" t="s">
        <v>696</v>
      </c>
      <c r="D601" s="68" t="s">
        <v>697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181</v>
      </c>
      <c r="B602" s="2" t="s">
        <v>285</v>
      </c>
      <c r="C602" s="94" t="s">
        <v>698</v>
      </c>
      <c r="D602" s="68" t="s">
        <v>699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181</v>
      </c>
      <c r="B603" s="2" t="s">
        <v>285</v>
      </c>
      <c r="C603" s="94" t="s">
        <v>700</v>
      </c>
      <c r="D603" s="68" t="s">
        <v>701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181</v>
      </c>
      <c r="B604" s="2" t="s">
        <v>285</v>
      </c>
      <c r="C604" s="94" t="s">
        <v>702</v>
      </c>
      <c r="D604" s="68" t="s">
        <v>703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181</v>
      </c>
      <c r="B605" s="2" t="s">
        <v>285</v>
      </c>
      <c r="C605" s="94" t="s">
        <v>704</v>
      </c>
      <c r="D605" s="68" t="s">
        <v>705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181</v>
      </c>
      <c r="B606" s="2" t="s">
        <v>285</v>
      </c>
      <c r="C606" s="94" t="s">
        <v>706</v>
      </c>
      <c r="D606" s="68" t="s">
        <v>707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181</v>
      </c>
      <c r="B607" s="2" t="s">
        <v>285</v>
      </c>
      <c r="C607" s="94" t="s">
        <v>708</v>
      </c>
      <c r="D607" s="68" t="s">
        <v>709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181</v>
      </c>
      <c r="B608" s="2" t="s">
        <v>285</v>
      </c>
      <c r="C608" s="94" t="s">
        <v>710</v>
      </c>
      <c r="D608" s="68" t="s">
        <v>711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181</v>
      </c>
      <c r="B609" s="2" t="s">
        <v>285</v>
      </c>
      <c r="C609" s="94" t="s">
        <v>712</v>
      </c>
      <c r="D609" s="68" t="s">
        <v>713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181</v>
      </c>
      <c r="B610" s="2" t="s">
        <v>285</v>
      </c>
      <c r="C610" s="94" t="s">
        <v>714</v>
      </c>
      <c r="D610" s="68" t="s">
        <v>715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181</v>
      </c>
      <c r="B611" s="2" t="s">
        <v>285</v>
      </c>
      <c r="C611" s="94" t="s">
        <v>716</v>
      </c>
      <c r="D611" s="68" t="s">
        <v>717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181</v>
      </c>
      <c r="B612" s="2" t="s">
        <v>285</v>
      </c>
      <c r="C612" s="94" t="s">
        <v>718</v>
      </c>
      <c r="D612" s="68" t="s">
        <v>719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181</v>
      </c>
      <c r="B613" s="2" t="s">
        <v>285</v>
      </c>
      <c r="C613" s="94" t="s">
        <v>720</v>
      </c>
      <c r="D613" s="68" t="s">
        <v>721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181</v>
      </c>
      <c r="B614" s="2" t="s">
        <v>285</v>
      </c>
      <c r="C614" s="94" t="s">
        <v>722</v>
      </c>
      <c r="D614" s="68" t="s">
        <v>723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181</v>
      </c>
      <c r="B615" s="100" t="s">
        <v>285</v>
      </c>
      <c r="C615" s="101" t="s">
        <v>724</v>
      </c>
      <c r="D615" s="102" t="s">
        <v>725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181</v>
      </c>
      <c r="B616" s="2" t="s">
        <v>285</v>
      </c>
      <c r="C616" s="94" t="s">
        <v>726</v>
      </c>
      <c r="D616" s="68" t="s">
        <v>727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181</v>
      </c>
      <c r="B617" s="2" t="s">
        <v>285</v>
      </c>
      <c r="C617" s="94" t="s">
        <v>728</v>
      </c>
      <c r="D617" s="68" t="s">
        <v>729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181</v>
      </c>
      <c r="B618" s="2" t="s">
        <v>285</v>
      </c>
      <c r="C618" s="94" t="s">
        <v>730</v>
      </c>
      <c r="D618" s="68" t="s">
        <v>731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181</v>
      </c>
      <c r="B619" s="2" t="s">
        <v>285</v>
      </c>
      <c r="C619" s="94" t="s">
        <v>732</v>
      </c>
      <c r="D619" s="68" t="s">
        <v>733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181</v>
      </c>
      <c r="B620" s="2" t="s">
        <v>285</v>
      </c>
      <c r="C620" s="94" t="s">
        <v>734</v>
      </c>
      <c r="D620" s="68" t="s">
        <v>735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181</v>
      </c>
      <c r="B621" s="2" t="s">
        <v>285</v>
      </c>
      <c r="C621" s="94" t="s">
        <v>736</v>
      </c>
      <c r="D621" s="68" t="s">
        <v>737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181</v>
      </c>
      <c r="B622" s="2" t="s">
        <v>285</v>
      </c>
      <c r="C622" s="94" t="s">
        <v>738</v>
      </c>
      <c r="D622" s="68" t="s">
        <v>739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181</v>
      </c>
      <c r="B623" s="2" t="s">
        <v>285</v>
      </c>
      <c r="C623" s="94" t="s">
        <v>740</v>
      </c>
      <c r="D623" s="68" t="s">
        <v>741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181</v>
      </c>
      <c r="B624" s="2" t="s">
        <v>285</v>
      </c>
      <c r="C624" s="94" t="s">
        <v>742</v>
      </c>
      <c r="D624" s="68" t="s">
        <v>743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181</v>
      </c>
      <c r="B625" s="2" t="s">
        <v>285</v>
      </c>
      <c r="C625" s="94" t="s">
        <v>744</v>
      </c>
      <c r="D625" s="68" t="s">
        <v>745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181</v>
      </c>
      <c r="B626" s="2" t="s">
        <v>285</v>
      </c>
      <c r="C626" s="94" t="s">
        <v>746</v>
      </c>
      <c r="D626" s="68" t="s">
        <v>747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181</v>
      </c>
      <c r="B627" s="2" t="s">
        <v>285</v>
      </c>
      <c r="C627" s="94" t="s">
        <v>748</v>
      </c>
      <c r="D627" s="68" t="s">
        <v>749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181</v>
      </c>
      <c r="B628" s="2" t="s">
        <v>285</v>
      </c>
      <c r="C628" s="94" t="s">
        <v>750</v>
      </c>
      <c r="D628" s="68" t="s">
        <v>751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181</v>
      </c>
      <c r="B629" s="2" t="s">
        <v>285</v>
      </c>
      <c r="C629" s="94" t="s">
        <v>752</v>
      </c>
      <c r="D629" s="68" t="s">
        <v>753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181</v>
      </c>
      <c r="B630" s="2" t="s">
        <v>285</v>
      </c>
      <c r="C630" s="94" t="s">
        <v>754</v>
      </c>
      <c r="D630" s="68" t="s">
        <v>755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181</v>
      </c>
      <c r="B631" s="2" t="s">
        <v>285</v>
      </c>
      <c r="C631" s="94" t="s">
        <v>756</v>
      </c>
      <c r="D631" s="68" t="s">
        <v>757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181</v>
      </c>
      <c r="B632" s="2" t="s">
        <v>285</v>
      </c>
      <c r="C632" s="94" t="s">
        <v>758</v>
      </c>
      <c r="D632" s="68" t="s">
        <v>759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181</v>
      </c>
      <c r="B633" s="2" t="s">
        <v>286</v>
      </c>
      <c r="C633" s="94" t="s">
        <v>760</v>
      </c>
      <c r="D633" s="68" t="s">
        <v>761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181</v>
      </c>
      <c r="B634" s="2" t="s">
        <v>280</v>
      </c>
      <c r="C634" s="94" t="s">
        <v>762</v>
      </c>
      <c r="D634" s="68" t="s">
        <v>763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181</v>
      </c>
      <c r="B635" s="2" t="s">
        <v>286</v>
      </c>
      <c r="C635" s="94" t="s">
        <v>764</v>
      </c>
      <c r="D635" s="68" t="s">
        <v>765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181</v>
      </c>
      <c r="B636" s="2" t="s">
        <v>285</v>
      </c>
      <c r="C636" s="94" t="s">
        <v>766</v>
      </c>
      <c r="D636" s="68" t="s">
        <v>767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181</v>
      </c>
      <c r="B637" s="2" t="s">
        <v>285</v>
      </c>
      <c r="C637" s="94" t="s">
        <v>768</v>
      </c>
      <c r="D637" s="68" t="s">
        <v>769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181</v>
      </c>
      <c r="B638" s="2" t="s">
        <v>285</v>
      </c>
      <c r="C638" s="94" t="s">
        <v>770</v>
      </c>
      <c r="D638" s="68" t="s">
        <v>771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181</v>
      </c>
      <c r="B639" s="2" t="s">
        <v>285</v>
      </c>
      <c r="C639" s="94" t="s">
        <v>772</v>
      </c>
      <c r="D639" s="68" t="s">
        <v>773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181</v>
      </c>
      <c r="B640" s="2" t="s">
        <v>285</v>
      </c>
      <c r="C640" s="94" t="s">
        <v>774</v>
      </c>
      <c r="D640" s="68" t="s">
        <v>775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181</v>
      </c>
      <c r="B641" s="2" t="s">
        <v>285</v>
      </c>
      <c r="C641" s="94" t="s">
        <v>776</v>
      </c>
      <c r="D641" s="68" t="s">
        <v>777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181</v>
      </c>
      <c r="B642" s="2" t="s">
        <v>285</v>
      </c>
      <c r="C642" s="94" t="s">
        <v>778</v>
      </c>
      <c r="D642" s="68" t="s">
        <v>779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181</v>
      </c>
      <c r="B643" s="2" t="s">
        <v>285</v>
      </c>
      <c r="C643" s="94" t="s">
        <v>780</v>
      </c>
      <c r="D643" s="68" t="s">
        <v>781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181</v>
      </c>
      <c r="B644" s="2" t="s">
        <v>285</v>
      </c>
      <c r="C644" s="94" t="s">
        <v>782</v>
      </c>
      <c r="D644" s="68" t="s">
        <v>783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181</v>
      </c>
      <c r="B645" s="2" t="s">
        <v>285</v>
      </c>
      <c r="C645" s="94" t="s">
        <v>784</v>
      </c>
      <c r="D645" s="68" t="s">
        <v>785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181</v>
      </c>
      <c r="B646" s="2" t="s">
        <v>285</v>
      </c>
      <c r="C646" s="94" t="s">
        <v>786</v>
      </c>
      <c r="D646" s="68" t="s">
        <v>787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181</v>
      </c>
      <c r="B647" s="2" t="s">
        <v>285</v>
      </c>
      <c r="C647" s="94" t="s">
        <v>788</v>
      </c>
      <c r="D647" s="68" t="s">
        <v>789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181</v>
      </c>
      <c r="B648" s="2" t="s">
        <v>285</v>
      </c>
      <c r="C648" s="94" t="s">
        <v>790</v>
      </c>
      <c r="D648" s="68" t="s">
        <v>791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181</v>
      </c>
      <c r="B649" s="2" t="s">
        <v>285</v>
      </c>
      <c r="C649" s="94" t="s">
        <v>792</v>
      </c>
      <c r="D649" s="68" t="s">
        <v>793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181</v>
      </c>
      <c r="B650" s="2" t="s">
        <v>285</v>
      </c>
      <c r="C650" s="94" t="s">
        <v>794</v>
      </c>
      <c r="D650" s="68" t="s">
        <v>795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181</v>
      </c>
      <c r="B651" s="2" t="s">
        <v>285</v>
      </c>
      <c r="C651" s="94" t="s">
        <v>796</v>
      </c>
      <c r="D651" s="68" t="s">
        <v>797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181</v>
      </c>
      <c r="B652" s="2" t="s">
        <v>285</v>
      </c>
      <c r="C652" s="94" t="s">
        <v>798</v>
      </c>
      <c r="D652" s="68" t="s">
        <v>799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181</v>
      </c>
      <c r="B653" s="2" t="s">
        <v>285</v>
      </c>
      <c r="C653" s="94" t="s">
        <v>800</v>
      </c>
      <c r="D653" s="68" t="s">
        <v>801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181</v>
      </c>
      <c r="B654" s="100" t="s">
        <v>285</v>
      </c>
      <c r="C654" s="101" t="s">
        <v>802</v>
      </c>
      <c r="D654" s="102" t="s">
        <v>803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181</v>
      </c>
      <c r="B655" s="100" t="s">
        <v>285</v>
      </c>
      <c r="C655" s="101" t="s">
        <v>804</v>
      </c>
      <c r="D655" s="102" t="s">
        <v>805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181</v>
      </c>
      <c r="B656" s="2" t="s">
        <v>285</v>
      </c>
      <c r="C656" s="94" t="s">
        <v>806</v>
      </c>
      <c r="D656" s="68" t="s">
        <v>807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181</v>
      </c>
      <c r="B657" s="2" t="s">
        <v>280</v>
      </c>
      <c r="C657" s="94" t="s">
        <v>808</v>
      </c>
      <c r="D657" s="68" t="s">
        <v>809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181</v>
      </c>
      <c r="B658" s="2" t="s">
        <v>286</v>
      </c>
      <c r="C658" s="94" t="s">
        <v>810</v>
      </c>
      <c r="D658" s="68" t="s">
        <v>811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181</v>
      </c>
      <c r="B659" s="2" t="s">
        <v>281</v>
      </c>
      <c r="C659" s="94" t="s">
        <v>812</v>
      </c>
      <c r="D659" s="68" t="s">
        <v>813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181</v>
      </c>
      <c r="B660" s="2" t="s">
        <v>281</v>
      </c>
      <c r="C660" s="94" t="s">
        <v>814</v>
      </c>
      <c r="D660" s="68" t="s">
        <v>281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181</v>
      </c>
      <c r="B661" s="2" t="s">
        <v>284</v>
      </c>
      <c r="C661" s="94" t="s">
        <v>815</v>
      </c>
      <c r="D661" s="68" t="s">
        <v>284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181</v>
      </c>
      <c r="B662" s="2" t="s">
        <v>280</v>
      </c>
      <c r="C662" s="94" t="s">
        <v>816</v>
      </c>
      <c r="D662" s="68" t="s">
        <v>817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181</v>
      </c>
      <c r="B663" s="2" t="s">
        <v>280</v>
      </c>
      <c r="C663" s="94" t="s">
        <v>818</v>
      </c>
      <c r="D663" s="68" t="s">
        <v>819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181</v>
      </c>
      <c r="B664" s="2" t="s">
        <v>280</v>
      </c>
      <c r="C664" s="94" t="s">
        <v>820</v>
      </c>
      <c r="D664" s="68" t="s">
        <v>821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181</v>
      </c>
      <c r="B665" s="2" t="s">
        <v>280</v>
      </c>
      <c r="C665" s="94" t="s">
        <v>822</v>
      </c>
      <c r="D665" s="68" t="s">
        <v>823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181</v>
      </c>
      <c r="B666" s="2" t="s">
        <v>280</v>
      </c>
      <c r="C666" s="94" t="s">
        <v>824</v>
      </c>
      <c r="D666" s="68" t="s">
        <v>825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181</v>
      </c>
      <c r="B667" s="2" t="s">
        <v>280</v>
      </c>
      <c r="C667" s="94" t="s">
        <v>826</v>
      </c>
      <c r="D667" s="68" t="s">
        <v>827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266</v>
      </c>
      <c r="B669" s="2" t="s">
        <v>266</v>
      </c>
      <c r="C669" s="95" t="s">
        <v>828</v>
      </c>
      <c r="D669" s="96" t="s">
        <v>181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522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176</v>
      </c>
      <c r="B671" s="2" t="s">
        <v>302</v>
      </c>
      <c r="C671" s="94" t="s">
        <v>829</v>
      </c>
      <c r="D671" s="68" t="s">
        <v>830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176</v>
      </c>
      <c r="B672" s="2" t="s">
        <v>302</v>
      </c>
      <c r="C672" s="94" t="s">
        <v>831</v>
      </c>
      <c r="D672" s="68" t="s">
        <v>832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176</v>
      </c>
      <c r="B673" s="2" t="s">
        <v>302</v>
      </c>
      <c r="C673" s="94" t="s">
        <v>833</v>
      </c>
      <c r="D673" s="68" t="s">
        <v>834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266</v>
      </c>
      <c r="B675" s="2" t="s">
        <v>266</v>
      </c>
      <c r="C675" s="95" t="s">
        <v>835</v>
      </c>
      <c r="D675" s="96" t="s">
        <v>176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522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177</v>
      </c>
      <c r="B677" s="2" t="s">
        <v>303</v>
      </c>
      <c r="C677" s="94" t="s">
        <v>836</v>
      </c>
      <c r="D677" s="68" t="s">
        <v>837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177</v>
      </c>
      <c r="B678" s="2" t="s">
        <v>303</v>
      </c>
      <c r="C678" s="94" t="s">
        <v>838</v>
      </c>
      <c r="D678" s="68" t="s">
        <v>839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177</v>
      </c>
      <c r="B679" s="2" t="s">
        <v>303</v>
      </c>
      <c r="C679" s="94" t="s">
        <v>840</v>
      </c>
      <c r="D679" s="68" t="s">
        <v>841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177</v>
      </c>
      <c r="B680" s="2" t="s">
        <v>303</v>
      </c>
      <c r="C680" s="94" t="s">
        <v>842</v>
      </c>
      <c r="D680" s="68" t="s">
        <v>843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177</v>
      </c>
      <c r="B681" s="2" t="s">
        <v>303</v>
      </c>
      <c r="C681" s="94" t="s">
        <v>844</v>
      </c>
      <c r="D681" s="68" t="s">
        <v>845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177</v>
      </c>
      <c r="B682" s="100" t="s">
        <v>303</v>
      </c>
      <c r="C682" s="101" t="s">
        <v>846</v>
      </c>
      <c r="D682" s="102" t="s">
        <v>847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177</v>
      </c>
      <c r="B683" s="100" t="s">
        <v>303</v>
      </c>
      <c r="C683" s="101" t="s">
        <v>848</v>
      </c>
      <c r="D683" s="102" t="s">
        <v>849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177</v>
      </c>
      <c r="B684" s="100" t="s">
        <v>303</v>
      </c>
      <c r="C684" s="101" t="s">
        <v>850</v>
      </c>
      <c r="D684" s="102" t="s">
        <v>851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177</v>
      </c>
      <c r="B685" s="2" t="s">
        <v>303</v>
      </c>
      <c r="C685" s="94" t="s">
        <v>852</v>
      </c>
      <c r="D685" s="68" t="s">
        <v>853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266</v>
      </c>
      <c r="B687" s="2" t="s">
        <v>266</v>
      </c>
      <c r="C687" s="95" t="s">
        <v>854</v>
      </c>
      <c r="D687" s="96" t="s">
        <v>177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522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178</v>
      </c>
      <c r="B689" s="2" t="s">
        <v>297</v>
      </c>
      <c r="C689" s="94" t="s">
        <v>855</v>
      </c>
      <c r="D689" s="68" t="s">
        <v>856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178</v>
      </c>
      <c r="B690" s="2" t="s">
        <v>300</v>
      </c>
      <c r="C690" s="94" t="s">
        <v>857</v>
      </c>
      <c r="D690" s="68" t="s">
        <v>858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178</v>
      </c>
      <c r="B691" s="2" t="s">
        <v>300</v>
      </c>
      <c r="C691" s="94" t="s">
        <v>859</v>
      </c>
      <c r="D691" s="68" t="s">
        <v>860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178</v>
      </c>
      <c r="B692" s="2" t="s">
        <v>300</v>
      </c>
      <c r="C692" s="94" t="s">
        <v>861</v>
      </c>
      <c r="D692" s="68" t="s">
        <v>862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178</v>
      </c>
      <c r="B693" s="2" t="s">
        <v>300</v>
      </c>
      <c r="C693" s="94" t="s">
        <v>863</v>
      </c>
      <c r="D693" s="68" t="s">
        <v>864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178</v>
      </c>
      <c r="B694" s="2" t="s">
        <v>300</v>
      </c>
      <c r="C694" s="94" t="s">
        <v>865</v>
      </c>
      <c r="D694" s="68" t="s">
        <v>866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178</v>
      </c>
      <c r="B695" s="2" t="s">
        <v>298</v>
      </c>
      <c r="C695" s="94" t="s">
        <v>867</v>
      </c>
      <c r="D695" s="68" t="s">
        <v>868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178</v>
      </c>
      <c r="B696" s="2" t="s">
        <v>298</v>
      </c>
      <c r="C696" s="94" t="s">
        <v>869</v>
      </c>
      <c r="D696" s="68" t="s">
        <v>870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178</v>
      </c>
      <c r="B697" s="2" t="s">
        <v>298</v>
      </c>
      <c r="C697" s="94" t="s">
        <v>871</v>
      </c>
      <c r="D697" s="68" t="s">
        <v>872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178</v>
      </c>
      <c r="B698" s="2" t="s">
        <v>298</v>
      </c>
      <c r="C698" s="94" t="s">
        <v>873</v>
      </c>
      <c r="D698" s="68" t="s">
        <v>874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178</v>
      </c>
      <c r="B699" s="2" t="s">
        <v>298</v>
      </c>
      <c r="C699" s="94" t="s">
        <v>875</v>
      </c>
      <c r="D699" s="68" t="s">
        <v>876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178</v>
      </c>
      <c r="B700" s="2" t="s">
        <v>298</v>
      </c>
      <c r="C700" s="94" t="s">
        <v>877</v>
      </c>
      <c r="D700" s="68" t="s">
        <v>878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178</v>
      </c>
      <c r="B701" s="2" t="s">
        <v>298</v>
      </c>
      <c r="C701" s="94" t="s">
        <v>879</v>
      </c>
      <c r="D701" s="68" t="s">
        <v>880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178</v>
      </c>
      <c r="B702" s="2" t="s">
        <v>298</v>
      </c>
      <c r="C702" s="94" t="s">
        <v>881</v>
      </c>
      <c r="D702" s="68" t="s">
        <v>882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178</v>
      </c>
      <c r="B703" s="2" t="s">
        <v>298</v>
      </c>
      <c r="C703" s="94" t="s">
        <v>883</v>
      </c>
      <c r="D703" s="68" t="s">
        <v>359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178</v>
      </c>
      <c r="B704" s="2" t="s">
        <v>298</v>
      </c>
      <c r="C704" s="94" t="s">
        <v>884</v>
      </c>
      <c r="D704" s="68" t="s">
        <v>885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178</v>
      </c>
      <c r="B705" s="2" t="s">
        <v>298</v>
      </c>
      <c r="C705" s="94" t="s">
        <v>886</v>
      </c>
      <c r="D705" s="68" t="s">
        <v>887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178</v>
      </c>
      <c r="B706" s="2" t="s">
        <v>298</v>
      </c>
      <c r="C706" s="94" t="s">
        <v>888</v>
      </c>
      <c r="D706" s="68" t="s">
        <v>889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178</v>
      </c>
      <c r="B707" s="2" t="s">
        <v>297</v>
      </c>
      <c r="C707" s="94" t="s">
        <v>890</v>
      </c>
      <c r="D707" s="68" t="s">
        <v>891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178</v>
      </c>
      <c r="B708" s="2" t="s">
        <v>297</v>
      </c>
      <c r="C708" s="94" t="s">
        <v>892</v>
      </c>
      <c r="D708" s="68" t="s">
        <v>893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178</v>
      </c>
      <c r="B709" s="2" t="s">
        <v>297</v>
      </c>
      <c r="C709" s="94" t="s">
        <v>894</v>
      </c>
      <c r="D709" s="68" t="s">
        <v>895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178</v>
      </c>
      <c r="B710" s="2" t="s">
        <v>297</v>
      </c>
      <c r="C710" s="94" t="s">
        <v>896</v>
      </c>
      <c r="D710" s="68" t="s">
        <v>897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178</v>
      </c>
      <c r="B711" s="2" t="s">
        <v>297</v>
      </c>
      <c r="C711" s="94" t="s">
        <v>898</v>
      </c>
      <c r="D711" s="68" t="s">
        <v>899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178</v>
      </c>
      <c r="B712" s="2" t="s">
        <v>297</v>
      </c>
      <c r="C712" s="94" t="s">
        <v>900</v>
      </c>
      <c r="D712" s="68" t="s">
        <v>901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178</v>
      </c>
      <c r="B713" s="2" t="s">
        <v>297</v>
      </c>
      <c r="C713" s="94" t="s">
        <v>902</v>
      </c>
      <c r="D713" s="68" t="s">
        <v>903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178</v>
      </c>
      <c r="B714" s="2" t="s">
        <v>297</v>
      </c>
      <c r="C714" s="94" t="s">
        <v>904</v>
      </c>
      <c r="D714" s="68" t="s">
        <v>905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178</v>
      </c>
      <c r="B715" s="2" t="s">
        <v>297</v>
      </c>
      <c r="C715" s="94" t="s">
        <v>906</v>
      </c>
      <c r="D715" s="68" t="s">
        <v>907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178</v>
      </c>
      <c r="B716" s="2" t="s">
        <v>297</v>
      </c>
      <c r="C716" s="94" t="s">
        <v>908</v>
      </c>
      <c r="D716" s="68" t="s">
        <v>909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178</v>
      </c>
      <c r="B717" s="2" t="s">
        <v>297</v>
      </c>
      <c r="C717" s="94" t="s">
        <v>910</v>
      </c>
      <c r="D717" s="68" t="s">
        <v>911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178</v>
      </c>
      <c r="B718" s="2" t="s">
        <v>297</v>
      </c>
      <c r="C718" s="94" t="s">
        <v>912</v>
      </c>
      <c r="D718" s="68" t="s">
        <v>913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266</v>
      </c>
      <c r="B720" s="2" t="s">
        <v>266</v>
      </c>
      <c r="C720" s="95" t="s">
        <v>914</v>
      </c>
      <c r="D720" s="96" t="s">
        <v>178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522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179</v>
      </c>
      <c r="B722" s="7" t="s">
        <v>287</v>
      </c>
      <c r="C722" s="94" t="s">
        <v>915</v>
      </c>
      <c r="D722" s="68" t="s">
        <v>916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179</v>
      </c>
      <c r="B723" s="7" t="s">
        <v>287</v>
      </c>
      <c r="C723" s="94" t="s">
        <v>917</v>
      </c>
      <c r="D723" s="68" t="s">
        <v>918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179</v>
      </c>
      <c r="B724" s="2" t="s">
        <v>287</v>
      </c>
      <c r="C724" s="94" t="s">
        <v>919</v>
      </c>
      <c r="D724" s="68" t="s">
        <v>920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179</v>
      </c>
      <c r="B725" s="2" t="s">
        <v>287</v>
      </c>
      <c r="C725" s="94" t="s">
        <v>921</v>
      </c>
      <c r="D725" s="68" t="s">
        <v>922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179</v>
      </c>
      <c r="B726" s="2" t="s">
        <v>287</v>
      </c>
      <c r="C726" s="94" t="s">
        <v>923</v>
      </c>
      <c r="D726" s="68" t="s">
        <v>924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179</v>
      </c>
      <c r="B727" s="2" t="s">
        <v>287</v>
      </c>
      <c r="C727" s="94" t="s">
        <v>925</v>
      </c>
      <c r="D727" s="68" t="s">
        <v>926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266</v>
      </c>
      <c r="B729" s="2" t="s">
        <v>266</v>
      </c>
      <c r="C729" s="95" t="s">
        <v>927</v>
      </c>
      <c r="D729" s="96" t="s">
        <v>179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522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180</v>
      </c>
      <c r="B731" s="2" t="s">
        <v>301</v>
      </c>
      <c r="C731" s="94" t="s">
        <v>928</v>
      </c>
      <c r="D731" s="68" t="s">
        <v>929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180</v>
      </c>
      <c r="B732" s="2" t="s">
        <v>301</v>
      </c>
      <c r="C732" s="94" t="s">
        <v>930</v>
      </c>
      <c r="D732" s="68" t="s">
        <v>931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180</v>
      </c>
      <c r="B733" s="2" t="s">
        <v>301</v>
      </c>
      <c r="C733" s="94" t="s">
        <v>932</v>
      </c>
      <c r="D733" s="68" t="s">
        <v>933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180</v>
      </c>
      <c r="B734" s="2" t="s">
        <v>289</v>
      </c>
      <c r="C734" s="94" t="s">
        <v>934</v>
      </c>
      <c r="D734" s="68" t="s">
        <v>935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180</v>
      </c>
      <c r="B735" s="2" t="s">
        <v>289</v>
      </c>
      <c r="C735" s="94" t="s">
        <v>936</v>
      </c>
      <c r="D735" s="68" t="s">
        <v>937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180</v>
      </c>
      <c r="B736" s="2" t="s">
        <v>289</v>
      </c>
      <c r="C736" s="94" t="s">
        <v>938</v>
      </c>
      <c r="D736" s="68" t="s">
        <v>939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180</v>
      </c>
      <c r="B737" s="2" t="s">
        <v>289</v>
      </c>
      <c r="C737" s="94" t="s">
        <v>940</v>
      </c>
      <c r="D737" s="68" t="s">
        <v>941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180</v>
      </c>
      <c r="B738" s="2" t="s">
        <v>289</v>
      </c>
      <c r="C738" s="94" t="s">
        <v>942</v>
      </c>
      <c r="D738" s="68" t="s">
        <v>943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180</v>
      </c>
      <c r="B739" s="2" t="s">
        <v>289</v>
      </c>
      <c r="C739" s="94" t="s">
        <v>944</v>
      </c>
      <c r="D739" s="68" t="s">
        <v>945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180</v>
      </c>
      <c r="B740" s="2" t="s">
        <v>289</v>
      </c>
      <c r="C740" s="94" t="s">
        <v>946</v>
      </c>
      <c r="D740" s="68" t="s">
        <v>947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180</v>
      </c>
      <c r="B741" s="2" t="s">
        <v>289</v>
      </c>
      <c r="C741" s="94" t="s">
        <v>948</v>
      </c>
      <c r="D741" s="68" t="s">
        <v>949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266</v>
      </c>
      <c r="B743" s="2" t="s">
        <v>266</v>
      </c>
      <c r="C743" s="95" t="s">
        <v>950</v>
      </c>
      <c r="D743" s="96" t="s">
        <v>180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522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182</v>
      </c>
      <c r="B745" s="2" t="s">
        <v>294</v>
      </c>
      <c r="C745" s="94" t="s">
        <v>951</v>
      </c>
      <c r="D745" s="68" t="s">
        <v>952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182</v>
      </c>
      <c r="B746" s="2" t="s">
        <v>293</v>
      </c>
      <c r="C746" s="94" t="s">
        <v>953</v>
      </c>
      <c r="D746" s="68" t="s">
        <v>954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182</v>
      </c>
      <c r="B747" s="2" t="s">
        <v>293</v>
      </c>
      <c r="C747" s="94" t="s">
        <v>955</v>
      </c>
      <c r="D747" s="68" t="s">
        <v>956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182</v>
      </c>
      <c r="B748" s="2" t="s">
        <v>296</v>
      </c>
      <c r="C748" s="94" t="s">
        <v>957</v>
      </c>
      <c r="D748" s="68" t="s">
        <v>958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182</v>
      </c>
      <c r="B749" s="2" t="s">
        <v>296</v>
      </c>
      <c r="C749" s="94" t="s">
        <v>959</v>
      </c>
      <c r="D749" s="68" t="s">
        <v>960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182</v>
      </c>
      <c r="B750" s="2" t="s">
        <v>305</v>
      </c>
      <c r="C750" s="94" t="s">
        <v>961</v>
      </c>
      <c r="D750" s="68" t="s">
        <v>962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182</v>
      </c>
      <c r="B751" s="2" t="s">
        <v>305</v>
      </c>
      <c r="C751" s="94" t="s">
        <v>963</v>
      </c>
      <c r="D751" s="68" t="s">
        <v>964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182</v>
      </c>
      <c r="B752" s="2" t="s">
        <v>305</v>
      </c>
      <c r="C752" s="94" t="s">
        <v>965</v>
      </c>
      <c r="D752" s="68" t="s">
        <v>966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182</v>
      </c>
      <c r="B753" s="2" t="s">
        <v>305</v>
      </c>
      <c r="C753" s="94" t="s">
        <v>967</v>
      </c>
      <c r="D753" s="68" t="s">
        <v>968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182</v>
      </c>
      <c r="B754" s="2" t="s">
        <v>305</v>
      </c>
      <c r="C754" s="94" t="s">
        <v>969</v>
      </c>
      <c r="D754" s="68" t="s">
        <v>970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182</v>
      </c>
      <c r="B755" s="2" t="s">
        <v>305</v>
      </c>
      <c r="C755" s="94" t="s">
        <v>971</v>
      </c>
      <c r="D755" s="68" t="s">
        <v>972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182</v>
      </c>
      <c r="B756" s="2" t="s">
        <v>305</v>
      </c>
      <c r="C756" s="94" t="s">
        <v>973</v>
      </c>
      <c r="D756" s="68" t="s">
        <v>974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182</v>
      </c>
      <c r="B757" s="2" t="s">
        <v>305</v>
      </c>
      <c r="C757" s="94" t="s">
        <v>975</v>
      </c>
      <c r="D757" s="68" t="s">
        <v>976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182</v>
      </c>
      <c r="B758" s="2" t="s">
        <v>305</v>
      </c>
      <c r="C758" s="94" t="s">
        <v>977</v>
      </c>
      <c r="D758" s="68" t="s">
        <v>978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182</v>
      </c>
      <c r="B759" s="2" t="s">
        <v>305</v>
      </c>
      <c r="C759" s="94" t="s">
        <v>979</v>
      </c>
      <c r="D759" s="68" t="s">
        <v>980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182</v>
      </c>
      <c r="B760" s="2" t="s">
        <v>300</v>
      </c>
      <c r="C760" s="94" t="s">
        <v>981</v>
      </c>
      <c r="D760" s="68" t="s">
        <v>982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182</v>
      </c>
      <c r="B761" s="2" t="s">
        <v>305</v>
      </c>
      <c r="C761" s="94" t="s">
        <v>983</v>
      </c>
      <c r="D761" s="68" t="s">
        <v>984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182</v>
      </c>
      <c r="B762" s="2" t="s">
        <v>300</v>
      </c>
      <c r="C762" s="94" t="s">
        <v>985</v>
      </c>
      <c r="D762" s="68" t="s">
        <v>986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182</v>
      </c>
      <c r="B763" s="2" t="s">
        <v>305</v>
      </c>
      <c r="C763" s="94" t="s">
        <v>987</v>
      </c>
      <c r="D763" s="68" t="s">
        <v>988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182</v>
      </c>
      <c r="B764" s="2" t="s">
        <v>305</v>
      </c>
      <c r="C764" s="94" t="s">
        <v>989</v>
      </c>
      <c r="D764" s="68" t="s">
        <v>990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266</v>
      </c>
      <c r="B766" s="2" t="s">
        <v>266</v>
      </c>
      <c r="C766" s="95" t="s">
        <v>991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522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184</v>
      </c>
      <c r="B768" s="2" t="s">
        <v>307</v>
      </c>
      <c r="C768" s="94" t="s">
        <v>992</v>
      </c>
      <c r="D768" s="68" t="s">
        <v>993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184</v>
      </c>
      <c r="B769" s="2" t="s">
        <v>307</v>
      </c>
      <c r="C769" s="94" t="s">
        <v>994</v>
      </c>
      <c r="D769" s="68" t="s">
        <v>995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184</v>
      </c>
      <c r="B770" s="2" t="s">
        <v>307</v>
      </c>
      <c r="C770" s="94" t="s">
        <v>996</v>
      </c>
      <c r="D770" s="68" t="s">
        <v>997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184</v>
      </c>
      <c r="B771" s="2" t="s">
        <v>307</v>
      </c>
      <c r="C771" s="94" t="s">
        <v>998</v>
      </c>
      <c r="D771" s="68" t="s">
        <v>999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184</v>
      </c>
      <c r="B772" s="2" t="s">
        <v>307</v>
      </c>
      <c r="C772" s="94" t="s">
        <v>1000</v>
      </c>
      <c r="D772" s="68" t="s">
        <v>1001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184</v>
      </c>
      <c r="B773" s="2" t="s">
        <v>307</v>
      </c>
      <c r="C773" s="94" t="s">
        <v>1002</v>
      </c>
      <c r="D773" s="68" t="s">
        <v>1003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184</v>
      </c>
      <c r="B774" s="2" t="s">
        <v>307</v>
      </c>
      <c r="C774" s="94" t="s">
        <v>1004</v>
      </c>
      <c r="D774" s="68" t="s">
        <v>1005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184</v>
      </c>
      <c r="B775" s="2" t="s">
        <v>307</v>
      </c>
      <c r="C775" s="94" t="s">
        <v>1006</v>
      </c>
      <c r="D775" s="68" t="s">
        <v>1007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266</v>
      </c>
      <c r="B777" s="2" t="s">
        <v>266</v>
      </c>
      <c r="C777" s="95" t="s">
        <v>1008</v>
      </c>
      <c r="D777" s="96" t="s">
        <v>184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522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186</v>
      </c>
      <c r="B779" s="2" t="s">
        <v>313</v>
      </c>
      <c r="C779" s="94" t="s">
        <v>1009</v>
      </c>
      <c r="D779" s="68" t="s">
        <v>1010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186</v>
      </c>
      <c r="B780" s="2" t="s">
        <v>313</v>
      </c>
      <c r="C780" s="94" t="s">
        <v>1011</v>
      </c>
      <c r="D780" s="68" t="s">
        <v>1012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266</v>
      </c>
      <c r="B782" s="2" t="s">
        <v>266</v>
      </c>
      <c r="C782" s="95" t="s">
        <v>1013</v>
      </c>
      <c r="D782" s="96" t="s">
        <v>1014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522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186</v>
      </c>
      <c r="B784" s="2" t="s">
        <v>313</v>
      </c>
      <c r="C784" s="94" t="s">
        <v>1015</v>
      </c>
      <c r="D784" s="68" t="s">
        <v>1016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186</v>
      </c>
      <c r="B785" s="2" t="s">
        <v>313</v>
      </c>
      <c r="C785" s="94" t="s">
        <v>1017</v>
      </c>
      <c r="D785" s="68" t="s">
        <v>1018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266</v>
      </c>
      <c r="B787" s="2" t="s">
        <v>266</v>
      </c>
      <c r="C787" s="95" t="s">
        <v>1019</v>
      </c>
      <c r="D787" s="96" t="s">
        <v>1020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522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187</v>
      </c>
      <c r="B789" s="2" t="s">
        <v>309</v>
      </c>
      <c r="C789" s="94" t="s">
        <v>1021</v>
      </c>
      <c r="D789" s="68" t="s">
        <v>1022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187</v>
      </c>
      <c r="B790" s="2" t="s">
        <v>309</v>
      </c>
      <c r="C790" s="94" t="s">
        <v>1023</v>
      </c>
      <c r="D790" s="68" t="s">
        <v>1024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187</v>
      </c>
      <c r="B791" s="2" t="s">
        <v>309</v>
      </c>
      <c r="C791" s="94" t="s">
        <v>1025</v>
      </c>
      <c r="D791" s="68" t="s">
        <v>1026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187</v>
      </c>
      <c r="B792" s="2" t="s">
        <v>309</v>
      </c>
      <c r="C792" s="94" t="s">
        <v>1027</v>
      </c>
      <c r="D792" s="68" t="s">
        <v>1028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187</v>
      </c>
      <c r="B793" s="2" t="s">
        <v>309</v>
      </c>
      <c r="C793" s="94" t="s">
        <v>1029</v>
      </c>
      <c r="D793" s="68" t="s">
        <v>1030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187</v>
      </c>
      <c r="B794" s="2" t="s">
        <v>309</v>
      </c>
      <c r="C794" s="94" t="s">
        <v>1031</v>
      </c>
      <c r="D794" s="68" t="s">
        <v>1032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187</v>
      </c>
      <c r="B795" s="2" t="s">
        <v>309</v>
      </c>
      <c r="C795" s="94" t="s">
        <v>1033</v>
      </c>
      <c r="D795" s="68" t="s">
        <v>1034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187</v>
      </c>
      <c r="B796" s="2" t="s">
        <v>309</v>
      </c>
      <c r="C796" s="94" t="s">
        <v>1035</v>
      </c>
      <c r="D796" s="68" t="s">
        <v>1036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187</v>
      </c>
      <c r="B797" s="2" t="s">
        <v>309</v>
      </c>
      <c r="C797" s="94" t="s">
        <v>1037</v>
      </c>
      <c r="D797" s="68" t="s">
        <v>1038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187</v>
      </c>
      <c r="B798" s="2" t="s">
        <v>309</v>
      </c>
      <c r="C798" s="94" t="s">
        <v>1039</v>
      </c>
      <c r="D798" s="68" t="s">
        <v>1040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187</v>
      </c>
      <c r="B799" s="2" t="s">
        <v>309</v>
      </c>
      <c r="C799" s="94" t="s">
        <v>1041</v>
      </c>
      <c r="D799" s="68" t="s">
        <v>1042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187</v>
      </c>
      <c r="B800" s="2" t="s">
        <v>309</v>
      </c>
      <c r="C800" s="94" t="s">
        <v>1043</v>
      </c>
      <c r="D800" s="68" t="s">
        <v>1044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266</v>
      </c>
      <c r="B802" s="2" t="s">
        <v>266</v>
      </c>
      <c r="C802" s="95" t="s">
        <v>1045</v>
      </c>
      <c r="D802" s="96" t="s">
        <v>187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522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1046</v>
      </c>
      <c r="B804" s="2" t="s">
        <v>310</v>
      </c>
      <c r="C804" s="94" t="s">
        <v>1047</v>
      </c>
      <c r="D804" s="68" t="s">
        <v>1048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1046</v>
      </c>
      <c r="B805" s="2" t="s">
        <v>310</v>
      </c>
      <c r="C805" s="94" t="s">
        <v>1049</v>
      </c>
      <c r="D805" s="68" t="s">
        <v>1050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1046</v>
      </c>
      <c r="B806" s="2" t="s">
        <v>310</v>
      </c>
      <c r="C806" s="94" t="s">
        <v>1051</v>
      </c>
      <c r="D806" s="68" t="s">
        <v>1052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1046</v>
      </c>
      <c r="B807" s="2" t="s">
        <v>310</v>
      </c>
      <c r="C807" s="94" t="s">
        <v>1053</v>
      </c>
      <c r="D807" s="68" t="s">
        <v>1054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1046</v>
      </c>
      <c r="B808" s="2" t="s">
        <v>310</v>
      </c>
      <c r="C808" s="94" t="s">
        <v>1055</v>
      </c>
      <c r="D808" s="68" t="s">
        <v>1056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1046</v>
      </c>
      <c r="B809" s="2" t="s">
        <v>310</v>
      </c>
      <c r="C809" s="94" t="s">
        <v>1057</v>
      </c>
      <c r="D809" s="68" t="s">
        <v>1058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1046</v>
      </c>
      <c r="B810" s="2" t="s">
        <v>310</v>
      </c>
      <c r="C810" s="94" t="s">
        <v>1059</v>
      </c>
      <c r="D810" s="68" t="s">
        <v>1060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1046</v>
      </c>
      <c r="B811" s="2" t="s">
        <v>310</v>
      </c>
      <c r="C811" s="94" t="s">
        <v>1061</v>
      </c>
      <c r="D811" s="68" t="s">
        <v>1062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1046</v>
      </c>
      <c r="B812" s="2" t="s">
        <v>310</v>
      </c>
      <c r="C812" s="94" t="s">
        <v>1063</v>
      </c>
      <c r="D812" s="68" t="s">
        <v>1064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1046</v>
      </c>
      <c r="B813" s="2" t="s">
        <v>310</v>
      </c>
      <c r="C813" s="94" t="s">
        <v>1065</v>
      </c>
      <c r="D813" s="68" t="s">
        <v>1066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1046</v>
      </c>
      <c r="B814" s="2" t="s">
        <v>310</v>
      </c>
      <c r="C814" s="94" t="s">
        <v>1067</v>
      </c>
      <c r="D814" s="68" t="s">
        <v>1068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1046</v>
      </c>
      <c r="B815" s="2" t="s">
        <v>310</v>
      </c>
      <c r="C815" s="94" t="s">
        <v>1069</v>
      </c>
      <c r="D815" s="68" t="s">
        <v>1070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1046</v>
      </c>
      <c r="B816" s="2" t="s">
        <v>310</v>
      </c>
      <c r="C816" s="94" t="s">
        <v>1071</v>
      </c>
      <c r="D816" s="68" t="s">
        <v>1072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1046</v>
      </c>
      <c r="B817" s="2" t="s">
        <v>310</v>
      </c>
      <c r="C817" s="94" t="s">
        <v>1073</v>
      </c>
      <c r="D817" s="68" t="s">
        <v>1074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1046</v>
      </c>
      <c r="B818" s="2" t="s">
        <v>310</v>
      </c>
      <c r="C818" s="94" t="s">
        <v>1075</v>
      </c>
      <c r="D818" s="68" t="s">
        <v>1076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1046</v>
      </c>
      <c r="B819" s="2" t="s">
        <v>310</v>
      </c>
      <c r="C819" s="94" t="s">
        <v>1077</v>
      </c>
      <c r="D819" s="68" t="s">
        <v>1078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1046</v>
      </c>
      <c r="B820" s="2" t="s">
        <v>310</v>
      </c>
      <c r="C820" s="94" t="s">
        <v>1079</v>
      </c>
      <c r="D820" s="68" t="s">
        <v>1080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1046</v>
      </c>
      <c r="B821" s="2" t="s">
        <v>310</v>
      </c>
      <c r="C821" s="94" t="s">
        <v>1081</v>
      </c>
      <c r="D821" s="68" t="s">
        <v>1082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1046</v>
      </c>
      <c r="B822" s="2" t="s">
        <v>310</v>
      </c>
      <c r="C822" s="94" t="s">
        <v>1083</v>
      </c>
      <c r="D822" s="68" t="s">
        <v>1084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1046</v>
      </c>
      <c r="B823" s="2" t="s">
        <v>310</v>
      </c>
      <c r="C823" s="94" t="s">
        <v>1085</v>
      </c>
      <c r="D823" s="68" t="s">
        <v>1086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1046</v>
      </c>
      <c r="B824" s="2" t="s">
        <v>310</v>
      </c>
      <c r="C824" s="94" t="s">
        <v>1087</v>
      </c>
      <c r="D824" s="68" t="s">
        <v>1088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1046</v>
      </c>
      <c r="B825" s="2" t="s">
        <v>310</v>
      </c>
      <c r="C825" s="94" t="s">
        <v>1089</v>
      </c>
      <c r="D825" s="68" t="s">
        <v>1090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1046</v>
      </c>
      <c r="B826" s="2" t="s">
        <v>310</v>
      </c>
      <c r="C826" s="94" t="s">
        <v>1091</v>
      </c>
      <c r="D826" s="68" t="s">
        <v>1092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1046</v>
      </c>
      <c r="B827" s="2" t="s">
        <v>310</v>
      </c>
      <c r="C827" s="94" t="s">
        <v>1093</v>
      </c>
      <c r="D827" s="68" t="s">
        <v>1094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1046</v>
      </c>
      <c r="B828" s="2" t="s">
        <v>310</v>
      </c>
      <c r="C828" s="94" t="s">
        <v>1095</v>
      </c>
      <c r="D828" s="68" t="s">
        <v>1096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1046</v>
      </c>
      <c r="B829" s="2" t="s">
        <v>310</v>
      </c>
      <c r="C829" s="94" t="s">
        <v>1097</v>
      </c>
      <c r="D829" s="68" t="s">
        <v>1098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1046</v>
      </c>
      <c r="B830" s="2" t="s">
        <v>310</v>
      </c>
      <c r="C830" s="94" t="s">
        <v>1099</v>
      </c>
      <c r="D830" s="68" t="s">
        <v>1100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1046</v>
      </c>
      <c r="B831" s="2" t="s">
        <v>310</v>
      </c>
      <c r="C831" s="94" t="s">
        <v>1101</v>
      </c>
      <c r="D831" s="68" t="s">
        <v>1102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1046</v>
      </c>
      <c r="B832" s="2" t="s">
        <v>310</v>
      </c>
      <c r="C832" s="94" t="s">
        <v>1103</v>
      </c>
      <c r="D832" s="68" t="s">
        <v>1104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1046</v>
      </c>
      <c r="B833" s="2" t="s">
        <v>310</v>
      </c>
      <c r="C833" s="94" t="s">
        <v>1105</v>
      </c>
      <c r="D833" s="68" t="s">
        <v>1106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1046</v>
      </c>
      <c r="B834" s="2" t="s">
        <v>310</v>
      </c>
      <c r="C834" s="94" t="s">
        <v>1107</v>
      </c>
      <c r="D834" s="68" t="s">
        <v>1108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1046</v>
      </c>
      <c r="B835" s="2" t="s">
        <v>310</v>
      </c>
      <c r="C835" s="94" t="s">
        <v>1109</v>
      </c>
      <c r="D835" s="68" t="s">
        <v>1110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1046</v>
      </c>
      <c r="B836" s="2" t="s">
        <v>310</v>
      </c>
      <c r="C836" s="94" t="s">
        <v>1111</v>
      </c>
      <c r="D836" s="68" t="s">
        <v>1112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1046</v>
      </c>
      <c r="B837" s="2" t="s">
        <v>310</v>
      </c>
      <c r="C837" s="94" t="s">
        <v>1113</v>
      </c>
      <c r="D837" s="68" t="s">
        <v>1114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1046</v>
      </c>
      <c r="B838" s="2" t="s">
        <v>310</v>
      </c>
      <c r="C838" s="94" t="s">
        <v>1115</v>
      </c>
      <c r="D838" s="68" t="s">
        <v>1116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1046</v>
      </c>
      <c r="B839" s="2" t="s">
        <v>310</v>
      </c>
      <c r="C839" s="94" t="s">
        <v>1117</v>
      </c>
      <c r="D839" s="68" t="s">
        <v>1118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1046</v>
      </c>
      <c r="B840" s="2" t="s">
        <v>310</v>
      </c>
      <c r="C840" s="94" t="s">
        <v>1119</v>
      </c>
      <c r="D840" s="68" t="s">
        <v>1120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1046</v>
      </c>
      <c r="B841" s="2" t="s">
        <v>310</v>
      </c>
      <c r="C841" s="94" t="s">
        <v>1121</v>
      </c>
      <c r="D841" s="68" t="s">
        <v>1122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1046</v>
      </c>
      <c r="B842" s="2" t="s">
        <v>310</v>
      </c>
      <c r="C842" s="94" t="s">
        <v>1123</v>
      </c>
      <c r="D842" s="68" t="s">
        <v>1124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1046</v>
      </c>
      <c r="B843" s="2" t="s">
        <v>310</v>
      </c>
      <c r="C843" s="94" t="s">
        <v>1125</v>
      </c>
      <c r="D843" s="68" t="s">
        <v>1126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1046</v>
      </c>
      <c r="B844" s="2" t="s">
        <v>310</v>
      </c>
      <c r="C844" s="94" t="s">
        <v>1127</v>
      </c>
      <c r="D844" s="68" t="s">
        <v>1128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1046</v>
      </c>
      <c r="B845" s="2" t="s">
        <v>310</v>
      </c>
      <c r="C845" s="94" t="s">
        <v>1129</v>
      </c>
      <c r="D845" s="68" t="s">
        <v>1130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1046</v>
      </c>
      <c r="B846" s="2" t="s">
        <v>310</v>
      </c>
      <c r="C846" s="94" t="s">
        <v>1131</v>
      </c>
      <c r="D846" s="68" t="s">
        <v>1132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1046</v>
      </c>
      <c r="B847" s="2" t="s">
        <v>310</v>
      </c>
      <c r="C847" s="94" t="s">
        <v>1133</v>
      </c>
      <c r="D847" s="68" t="s">
        <v>1134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1046</v>
      </c>
      <c r="B848" s="2" t="s">
        <v>310</v>
      </c>
      <c r="C848" s="94" t="s">
        <v>1135</v>
      </c>
      <c r="D848" s="68" t="s">
        <v>1136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1046</v>
      </c>
      <c r="B849" s="2" t="s">
        <v>310</v>
      </c>
      <c r="C849" s="94" t="s">
        <v>1137</v>
      </c>
      <c r="D849" s="68" t="s">
        <v>1138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1046</v>
      </c>
      <c r="B850" s="2" t="s">
        <v>310</v>
      </c>
      <c r="C850" s="94" t="s">
        <v>1139</v>
      </c>
      <c r="D850" s="68" t="s">
        <v>1140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1046</v>
      </c>
      <c r="B851" s="2" t="s">
        <v>310</v>
      </c>
      <c r="C851" s="94" t="s">
        <v>1141</v>
      </c>
      <c r="D851" s="68" t="s">
        <v>1142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1046</v>
      </c>
      <c r="B852" s="2" t="s">
        <v>310</v>
      </c>
      <c r="C852" s="94" t="s">
        <v>1143</v>
      </c>
      <c r="D852" s="68" t="s">
        <v>1144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1046</v>
      </c>
      <c r="B853" s="2" t="s">
        <v>310</v>
      </c>
      <c r="C853" s="94" t="s">
        <v>1145</v>
      </c>
      <c r="D853" s="68" t="s">
        <v>1146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1046</v>
      </c>
      <c r="B854" s="2" t="s">
        <v>310</v>
      </c>
      <c r="C854" s="94" t="s">
        <v>1147</v>
      </c>
      <c r="D854" s="68" t="s">
        <v>1148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1046</v>
      </c>
      <c r="B855" s="2" t="s">
        <v>310</v>
      </c>
      <c r="C855" s="94" t="s">
        <v>1149</v>
      </c>
      <c r="D855" s="68" t="s">
        <v>1150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1046</v>
      </c>
      <c r="B856" s="2" t="s">
        <v>310</v>
      </c>
      <c r="C856" s="94" t="s">
        <v>1151</v>
      </c>
      <c r="D856" s="68" t="s">
        <v>1152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266</v>
      </c>
      <c r="B858" s="2" t="s">
        <v>266</v>
      </c>
      <c r="C858" s="95" t="s">
        <v>1153</v>
      </c>
      <c r="D858" s="96" t="s">
        <v>1046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522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190</v>
      </c>
      <c r="B860" s="2" t="s">
        <v>321</v>
      </c>
      <c r="C860" s="94" t="s">
        <v>1154</v>
      </c>
      <c r="D860" s="68" t="s">
        <v>1155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190</v>
      </c>
      <c r="B861" s="2" t="s">
        <v>321</v>
      </c>
      <c r="C861" s="94" t="s">
        <v>1156</v>
      </c>
      <c r="D861" s="68" t="s">
        <v>1157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266</v>
      </c>
      <c r="B863" s="2" t="s">
        <v>266</v>
      </c>
      <c r="C863" s="95" t="s">
        <v>1158</v>
      </c>
      <c r="D863" s="96" t="s">
        <v>189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522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190</v>
      </c>
      <c r="B865" s="2" t="s">
        <v>321</v>
      </c>
      <c r="C865" s="94" t="s">
        <v>1159</v>
      </c>
      <c r="D865" s="68" t="s">
        <v>1160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266</v>
      </c>
      <c r="B867" s="2" t="s">
        <v>266</v>
      </c>
      <c r="C867" s="95" t="s">
        <v>1161</v>
      </c>
      <c r="D867" s="96" t="s">
        <v>190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522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191</v>
      </c>
      <c r="B869" s="2" t="s">
        <v>65</v>
      </c>
      <c r="C869" s="94" t="s">
        <v>1162</v>
      </c>
      <c r="D869" s="68" t="s">
        <v>1163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191</v>
      </c>
      <c r="B870" s="2" t="s">
        <v>317</v>
      </c>
      <c r="C870" s="94" t="s">
        <v>1164</v>
      </c>
      <c r="D870" s="68" t="s">
        <v>1165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191</v>
      </c>
      <c r="B871" s="2" t="s">
        <v>317</v>
      </c>
      <c r="C871" s="94" t="s">
        <v>1166</v>
      </c>
      <c r="D871" s="68" t="s">
        <v>1167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266</v>
      </c>
      <c r="B873" s="2" t="s">
        <v>266</v>
      </c>
      <c r="C873" s="95" t="s">
        <v>1168</v>
      </c>
      <c r="D873" s="96" t="s">
        <v>191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522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182</v>
      </c>
      <c r="B875" s="2" t="s">
        <v>305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182</v>
      </c>
      <c r="B876" s="2" t="s">
        <v>305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182</v>
      </c>
      <c r="B877" s="2" t="s">
        <v>305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192</v>
      </c>
      <c r="B878" s="2" t="s">
        <v>35</v>
      </c>
      <c r="C878" s="94" t="s">
        <v>1169</v>
      </c>
      <c r="D878" s="68" t="s">
        <v>1170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192</v>
      </c>
      <c r="B879" s="2" t="s">
        <v>35</v>
      </c>
      <c r="C879" s="94" t="s">
        <v>1171</v>
      </c>
      <c r="D879" s="68" t="s">
        <v>1172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192</v>
      </c>
      <c r="B880" s="2" t="s">
        <v>35</v>
      </c>
      <c r="C880" s="94" t="s">
        <v>1173</v>
      </c>
      <c r="D880" s="68" t="s">
        <v>1174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192</v>
      </c>
      <c r="B881" s="2" t="s">
        <v>35</v>
      </c>
      <c r="C881" s="94" t="s">
        <v>1175</v>
      </c>
      <c r="D881" s="68" t="s">
        <v>1176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192</v>
      </c>
      <c r="B882" s="2" t="s">
        <v>35</v>
      </c>
      <c r="C882" s="94" t="s">
        <v>1177</v>
      </c>
      <c r="D882" s="68" t="s">
        <v>1178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192</v>
      </c>
      <c r="B883" s="2" t="s">
        <v>336</v>
      </c>
      <c r="C883" s="94" t="s">
        <v>1179</v>
      </c>
      <c r="D883" s="68" t="s">
        <v>1180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192</v>
      </c>
      <c r="B884" s="2" t="s">
        <v>35</v>
      </c>
      <c r="C884" s="94" t="s">
        <v>1181</v>
      </c>
      <c r="D884" s="68" t="s">
        <v>1182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192</v>
      </c>
      <c r="B885" s="2" t="s">
        <v>336</v>
      </c>
      <c r="C885" s="94" t="s">
        <v>1183</v>
      </c>
      <c r="D885" s="68" t="s">
        <v>1184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192</v>
      </c>
      <c r="B886" s="2" t="s">
        <v>35</v>
      </c>
      <c r="C886" s="94" t="s">
        <v>1185</v>
      </c>
      <c r="D886" s="68" t="s">
        <v>1186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192</v>
      </c>
      <c r="B887" s="2" t="s">
        <v>336</v>
      </c>
      <c r="C887" s="94" t="s">
        <v>1187</v>
      </c>
      <c r="D887" s="68" t="s">
        <v>1188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192</v>
      </c>
      <c r="B888" s="2" t="s">
        <v>35</v>
      </c>
      <c r="C888" s="94" t="s">
        <v>1189</v>
      </c>
      <c r="D888" s="68" t="s">
        <v>1190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192</v>
      </c>
      <c r="B889" s="2" t="s">
        <v>336</v>
      </c>
      <c r="C889" s="94" t="s">
        <v>1191</v>
      </c>
      <c r="D889" s="68" t="s">
        <v>1192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192</v>
      </c>
      <c r="B890" s="2" t="s">
        <v>35</v>
      </c>
      <c r="C890" s="94" t="s">
        <v>1193</v>
      </c>
      <c r="D890" s="68" t="s">
        <v>1194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192</v>
      </c>
      <c r="B891" s="2" t="s">
        <v>336</v>
      </c>
      <c r="C891" s="94" t="s">
        <v>1195</v>
      </c>
      <c r="D891" s="68" t="s">
        <v>1196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192</v>
      </c>
      <c r="B892" s="2" t="s">
        <v>35</v>
      </c>
      <c r="C892" s="94" t="s">
        <v>1197</v>
      </c>
      <c r="D892" s="68" t="s">
        <v>1198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192</v>
      </c>
      <c r="B893" s="2" t="s">
        <v>336</v>
      </c>
      <c r="C893" s="94" t="s">
        <v>1199</v>
      </c>
      <c r="D893" s="68" t="s">
        <v>1200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192</v>
      </c>
      <c r="B894" s="2" t="s">
        <v>35</v>
      </c>
      <c r="C894" s="94" t="s">
        <v>1201</v>
      </c>
      <c r="D894" s="68" t="s">
        <v>1202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192</v>
      </c>
      <c r="B895" s="2" t="s">
        <v>336</v>
      </c>
      <c r="C895" s="94" t="s">
        <v>1203</v>
      </c>
      <c r="D895" s="68" t="s">
        <v>1204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192</v>
      </c>
      <c r="B896" s="2" t="s">
        <v>35</v>
      </c>
      <c r="C896" s="94" t="s">
        <v>1205</v>
      </c>
      <c r="D896" s="68" t="s">
        <v>1206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192</v>
      </c>
      <c r="B897" s="2" t="s">
        <v>336</v>
      </c>
      <c r="C897" s="94" t="s">
        <v>1207</v>
      </c>
      <c r="D897" s="68" t="s">
        <v>1208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192</v>
      </c>
      <c r="B898" s="2" t="s">
        <v>35</v>
      </c>
      <c r="C898" s="94" t="s">
        <v>1209</v>
      </c>
      <c r="D898" s="68" t="s">
        <v>1210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192</v>
      </c>
      <c r="B899" s="2" t="s">
        <v>336</v>
      </c>
      <c r="C899" s="94" t="s">
        <v>1211</v>
      </c>
      <c r="D899" s="68" t="s">
        <v>1212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192</v>
      </c>
      <c r="B900" s="2" t="s">
        <v>35</v>
      </c>
      <c r="C900" s="94" t="s">
        <v>1213</v>
      </c>
      <c r="D900" s="68" t="s">
        <v>1214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192</v>
      </c>
      <c r="B901" s="2" t="s">
        <v>336</v>
      </c>
      <c r="C901" s="94" t="s">
        <v>1215</v>
      </c>
      <c r="D901" s="68" t="s">
        <v>1216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192</v>
      </c>
      <c r="B902" s="2" t="s">
        <v>35</v>
      </c>
      <c r="C902" s="94" t="s">
        <v>1217</v>
      </c>
      <c r="D902" s="68" t="s">
        <v>1218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192</v>
      </c>
      <c r="B903" s="2" t="s">
        <v>336</v>
      </c>
      <c r="C903" s="94" t="s">
        <v>1219</v>
      </c>
      <c r="D903" s="68" t="s">
        <v>1220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192</v>
      </c>
      <c r="B904" s="2" t="s">
        <v>35</v>
      </c>
      <c r="C904" s="94" t="s">
        <v>1221</v>
      </c>
      <c r="D904" s="68" t="s">
        <v>1222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192</v>
      </c>
      <c r="B905" s="2" t="s">
        <v>336</v>
      </c>
      <c r="C905" s="94" t="s">
        <v>1223</v>
      </c>
      <c r="D905" s="68" t="s">
        <v>1224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192</v>
      </c>
      <c r="B906" s="2" t="s">
        <v>35</v>
      </c>
      <c r="C906" s="94" t="s">
        <v>1225</v>
      </c>
      <c r="D906" s="68" t="s">
        <v>1226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192</v>
      </c>
      <c r="B907" s="2" t="s">
        <v>336</v>
      </c>
      <c r="C907" s="94" t="s">
        <v>1227</v>
      </c>
      <c r="D907" s="68" t="s">
        <v>1228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192</v>
      </c>
      <c r="B908" s="2" t="s">
        <v>35</v>
      </c>
      <c r="C908" s="94" t="s">
        <v>1229</v>
      </c>
      <c r="D908" s="68" t="s">
        <v>1230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192</v>
      </c>
      <c r="B909" s="2" t="s">
        <v>336</v>
      </c>
      <c r="C909" s="94" t="s">
        <v>1231</v>
      </c>
      <c r="D909" s="68" t="s">
        <v>1232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192</v>
      </c>
      <c r="B910" s="2" t="s">
        <v>35</v>
      </c>
      <c r="C910" s="94" t="s">
        <v>1233</v>
      </c>
      <c r="D910" s="68" t="s">
        <v>1234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192</v>
      </c>
      <c r="B911" s="2" t="s">
        <v>336</v>
      </c>
      <c r="C911" s="94" t="s">
        <v>1235</v>
      </c>
      <c r="D911" s="68" t="s">
        <v>1236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192</v>
      </c>
      <c r="B912" s="2" t="s">
        <v>35</v>
      </c>
      <c r="C912" s="94" t="s">
        <v>1237</v>
      </c>
      <c r="D912" s="68" t="s">
        <v>1238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192</v>
      </c>
      <c r="B913" s="2" t="s">
        <v>35</v>
      </c>
      <c r="C913" s="94" t="s">
        <v>1239</v>
      </c>
      <c r="D913" s="68" t="s">
        <v>1240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192</v>
      </c>
      <c r="B914" s="2" t="s">
        <v>35</v>
      </c>
      <c r="C914" s="94" t="s">
        <v>1241</v>
      </c>
      <c r="D914" s="68" t="s">
        <v>1242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192</v>
      </c>
      <c r="B915" s="2" t="s">
        <v>336</v>
      </c>
      <c r="C915" s="94" t="s">
        <v>1243</v>
      </c>
      <c r="D915" s="68" t="s">
        <v>1244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192</v>
      </c>
      <c r="B916" s="2" t="s">
        <v>35</v>
      </c>
      <c r="C916" s="94" t="s">
        <v>1245</v>
      </c>
      <c r="D916" s="68" t="s">
        <v>1246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192</v>
      </c>
      <c r="B917" s="2" t="s">
        <v>336</v>
      </c>
      <c r="C917" s="94" t="s">
        <v>1247</v>
      </c>
      <c r="D917" s="68" t="s">
        <v>1248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192</v>
      </c>
      <c r="B918" s="2" t="s">
        <v>35</v>
      </c>
      <c r="C918" s="94" t="s">
        <v>1249</v>
      </c>
      <c r="D918" s="68" t="s">
        <v>1250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192</v>
      </c>
      <c r="B919" s="2" t="s">
        <v>336</v>
      </c>
      <c r="C919" s="94" t="s">
        <v>1251</v>
      </c>
      <c r="D919" s="68" t="s">
        <v>1252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192</v>
      </c>
      <c r="B920" s="2" t="s">
        <v>35</v>
      </c>
      <c r="C920" s="94" t="s">
        <v>1253</v>
      </c>
      <c r="D920" s="68" t="s">
        <v>1254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192</v>
      </c>
      <c r="B921" s="2" t="s">
        <v>35</v>
      </c>
      <c r="C921" s="94" t="s">
        <v>1255</v>
      </c>
      <c r="D921" s="68" t="s">
        <v>1256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192</v>
      </c>
      <c r="B922" s="2" t="s">
        <v>35</v>
      </c>
      <c r="C922" s="94" t="s">
        <v>1257</v>
      </c>
      <c r="D922" s="68" t="s">
        <v>1258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192</v>
      </c>
      <c r="B923" s="2" t="s">
        <v>35</v>
      </c>
      <c r="C923" s="94" t="s">
        <v>1259</v>
      </c>
      <c r="D923" s="68" t="s">
        <v>1260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192</v>
      </c>
      <c r="B924" s="2" t="s">
        <v>35</v>
      </c>
      <c r="C924" s="94" t="s">
        <v>1261</v>
      </c>
      <c r="D924" s="68" t="s">
        <v>1262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192</v>
      </c>
      <c r="B925" s="2" t="s">
        <v>35</v>
      </c>
      <c r="C925" s="94" t="s">
        <v>1263</v>
      </c>
      <c r="D925" s="68" t="s">
        <v>1264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192</v>
      </c>
      <c r="B926" s="2" t="s">
        <v>35</v>
      </c>
      <c r="C926" s="94" t="s">
        <v>1265</v>
      </c>
      <c r="D926" s="68" t="s">
        <v>1266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192</v>
      </c>
      <c r="B927" s="2" t="s">
        <v>35</v>
      </c>
      <c r="C927" s="94" t="s">
        <v>1267</v>
      </c>
      <c r="D927" s="68" t="s">
        <v>1268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192</v>
      </c>
      <c r="B928" s="2" t="s">
        <v>35</v>
      </c>
      <c r="C928" s="94" t="s">
        <v>1269</v>
      </c>
      <c r="D928" s="68" t="s">
        <v>1270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192</v>
      </c>
      <c r="B929" s="2" t="s">
        <v>35</v>
      </c>
      <c r="C929" s="94" t="s">
        <v>1271</v>
      </c>
      <c r="D929" s="68" t="s">
        <v>1272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192</v>
      </c>
      <c r="B930" s="2" t="s">
        <v>35</v>
      </c>
      <c r="C930" s="94" t="s">
        <v>1273</v>
      </c>
      <c r="D930" s="68" t="s">
        <v>1274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192</v>
      </c>
      <c r="B931" s="2" t="s">
        <v>35</v>
      </c>
      <c r="C931" s="94" t="s">
        <v>1275</v>
      </c>
      <c r="D931" s="68" t="s">
        <v>1276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192</v>
      </c>
      <c r="B932" s="2" t="s">
        <v>35</v>
      </c>
      <c r="C932" s="94" t="s">
        <v>1277</v>
      </c>
      <c r="D932" s="68" t="s">
        <v>1278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192</v>
      </c>
      <c r="B933" s="2" t="s">
        <v>35</v>
      </c>
      <c r="C933" s="94" t="s">
        <v>1279</v>
      </c>
      <c r="D933" s="68" t="s">
        <v>1280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192</v>
      </c>
      <c r="B934" s="2" t="s">
        <v>336</v>
      </c>
      <c r="C934" s="94" t="s">
        <v>1281</v>
      </c>
      <c r="D934" s="68" t="s">
        <v>1282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192</v>
      </c>
      <c r="B935" s="2" t="s">
        <v>35</v>
      </c>
      <c r="C935" s="94" t="s">
        <v>1283</v>
      </c>
      <c r="D935" s="68" t="s">
        <v>1284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192</v>
      </c>
      <c r="B936" s="2" t="s">
        <v>336</v>
      </c>
      <c r="C936" s="94" t="s">
        <v>1285</v>
      </c>
      <c r="D936" s="68" t="s">
        <v>1286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192</v>
      </c>
      <c r="B937" s="2" t="s">
        <v>336</v>
      </c>
      <c r="C937" s="94" t="s">
        <v>1287</v>
      </c>
      <c r="D937" s="68" t="s">
        <v>1288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192</v>
      </c>
      <c r="B938" s="2" t="s">
        <v>35</v>
      </c>
      <c r="C938" s="94" t="s">
        <v>1289</v>
      </c>
      <c r="D938" s="68" t="s">
        <v>1290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192</v>
      </c>
      <c r="B939" s="2" t="s">
        <v>336</v>
      </c>
      <c r="C939" s="94" t="s">
        <v>1291</v>
      </c>
      <c r="D939" s="68" t="s">
        <v>1292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192</v>
      </c>
      <c r="B940" s="2" t="s">
        <v>35</v>
      </c>
      <c r="C940" s="94" t="s">
        <v>1293</v>
      </c>
      <c r="D940" s="68" t="s">
        <v>1294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192</v>
      </c>
      <c r="B941" s="2" t="s">
        <v>336</v>
      </c>
      <c r="C941" s="94" t="s">
        <v>1295</v>
      </c>
      <c r="D941" s="68" t="s">
        <v>1296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192</v>
      </c>
      <c r="B942" s="2" t="s">
        <v>336</v>
      </c>
      <c r="C942" s="94" t="s">
        <v>1297</v>
      </c>
      <c r="D942" s="68" t="s">
        <v>1298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192</v>
      </c>
      <c r="B943" s="2" t="s">
        <v>35</v>
      </c>
      <c r="C943" s="94" t="s">
        <v>1299</v>
      </c>
      <c r="D943" s="68" t="s">
        <v>1300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192</v>
      </c>
      <c r="B944" s="2" t="s">
        <v>336</v>
      </c>
      <c r="C944" s="94" t="s">
        <v>1301</v>
      </c>
      <c r="D944" s="68" t="s">
        <v>1302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192</v>
      </c>
      <c r="B945" s="2" t="s">
        <v>35</v>
      </c>
      <c r="C945" s="94" t="s">
        <v>1303</v>
      </c>
      <c r="D945" s="68" t="s">
        <v>1304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192</v>
      </c>
      <c r="B946" s="2" t="s">
        <v>336</v>
      </c>
      <c r="C946" s="94" t="s">
        <v>1305</v>
      </c>
      <c r="D946" s="68" t="s">
        <v>1306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192</v>
      </c>
      <c r="B947" s="2" t="s">
        <v>35</v>
      </c>
      <c r="C947" s="94" t="s">
        <v>1307</v>
      </c>
      <c r="D947" s="68" t="s">
        <v>1308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192</v>
      </c>
      <c r="B948" s="2" t="s">
        <v>336</v>
      </c>
      <c r="C948" s="94" t="s">
        <v>1309</v>
      </c>
      <c r="D948" s="68" t="s">
        <v>1310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192</v>
      </c>
      <c r="B949" s="2" t="s">
        <v>35</v>
      </c>
      <c r="C949" s="94" t="s">
        <v>1311</v>
      </c>
      <c r="D949" s="68" t="s">
        <v>1312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192</v>
      </c>
      <c r="B950" s="2" t="s">
        <v>336</v>
      </c>
      <c r="C950" s="94" t="s">
        <v>1313</v>
      </c>
      <c r="D950" s="68" t="s">
        <v>1314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192</v>
      </c>
      <c r="B951" s="2" t="s">
        <v>35</v>
      </c>
      <c r="C951" s="94" t="s">
        <v>1315</v>
      </c>
      <c r="D951" s="68" t="s">
        <v>1316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192</v>
      </c>
      <c r="B952" s="2" t="s">
        <v>336</v>
      </c>
      <c r="C952" s="94" t="s">
        <v>1317</v>
      </c>
      <c r="D952" s="68" t="s">
        <v>1318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192</v>
      </c>
      <c r="B953" s="2" t="s">
        <v>35</v>
      </c>
      <c r="C953" s="94" t="s">
        <v>1319</v>
      </c>
      <c r="D953" s="68" t="s">
        <v>1320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192</v>
      </c>
      <c r="B954" s="2" t="s">
        <v>35</v>
      </c>
      <c r="C954" s="94" t="s">
        <v>1321</v>
      </c>
      <c r="D954" s="68" t="s">
        <v>1322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192</v>
      </c>
      <c r="B955" s="2" t="s">
        <v>35</v>
      </c>
      <c r="C955" s="94" t="s">
        <v>1323</v>
      </c>
      <c r="D955" s="68" t="s">
        <v>1324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192</v>
      </c>
      <c r="B956" s="2" t="s">
        <v>35</v>
      </c>
      <c r="C956" s="94" t="s">
        <v>1325</v>
      </c>
      <c r="D956" s="68" t="s">
        <v>1326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192</v>
      </c>
      <c r="B957" s="2" t="s">
        <v>35</v>
      </c>
      <c r="C957" s="94" t="s">
        <v>1327</v>
      </c>
      <c r="D957" s="68" t="s">
        <v>1328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192</v>
      </c>
      <c r="B958" s="2" t="s">
        <v>35</v>
      </c>
      <c r="C958" s="94" t="s">
        <v>1329</v>
      </c>
      <c r="D958" s="68" t="s">
        <v>1330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192</v>
      </c>
      <c r="B959" s="2" t="s">
        <v>35</v>
      </c>
      <c r="C959" s="94" t="s">
        <v>1331</v>
      </c>
      <c r="D959" s="68" t="s">
        <v>1332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192</v>
      </c>
      <c r="B960" s="2" t="s">
        <v>35</v>
      </c>
      <c r="C960" s="94" t="s">
        <v>1333</v>
      </c>
      <c r="D960" s="68" t="s">
        <v>1334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192</v>
      </c>
      <c r="B961" s="2" t="s">
        <v>35</v>
      </c>
      <c r="C961" s="94" t="s">
        <v>1335</v>
      </c>
      <c r="D961" s="68" t="s">
        <v>1336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192</v>
      </c>
      <c r="B962" s="2" t="s">
        <v>35</v>
      </c>
      <c r="C962" s="94" t="s">
        <v>1337</v>
      </c>
      <c r="D962" s="68" t="s">
        <v>1338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192</v>
      </c>
      <c r="B963" s="2" t="s">
        <v>35</v>
      </c>
      <c r="C963" s="94" t="s">
        <v>1339</v>
      </c>
      <c r="D963" s="68" t="s">
        <v>1340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192</v>
      </c>
      <c r="B964" s="2" t="s">
        <v>35</v>
      </c>
      <c r="C964" s="94" t="s">
        <v>1341</v>
      </c>
      <c r="D964" s="68" t="s">
        <v>1342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192</v>
      </c>
      <c r="B965" s="2" t="s">
        <v>35</v>
      </c>
      <c r="C965" s="94" t="s">
        <v>1343</v>
      </c>
      <c r="D965" s="68" t="s">
        <v>1344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192</v>
      </c>
      <c r="B966" s="2" t="s">
        <v>35</v>
      </c>
      <c r="C966" s="94" t="s">
        <v>1345</v>
      </c>
      <c r="D966" s="68" t="s">
        <v>1346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192</v>
      </c>
      <c r="B967" s="2" t="s">
        <v>35</v>
      </c>
      <c r="C967" s="94" t="s">
        <v>1347</v>
      </c>
      <c r="D967" s="68" t="s">
        <v>1348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192</v>
      </c>
      <c r="B968" s="2" t="s">
        <v>35</v>
      </c>
      <c r="C968" s="94" t="s">
        <v>1349</v>
      </c>
      <c r="D968" s="68" t="s">
        <v>1350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192</v>
      </c>
      <c r="B969" s="2" t="s">
        <v>336</v>
      </c>
      <c r="C969" s="94" t="s">
        <v>1351</v>
      </c>
      <c r="D969" s="68" t="s">
        <v>1352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192</v>
      </c>
      <c r="B970" s="2" t="s">
        <v>35</v>
      </c>
      <c r="C970" s="94" t="s">
        <v>1353</v>
      </c>
      <c r="D970" s="68" t="s">
        <v>1354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192</v>
      </c>
      <c r="B971" s="2" t="s">
        <v>336</v>
      </c>
      <c r="C971" s="94" t="s">
        <v>1355</v>
      </c>
      <c r="D971" s="68" t="s">
        <v>1356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192</v>
      </c>
      <c r="B972" s="2" t="s">
        <v>333</v>
      </c>
      <c r="C972" s="94" t="s">
        <v>1357</v>
      </c>
      <c r="D972" s="68" t="s">
        <v>1358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192</v>
      </c>
      <c r="B973" s="2" t="s">
        <v>336</v>
      </c>
      <c r="C973" s="94" t="s">
        <v>1359</v>
      </c>
      <c r="D973" s="68" t="s">
        <v>1360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192</v>
      </c>
      <c r="B974" s="2" t="s">
        <v>35</v>
      </c>
      <c r="C974" s="94" t="s">
        <v>1361</v>
      </c>
      <c r="D974" s="68" t="s">
        <v>1362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192</v>
      </c>
      <c r="B975" s="2" t="s">
        <v>336</v>
      </c>
      <c r="C975" s="94" t="s">
        <v>1363</v>
      </c>
      <c r="D975" s="68" t="s">
        <v>1364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192</v>
      </c>
      <c r="B976" s="2" t="s">
        <v>35</v>
      </c>
      <c r="C976" s="94" t="s">
        <v>1365</v>
      </c>
      <c r="D976" s="68" t="s">
        <v>1366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192</v>
      </c>
      <c r="B977" s="2" t="s">
        <v>336</v>
      </c>
      <c r="C977" s="94" t="s">
        <v>1367</v>
      </c>
      <c r="D977" s="68" t="s">
        <v>1368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192</v>
      </c>
      <c r="B978" s="2" t="s">
        <v>35</v>
      </c>
      <c r="C978" s="94" t="s">
        <v>1369</v>
      </c>
      <c r="D978" s="68" t="s">
        <v>1370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192</v>
      </c>
      <c r="B979" s="2" t="s">
        <v>336</v>
      </c>
      <c r="C979" s="94" t="s">
        <v>1371</v>
      </c>
      <c r="D979" s="68" t="s">
        <v>1372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192</v>
      </c>
      <c r="B980" s="2" t="s">
        <v>35</v>
      </c>
      <c r="C980" s="94" t="s">
        <v>1373</v>
      </c>
      <c r="D980" s="68" t="s">
        <v>1374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192</v>
      </c>
      <c r="B981" s="2" t="s">
        <v>35</v>
      </c>
      <c r="C981" s="94" t="s">
        <v>1375</v>
      </c>
      <c r="D981" s="68" t="s">
        <v>1376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192</v>
      </c>
      <c r="B982" s="2" t="s">
        <v>35</v>
      </c>
      <c r="C982" s="94" t="s">
        <v>1377</v>
      </c>
      <c r="D982" s="68" t="s">
        <v>1378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192</v>
      </c>
      <c r="B983" s="2" t="s">
        <v>35</v>
      </c>
      <c r="C983" s="94" t="s">
        <v>1379</v>
      </c>
      <c r="D983" s="68" t="s">
        <v>1380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192</v>
      </c>
      <c r="B984" s="2" t="s">
        <v>35</v>
      </c>
      <c r="C984" s="94" t="s">
        <v>1381</v>
      </c>
      <c r="D984" s="68" t="s">
        <v>990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192</v>
      </c>
      <c r="B985" s="2" t="s">
        <v>35</v>
      </c>
      <c r="C985" s="94" t="s">
        <v>1382</v>
      </c>
      <c r="D985" s="68" t="s">
        <v>1383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192</v>
      </c>
      <c r="B986" s="2" t="s">
        <v>336</v>
      </c>
      <c r="C986" s="94" t="s">
        <v>1384</v>
      </c>
      <c r="D986" s="68" t="s">
        <v>1385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192</v>
      </c>
      <c r="B987" s="2" t="s">
        <v>35</v>
      </c>
      <c r="C987" s="94" t="s">
        <v>1386</v>
      </c>
      <c r="D987" s="68" t="s">
        <v>1387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192</v>
      </c>
      <c r="B988" s="2" t="s">
        <v>35</v>
      </c>
      <c r="C988" s="94" t="s">
        <v>1388</v>
      </c>
      <c r="D988" s="68" t="s">
        <v>1389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192</v>
      </c>
      <c r="B989" s="2" t="s">
        <v>35</v>
      </c>
      <c r="C989" s="94" t="s">
        <v>1390</v>
      </c>
      <c r="D989" s="68" t="s">
        <v>1391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192</v>
      </c>
      <c r="B990" s="2" t="s">
        <v>35</v>
      </c>
      <c r="C990" s="94" t="s">
        <v>1392</v>
      </c>
      <c r="D990" s="68" t="s">
        <v>1393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192</v>
      </c>
      <c r="B991" s="2" t="s">
        <v>35</v>
      </c>
      <c r="C991" s="94" t="s">
        <v>1394</v>
      </c>
      <c r="D991" s="68" t="s">
        <v>1395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192</v>
      </c>
      <c r="B992" s="2" t="s">
        <v>35</v>
      </c>
      <c r="C992" s="94" t="s">
        <v>1396</v>
      </c>
      <c r="D992" s="68" t="s">
        <v>1397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192</v>
      </c>
      <c r="B993" s="2" t="s">
        <v>35</v>
      </c>
      <c r="C993" s="94" t="s">
        <v>1398</v>
      </c>
      <c r="D993" s="68" t="s">
        <v>1399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192</v>
      </c>
      <c r="B994" s="2" t="s">
        <v>35</v>
      </c>
      <c r="C994" s="94" t="s">
        <v>1400</v>
      </c>
      <c r="D994" s="68" t="s">
        <v>1401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192</v>
      </c>
      <c r="B995" s="2" t="s">
        <v>35</v>
      </c>
      <c r="C995" s="94" t="s">
        <v>1402</v>
      </c>
      <c r="D995" s="68" t="s">
        <v>1403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192</v>
      </c>
      <c r="B996" s="2" t="s">
        <v>35</v>
      </c>
      <c r="C996" s="94" t="s">
        <v>1404</v>
      </c>
      <c r="D996" s="68" t="s">
        <v>1405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192</v>
      </c>
      <c r="B997" s="2" t="s">
        <v>35</v>
      </c>
      <c r="C997" s="94" t="s">
        <v>1406</v>
      </c>
      <c r="D997" s="68" t="s">
        <v>1407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192</v>
      </c>
      <c r="B998" s="2" t="s">
        <v>35</v>
      </c>
      <c r="C998" s="94" t="s">
        <v>1408</v>
      </c>
      <c r="D998" s="68" t="s">
        <v>1409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192</v>
      </c>
      <c r="B999" s="2" t="s">
        <v>35</v>
      </c>
      <c r="C999" s="94" t="s">
        <v>1410</v>
      </c>
      <c r="D999" s="68" t="s">
        <v>1411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192</v>
      </c>
      <c r="B1000" s="2" t="s">
        <v>35</v>
      </c>
      <c r="C1000" s="94" t="s">
        <v>1412</v>
      </c>
      <c r="D1000" s="68" t="s">
        <v>1413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192</v>
      </c>
      <c r="B1001" s="2" t="s">
        <v>35</v>
      </c>
      <c r="C1001" s="94" t="s">
        <v>1414</v>
      </c>
      <c r="D1001" s="68" t="s">
        <v>1415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192</v>
      </c>
      <c r="B1002" s="2" t="s">
        <v>35</v>
      </c>
      <c r="C1002" s="94" t="s">
        <v>1416</v>
      </c>
      <c r="D1002" s="68" t="s">
        <v>1417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192</v>
      </c>
      <c r="B1003" s="2" t="s">
        <v>35</v>
      </c>
      <c r="C1003" s="94" t="s">
        <v>1418</v>
      </c>
      <c r="D1003" s="68" t="s">
        <v>1419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192</v>
      </c>
      <c r="B1004" s="2" t="s">
        <v>35</v>
      </c>
      <c r="C1004" s="94" t="s">
        <v>1420</v>
      </c>
      <c r="D1004" s="68" t="s">
        <v>1421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192</v>
      </c>
      <c r="B1005" s="2" t="s">
        <v>35</v>
      </c>
      <c r="C1005" s="94" t="s">
        <v>1422</v>
      </c>
      <c r="D1005" s="68" t="s">
        <v>1423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192</v>
      </c>
      <c r="B1006" s="2" t="s">
        <v>35</v>
      </c>
      <c r="C1006" s="94" t="s">
        <v>1424</v>
      </c>
      <c r="D1006" s="68" t="s">
        <v>1425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192</v>
      </c>
      <c r="B1007" s="2" t="s">
        <v>35</v>
      </c>
      <c r="C1007" s="94" t="s">
        <v>1426</v>
      </c>
      <c r="D1007" s="68" t="s">
        <v>1427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192</v>
      </c>
      <c r="B1008" s="2" t="s">
        <v>35</v>
      </c>
      <c r="C1008" s="94" t="s">
        <v>1428</v>
      </c>
      <c r="D1008" s="68" t="s">
        <v>1429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192</v>
      </c>
      <c r="B1009" s="2" t="s">
        <v>35</v>
      </c>
      <c r="C1009" s="94" t="s">
        <v>1430</v>
      </c>
      <c r="D1009" s="68" t="s">
        <v>1431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192</v>
      </c>
      <c r="B1010" s="2" t="s">
        <v>35</v>
      </c>
      <c r="C1010" s="94" t="s">
        <v>1432</v>
      </c>
      <c r="D1010" s="68" t="s">
        <v>1433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192</v>
      </c>
      <c r="B1011" s="2" t="s">
        <v>35</v>
      </c>
      <c r="C1011" s="94" t="s">
        <v>1434</v>
      </c>
      <c r="D1011" s="68" t="s">
        <v>1435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192</v>
      </c>
      <c r="B1012" s="2" t="s">
        <v>35</v>
      </c>
      <c r="C1012" s="94" t="s">
        <v>1436</v>
      </c>
      <c r="D1012" s="68" t="s">
        <v>1437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192</v>
      </c>
      <c r="B1013" s="2" t="s">
        <v>35</v>
      </c>
      <c r="C1013" s="94" t="s">
        <v>1438</v>
      </c>
      <c r="D1013" s="68" t="s">
        <v>1439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192</v>
      </c>
      <c r="B1014" s="2" t="s">
        <v>35</v>
      </c>
      <c r="C1014" s="94" t="s">
        <v>1440</v>
      </c>
      <c r="D1014" s="68" t="s">
        <v>1441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192</v>
      </c>
      <c r="B1015" s="2" t="s">
        <v>35</v>
      </c>
      <c r="C1015" s="94" t="s">
        <v>1442</v>
      </c>
      <c r="D1015" s="68" t="s">
        <v>1443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192</v>
      </c>
      <c r="B1016" s="2" t="s">
        <v>35</v>
      </c>
      <c r="C1016" s="94" t="s">
        <v>1444</v>
      </c>
      <c r="D1016" s="68" t="s">
        <v>1445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192</v>
      </c>
      <c r="B1017" s="2" t="s">
        <v>35</v>
      </c>
      <c r="C1017" s="94" t="s">
        <v>1446</v>
      </c>
      <c r="D1017" s="68" t="s">
        <v>1447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192</v>
      </c>
      <c r="B1018" s="2" t="s">
        <v>35</v>
      </c>
      <c r="C1018" s="94" t="s">
        <v>1448</v>
      </c>
      <c r="D1018" s="68" t="s">
        <v>1449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192</v>
      </c>
      <c r="B1019" s="2" t="s">
        <v>35</v>
      </c>
      <c r="C1019" s="94" t="s">
        <v>1450</v>
      </c>
      <c r="D1019" s="68" t="s">
        <v>1451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192</v>
      </c>
      <c r="B1020" s="2" t="s">
        <v>35</v>
      </c>
      <c r="C1020" s="94" t="s">
        <v>1452</v>
      </c>
      <c r="D1020" s="68" t="s">
        <v>1453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192</v>
      </c>
      <c r="B1021" s="2" t="s">
        <v>35</v>
      </c>
      <c r="C1021" s="94" t="s">
        <v>1454</v>
      </c>
      <c r="D1021" s="68" t="s">
        <v>1455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192</v>
      </c>
      <c r="B1022" s="2" t="s">
        <v>35</v>
      </c>
      <c r="C1022" s="94" t="s">
        <v>1456</v>
      </c>
      <c r="D1022" s="68" t="s">
        <v>1457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192</v>
      </c>
      <c r="B1023" s="2" t="s">
        <v>35</v>
      </c>
      <c r="C1023" s="94" t="s">
        <v>1458</v>
      </c>
      <c r="D1023" s="68" t="s">
        <v>1459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192</v>
      </c>
      <c r="B1024" s="2" t="s">
        <v>35</v>
      </c>
      <c r="C1024" s="94" t="s">
        <v>1460</v>
      </c>
      <c r="D1024" s="68" t="s">
        <v>1461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192</v>
      </c>
      <c r="B1025" s="2" t="s">
        <v>35</v>
      </c>
      <c r="C1025" s="94" t="s">
        <v>1462</v>
      </c>
      <c r="D1025" s="68" t="s">
        <v>1463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192</v>
      </c>
      <c r="B1026" s="2" t="s">
        <v>35</v>
      </c>
      <c r="C1026" s="94" t="s">
        <v>1464</v>
      </c>
      <c r="D1026" s="68" t="s">
        <v>1465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192</v>
      </c>
      <c r="B1027" s="2" t="s">
        <v>35</v>
      </c>
      <c r="C1027" s="94" t="s">
        <v>1466</v>
      </c>
      <c r="D1027" s="68" t="s">
        <v>1467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192</v>
      </c>
      <c r="B1028" s="2" t="s">
        <v>35</v>
      </c>
      <c r="C1028" s="94" t="s">
        <v>1468</v>
      </c>
      <c r="D1028" s="68" t="s">
        <v>1469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192</v>
      </c>
      <c r="B1029" s="2" t="s">
        <v>35</v>
      </c>
      <c r="C1029" s="94" t="s">
        <v>1470</v>
      </c>
      <c r="D1029" s="68" t="s">
        <v>1471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192</v>
      </c>
      <c r="B1030" s="2" t="s">
        <v>35</v>
      </c>
      <c r="C1030" s="94" t="s">
        <v>1472</v>
      </c>
      <c r="D1030" s="68" t="s">
        <v>1473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192</v>
      </c>
      <c r="B1031" s="2" t="s">
        <v>35</v>
      </c>
      <c r="C1031" s="94" t="s">
        <v>1474</v>
      </c>
      <c r="D1031" s="68" t="s">
        <v>1475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192</v>
      </c>
      <c r="B1032" s="2" t="s">
        <v>35</v>
      </c>
      <c r="C1032" s="94" t="s">
        <v>1476</v>
      </c>
      <c r="D1032" s="68" t="s">
        <v>1477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192</v>
      </c>
      <c r="B1033" s="2" t="s">
        <v>35</v>
      </c>
      <c r="C1033" s="94" t="s">
        <v>1478</v>
      </c>
      <c r="D1033" s="68" t="s">
        <v>1479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192</v>
      </c>
      <c r="B1034" s="2" t="s">
        <v>35</v>
      </c>
      <c r="C1034" s="94" t="s">
        <v>1480</v>
      </c>
      <c r="D1034" s="68" t="s">
        <v>1481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192</v>
      </c>
      <c r="B1035" s="2" t="s">
        <v>35</v>
      </c>
      <c r="C1035" s="94" t="s">
        <v>1482</v>
      </c>
      <c r="D1035" s="68" t="s">
        <v>1483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192</v>
      </c>
      <c r="B1036" s="2" t="s">
        <v>35</v>
      </c>
      <c r="C1036" s="94" t="s">
        <v>1484</v>
      </c>
      <c r="D1036" s="68" t="s">
        <v>1485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192</v>
      </c>
      <c r="B1037" s="2" t="s">
        <v>35</v>
      </c>
      <c r="C1037" s="94" t="s">
        <v>1486</v>
      </c>
      <c r="D1037" s="68" t="s">
        <v>1487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192</v>
      </c>
      <c r="B1038" s="2" t="s">
        <v>35</v>
      </c>
      <c r="C1038" s="94" t="s">
        <v>1488</v>
      </c>
      <c r="D1038" s="68" t="s">
        <v>1489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192</v>
      </c>
      <c r="B1039" s="2" t="s">
        <v>35</v>
      </c>
      <c r="C1039" s="94" t="s">
        <v>1490</v>
      </c>
      <c r="D1039" s="68" t="s">
        <v>1491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192</v>
      </c>
      <c r="B1040" s="2" t="s">
        <v>35</v>
      </c>
      <c r="C1040" s="94" t="s">
        <v>1492</v>
      </c>
      <c r="D1040" s="68" t="s">
        <v>1493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192</v>
      </c>
      <c r="B1041" s="2" t="s">
        <v>35</v>
      </c>
      <c r="C1041" s="94" t="s">
        <v>1494</v>
      </c>
      <c r="D1041" s="68" t="s">
        <v>1495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192</v>
      </c>
      <c r="B1042" s="2" t="s">
        <v>35</v>
      </c>
      <c r="C1042" s="94" t="s">
        <v>1496</v>
      </c>
      <c r="D1042" s="68" t="s">
        <v>1497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192</v>
      </c>
      <c r="B1043" s="2" t="s">
        <v>35</v>
      </c>
      <c r="C1043" s="94" t="s">
        <v>1498</v>
      </c>
      <c r="D1043" s="68" t="s">
        <v>1499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192</v>
      </c>
      <c r="B1044" s="2" t="s">
        <v>35</v>
      </c>
      <c r="C1044" s="94" t="s">
        <v>1500</v>
      </c>
      <c r="D1044" s="68" t="s">
        <v>1501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192</v>
      </c>
      <c r="B1045" s="2" t="s">
        <v>35</v>
      </c>
      <c r="C1045" s="94" t="s">
        <v>1502</v>
      </c>
      <c r="D1045" s="68" t="s">
        <v>1503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192</v>
      </c>
      <c r="B1046" s="2" t="s">
        <v>35</v>
      </c>
      <c r="C1046" s="94" t="s">
        <v>1504</v>
      </c>
      <c r="D1046" s="68" t="s">
        <v>1505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192</v>
      </c>
      <c r="B1047" s="2" t="s">
        <v>35</v>
      </c>
      <c r="C1047" s="94" t="s">
        <v>1506</v>
      </c>
      <c r="D1047" s="68" t="s">
        <v>1507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192</v>
      </c>
      <c r="B1048" s="2" t="s">
        <v>35</v>
      </c>
      <c r="C1048" s="94" t="s">
        <v>1508</v>
      </c>
      <c r="D1048" s="68" t="s">
        <v>1509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192</v>
      </c>
      <c r="B1049" s="2" t="s">
        <v>35</v>
      </c>
      <c r="C1049" s="94" t="s">
        <v>1510</v>
      </c>
      <c r="D1049" s="68" t="s">
        <v>1511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192</v>
      </c>
      <c r="B1050" s="2" t="s">
        <v>35</v>
      </c>
      <c r="C1050" s="94" t="s">
        <v>1512</v>
      </c>
      <c r="D1050" s="68" t="s">
        <v>1513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192</v>
      </c>
      <c r="B1051" s="2" t="s">
        <v>35</v>
      </c>
      <c r="C1051" s="94" t="s">
        <v>1514</v>
      </c>
      <c r="D1051" s="68" t="s">
        <v>1515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192</v>
      </c>
      <c r="B1052" s="2" t="s">
        <v>35</v>
      </c>
      <c r="C1052" s="94" t="s">
        <v>1516</v>
      </c>
      <c r="D1052" s="68" t="s">
        <v>1517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192</v>
      </c>
      <c r="B1053" s="2" t="s">
        <v>35</v>
      </c>
      <c r="C1053" s="94" t="s">
        <v>1518</v>
      </c>
      <c r="D1053" s="68" t="s">
        <v>1519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192</v>
      </c>
      <c r="B1054" s="2" t="s">
        <v>35</v>
      </c>
      <c r="C1054" s="94" t="s">
        <v>1520</v>
      </c>
      <c r="D1054" s="68" t="s">
        <v>1521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192</v>
      </c>
      <c r="B1055" s="2" t="s">
        <v>35</v>
      </c>
      <c r="C1055" s="94" t="s">
        <v>1522</v>
      </c>
      <c r="D1055" s="68" t="s">
        <v>1523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192</v>
      </c>
      <c r="B1056" s="2" t="s">
        <v>35</v>
      </c>
      <c r="C1056" s="94" t="s">
        <v>1524</v>
      </c>
      <c r="D1056" s="68" t="s">
        <v>1525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192</v>
      </c>
      <c r="B1057" s="2" t="s">
        <v>35</v>
      </c>
      <c r="C1057" s="94" t="s">
        <v>1526</v>
      </c>
      <c r="D1057" s="68" t="s">
        <v>1527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192</v>
      </c>
      <c r="B1058" s="2" t="s">
        <v>35</v>
      </c>
      <c r="C1058" s="94" t="s">
        <v>1528</v>
      </c>
      <c r="D1058" s="68" t="s">
        <v>1529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192</v>
      </c>
      <c r="B1059" s="2" t="s">
        <v>35</v>
      </c>
      <c r="C1059" s="94" t="s">
        <v>1530</v>
      </c>
      <c r="D1059" s="68" t="s">
        <v>1531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192</v>
      </c>
      <c r="B1060" s="2" t="s">
        <v>35</v>
      </c>
      <c r="C1060" s="94" t="s">
        <v>1532</v>
      </c>
      <c r="D1060" s="68" t="s">
        <v>1533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192</v>
      </c>
      <c r="B1061" s="2" t="s">
        <v>35</v>
      </c>
      <c r="C1061" s="94" t="s">
        <v>1534</v>
      </c>
      <c r="D1061" s="68" t="s">
        <v>1535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192</v>
      </c>
      <c r="B1062" s="2" t="s">
        <v>35</v>
      </c>
      <c r="C1062" s="94" t="s">
        <v>1536</v>
      </c>
      <c r="D1062" s="68" t="s">
        <v>1537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192</v>
      </c>
      <c r="B1063" s="2" t="s">
        <v>35</v>
      </c>
      <c r="C1063" s="94" t="s">
        <v>1538</v>
      </c>
      <c r="D1063" s="68" t="s">
        <v>1539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192</v>
      </c>
      <c r="B1064" s="2" t="s">
        <v>35</v>
      </c>
      <c r="C1064" s="94" t="s">
        <v>1540</v>
      </c>
      <c r="D1064" s="68" t="s">
        <v>1541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192</v>
      </c>
      <c r="B1065" s="2" t="s">
        <v>35</v>
      </c>
      <c r="C1065" s="94" t="s">
        <v>1542</v>
      </c>
      <c r="D1065" s="68" t="s">
        <v>1543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192</v>
      </c>
      <c r="B1066" s="2" t="s">
        <v>35</v>
      </c>
      <c r="C1066" s="94" t="s">
        <v>1544</v>
      </c>
      <c r="D1066" s="68" t="s">
        <v>1545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192</v>
      </c>
      <c r="B1067" s="2" t="s">
        <v>35</v>
      </c>
      <c r="C1067" s="94" t="s">
        <v>1546</v>
      </c>
      <c r="D1067" s="68" t="s">
        <v>1547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192</v>
      </c>
      <c r="B1068" s="2" t="s">
        <v>35</v>
      </c>
      <c r="C1068" s="94" t="s">
        <v>1548</v>
      </c>
      <c r="D1068" s="68" t="s">
        <v>1549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192</v>
      </c>
      <c r="B1069" s="2" t="s">
        <v>35</v>
      </c>
      <c r="C1069" s="94" t="s">
        <v>1550</v>
      </c>
      <c r="D1069" s="68" t="s">
        <v>1551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192</v>
      </c>
      <c r="B1070" s="2" t="s">
        <v>35</v>
      </c>
      <c r="C1070" s="94" t="s">
        <v>1552</v>
      </c>
      <c r="D1070" s="68" t="s">
        <v>1553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192</v>
      </c>
      <c r="B1071" s="2" t="s">
        <v>35</v>
      </c>
      <c r="C1071" s="94" t="s">
        <v>1554</v>
      </c>
      <c r="D1071" s="68" t="s">
        <v>1555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192</v>
      </c>
      <c r="B1072" s="2" t="s">
        <v>35</v>
      </c>
      <c r="C1072" s="94" t="s">
        <v>1556</v>
      </c>
      <c r="D1072" s="68" t="s">
        <v>1557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192</v>
      </c>
      <c r="B1073" s="2" t="s">
        <v>35</v>
      </c>
      <c r="C1073" s="94" t="s">
        <v>1558</v>
      </c>
      <c r="D1073" s="68" t="s">
        <v>1559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192</v>
      </c>
      <c r="B1074" s="2" t="s">
        <v>35</v>
      </c>
      <c r="C1074" s="94" t="s">
        <v>1560</v>
      </c>
      <c r="D1074" s="68" t="s">
        <v>1561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192</v>
      </c>
      <c r="B1075" s="2" t="s">
        <v>35</v>
      </c>
      <c r="C1075" s="94" t="s">
        <v>1562</v>
      </c>
      <c r="D1075" s="68" t="s">
        <v>1563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192</v>
      </c>
      <c r="B1076" s="2" t="s">
        <v>35</v>
      </c>
      <c r="C1076" s="94" t="s">
        <v>1564</v>
      </c>
      <c r="D1076" s="68" t="s">
        <v>1565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192</v>
      </c>
      <c r="B1077" s="2" t="s">
        <v>35</v>
      </c>
      <c r="C1077" s="94" t="s">
        <v>1566</v>
      </c>
      <c r="D1077" s="68" t="s">
        <v>1567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192</v>
      </c>
      <c r="B1078" s="2" t="s">
        <v>35</v>
      </c>
      <c r="C1078" s="94" t="s">
        <v>1568</v>
      </c>
      <c r="D1078" s="68" t="s">
        <v>1569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192</v>
      </c>
      <c r="B1079" s="2" t="s">
        <v>35</v>
      </c>
      <c r="C1079" s="94" t="s">
        <v>1570</v>
      </c>
      <c r="D1079" s="68" t="s">
        <v>1571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192</v>
      </c>
      <c r="B1080" s="2" t="s">
        <v>35</v>
      </c>
      <c r="C1080" s="94" t="s">
        <v>1572</v>
      </c>
      <c r="D1080" s="68" t="s">
        <v>1573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192</v>
      </c>
      <c r="B1081" s="2" t="s">
        <v>35</v>
      </c>
      <c r="C1081" s="94" t="s">
        <v>1574</v>
      </c>
      <c r="D1081" s="68" t="s">
        <v>1575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192</v>
      </c>
      <c r="B1082" s="2" t="s">
        <v>35</v>
      </c>
      <c r="C1082" s="94" t="s">
        <v>1576</v>
      </c>
      <c r="D1082" s="68" t="s">
        <v>1577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192</v>
      </c>
      <c r="B1083" s="2" t="s">
        <v>35</v>
      </c>
      <c r="C1083" s="94" t="s">
        <v>1578</v>
      </c>
      <c r="D1083" s="68" t="s">
        <v>1579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192</v>
      </c>
      <c r="B1084" s="2" t="s">
        <v>35</v>
      </c>
      <c r="C1084" s="94" t="s">
        <v>1580</v>
      </c>
      <c r="D1084" s="68" t="s">
        <v>1581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192</v>
      </c>
      <c r="B1085" s="2" t="s">
        <v>35</v>
      </c>
      <c r="C1085" s="94" t="s">
        <v>1582</v>
      </c>
      <c r="D1085" s="68" t="s">
        <v>1583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192</v>
      </c>
      <c r="B1086" s="2" t="s">
        <v>35</v>
      </c>
      <c r="C1086" s="94" t="s">
        <v>1584</v>
      </c>
      <c r="D1086" s="68" t="s">
        <v>1585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192</v>
      </c>
      <c r="B1087" s="2" t="s">
        <v>35</v>
      </c>
      <c r="C1087" s="94" t="s">
        <v>1586</v>
      </c>
      <c r="D1087" s="68" t="s">
        <v>1587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192</v>
      </c>
      <c r="B1088" s="2" t="s">
        <v>35</v>
      </c>
      <c r="C1088" s="94" t="s">
        <v>1588</v>
      </c>
      <c r="D1088" s="68" t="s">
        <v>1589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192</v>
      </c>
      <c r="B1089" s="2" t="s">
        <v>35</v>
      </c>
      <c r="C1089" s="94" t="s">
        <v>1590</v>
      </c>
      <c r="D1089" s="68" t="s">
        <v>1591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192</v>
      </c>
      <c r="B1090" s="2" t="s">
        <v>35</v>
      </c>
      <c r="C1090" s="94" t="s">
        <v>1592</v>
      </c>
      <c r="D1090" s="68" t="s">
        <v>1593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192</v>
      </c>
      <c r="B1091" s="2" t="s">
        <v>35</v>
      </c>
      <c r="C1091" s="94" t="s">
        <v>1594</v>
      </c>
      <c r="D1091" s="68" t="s">
        <v>1595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192</v>
      </c>
      <c r="B1092" s="2" t="s">
        <v>35</v>
      </c>
      <c r="C1092" s="94" t="s">
        <v>1596</v>
      </c>
      <c r="D1092" s="68" t="s">
        <v>1597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192</v>
      </c>
      <c r="B1093" s="2" t="s">
        <v>35</v>
      </c>
      <c r="C1093" s="94" t="s">
        <v>1598</v>
      </c>
      <c r="D1093" s="68" t="s">
        <v>1599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192</v>
      </c>
      <c r="B1094" s="2" t="s">
        <v>35</v>
      </c>
      <c r="C1094" s="94" t="s">
        <v>1600</v>
      </c>
      <c r="D1094" s="68" t="s">
        <v>1601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192</v>
      </c>
      <c r="B1095" s="2" t="s">
        <v>35</v>
      </c>
      <c r="C1095" s="94" t="s">
        <v>1602</v>
      </c>
      <c r="D1095" s="68" t="s">
        <v>1603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192</v>
      </c>
      <c r="B1096" s="2" t="s">
        <v>35</v>
      </c>
      <c r="C1096" s="94" t="s">
        <v>1604</v>
      </c>
      <c r="D1096" s="68" t="s">
        <v>1605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192</v>
      </c>
      <c r="B1097" s="2" t="s">
        <v>35</v>
      </c>
      <c r="C1097" s="94" t="s">
        <v>1606</v>
      </c>
      <c r="D1097" s="68" t="s">
        <v>1607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192</v>
      </c>
      <c r="B1098" s="2" t="s">
        <v>35</v>
      </c>
      <c r="C1098" s="94" t="s">
        <v>1608</v>
      </c>
      <c r="D1098" s="68" t="s">
        <v>1609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266</v>
      </c>
      <c r="B1100" s="2" t="s">
        <v>266</v>
      </c>
      <c r="C1100" s="95" t="s">
        <v>1610</v>
      </c>
      <c r="D1100" s="96" t="s">
        <v>192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522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193</v>
      </c>
      <c r="B1102" s="2" t="s">
        <v>66</v>
      </c>
      <c r="C1102" s="94" t="s">
        <v>1611</v>
      </c>
      <c r="D1102" s="68" t="s">
        <v>66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266</v>
      </c>
      <c r="B1104" s="2" t="s">
        <v>266</v>
      </c>
      <c r="C1104" s="95" t="s">
        <v>1612</v>
      </c>
      <c r="D1104" s="96" t="s">
        <v>193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522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194</v>
      </c>
      <c r="B1106" s="2" t="s">
        <v>345</v>
      </c>
      <c r="C1106" s="94" t="s">
        <v>1613</v>
      </c>
      <c r="D1106" s="68" t="s">
        <v>1614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194</v>
      </c>
      <c r="B1107" s="2" t="s">
        <v>349</v>
      </c>
      <c r="C1107" s="94" t="s">
        <v>1615</v>
      </c>
      <c r="D1107" s="68" t="s">
        <v>1616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194</v>
      </c>
      <c r="B1108" s="2" t="s">
        <v>345</v>
      </c>
      <c r="C1108" s="94" t="s">
        <v>1617</v>
      </c>
      <c r="D1108" s="68" t="s">
        <v>1618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194</v>
      </c>
      <c r="B1109" s="2" t="s">
        <v>349</v>
      </c>
      <c r="C1109" s="94" t="s">
        <v>1619</v>
      </c>
      <c r="D1109" s="68" t="s">
        <v>1620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194</v>
      </c>
      <c r="B1110" s="2" t="s">
        <v>345</v>
      </c>
      <c r="C1110" s="94" t="s">
        <v>1621</v>
      </c>
      <c r="D1110" s="68" t="s">
        <v>1622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194</v>
      </c>
      <c r="B1111" s="2" t="s">
        <v>349</v>
      </c>
      <c r="C1111" s="94" t="s">
        <v>1623</v>
      </c>
      <c r="D1111" s="68" t="s">
        <v>1624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194</v>
      </c>
      <c r="B1112" s="2" t="s">
        <v>345</v>
      </c>
      <c r="C1112" s="94" t="s">
        <v>1625</v>
      </c>
      <c r="D1112" s="68" t="s">
        <v>1626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194</v>
      </c>
      <c r="B1113" s="2" t="s">
        <v>349</v>
      </c>
      <c r="C1113" s="94" t="s">
        <v>1627</v>
      </c>
      <c r="D1113" s="68" t="s">
        <v>1628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194</v>
      </c>
      <c r="B1114" s="2" t="s">
        <v>347</v>
      </c>
      <c r="C1114" s="94" t="s">
        <v>1629</v>
      </c>
      <c r="D1114" s="68" t="s">
        <v>1630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194</v>
      </c>
      <c r="B1115" s="2" t="s">
        <v>349</v>
      </c>
      <c r="C1115" s="94" t="s">
        <v>1631</v>
      </c>
      <c r="D1115" s="68" t="s">
        <v>1632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194</v>
      </c>
      <c r="B1116" s="2" t="s">
        <v>345</v>
      </c>
      <c r="C1116" s="94" t="s">
        <v>1633</v>
      </c>
      <c r="D1116" s="68" t="s">
        <v>1634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194</v>
      </c>
      <c r="B1117" s="2" t="s">
        <v>349</v>
      </c>
      <c r="C1117" s="94" t="s">
        <v>1635</v>
      </c>
      <c r="D1117" s="68" t="s">
        <v>1636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194</v>
      </c>
      <c r="B1118" s="2" t="s">
        <v>345</v>
      </c>
      <c r="C1118" s="94" t="s">
        <v>1637</v>
      </c>
      <c r="D1118" s="68" t="s">
        <v>1638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194</v>
      </c>
      <c r="B1119" s="2" t="s">
        <v>349</v>
      </c>
      <c r="C1119" s="94" t="s">
        <v>1639</v>
      </c>
      <c r="D1119" s="68" t="s">
        <v>1640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194</v>
      </c>
      <c r="B1120" s="2" t="s">
        <v>345</v>
      </c>
      <c r="C1120" s="94" t="s">
        <v>1641</v>
      </c>
      <c r="D1120" s="68" t="s">
        <v>1642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194</v>
      </c>
      <c r="B1121" s="2" t="s">
        <v>349</v>
      </c>
      <c r="C1121" s="94" t="s">
        <v>1643</v>
      </c>
      <c r="D1121" s="68" t="s">
        <v>1644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194</v>
      </c>
      <c r="B1122" s="2" t="s">
        <v>347</v>
      </c>
      <c r="C1122" s="94" t="s">
        <v>1645</v>
      </c>
      <c r="D1122" s="68" t="s">
        <v>1646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194</v>
      </c>
      <c r="B1123" s="2" t="s">
        <v>349</v>
      </c>
      <c r="C1123" s="94" t="s">
        <v>1647</v>
      </c>
      <c r="D1123" s="68" t="s">
        <v>1648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194</v>
      </c>
      <c r="B1124" s="2" t="s">
        <v>347</v>
      </c>
      <c r="C1124" s="94" t="s">
        <v>1649</v>
      </c>
      <c r="D1124" s="68" t="s">
        <v>1650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194</v>
      </c>
      <c r="B1125" s="2" t="s">
        <v>349</v>
      </c>
      <c r="C1125" s="94" t="s">
        <v>1651</v>
      </c>
      <c r="D1125" s="68" t="s">
        <v>1652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194</v>
      </c>
      <c r="B1126" s="2" t="s">
        <v>347</v>
      </c>
      <c r="C1126" s="94" t="s">
        <v>1653</v>
      </c>
      <c r="D1126" s="68" t="s">
        <v>1654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194</v>
      </c>
      <c r="B1127" s="2" t="s">
        <v>349</v>
      </c>
      <c r="C1127" s="94" t="s">
        <v>1655</v>
      </c>
      <c r="D1127" s="68" t="s">
        <v>1656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266</v>
      </c>
      <c r="B1129" s="2" t="s">
        <v>266</v>
      </c>
      <c r="C1129" s="95" t="s">
        <v>1657</v>
      </c>
      <c r="D1129" s="96" t="s">
        <v>194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522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195</v>
      </c>
      <c r="B1131" s="2" t="s">
        <v>354</v>
      </c>
      <c r="C1131" s="94" t="s">
        <v>1658</v>
      </c>
      <c r="D1131" s="68" t="s">
        <v>1659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266</v>
      </c>
      <c r="B1133" s="2" t="s">
        <v>266</v>
      </c>
      <c r="C1133" s="95" t="s">
        <v>1660</v>
      </c>
      <c r="D1133" s="96" t="s">
        <v>195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522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197</v>
      </c>
      <c r="B1135" s="2" t="s">
        <v>356</v>
      </c>
      <c r="C1135" s="94" t="s">
        <v>1661</v>
      </c>
      <c r="D1135" s="68" t="s">
        <v>1662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197</v>
      </c>
      <c r="B1136" s="2" t="s">
        <v>356</v>
      </c>
      <c r="C1136" s="94" t="s">
        <v>1663</v>
      </c>
      <c r="D1136" s="68" t="s">
        <v>1664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197</v>
      </c>
      <c r="B1137" s="2" t="s">
        <v>356</v>
      </c>
      <c r="C1137" s="94" t="s">
        <v>1665</v>
      </c>
      <c r="D1137" s="68" t="s">
        <v>1666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266</v>
      </c>
      <c r="B1139" s="2" t="s">
        <v>266</v>
      </c>
      <c r="C1139" s="95" t="s">
        <v>1667</v>
      </c>
      <c r="D1139" s="96" t="s">
        <v>1668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522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197</v>
      </c>
      <c r="B1141" s="2" t="s">
        <v>357</v>
      </c>
      <c r="C1141" s="94" t="s">
        <v>1669</v>
      </c>
      <c r="D1141" s="68" t="s">
        <v>1670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197</v>
      </c>
      <c r="B1142" s="2" t="s">
        <v>358</v>
      </c>
      <c r="C1142" s="94" t="s">
        <v>1671</v>
      </c>
      <c r="D1142" s="68" t="s">
        <v>1672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197</v>
      </c>
      <c r="B1143" s="2" t="s">
        <v>357</v>
      </c>
      <c r="C1143" s="94" t="s">
        <v>1673</v>
      </c>
      <c r="D1143" s="68" t="s">
        <v>1674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197</v>
      </c>
      <c r="B1144" s="2" t="s">
        <v>357</v>
      </c>
      <c r="C1144" s="94" t="s">
        <v>1675</v>
      </c>
      <c r="D1144" s="68" t="s">
        <v>1676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197</v>
      </c>
      <c r="B1145" s="2" t="s">
        <v>360</v>
      </c>
      <c r="C1145" s="94" t="s">
        <v>1677</v>
      </c>
      <c r="D1145" s="68" t="s">
        <v>1678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266</v>
      </c>
      <c r="B1147" s="2" t="s">
        <v>266</v>
      </c>
      <c r="C1147" s="95" t="s">
        <v>1679</v>
      </c>
      <c r="D1147" s="96" t="s">
        <v>197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522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201</v>
      </c>
      <c r="B1149" s="2" t="s">
        <v>361</v>
      </c>
      <c r="C1149" s="94" t="s">
        <v>499</v>
      </c>
      <c r="D1149" s="68" t="s">
        <v>500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201</v>
      </c>
      <c r="B1150" s="2" t="s">
        <v>361</v>
      </c>
      <c r="C1150" s="94" t="s">
        <v>1680</v>
      </c>
      <c r="D1150" s="68" t="s">
        <v>1681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201</v>
      </c>
      <c r="B1151" s="2" t="s">
        <v>361</v>
      </c>
      <c r="C1151" s="94" t="s">
        <v>1682</v>
      </c>
      <c r="D1151" s="68" t="s">
        <v>1683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201</v>
      </c>
      <c r="B1152" s="2" t="s">
        <v>361</v>
      </c>
      <c r="C1152" s="94" t="s">
        <v>1684</v>
      </c>
      <c r="D1152" s="68" t="s">
        <v>1685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201</v>
      </c>
      <c r="B1153" s="2" t="s">
        <v>361</v>
      </c>
      <c r="C1153" s="94" t="s">
        <v>1686</v>
      </c>
      <c r="D1153" s="68" t="s">
        <v>1687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266</v>
      </c>
      <c r="B1155" s="2" t="s">
        <v>266</v>
      </c>
      <c r="C1155" s="95" t="s">
        <v>1688</v>
      </c>
      <c r="D1155" s="96" t="s">
        <v>201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522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202</v>
      </c>
      <c r="B1157" s="2" t="s">
        <v>369</v>
      </c>
      <c r="C1157" s="94" t="s">
        <v>1689</v>
      </c>
      <c r="D1157" s="68" t="s">
        <v>1690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202</v>
      </c>
      <c r="B1158" s="2" t="s">
        <v>369</v>
      </c>
      <c r="C1158" s="94" t="s">
        <v>1691</v>
      </c>
      <c r="D1158" s="68" t="s">
        <v>1692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202</v>
      </c>
      <c r="B1159" s="2" t="s">
        <v>369</v>
      </c>
      <c r="C1159" s="94" t="s">
        <v>1693</v>
      </c>
      <c r="D1159" s="68" t="s">
        <v>1694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202</v>
      </c>
      <c r="B1160" s="2" t="s">
        <v>369</v>
      </c>
      <c r="C1160" s="94" t="s">
        <v>1695</v>
      </c>
      <c r="D1160" s="68" t="s">
        <v>1696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202</v>
      </c>
      <c r="B1161" s="2" t="s">
        <v>369</v>
      </c>
      <c r="C1161" s="94" t="s">
        <v>1697</v>
      </c>
      <c r="D1161" s="68" t="s">
        <v>1698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202</v>
      </c>
      <c r="B1162" s="2" t="s">
        <v>369</v>
      </c>
      <c r="C1162" s="94" t="s">
        <v>1699</v>
      </c>
      <c r="D1162" s="68" t="s">
        <v>1700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266</v>
      </c>
      <c r="B1164" s="2" t="s">
        <v>266</v>
      </c>
      <c r="C1164" s="95" t="s">
        <v>1701</v>
      </c>
      <c r="D1164" s="96" t="s">
        <v>202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202</v>
      </c>
      <c r="B1165" s="2" t="s">
        <v>369</v>
      </c>
      <c r="C1165" s="94" t="s">
        <v>1702</v>
      </c>
      <c r="D1165" s="68" t="s">
        <v>1703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266</v>
      </c>
      <c r="B1167" s="2" t="s">
        <v>266</v>
      </c>
      <c r="C1167" s="95" t="s">
        <v>1704</v>
      </c>
      <c r="D1167" s="96" t="s">
        <v>202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522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1705</v>
      </c>
      <c r="B1169" s="2" t="s">
        <v>364</v>
      </c>
      <c r="C1169" s="94" t="s">
        <v>1706</v>
      </c>
      <c r="D1169" s="68" t="s">
        <v>1707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1705</v>
      </c>
      <c r="B1170" s="2" t="s">
        <v>363</v>
      </c>
      <c r="C1170" s="94" t="s">
        <v>1708</v>
      </c>
      <c r="D1170" s="68" t="s">
        <v>1709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1705</v>
      </c>
      <c r="B1171" s="2" t="s">
        <v>363</v>
      </c>
      <c r="C1171" s="94" t="s">
        <v>1710</v>
      </c>
      <c r="D1171" s="68" t="s">
        <v>1711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1705</v>
      </c>
      <c r="B1172" s="2" t="s">
        <v>363</v>
      </c>
      <c r="C1172" s="94" t="s">
        <v>1712</v>
      </c>
      <c r="D1172" s="68" t="s">
        <v>1713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1705</v>
      </c>
      <c r="B1173" s="2" t="s">
        <v>363</v>
      </c>
      <c r="C1173" s="94" t="s">
        <v>1714</v>
      </c>
      <c r="D1173" s="68" t="s">
        <v>1715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1705</v>
      </c>
      <c r="B1174" s="2" t="s">
        <v>363</v>
      </c>
      <c r="C1174" s="94" t="s">
        <v>1716</v>
      </c>
      <c r="D1174" s="68" t="s">
        <v>1717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1705</v>
      </c>
      <c r="B1175" s="2" t="s">
        <v>363</v>
      </c>
      <c r="C1175" s="94" t="s">
        <v>1718</v>
      </c>
      <c r="D1175" s="68" t="s">
        <v>1719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266</v>
      </c>
      <c r="B1177" s="2" t="s">
        <v>266</v>
      </c>
      <c r="C1177" s="95" t="s">
        <v>1720</v>
      </c>
      <c r="D1177" s="96" t="s">
        <v>1705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522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204</v>
      </c>
      <c r="B1179" s="2" t="s">
        <v>367</v>
      </c>
      <c r="C1179" s="94" t="s">
        <v>1721</v>
      </c>
      <c r="D1179" s="68" t="s">
        <v>1722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204</v>
      </c>
      <c r="B1180" s="2" t="s">
        <v>367</v>
      </c>
      <c r="C1180" s="94" t="s">
        <v>1723</v>
      </c>
      <c r="D1180" s="68" t="s">
        <v>1724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266</v>
      </c>
      <c r="B1182" s="2" t="s">
        <v>266</v>
      </c>
      <c r="C1182" s="95" t="s">
        <v>1725</v>
      </c>
      <c r="D1182" s="96" t="s">
        <v>204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522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1705</v>
      </c>
      <c r="B1184" s="2" t="s">
        <v>364</v>
      </c>
      <c r="C1184" s="94" t="s">
        <v>1726</v>
      </c>
      <c r="D1184" s="68" t="s">
        <v>1727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1705</v>
      </c>
      <c r="B1185" s="2" t="s">
        <v>364</v>
      </c>
      <c r="C1185" s="94" t="s">
        <v>1728</v>
      </c>
      <c r="D1185" s="68" t="s">
        <v>1729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1705</v>
      </c>
      <c r="B1186" s="2" t="s">
        <v>364</v>
      </c>
      <c r="C1186" s="94" t="s">
        <v>1730</v>
      </c>
      <c r="D1186" s="68" t="s">
        <v>1731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1705</v>
      </c>
      <c r="B1187" s="2" t="s">
        <v>364</v>
      </c>
      <c r="C1187" s="94" t="s">
        <v>1732</v>
      </c>
      <c r="D1187" s="68" t="s">
        <v>1733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1705</v>
      </c>
      <c r="B1188" s="2" t="s">
        <v>364</v>
      </c>
      <c r="C1188" s="94" t="s">
        <v>1734</v>
      </c>
      <c r="D1188" s="68" t="s">
        <v>1735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1705</v>
      </c>
      <c r="B1189" s="100" t="s">
        <v>364</v>
      </c>
      <c r="C1189" s="101" t="s">
        <v>1736</v>
      </c>
      <c r="D1189" s="102" t="s">
        <v>1737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1705</v>
      </c>
      <c r="B1190" s="100" t="s">
        <v>363</v>
      </c>
      <c r="C1190" s="101" t="s">
        <v>1738</v>
      </c>
      <c r="D1190" s="102" t="s">
        <v>1739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205</v>
      </c>
      <c r="B1191" s="2" t="s">
        <v>372</v>
      </c>
      <c r="C1191" s="94" t="s">
        <v>1740</v>
      </c>
      <c r="D1191" s="68" t="s">
        <v>1741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205</v>
      </c>
      <c r="B1192" s="2" t="s">
        <v>369</v>
      </c>
      <c r="C1192" s="94" t="s">
        <v>1742</v>
      </c>
      <c r="D1192" s="68" t="s">
        <v>1743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205</v>
      </c>
      <c r="B1193" s="2" t="s">
        <v>372</v>
      </c>
      <c r="C1193" s="94" t="s">
        <v>1744</v>
      </c>
      <c r="D1193" s="68" t="s">
        <v>1741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206</v>
      </c>
      <c r="B1194" s="2" t="s">
        <v>393</v>
      </c>
      <c r="C1194" s="94" t="s">
        <v>1745</v>
      </c>
      <c r="D1194" s="68" t="s">
        <v>393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266</v>
      </c>
      <c r="B1196" s="2" t="s">
        <v>266</v>
      </c>
      <c r="C1196" s="95" t="s">
        <v>1746</v>
      </c>
      <c r="D1196" s="96" t="s">
        <v>1747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522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206</v>
      </c>
      <c r="B1198" s="2" t="s">
        <v>398</v>
      </c>
      <c r="C1198" s="94" t="s">
        <v>1748</v>
      </c>
      <c r="D1198" s="68" t="s">
        <v>1749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206</v>
      </c>
      <c r="B1199" s="2" t="s">
        <v>398</v>
      </c>
      <c r="C1199" s="94" t="s">
        <v>1750</v>
      </c>
      <c r="D1199" s="68" t="s">
        <v>1751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206</v>
      </c>
      <c r="B1200" s="2" t="s">
        <v>398</v>
      </c>
      <c r="C1200" s="94" t="s">
        <v>1752</v>
      </c>
      <c r="D1200" s="68" t="s">
        <v>398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206</v>
      </c>
      <c r="B1201" s="2" t="s">
        <v>398</v>
      </c>
      <c r="C1201" s="94" t="s">
        <v>1753</v>
      </c>
      <c r="D1201" s="68" t="s">
        <v>1754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206</v>
      </c>
      <c r="B1202" s="2" t="s">
        <v>398</v>
      </c>
      <c r="C1202" s="94" t="s">
        <v>1755</v>
      </c>
      <c r="D1202" s="68" t="s">
        <v>1756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206</v>
      </c>
      <c r="B1203" s="2" t="s">
        <v>398</v>
      </c>
      <c r="C1203" s="94" t="s">
        <v>1757</v>
      </c>
      <c r="D1203" s="68" t="s">
        <v>1758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206</v>
      </c>
      <c r="B1204" s="2" t="s">
        <v>398</v>
      </c>
      <c r="C1204" s="94" t="s">
        <v>1759</v>
      </c>
      <c r="D1204" s="68" t="s">
        <v>1760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206</v>
      </c>
      <c r="B1205" s="2" t="s">
        <v>399</v>
      </c>
      <c r="C1205" s="94" t="s">
        <v>1761</v>
      </c>
      <c r="D1205" s="68" t="s">
        <v>1762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206</v>
      </c>
      <c r="B1206" s="2" t="s">
        <v>399</v>
      </c>
      <c r="C1206" s="94" t="s">
        <v>1763</v>
      </c>
      <c r="D1206" s="68" t="s">
        <v>1764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206</v>
      </c>
      <c r="B1207" s="2" t="s">
        <v>399</v>
      </c>
      <c r="C1207" s="94" t="s">
        <v>1765</v>
      </c>
      <c r="D1207" s="68" t="s">
        <v>1766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206</v>
      </c>
      <c r="B1208" s="2" t="s">
        <v>399</v>
      </c>
      <c r="C1208" s="94" t="s">
        <v>1767</v>
      </c>
      <c r="D1208" s="68" t="s">
        <v>1768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206</v>
      </c>
      <c r="B1209" s="2" t="s">
        <v>399</v>
      </c>
      <c r="C1209" s="94" t="s">
        <v>1769</v>
      </c>
      <c r="D1209" s="68" t="s">
        <v>1770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206</v>
      </c>
      <c r="B1210" s="2" t="s">
        <v>399</v>
      </c>
      <c r="C1210" s="94" t="s">
        <v>1771</v>
      </c>
      <c r="D1210" s="68" t="s">
        <v>1772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206</v>
      </c>
      <c r="B1211" s="2" t="s">
        <v>399</v>
      </c>
      <c r="C1211" s="94" t="s">
        <v>1773</v>
      </c>
      <c r="D1211" s="68" t="s">
        <v>1774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206</v>
      </c>
      <c r="B1212" s="2" t="s">
        <v>399</v>
      </c>
      <c r="C1212" s="94" t="s">
        <v>1775</v>
      </c>
      <c r="D1212" s="68" t="s">
        <v>1776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206</v>
      </c>
      <c r="B1213" s="100" t="s">
        <v>399</v>
      </c>
      <c r="C1213" s="101" t="s">
        <v>1777</v>
      </c>
      <c r="D1213" s="102" t="s">
        <v>1778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206</v>
      </c>
      <c r="B1214" s="100" t="s">
        <v>399</v>
      </c>
      <c r="C1214" s="101" t="s">
        <v>1779</v>
      </c>
      <c r="D1214" s="102" t="s">
        <v>1780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206</v>
      </c>
      <c r="B1215" s="2" t="s">
        <v>398</v>
      </c>
      <c r="C1215" s="94" t="s">
        <v>1781</v>
      </c>
      <c r="D1215" s="68" t="s">
        <v>1782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206</v>
      </c>
      <c r="B1216" s="2" t="s">
        <v>398</v>
      </c>
      <c r="C1216" s="94" t="s">
        <v>1783</v>
      </c>
      <c r="D1216" s="68" t="s">
        <v>1784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206</v>
      </c>
      <c r="B1217" s="2" t="s">
        <v>398</v>
      </c>
      <c r="C1217" s="94" t="s">
        <v>1785</v>
      </c>
      <c r="D1217" s="68" t="s">
        <v>1786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206</v>
      </c>
      <c r="B1218" s="2" t="s">
        <v>398</v>
      </c>
      <c r="C1218" s="94" t="s">
        <v>1787</v>
      </c>
      <c r="D1218" s="68" t="s">
        <v>1788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206</v>
      </c>
      <c r="B1219" s="2" t="s">
        <v>398</v>
      </c>
      <c r="C1219" s="94" t="s">
        <v>1789</v>
      </c>
      <c r="D1219" s="68" t="s">
        <v>1790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206</v>
      </c>
      <c r="B1220" s="2" t="s">
        <v>398</v>
      </c>
      <c r="C1220" s="94" t="s">
        <v>1791</v>
      </c>
      <c r="D1220" s="68" t="s">
        <v>1792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206</v>
      </c>
      <c r="B1221" s="2" t="s">
        <v>398</v>
      </c>
      <c r="C1221" s="94" t="s">
        <v>1793</v>
      </c>
      <c r="D1221" s="68" t="s">
        <v>1794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206</v>
      </c>
      <c r="B1222" s="2" t="s">
        <v>398</v>
      </c>
      <c r="C1222" s="94" t="s">
        <v>1795</v>
      </c>
      <c r="D1222" s="68" t="s">
        <v>1796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206</v>
      </c>
      <c r="B1223" s="2" t="s">
        <v>398</v>
      </c>
      <c r="C1223" s="94" t="s">
        <v>1797</v>
      </c>
      <c r="D1223" s="68" t="s">
        <v>1798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206</v>
      </c>
      <c r="B1224" s="2" t="s">
        <v>398</v>
      </c>
      <c r="C1224" s="94" t="s">
        <v>1799</v>
      </c>
      <c r="D1224" s="68" t="s">
        <v>1800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206</v>
      </c>
      <c r="B1225" s="2" t="s">
        <v>398</v>
      </c>
      <c r="C1225" s="94" t="s">
        <v>1801</v>
      </c>
      <c r="D1225" s="68" t="s">
        <v>1802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206</v>
      </c>
      <c r="B1226" s="2" t="s">
        <v>398</v>
      </c>
      <c r="C1226" s="94" t="s">
        <v>1803</v>
      </c>
      <c r="D1226" s="68" t="s">
        <v>1804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266</v>
      </c>
      <c r="B1228" s="2" t="s">
        <v>266</v>
      </c>
      <c r="C1228" s="95" t="s">
        <v>1805</v>
      </c>
      <c r="D1228" s="96" t="s">
        <v>206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522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207</v>
      </c>
      <c r="B1230" s="2" t="s">
        <v>403</v>
      </c>
      <c r="C1230" s="94" t="s">
        <v>1806</v>
      </c>
      <c r="D1230" s="68" t="s">
        <v>1807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207</v>
      </c>
      <c r="C1231" s="94" t="s">
        <v>1808</v>
      </c>
      <c r="D1231" s="68" t="s">
        <v>1809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266</v>
      </c>
      <c r="B1233" s="2" t="s">
        <v>266</v>
      </c>
      <c r="C1233" s="95" t="s">
        <v>1810</v>
      </c>
      <c r="D1233" s="96" t="s">
        <v>1811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522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208</v>
      </c>
      <c r="B1235" s="2" t="s">
        <v>388</v>
      </c>
      <c r="C1235" s="94" t="s">
        <v>1812</v>
      </c>
      <c r="D1235" s="68" t="s">
        <v>1813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208</v>
      </c>
      <c r="B1236" s="2" t="s">
        <v>388</v>
      </c>
      <c r="C1236" s="94" t="s">
        <v>1814</v>
      </c>
      <c r="D1236" s="68" t="s">
        <v>1815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208</v>
      </c>
      <c r="B1237" s="2" t="s">
        <v>388</v>
      </c>
      <c r="C1237" s="94" t="s">
        <v>1816</v>
      </c>
      <c r="D1237" s="68" t="s">
        <v>1817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208</v>
      </c>
      <c r="B1238" s="2" t="s">
        <v>388</v>
      </c>
      <c r="C1238" s="94" t="s">
        <v>1818</v>
      </c>
      <c r="D1238" s="68" t="s">
        <v>1819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266</v>
      </c>
      <c r="B1240" s="2" t="s">
        <v>266</v>
      </c>
      <c r="C1240" s="95" t="s">
        <v>1820</v>
      </c>
      <c r="D1240" s="96" t="s">
        <v>208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522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208</v>
      </c>
      <c r="B1242" s="7" t="s">
        <v>388</v>
      </c>
      <c r="C1242" s="97" t="s">
        <v>915</v>
      </c>
      <c r="D1242" s="98" t="s">
        <v>916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208</v>
      </c>
      <c r="B1243" s="7" t="s">
        <v>388</v>
      </c>
      <c r="C1243" s="97" t="s">
        <v>917</v>
      </c>
      <c r="D1243" s="98" t="s">
        <v>918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266</v>
      </c>
      <c r="B1245" s="2" t="s">
        <v>266</v>
      </c>
      <c r="C1245" s="95" t="s">
        <v>1821</v>
      </c>
      <c r="D1245" s="96" t="s">
        <v>209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522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1822</v>
      </c>
      <c r="B1247" s="2" t="s">
        <v>371</v>
      </c>
      <c r="C1247" s="94" t="s">
        <v>1823</v>
      </c>
      <c r="D1247" s="68" t="s">
        <v>1824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1822</v>
      </c>
      <c r="B1248" s="2" t="s">
        <v>371</v>
      </c>
      <c r="C1248" s="94" t="s">
        <v>1825</v>
      </c>
      <c r="D1248" s="68" t="s">
        <v>1826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1822</v>
      </c>
      <c r="B1249" s="2" t="s">
        <v>371</v>
      </c>
      <c r="C1249" s="94" t="s">
        <v>1827</v>
      </c>
      <c r="D1249" s="68" t="s">
        <v>1828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1822</v>
      </c>
      <c r="B1250" s="2" t="s">
        <v>403</v>
      </c>
      <c r="C1250" s="94" t="s">
        <v>1829</v>
      </c>
      <c r="D1250" s="68" t="s">
        <v>1830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1822</v>
      </c>
      <c r="B1251" s="2" t="s">
        <v>401</v>
      </c>
      <c r="C1251" s="94" t="s">
        <v>1831</v>
      </c>
      <c r="D1251" s="68" t="s">
        <v>1832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1822</v>
      </c>
      <c r="B1252" s="2" t="s">
        <v>401</v>
      </c>
      <c r="C1252" s="94" t="s">
        <v>1833</v>
      </c>
      <c r="D1252" s="68" t="s">
        <v>1834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1822</v>
      </c>
      <c r="B1253" s="2" t="s">
        <v>401</v>
      </c>
      <c r="C1253" s="94" t="s">
        <v>1835</v>
      </c>
      <c r="D1253" s="68" t="s">
        <v>1836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1822</v>
      </c>
      <c r="B1254" s="2" t="s">
        <v>402</v>
      </c>
      <c r="C1254" s="94" t="s">
        <v>1837</v>
      </c>
      <c r="D1254" s="68" t="s">
        <v>1838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1822</v>
      </c>
      <c r="B1255" s="2" t="s">
        <v>403</v>
      </c>
      <c r="C1255" s="94" t="s">
        <v>1839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1822</v>
      </c>
      <c r="B1256" s="2" t="s">
        <v>403</v>
      </c>
      <c r="C1256" s="94" t="s">
        <v>1840</v>
      </c>
      <c r="D1256" s="68" t="s">
        <v>1841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1822</v>
      </c>
      <c r="B1257" s="2" t="s">
        <v>403</v>
      </c>
      <c r="C1257" s="94" t="s">
        <v>1842</v>
      </c>
      <c r="D1257" s="68" t="s">
        <v>1843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1822</v>
      </c>
      <c r="B1258" s="2" t="s">
        <v>403</v>
      </c>
      <c r="C1258" s="94" t="s">
        <v>1844</v>
      </c>
      <c r="D1258" s="68" t="s">
        <v>1845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1822</v>
      </c>
      <c r="B1259" s="2" t="s">
        <v>371</v>
      </c>
      <c r="C1259" s="94" t="s">
        <v>1846</v>
      </c>
      <c r="D1259" s="68" t="s">
        <v>1824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266</v>
      </c>
      <c r="B1261" s="2" t="s">
        <v>266</v>
      </c>
      <c r="C1261" s="95" t="s">
        <v>1847</v>
      </c>
      <c r="D1261" s="96" t="s">
        <v>1822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522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212</v>
      </c>
      <c r="B1263" s="2" t="s">
        <v>374</v>
      </c>
      <c r="C1263" s="94" t="s">
        <v>1848</v>
      </c>
      <c r="D1263" s="68" t="s">
        <v>1849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212</v>
      </c>
      <c r="B1264" s="2" t="s">
        <v>374</v>
      </c>
      <c r="C1264" s="94" t="s">
        <v>1850</v>
      </c>
      <c r="D1264" s="68" t="s">
        <v>1851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212</v>
      </c>
      <c r="B1265" s="2" t="s">
        <v>374</v>
      </c>
      <c r="C1265" s="94" t="s">
        <v>1852</v>
      </c>
      <c r="D1265" s="68" t="s">
        <v>1853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212</v>
      </c>
      <c r="B1266" s="2" t="s">
        <v>374</v>
      </c>
      <c r="C1266" s="94" t="s">
        <v>1854</v>
      </c>
      <c r="D1266" s="68" t="s">
        <v>1855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212</v>
      </c>
      <c r="B1267" s="2" t="s">
        <v>374</v>
      </c>
      <c r="C1267" s="94" t="s">
        <v>1856</v>
      </c>
      <c r="D1267" s="68" t="s">
        <v>1857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266</v>
      </c>
      <c r="B1269" s="2" t="s">
        <v>266</v>
      </c>
      <c r="C1269" s="95" t="s">
        <v>1858</v>
      </c>
      <c r="D1269" s="96" t="s">
        <v>212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522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213</v>
      </c>
      <c r="B1271" s="2" t="s">
        <v>380</v>
      </c>
      <c r="C1271" s="94" t="s">
        <v>1859</v>
      </c>
      <c r="D1271" s="68" t="s">
        <v>1860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213</v>
      </c>
      <c r="B1272" s="100" t="s">
        <v>380</v>
      </c>
      <c r="C1272" s="101" t="s">
        <v>1861</v>
      </c>
      <c r="D1272" s="102" t="s">
        <v>1862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266</v>
      </c>
      <c r="B1274" s="2" t="s">
        <v>266</v>
      </c>
      <c r="C1274" s="95" t="s">
        <v>1863</v>
      </c>
      <c r="D1274" s="96" t="s">
        <v>213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522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214</v>
      </c>
      <c r="B1276" s="2" t="s">
        <v>377</v>
      </c>
      <c r="C1276" s="94" t="s">
        <v>1864</v>
      </c>
      <c r="D1276" s="68" t="s">
        <v>1865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214</v>
      </c>
      <c r="B1277" s="2" t="s">
        <v>377</v>
      </c>
      <c r="C1277" s="94" t="s">
        <v>1866</v>
      </c>
      <c r="D1277" s="68" t="s">
        <v>1867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214</v>
      </c>
      <c r="B1278" s="2" t="s">
        <v>377</v>
      </c>
      <c r="C1278" s="94" t="s">
        <v>1868</v>
      </c>
      <c r="D1278" s="68" t="s">
        <v>1869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266</v>
      </c>
      <c r="B1280" s="2" t="s">
        <v>266</v>
      </c>
      <c r="C1280" s="95" t="s">
        <v>1870</v>
      </c>
      <c r="D1280" s="96" t="s">
        <v>214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522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215</v>
      </c>
      <c r="B1282" s="2" t="s">
        <v>394</v>
      </c>
      <c r="C1282" s="94" t="s">
        <v>1871</v>
      </c>
      <c r="D1282" s="68" t="s">
        <v>1872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266</v>
      </c>
      <c r="B1284" s="2" t="s">
        <v>266</v>
      </c>
      <c r="C1284" s="95" t="s">
        <v>1873</v>
      </c>
      <c r="D1284" s="96" t="s">
        <v>215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522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216</v>
      </c>
      <c r="B1286" s="2" t="s">
        <v>403</v>
      </c>
      <c r="C1286" s="94" t="s">
        <v>1874</v>
      </c>
      <c r="D1286" s="68" t="s">
        <v>1875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216</v>
      </c>
      <c r="B1287" s="2" t="s">
        <v>403</v>
      </c>
      <c r="C1287" s="94" t="s">
        <v>1876</v>
      </c>
      <c r="D1287" s="68" t="s">
        <v>1877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216</v>
      </c>
      <c r="B1288" s="2" t="s">
        <v>403</v>
      </c>
      <c r="C1288" s="94" t="s">
        <v>1878</v>
      </c>
      <c r="D1288" s="68" t="s">
        <v>1879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216</v>
      </c>
      <c r="B1289" s="2" t="s">
        <v>403</v>
      </c>
      <c r="C1289" s="94" t="s">
        <v>1880</v>
      </c>
      <c r="D1289" s="68" t="s">
        <v>1881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216</v>
      </c>
      <c r="B1290" s="2" t="s">
        <v>403</v>
      </c>
      <c r="C1290" s="94" t="s">
        <v>1882</v>
      </c>
      <c r="D1290" s="68" t="s">
        <v>1883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216</v>
      </c>
      <c r="B1291" s="2" t="s">
        <v>395</v>
      </c>
      <c r="C1291" s="94" t="s">
        <v>1884</v>
      </c>
      <c r="D1291" s="68" t="s">
        <v>1885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216</v>
      </c>
      <c r="B1292" s="2" t="s">
        <v>395</v>
      </c>
      <c r="C1292" s="94" t="s">
        <v>1886</v>
      </c>
      <c r="D1292" s="68" t="s">
        <v>1887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216</v>
      </c>
      <c r="B1293" s="2" t="s">
        <v>403</v>
      </c>
      <c r="C1293" s="94" t="s">
        <v>1888</v>
      </c>
      <c r="D1293" s="68" t="s">
        <v>1889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216</v>
      </c>
      <c r="B1294" s="2" t="s">
        <v>403</v>
      </c>
      <c r="C1294" s="94" t="s">
        <v>1890</v>
      </c>
      <c r="D1294" s="68" t="s">
        <v>1891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266</v>
      </c>
      <c r="B1296" s="2" t="s">
        <v>266</v>
      </c>
      <c r="C1296" s="95" t="s">
        <v>1892</v>
      </c>
      <c r="D1296" s="96" t="s">
        <v>216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522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219</v>
      </c>
      <c r="B1298" s="2" t="s">
        <v>407</v>
      </c>
      <c r="C1298" s="94" t="s">
        <v>1893</v>
      </c>
      <c r="D1298" s="68" t="s">
        <v>1894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219</v>
      </c>
      <c r="B1299" s="2" t="s">
        <v>407</v>
      </c>
      <c r="C1299" s="94" t="s">
        <v>1895</v>
      </c>
      <c r="D1299" s="68" t="s">
        <v>1896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219</v>
      </c>
      <c r="B1300" s="2" t="s">
        <v>407</v>
      </c>
      <c r="C1300" s="94" t="s">
        <v>1897</v>
      </c>
      <c r="D1300" s="68" t="s">
        <v>1898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219</v>
      </c>
      <c r="B1301" s="2" t="s">
        <v>407</v>
      </c>
      <c r="C1301" s="94" t="s">
        <v>1899</v>
      </c>
      <c r="D1301" s="68" t="s">
        <v>1900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219</v>
      </c>
      <c r="B1302" s="2" t="s">
        <v>407</v>
      </c>
      <c r="C1302" s="94" t="s">
        <v>1901</v>
      </c>
      <c r="D1302" s="68" t="s">
        <v>1902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266</v>
      </c>
      <c r="B1304" s="2" t="s">
        <v>266</v>
      </c>
      <c r="C1304" s="95" t="s">
        <v>1903</v>
      </c>
      <c r="D1304" s="96" t="s">
        <v>219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522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220</v>
      </c>
      <c r="B1306" s="2" t="s">
        <v>405</v>
      </c>
      <c r="C1306" s="94" t="s">
        <v>1904</v>
      </c>
      <c r="D1306" s="68" t="s">
        <v>1905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220</v>
      </c>
      <c r="B1307" s="2" t="s">
        <v>405</v>
      </c>
      <c r="C1307" s="94" t="s">
        <v>1906</v>
      </c>
      <c r="D1307" s="68" t="s">
        <v>1907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220</v>
      </c>
      <c r="B1308" s="2" t="s">
        <v>405</v>
      </c>
      <c r="C1308" s="94" t="s">
        <v>1908</v>
      </c>
      <c r="D1308" s="68" t="s">
        <v>1909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220</v>
      </c>
      <c r="B1309" s="2" t="s">
        <v>405</v>
      </c>
      <c r="C1309" s="94" t="s">
        <v>1910</v>
      </c>
      <c r="D1309" s="68" t="s">
        <v>1911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220</v>
      </c>
      <c r="B1310" s="2" t="s">
        <v>405</v>
      </c>
      <c r="C1310" s="94" t="s">
        <v>1912</v>
      </c>
      <c r="D1310" s="68" t="s">
        <v>1913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220</v>
      </c>
      <c r="B1311" s="2" t="s">
        <v>405</v>
      </c>
      <c r="C1311" s="94" t="s">
        <v>1914</v>
      </c>
      <c r="D1311" s="68" t="s">
        <v>1915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220</v>
      </c>
      <c r="B1312" s="2" t="s">
        <v>405</v>
      </c>
      <c r="C1312" s="94" t="s">
        <v>1916</v>
      </c>
      <c r="D1312" s="68" t="s">
        <v>1917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220</v>
      </c>
      <c r="B1313" s="2" t="s">
        <v>405</v>
      </c>
      <c r="C1313" s="94" t="s">
        <v>1918</v>
      </c>
      <c r="D1313" s="68" t="s">
        <v>1919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220</v>
      </c>
      <c r="B1314" s="2" t="s">
        <v>405</v>
      </c>
      <c r="C1314" s="94" t="s">
        <v>1920</v>
      </c>
      <c r="D1314" s="68" t="s">
        <v>1921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220</v>
      </c>
      <c r="B1315" s="2" t="s">
        <v>405</v>
      </c>
      <c r="C1315" s="94" t="s">
        <v>1922</v>
      </c>
      <c r="D1315" s="68" t="s">
        <v>1923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220</v>
      </c>
      <c r="B1316" s="2" t="s">
        <v>405</v>
      </c>
      <c r="C1316" s="94" t="s">
        <v>1924</v>
      </c>
      <c r="D1316" s="68" t="s">
        <v>1925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220</v>
      </c>
      <c r="B1317" s="2" t="s">
        <v>405</v>
      </c>
      <c r="C1317" s="94" t="s">
        <v>1926</v>
      </c>
      <c r="D1317" s="68" t="s">
        <v>1927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220</v>
      </c>
      <c r="B1318" s="2" t="s">
        <v>405</v>
      </c>
      <c r="C1318" s="94" t="s">
        <v>1928</v>
      </c>
      <c r="D1318" s="68" t="s">
        <v>1929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220</v>
      </c>
      <c r="B1319" s="2" t="s">
        <v>405</v>
      </c>
      <c r="C1319" s="94" t="s">
        <v>1930</v>
      </c>
      <c r="D1319" s="68" t="s">
        <v>1931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220</v>
      </c>
      <c r="B1320" s="2" t="s">
        <v>405</v>
      </c>
      <c r="C1320" s="94" t="s">
        <v>1932</v>
      </c>
      <c r="D1320" s="68" t="s">
        <v>1933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220</v>
      </c>
      <c r="B1321" s="2" t="s">
        <v>405</v>
      </c>
      <c r="C1321" s="94" t="s">
        <v>1934</v>
      </c>
      <c r="D1321" s="68" t="s">
        <v>1935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220</v>
      </c>
      <c r="B1322" s="2" t="s">
        <v>405</v>
      </c>
      <c r="C1322" s="94" t="s">
        <v>1936</v>
      </c>
      <c r="D1322" s="68" t="s">
        <v>1937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220</v>
      </c>
      <c r="B1323" s="2" t="s">
        <v>405</v>
      </c>
      <c r="C1323" s="94" t="s">
        <v>1938</v>
      </c>
      <c r="D1323" s="68" t="s">
        <v>1778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220</v>
      </c>
      <c r="B1324" s="2" t="s">
        <v>405</v>
      </c>
      <c r="C1324" s="94" t="s">
        <v>1939</v>
      </c>
      <c r="D1324" s="68" t="s">
        <v>1940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220</v>
      </c>
      <c r="B1325" s="2" t="s">
        <v>405</v>
      </c>
      <c r="C1325" s="94" t="s">
        <v>1941</v>
      </c>
      <c r="D1325" s="68" t="s">
        <v>1942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220</v>
      </c>
      <c r="B1326" s="2" t="s">
        <v>405</v>
      </c>
      <c r="C1326" s="94" t="s">
        <v>1943</v>
      </c>
      <c r="D1326" s="68" t="s">
        <v>1944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220</v>
      </c>
      <c r="B1327" s="2" t="s">
        <v>405</v>
      </c>
      <c r="C1327" s="94" t="s">
        <v>1945</v>
      </c>
      <c r="D1327" s="68" t="s">
        <v>1946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220</v>
      </c>
      <c r="B1328" s="2" t="s">
        <v>405</v>
      </c>
      <c r="C1328" s="94" t="s">
        <v>1769</v>
      </c>
      <c r="D1328" s="68" t="s">
        <v>1947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220</v>
      </c>
      <c r="B1329" s="2" t="s">
        <v>405</v>
      </c>
      <c r="C1329" s="94" t="s">
        <v>1948</v>
      </c>
      <c r="D1329" s="68" t="s">
        <v>1949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220</v>
      </c>
      <c r="B1330" s="2" t="s">
        <v>405</v>
      </c>
      <c r="C1330" s="94" t="s">
        <v>1950</v>
      </c>
      <c r="D1330" s="68" t="s">
        <v>1951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220</v>
      </c>
      <c r="B1331" s="2" t="s">
        <v>405</v>
      </c>
      <c r="C1331" s="94" t="s">
        <v>1952</v>
      </c>
      <c r="D1331" s="68" t="s">
        <v>1953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220</v>
      </c>
      <c r="B1332" s="2" t="s">
        <v>405</v>
      </c>
      <c r="C1332" s="94" t="s">
        <v>1954</v>
      </c>
      <c r="D1332" s="68" t="s">
        <v>1955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220</v>
      </c>
      <c r="B1333" s="2" t="s">
        <v>405</v>
      </c>
      <c r="C1333" s="94" t="s">
        <v>1956</v>
      </c>
      <c r="D1333" s="68" t="s">
        <v>1957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220</v>
      </c>
      <c r="B1334" s="2" t="s">
        <v>405</v>
      </c>
      <c r="C1334" s="94" t="s">
        <v>1958</v>
      </c>
      <c r="D1334" s="68" t="s">
        <v>1959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220</v>
      </c>
      <c r="B1335" s="2" t="s">
        <v>405</v>
      </c>
      <c r="C1335" s="94" t="s">
        <v>1960</v>
      </c>
      <c r="D1335" s="68" t="s">
        <v>1780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220</v>
      </c>
      <c r="B1336" s="2" t="s">
        <v>405</v>
      </c>
      <c r="C1336" s="94" t="s">
        <v>1961</v>
      </c>
      <c r="D1336" s="68" t="s">
        <v>1962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220</v>
      </c>
      <c r="B1337" s="2" t="s">
        <v>405</v>
      </c>
      <c r="C1337" s="94" t="s">
        <v>1963</v>
      </c>
      <c r="D1337" s="68" t="s">
        <v>1964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220</v>
      </c>
      <c r="B1338" s="2" t="s">
        <v>405</v>
      </c>
      <c r="C1338" s="94" t="s">
        <v>1965</v>
      </c>
      <c r="D1338" s="68" t="s">
        <v>1966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220</v>
      </c>
      <c r="B1339" s="2" t="s">
        <v>405</v>
      </c>
      <c r="C1339" s="94" t="s">
        <v>1967</v>
      </c>
      <c r="D1339" s="68" t="s">
        <v>1968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266</v>
      </c>
      <c r="B1341" s="2" t="s">
        <v>266</v>
      </c>
      <c r="C1341" s="95" t="s">
        <v>1969</v>
      </c>
      <c r="D1341" s="96" t="s">
        <v>220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522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221</v>
      </c>
      <c r="B1343" s="2" t="s">
        <v>405</v>
      </c>
      <c r="C1343" s="94" t="s">
        <v>1970</v>
      </c>
      <c r="D1343" s="68" t="s">
        <v>1971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221</v>
      </c>
      <c r="B1344" s="2" t="s">
        <v>405</v>
      </c>
      <c r="C1344" s="94" t="s">
        <v>1972</v>
      </c>
      <c r="D1344" s="68" t="s">
        <v>1973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221</v>
      </c>
      <c r="B1345" s="2" t="s">
        <v>405</v>
      </c>
      <c r="C1345" s="94" t="s">
        <v>1974</v>
      </c>
      <c r="D1345" s="68" t="s">
        <v>1975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221</v>
      </c>
      <c r="B1346" s="2" t="s">
        <v>405</v>
      </c>
      <c r="C1346" s="94" t="s">
        <v>1976</v>
      </c>
      <c r="D1346" s="68" t="s">
        <v>1977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221</v>
      </c>
      <c r="B1347" s="2" t="s">
        <v>405</v>
      </c>
      <c r="C1347" s="94" t="s">
        <v>1978</v>
      </c>
      <c r="D1347" s="68" t="s">
        <v>1979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221</v>
      </c>
      <c r="B1348" s="2" t="s">
        <v>405</v>
      </c>
      <c r="C1348" s="94" t="s">
        <v>1980</v>
      </c>
      <c r="D1348" s="68" t="s">
        <v>1981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221</v>
      </c>
      <c r="B1349" s="2" t="s">
        <v>405</v>
      </c>
      <c r="C1349" s="94" t="s">
        <v>1982</v>
      </c>
      <c r="D1349" s="68" t="s">
        <v>1983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221</v>
      </c>
      <c r="B1350" s="2" t="s">
        <v>405</v>
      </c>
      <c r="C1350" s="94" t="s">
        <v>1984</v>
      </c>
      <c r="D1350" s="68" t="s">
        <v>1985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221</v>
      </c>
      <c r="B1351" s="2" t="s">
        <v>405</v>
      </c>
      <c r="C1351" s="94" t="s">
        <v>1986</v>
      </c>
      <c r="D1351" s="68" t="s">
        <v>1987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221</v>
      </c>
      <c r="B1352" s="2" t="s">
        <v>405</v>
      </c>
      <c r="C1352" s="94" t="s">
        <v>1988</v>
      </c>
      <c r="D1352" s="68" t="s">
        <v>1989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221</v>
      </c>
      <c r="B1353" s="2" t="s">
        <v>405</v>
      </c>
      <c r="C1353" s="94" t="s">
        <v>1990</v>
      </c>
      <c r="D1353" s="68" t="s">
        <v>1991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221</v>
      </c>
      <c r="B1354" s="2" t="s">
        <v>405</v>
      </c>
      <c r="C1354" s="94" t="s">
        <v>1992</v>
      </c>
      <c r="D1354" s="68" t="s">
        <v>1993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221</v>
      </c>
      <c r="B1355" s="2" t="s">
        <v>405</v>
      </c>
      <c r="C1355" s="94" t="s">
        <v>1994</v>
      </c>
      <c r="D1355" s="68" t="s">
        <v>1995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221</v>
      </c>
      <c r="B1356" s="2" t="s">
        <v>405</v>
      </c>
      <c r="C1356" s="94" t="s">
        <v>1996</v>
      </c>
      <c r="D1356" s="68" t="s">
        <v>1997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221</v>
      </c>
      <c r="B1357" s="2" t="s">
        <v>405</v>
      </c>
      <c r="C1357" s="94" t="s">
        <v>1998</v>
      </c>
      <c r="D1357" s="68" t="s">
        <v>1999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221</v>
      </c>
      <c r="B1358" s="2" t="s">
        <v>405</v>
      </c>
      <c r="C1358" s="94" t="s">
        <v>2000</v>
      </c>
      <c r="D1358" s="68" t="s">
        <v>2001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221</v>
      </c>
      <c r="B1359" s="2" t="s">
        <v>405</v>
      </c>
      <c r="C1359" s="94" t="s">
        <v>2002</v>
      </c>
      <c r="D1359" s="68" t="s">
        <v>2003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221</v>
      </c>
      <c r="B1360" s="2" t="s">
        <v>405</v>
      </c>
      <c r="C1360" s="94" t="s">
        <v>2004</v>
      </c>
      <c r="D1360" s="68" t="s">
        <v>2005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221</v>
      </c>
      <c r="B1361" s="2" t="s">
        <v>405</v>
      </c>
      <c r="C1361" s="94" t="s">
        <v>2006</v>
      </c>
      <c r="D1361" s="68" t="s">
        <v>2007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221</v>
      </c>
      <c r="B1362" s="2" t="s">
        <v>405</v>
      </c>
      <c r="C1362" s="94" t="s">
        <v>2008</v>
      </c>
      <c r="D1362" s="68" t="s">
        <v>2009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221</v>
      </c>
      <c r="B1363" s="2" t="s">
        <v>405</v>
      </c>
      <c r="C1363" s="94" t="s">
        <v>2010</v>
      </c>
      <c r="D1363" s="68" t="s">
        <v>2011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221</v>
      </c>
      <c r="B1364" s="2" t="s">
        <v>405</v>
      </c>
      <c r="C1364" s="94" t="s">
        <v>2012</v>
      </c>
      <c r="D1364" s="68" t="s">
        <v>2013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221</v>
      </c>
      <c r="B1365" s="2" t="s">
        <v>405</v>
      </c>
      <c r="C1365" s="94" t="s">
        <v>2014</v>
      </c>
      <c r="D1365" s="68" t="s">
        <v>2015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221</v>
      </c>
      <c r="B1366" s="2" t="s">
        <v>405</v>
      </c>
      <c r="C1366" s="94" t="s">
        <v>2016</v>
      </c>
      <c r="D1366" s="68" t="s">
        <v>2017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221</v>
      </c>
      <c r="B1367" s="2" t="s">
        <v>405</v>
      </c>
      <c r="C1367" s="94" t="s">
        <v>2018</v>
      </c>
      <c r="D1367" s="68" t="s">
        <v>2019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221</v>
      </c>
      <c r="B1368" s="2" t="s">
        <v>405</v>
      </c>
      <c r="C1368" s="94" t="s">
        <v>2020</v>
      </c>
      <c r="D1368" s="68" t="s">
        <v>2021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221</v>
      </c>
      <c r="B1369" s="2" t="s">
        <v>405</v>
      </c>
      <c r="C1369" s="94" t="s">
        <v>2022</v>
      </c>
      <c r="D1369" s="68" t="s">
        <v>2023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221</v>
      </c>
      <c r="B1370" s="2" t="s">
        <v>405</v>
      </c>
      <c r="C1370" s="94" t="s">
        <v>2024</v>
      </c>
      <c r="D1370" s="68" t="s">
        <v>2025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221</v>
      </c>
      <c r="B1371" s="2" t="s">
        <v>405</v>
      </c>
      <c r="C1371" s="94" t="s">
        <v>2026</v>
      </c>
      <c r="D1371" s="68" t="s">
        <v>2027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221</v>
      </c>
      <c r="B1372" s="2" t="s">
        <v>405</v>
      </c>
      <c r="C1372" s="94" t="s">
        <v>2028</v>
      </c>
      <c r="D1372" s="68" t="s">
        <v>2029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266</v>
      </c>
      <c r="B1374" s="2" t="s">
        <v>266</v>
      </c>
      <c r="C1374" s="95" t="s">
        <v>2030</v>
      </c>
      <c r="D1374" s="96" t="s">
        <v>221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522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2031</v>
      </c>
      <c r="B1376" s="2" t="s">
        <v>411</v>
      </c>
      <c r="C1376" s="94" t="s">
        <v>2032</v>
      </c>
      <c r="D1376" s="68" t="s">
        <v>2033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2031</v>
      </c>
      <c r="B1377" s="2" t="s">
        <v>411</v>
      </c>
      <c r="C1377" s="94" t="s">
        <v>2034</v>
      </c>
      <c r="D1377" s="68" t="s">
        <v>2035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2031</v>
      </c>
      <c r="B1378" s="2" t="s">
        <v>411</v>
      </c>
      <c r="C1378" s="94" t="s">
        <v>2036</v>
      </c>
      <c r="D1378" s="68" t="s">
        <v>2037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2031</v>
      </c>
      <c r="B1379" s="2" t="s">
        <v>411</v>
      </c>
      <c r="C1379" s="94" t="s">
        <v>2038</v>
      </c>
      <c r="D1379" s="68" t="s">
        <v>2039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2031</v>
      </c>
      <c r="B1380" s="2" t="s">
        <v>411</v>
      </c>
      <c r="C1380" s="94" t="s">
        <v>2040</v>
      </c>
      <c r="D1380" s="68" t="s">
        <v>2041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2031</v>
      </c>
      <c r="B1381" s="2" t="s">
        <v>411</v>
      </c>
      <c r="C1381" s="94" t="s">
        <v>2042</v>
      </c>
      <c r="D1381" s="68" t="s">
        <v>2043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2031</v>
      </c>
      <c r="B1382" s="2" t="s">
        <v>411</v>
      </c>
      <c r="C1382" s="94" t="s">
        <v>2044</v>
      </c>
      <c r="D1382" s="68" t="s">
        <v>2045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2031</v>
      </c>
      <c r="B1383" s="2" t="s">
        <v>411</v>
      </c>
      <c r="C1383" s="94" t="s">
        <v>2046</v>
      </c>
      <c r="D1383" s="68" t="s">
        <v>2047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2031</v>
      </c>
      <c r="B1384" s="100" t="s">
        <v>411</v>
      </c>
      <c r="C1384" s="101" t="s">
        <v>2048</v>
      </c>
      <c r="D1384" s="102" t="s">
        <v>2049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266</v>
      </c>
      <c r="B1386" s="2" t="s">
        <v>266</v>
      </c>
      <c r="C1386" s="95" t="s">
        <v>2050</v>
      </c>
      <c r="D1386" s="96" t="s">
        <v>2031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522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223</v>
      </c>
      <c r="B1388" s="2" t="s">
        <v>408</v>
      </c>
      <c r="C1388" s="94" t="s">
        <v>2051</v>
      </c>
      <c r="D1388" s="68" t="s">
        <v>1867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223</v>
      </c>
      <c r="B1389" s="2" t="s">
        <v>408</v>
      </c>
      <c r="C1389" s="94" t="s">
        <v>2052</v>
      </c>
      <c r="D1389" s="68" t="s">
        <v>2053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223</v>
      </c>
      <c r="B1390" s="2" t="s">
        <v>408</v>
      </c>
      <c r="C1390" s="94" t="s">
        <v>2054</v>
      </c>
      <c r="D1390" s="68" t="s">
        <v>1865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266</v>
      </c>
      <c r="B1392" s="2" t="s">
        <v>266</v>
      </c>
      <c r="C1392" s="95" t="s">
        <v>2055</v>
      </c>
      <c r="D1392" s="96" t="s">
        <v>223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522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224</v>
      </c>
      <c r="B1394" s="2" t="s">
        <v>422</v>
      </c>
      <c r="C1394" s="94" t="s">
        <v>2056</v>
      </c>
      <c r="D1394" s="68" t="s">
        <v>2057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266</v>
      </c>
      <c r="B1396" s="2" t="s">
        <v>266</v>
      </c>
      <c r="C1396" s="95" t="s">
        <v>2058</v>
      </c>
      <c r="D1396" s="96" t="s">
        <v>224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522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225</v>
      </c>
      <c r="B1398" s="2" t="s">
        <v>69</v>
      </c>
      <c r="C1398" s="94" t="s">
        <v>2059</v>
      </c>
      <c r="D1398" s="68" t="s">
        <v>2060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266</v>
      </c>
      <c r="B1400" s="2" t="s">
        <v>266</v>
      </c>
      <c r="C1400" s="95" t="s">
        <v>2061</v>
      </c>
      <c r="D1400" s="96" t="s">
        <v>2060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522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226</v>
      </c>
      <c r="B1402" s="2" t="s">
        <v>426</v>
      </c>
      <c r="C1402" s="94" t="s">
        <v>2062</v>
      </c>
      <c r="D1402" s="68" t="s">
        <v>2063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226</v>
      </c>
      <c r="B1403" s="2" t="s">
        <v>426</v>
      </c>
      <c r="C1403" s="94" t="s">
        <v>2064</v>
      </c>
      <c r="D1403" s="68" t="s">
        <v>2065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226</v>
      </c>
      <c r="B1404" s="2" t="s">
        <v>426</v>
      </c>
      <c r="C1404" s="94" t="s">
        <v>2066</v>
      </c>
      <c r="D1404" s="68" t="s">
        <v>2067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226</v>
      </c>
      <c r="B1405" s="2" t="s">
        <v>426</v>
      </c>
      <c r="C1405" s="94" t="s">
        <v>2068</v>
      </c>
      <c r="D1405" s="68" t="s">
        <v>2069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266</v>
      </c>
      <c r="B1407" s="2" t="s">
        <v>266</v>
      </c>
      <c r="C1407" s="95" t="s">
        <v>2070</v>
      </c>
      <c r="D1407" s="96" t="s">
        <v>226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522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227</v>
      </c>
      <c r="B1409" s="2" t="s">
        <v>425</v>
      </c>
      <c r="C1409" s="94" t="s">
        <v>2071</v>
      </c>
      <c r="D1409" s="68" t="s">
        <v>2072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227</v>
      </c>
      <c r="B1410" s="2" t="s">
        <v>426</v>
      </c>
      <c r="C1410" s="94" t="s">
        <v>2073</v>
      </c>
      <c r="D1410" s="68" t="s">
        <v>2074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266</v>
      </c>
      <c r="B1412" s="2" t="s">
        <v>266</v>
      </c>
      <c r="C1412" s="95" t="s">
        <v>2075</v>
      </c>
      <c r="D1412" s="96" t="s">
        <v>227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522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231</v>
      </c>
      <c r="B1414" s="2" t="s">
        <v>428</v>
      </c>
      <c r="C1414" s="94"/>
      <c r="D1414" s="68" t="s">
        <v>2076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266</v>
      </c>
      <c r="B1416" s="2" t="s">
        <v>266</v>
      </c>
      <c r="C1416" s="95" t="s">
        <v>2077</v>
      </c>
      <c r="D1416" s="96" t="s">
        <v>231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522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2078</v>
      </c>
      <c r="B1418" s="2" t="s">
        <v>431</v>
      </c>
      <c r="C1418" s="94" t="s">
        <v>2079</v>
      </c>
      <c r="D1418" s="68" t="s">
        <v>2080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266</v>
      </c>
      <c r="B1420" s="2" t="s">
        <v>266</v>
      </c>
      <c r="C1420" s="95" t="s">
        <v>2081</v>
      </c>
      <c r="D1420" s="96" t="s">
        <v>2082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522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2083</v>
      </c>
      <c r="B1422" s="2" t="s">
        <v>434</v>
      </c>
      <c r="C1422" s="94" t="s">
        <v>2084</v>
      </c>
      <c r="D1422" s="68" t="s">
        <v>2085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266</v>
      </c>
      <c r="B1424" s="2" t="s">
        <v>266</v>
      </c>
      <c r="C1424" s="95" t="s">
        <v>2086</v>
      </c>
      <c r="D1424" s="96" t="s">
        <v>2083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522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2087</v>
      </c>
      <c r="B1426" s="2" t="s">
        <v>436</v>
      </c>
      <c r="C1426" s="94" t="s">
        <v>2088</v>
      </c>
      <c r="D1426" s="68" t="s">
        <v>2089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2087</v>
      </c>
      <c r="B1427" s="2" t="s">
        <v>435</v>
      </c>
      <c r="C1427" s="94" t="s">
        <v>2090</v>
      </c>
      <c r="D1427" s="68" t="s">
        <v>2091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266</v>
      </c>
      <c r="B1429" s="2" t="s">
        <v>266</v>
      </c>
      <c r="C1429" s="95" t="s">
        <v>2092</v>
      </c>
      <c r="D1429" s="96" t="s">
        <v>2087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522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2093</v>
      </c>
      <c r="B1431" s="2" t="s">
        <v>436</v>
      </c>
      <c r="C1431" s="94" t="s">
        <v>2094</v>
      </c>
      <c r="D1431" s="68" t="s">
        <v>2095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2093</v>
      </c>
      <c r="B1432" s="2" t="s">
        <v>436</v>
      </c>
      <c r="C1432" s="94" t="s">
        <v>2096</v>
      </c>
      <c r="D1432" s="68" t="s">
        <v>2097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266</v>
      </c>
      <c r="B1434" s="2" t="s">
        <v>266</v>
      </c>
      <c r="C1434" s="95" t="s">
        <v>2098</v>
      </c>
      <c r="D1434" s="96" t="s">
        <v>2099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522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2093</v>
      </c>
      <c r="B1436" s="2" t="s">
        <v>436</v>
      </c>
      <c r="C1436" s="94" t="s">
        <v>2100</v>
      </c>
      <c r="D1436" s="68" t="s">
        <v>2101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266</v>
      </c>
      <c r="B1438" s="2" t="s">
        <v>266</v>
      </c>
      <c r="C1438" s="95" t="s">
        <v>2102</v>
      </c>
      <c r="D1438" s="96" t="s">
        <v>2099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522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2103</v>
      </c>
      <c r="B1440" s="2" t="s">
        <v>446</v>
      </c>
      <c r="C1440" s="94" t="s">
        <v>2104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2105</v>
      </c>
      <c r="B1441" s="2" t="s">
        <v>446</v>
      </c>
      <c r="C1441" s="94" t="s">
        <v>2106</v>
      </c>
      <c r="D1441" s="68" t="s">
        <v>2107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266</v>
      </c>
      <c r="B1443" s="2" t="s">
        <v>266</v>
      </c>
      <c r="C1443" s="95" t="s">
        <v>2108</v>
      </c>
      <c r="D1443" s="96" t="s">
        <v>2103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522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2105</v>
      </c>
      <c r="B1445" s="2" t="s">
        <v>446</v>
      </c>
      <c r="C1445" s="94" t="s">
        <v>2106</v>
      </c>
      <c r="D1445" s="68" t="s">
        <v>2105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266</v>
      </c>
      <c r="B1447" s="2" t="s">
        <v>266</v>
      </c>
      <c r="C1447" s="95" t="s">
        <v>2109</v>
      </c>
      <c r="D1447" s="96" t="s">
        <v>2105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522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2110</v>
      </c>
      <c r="B1449" s="2" t="s">
        <v>439</v>
      </c>
      <c r="C1449" s="94" t="s">
        <v>2111</v>
      </c>
      <c r="D1449" s="68" t="s">
        <v>439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266</v>
      </c>
      <c r="B1451" s="2" t="s">
        <v>266</v>
      </c>
      <c r="C1451" s="95" t="s">
        <v>2112</v>
      </c>
      <c r="D1451" s="96" t="s">
        <v>2110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522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2113</v>
      </c>
      <c r="B1453" s="2" t="s">
        <v>471</v>
      </c>
      <c r="C1453" s="94" t="s">
        <v>2114</v>
      </c>
      <c r="D1453" s="68" t="s">
        <v>2115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2113</v>
      </c>
      <c r="B1454" s="2" t="s">
        <v>471</v>
      </c>
      <c r="C1454" s="94" t="s">
        <v>2116</v>
      </c>
      <c r="D1454" s="68" t="s">
        <v>61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2113</v>
      </c>
      <c r="B1455" s="107" t="s">
        <v>471</v>
      </c>
      <c r="C1455" s="108" t="s">
        <v>2117</v>
      </c>
      <c r="D1455" s="109" t="s">
        <v>2118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2113</v>
      </c>
      <c r="B1456" s="2" t="s">
        <v>471</v>
      </c>
      <c r="C1456" s="94" t="s">
        <v>2119</v>
      </c>
      <c r="D1456" s="68" t="s">
        <v>2120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266</v>
      </c>
      <c r="B1458" s="2" t="s">
        <v>266</v>
      </c>
      <c r="C1458" s="95" t="s">
        <v>2121</v>
      </c>
      <c r="D1458" s="96" t="s">
        <v>2113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522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2122</v>
      </c>
      <c r="B1460" s="2" t="s">
        <v>50</v>
      </c>
      <c r="C1460" s="94" t="s">
        <v>2123</v>
      </c>
      <c r="D1460" s="68" t="s">
        <v>2124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2125</v>
      </c>
      <c r="D1461" s="68" t="s">
        <v>2124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266</v>
      </c>
      <c r="B1463" s="2" t="s">
        <v>266</v>
      </c>
      <c r="C1463" s="95" t="s">
        <v>2126</v>
      </c>
      <c r="D1463" s="96" t="s">
        <v>2127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522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2113</v>
      </c>
      <c r="B1465" s="2" t="s">
        <v>471</v>
      </c>
      <c r="C1465" s="94" t="s">
        <v>2128</v>
      </c>
      <c r="D1465" s="68" t="s">
        <v>2129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2113</v>
      </c>
      <c r="B1466" s="2" t="s">
        <v>471</v>
      </c>
      <c r="C1466" s="94" t="s">
        <v>2130</v>
      </c>
      <c r="D1466" s="68" t="s">
        <v>2131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2113</v>
      </c>
      <c r="B1467" s="2" t="s">
        <v>471</v>
      </c>
      <c r="C1467" s="94" t="s">
        <v>2132</v>
      </c>
      <c r="D1467" s="68" t="s">
        <v>2133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2113</v>
      </c>
      <c r="B1468" s="100" t="s">
        <v>471</v>
      </c>
      <c r="C1468" s="101"/>
      <c r="D1468" s="102" t="s">
        <v>2134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2113</v>
      </c>
      <c r="B1469" s="2" t="s">
        <v>471</v>
      </c>
      <c r="C1469" s="94" t="s">
        <v>2135</v>
      </c>
      <c r="D1469" s="68" t="s">
        <v>2136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266</v>
      </c>
      <c r="B1471" s="2" t="s">
        <v>266</v>
      </c>
      <c r="C1471" s="95" t="s">
        <v>2137</v>
      </c>
      <c r="D1471" s="96" t="s">
        <v>251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522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296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296875" style="115" customWidth="1"/>
    <col min="62" max="64" width="15.8984375" style="115" customWidth="1"/>
    <col min="65" max="65" width="7.296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4000</v>
      </c>
      <c r="AF1" s="117" t="s">
        <v>77</v>
      </c>
      <c r="AR1" s="117" t="s">
        <v>78</v>
      </c>
      <c r="AV1" s="117" t="s">
        <v>79</v>
      </c>
      <c r="AX1" s="117"/>
      <c r="AY1" s="117"/>
      <c r="AZ1" s="117"/>
      <c r="BA1" s="117"/>
      <c r="BB1" s="117"/>
      <c r="BC1" s="117"/>
      <c r="BE1" s="117" t="s">
        <v>80</v>
      </c>
    </row>
    <row r="2" spans="3:73" ht="18.75" customHeight="1">
      <c r="C2" s="116" t="s">
        <v>4001</v>
      </c>
    </row>
    <row r="3" spans="3:73" s="118" customFormat="1" ht="18.75" customHeight="1">
      <c r="C3" s="116" t="s">
        <v>4002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4003</v>
      </c>
      <c r="G5" s="124"/>
      <c r="H5" s="124"/>
      <c r="I5" s="125" t="s">
        <v>83</v>
      </c>
      <c r="J5" s="125" t="s">
        <v>83</v>
      </c>
      <c r="K5" s="125" t="s">
        <v>83</v>
      </c>
      <c r="L5" s="125" t="s">
        <v>83</v>
      </c>
      <c r="M5" s="125" t="s">
        <v>83</v>
      </c>
      <c r="N5" s="125" t="s">
        <v>83</v>
      </c>
      <c r="O5" s="125" t="s">
        <v>83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83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2138</v>
      </c>
      <c r="F6" s="131" t="s">
        <v>4004</v>
      </c>
      <c r="G6" s="132"/>
      <c r="H6" s="133" t="s">
        <v>2139</v>
      </c>
      <c r="I6" s="132" t="s">
        <v>85</v>
      </c>
      <c r="J6" s="132" t="s">
        <v>86</v>
      </c>
      <c r="K6" s="132" t="s">
        <v>87</v>
      </c>
      <c r="L6" s="132" t="s">
        <v>2140</v>
      </c>
      <c r="M6" s="132" t="s">
        <v>92</v>
      </c>
      <c r="N6" s="132" t="s">
        <v>2141</v>
      </c>
      <c r="O6" s="132" t="s">
        <v>2142</v>
      </c>
      <c r="P6" s="132" t="s">
        <v>94</v>
      </c>
      <c r="Q6" s="132" t="s">
        <v>2143</v>
      </c>
      <c r="R6" s="132" t="s">
        <v>96</v>
      </c>
      <c r="S6" s="132" t="s">
        <v>97</v>
      </c>
      <c r="T6" s="132" t="s">
        <v>98</v>
      </c>
      <c r="U6" s="132" t="s">
        <v>99</v>
      </c>
      <c r="V6" s="132" t="s">
        <v>104</v>
      </c>
      <c r="W6" s="132" t="s">
        <v>105</v>
      </c>
      <c r="X6" s="132" t="s">
        <v>100</v>
      </c>
      <c r="Y6" s="132" t="s">
        <v>100</v>
      </c>
      <c r="Z6" s="132" t="s">
        <v>100</v>
      </c>
      <c r="AA6" s="132" t="s">
        <v>100</v>
      </c>
      <c r="AB6" s="132" t="s">
        <v>100</v>
      </c>
      <c r="AC6" s="132" t="s">
        <v>100</v>
      </c>
      <c r="AD6" s="132" t="s">
        <v>100</v>
      </c>
      <c r="AE6" s="132" t="s">
        <v>100</v>
      </c>
      <c r="AF6" s="132" t="s">
        <v>100</v>
      </c>
      <c r="AG6" s="132" t="s">
        <v>101</v>
      </c>
      <c r="AH6" s="132" t="s">
        <v>101</v>
      </c>
      <c r="AI6" s="132" t="s">
        <v>101</v>
      </c>
      <c r="AJ6" s="132" t="s">
        <v>101</v>
      </c>
      <c r="AK6" s="132" t="s">
        <v>101</v>
      </c>
      <c r="AL6" s="132" t="s">
        <v>101</v>
      </c>
      <c r="AM6" s="132" t="s">
        <v>101</v>
      </c>
      <c r="AN6" s="132" t="s">
        <v>101</v>
      </c>
      <c r="AO6" s="132" t="s">
        <v>101</v>
      </c>
      <c r="AP6" s="132" t="s">
        <v>101</v>
      </c>
      <c r="AQ6" s="132" t="s">
        <v>101</v>
      </c>
      <c r="AR6" s="132" t="s">
        <v>101</v>
      </c>
      <c r="AS6" s="132" t="s">
        <v>102</v>
      </c>
      <c r="AT6" s="132" t="s">
        <v>102</v>
      </c>
      <c r="AU6" s="132" t="s">
        <v>102</v>
      </c>
      <c r="AV6" s="132" t="s">
        <v>102</v>
      </c>
      <c r="AW6" s="132" t="s">
        <v>103</v>
      </c>
      <c r="AX6" s="132" t="s">
        <v>103</v>
      </c>
      <c r="AY6" s="132" t="s">
        <v>103</v>
      </c>
      <c r="AZ6" s="132" t="s">
        <v>103</v>
      </c>
      <c r="BA6" s="132" t="s">
        <v>103</v>
      </c>
      <c r="BB6" s="132" t="s">
        <v>103</v>
      </c>
      <c r="BC6" s="132" t="s">
        <v>103</v>
      </c>
      <c r="BD6" s="132" t="s">
        <v>103</v>
      </c>
      <c r="BE6" s="132" t="s">
        <v>103</v>
      </c>
      <c r="BF6" s="132" t="s">
        <v>106</v>
      </c>
      <c r="BG6" s="132" t="s">
        <v>107</v>
      </c>
      <c r="BH6" s="132" t="s">
        <v>2144</v>
      </c>
      <c r="BI6" s="132" t="s">
        <v>2145</v>
      </c>
      <c r="BJ6" s="132" t="s">
        <v>2146</v>
      </c>
      <c r="BK6" s="132" t="s">
        <v>108</v>
      </c>
      <c r="BL6" s="132" t="s">
        <v>108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92">
      <c r="C7" s="134" t="s">
        <v>2147</v>
      </c>
      <c r="D7" s="134" t="s">
        <v>2148</v>
      </c>
      <c r="E7" s="29" t="s">
        <v>110</v>
      </c>
      <c r="F7" s="29" t="s">
        <v>110</v>
      </c>
      <c r="G7" s="30" t="s">
        <v>111</v>
      </c>
      <c r="H7" s="31" t="s">
        <v>83</v>
      </c>
      <c r="I7" s="31" t="s">
        <v>112</v>
      </c>
      <c r="J7" s="31" t="s">
        <v>113</v>
      </c>
      <c r="K7" s="31" t="s">
        <v>114</v>
      </c>
      <c r="L7" s="31" t="s">
        <v>115</v>
      </c>
      <c r="M7" s="31" t="s">
        <v>116</v>
      </c>
      <c r="N7" s="31" t="s">
        <v>117</v>
      </c>
      <c r="O7" s="28" t="s">
        <v>118</v>
      </c>
      <c r="P7" s="29" t="s">
        <v>119</v>
      </c>
      <c r="Q7" s="30" t="s">
        <v>120</v>
      </c>
      <c r="R7" s="31" t="s">
        <v>121</v>
      </c>
      <c r="S7" s="31" t="s">
        <v>122</v>
      </c>
      <c r="T7" s="32" t="s">
        <v>100</v>
      </c>
      <c r="U7" s="33" t="s">
        <v>101</v>
      </c>
      <c r="V7" s="34" t="s">
        <v>102</v>
      </c>
      <c r="W7" s="35" t="s">
        <v>103</v>
      </c>
      <c r="X7" s="36" t="s">
        <v>123</v>
      </c>
      <c r="Y7" s="36" t="s">
        <v>124</v>
      </c>
      <c r="Z7" s="36" t="s">
        <v>125</v>
      </c>
      <c r="AA7" s="36" t="s">
        <v>126</v>
      </c>
      <c r="AB7" s="36" t="s">
        <v>127</v>
      </c>
      <c r="AC7" s="36" t="s">
        <v>128</v>
      </c>
      <c r="AD7" s="36" t="s">
        <v>129</v>
      </c>
      <c r="AE7" s="36" t="s">
        <v>130</v>
      </c>
      <c r="AF7" s="36" t="s">
        <v>131</v>
      </c>
      <c r="AG7" s="37" t="s">
        <v>132</v>
      </c>
      <c r="AH7" s="37" t="s">
        <v>133</v>
      </c>
      <c r="AI7" s="37" t="s">
        <v>134</v>
      </c>
      <c r="AJ7" s="37" t="s">
        <v>135</v>
      </c>
      <c r="AK7" s="37" t="s">
        <v>136</v>
      </c>
      <c r="AL7" s="37" t="s">
        <v>137</v>
      </c>
      <c r="AM7" s="37" t="s">
        <v>138</v>
      </c>
      <c r="AN7" s="37" t="s">
        <v>139</v>
      </c>
      <c r="AO7" s="37" t="s">
        <v>140</v>
      </c>
      <c r="AP7" s="37" t="s">
        <v>141</v>
      </c>
      <c r="AQ7" s="37" t="s">
        <v>142</v>
      </c>
      <c r="AR7" s="37" t="s">
        <v>143</v>
      </c>
      <c r="AS7" s="38" t="s">
        <v>144</v>
      </c>
      <c r="AT7" s="38" t="s">
        <v>145</v>
      </c>
      <c r="AU7" s="38" t="s">
        <v>146</v>
      </c>
      <c r="AV7" s="38" t="s">
        <v>147</v>
      </c>
      <c r="AW7" s="39" t="s">
        <v>148</v>
      </c>
      <c r="AX7" s="39" t="s">
        <v>149</v>
      </c>
      <c r="AY7" s="39" t="s">
        <v>150</v>
      </c>
      <c r="AZ7" s="39" t="s">
        <v>151</v>
      </c>
      <c r="BA7" s="39" t="s">
        <v>152</v>
      </c>
      <c r="BB7" s="39" t="s">
        <v>153</v>
      </c>
      <c r="BC7" s="39" t="s">
        <v>154</v>
      </c>
      <c r="BD7" s="39" t="s">
        <v>155</v>
      </c>
      <c r="BE7" s="39" t="s">
        <v>156</v>
      </c>
      <c r="BF7" s="29" t="s">
        <v>157</v>
      </c>
      <c r="BG7" s="30" t="s">
        <v>158</v>
      </c>
      <c r="BH7" s="30" t="s">
        <v>159</v>
      </c>
      <c r="BI7" s="34" t="s">
        <v>160</v>
      </c>
      <c r="BJ7" s="40" t="s">
        <v>161</v>
      </c>
      <c r="BK7" s="40" t="s">
        <v>162</v>
      </c>
      <c r="BL7" s="40" t="s">
        <v>163</v>
      </c>
      <c r="BM7" s="120"/>
      <c r="BN7" s="40" t="s">
        <v>2149</v>
      </c>
      <c r="BO7" s="40" t="s">
        <v>2150</v>
      </c>
      <c r="BP7" s="40" t="s">
        <v>2151</v>
      </c>
      <c r="BQ7" s="40" t="s">
        <v>2152</v>
      </c>
      <c r="BR7" s="40" t="s">
        <v>2153</v>
      </c>
      <c r="BS7" s="40"/>
      <c r="BT7" s="40" t="s">
        <v>2154</v>
      </c>
      <c r="BU7" s="40" t="s">
        <v>522</v>
      </c>
    </row>
    <row r="8" spans="3:73">
      <c r="C8" s="135"/>
      <c r="D8" s="136"/>
      <c r="E8" s="137" t="s">
        <v>167</v>
      </c>
      <c r="F8" s="137" t="s">
        <v>167</v>
      </c>
      <c r="G8" s="138"/>
      <c r="H8" s="137"/>
      <c r="I8" s="137" t="s">
        <v>168</v>
      </c>
      <c r="J8" s="137" t="s">
        <v>168</v>
      </c>
      <c r="K8" s="137" t="s">
        <v>168</v>
      </c>
      <c r="L8" s="137" t="s">
        <v>168</v>
      </c>
      <c r="M8" s="137" t="s">
        <v>168</v>
      </c>
      <c r="N8" s="137" t="s">
        <v>168</v>
      </c>
      <c r="O8" s="137" t="s">
        <v>167</v>
      </c>
      <c r="P8" s="139"/>
      <c r="Q8" s="139"/>
      <c r="R8" s="137" t="s">
        <v>168</v>
      </c>
      <c r="S8" s="139"/>
      <c r="T8" s="135" t="s">
        <v>169</v>
      </c>
      <c r="U8" s="139" t="s">
        <v>169</v>
      </c>
      <c r="V8" s="139" t="s">
        <v>169</v>
      </c>
      <c r="W8" s="139" t="s">
        <v>169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2155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2156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2157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2158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2159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2160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2161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2162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2163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2164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2165</v>
      </c>
    </row>
    <row r="23" spans="3:74">
      <c r="C23" s="150">
        <v>2</v>
      </c>
      <c r="D23" s="151" t="s">
        <v>2166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2167</v>
      </c>
    </row>
    <row r="24" spans="3:74">
      <c r="C24" s="165" t="s">
        <v>2168</v>
      </c>
      <c r="D24" s="166" t="s">
        <v>2169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4005</v>
      </c>
      <c r="J25" s="170">
        <v>0.11147428460327914</v>
      </c>
      <c r="K25" s="170">
        <v>-1.1394584442010159E-3</v>
      </c>
      <c r="L25" s="170" t="s">
        <v>4005</v>
      </c>
      <c r="M25" s="170">
        <v>1.6386764550075057E-2</v>
      </c>
      <c r="N25" s="170" t="s">
        <v>4005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4005</v>
      </c>
      <c r="BH25" s="170">
        <v>0.77271283997237772</v>
      </c>
      <c r="BI25" s="170" t="s">
        <v>4005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2170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2171</v>
      </c>
    </row>
    <row r="27" spans="3:74">
      <c r="C27" s="172">
        <v>4.0999999999999996</v>
      </c>
      <c r="D27" s="173" t="s">
        <v>2172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2171</v>
      </c>
    </row>
    <row r="28" spans="3:74">
      <c r="C28" s="172">
        <v>5</v>
      </c>
      <c r="D28" s="173" t="s">
        <v>2173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2171</v>
      </c>
    </row>
    <row r="29" spans="3:74">
      <c r="C29" s="172">
        <v>6</v>
      </c>
      <c r="D29" s="173" t="s">
        <v>2174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2171</v>
      </c>
    </row>
    <row r="30" spans="3:74">
      <c r="C30" s="168" t="s">
        <v>2175</v>
      </c>
      <c r="D30" s="169" t="s">
        <v>2176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2177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2171</v>
      </c>
    </row>
    <row r="32" spans="3:74">
      <c r="C32" s="172">
        <v>9</v>
      </c>
      <c r="D32" s="173" t="s">
        <v>2178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2171</v>
      </c>
    </row>
    <row r="33" spans="3:74">
      <c r="C33" s="172">
        <v>9.1</v>
      </c>
      <c r="D33" s="173" t="s">
        <v>2179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2180</v>
      </c>
      <c r="D34" s="169" t="s">
        <v>2181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2182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2183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2184</v>
      </c>
      <c r="D37" s="185" t="s">
        <v>2185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2186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2171</v>
      </c>
    </row>
    <row r="39" spans="3:74">
      <c r="C39" s="168" t="s">
        <v>2187</v>
      </c>
      <c r="D39" s="169" t="s">
        <v>2188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2189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2190</v>
      </c>
      <c r="D41" s="188" t="s">
        <v>2191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4005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4005</v>
      </c>
      <c r="BH42" s="192">
        <v>0.60028666566061417</v>
      </c>
      <c r="BI42" s="192" t="s">
        <v>4005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2192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2125</v>
      </c>
      <c r="D44" s="151" t="s">
        <v>2193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2106</v>
      </c>
      <c r="D45" s="151" t="s">
        <v>2194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2195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2196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2197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2198</v>
      </c>
      <c r="D51" s="209" t="s">
        <v>2199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4005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4005</v>
      </c>
      <c r="BH52" s="211">
        <v>0.82927148831750075</v>
      </c>
      <c r="BI52" s="211" t="s">
        <v>4005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2200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4006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2201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2202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2203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2204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2122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2205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2204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2122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2206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2207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2208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2204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2122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2209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306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2210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2211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2212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2210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306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2213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2214</v>
      </c>
      <c r="D82" s="227" t="s">
        <v>2215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2216</v>
      </c>
      <c r="D83" s="227" t="s">
        <v>2217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2218</v>
      </c>
      <c r="D84" s="227" t="s">
        <v>2219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2220</v>
      </c>
      <c r="D85" s="227" t="s">
        <v>2221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2222</v>
      </c>
      <c r="D86" s="227" t="s">
        <v>2223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2224</v>
      </c>
      <c r="D87" s="227" t="s">
        <v>2225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2226</v>
      </c>
      <c r="D88" s="227" t="s">
        <v>2227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2228</v>
      </c>
      <c r="D89" s="227" t="s">
        <v>2229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2230</v>
      </c>
      <c r="D90" s="231" t="s">
        <v>2231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2232</v>
      </c>
      <c r="D91" s="227" t="s">
        <v>2233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2234</v>
      </c>
      <c r="D92" s="227" t="s">
        <v>2235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2236</v>
      </c>
      <c r="D93" s="227" t="s">
        <v>2237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2238</v>
      </c>
      <c r="D94" s="227" t="s">
        <v>2239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2240</v>
      </c>
      <c r="D95" s="227" t="s">
        <v>2241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2242</v>
      </c>
      <c r="D96" s="227" t="s">
        <v>2243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2244</v>
      </c>
      <c r="D97" s="227" t="s">
        <v>2245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2246</v>
      </c>
      <c r="D98" s="227" t="s">
        <v>2247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2248</v>
      </c>
      <c r="D99" s="227" t="s">
        <v>2249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2250</v>
      </c>
      <c r="D100" s="231" t="s">
        <v>2251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2252</v>
      </c>
      <c r="D101" s="227" t="s">
        <v>2253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2250</v>
      </c>
      <c r="D102" s="231" t="s">
        <v>2254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2255</v>
      </c>
      <c r="D103" s="227" t="s">
        <v>2256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2257</v>
      </c>
      <c r="D104" s="227" t="s">
        <v>2258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2259</v>
      </c>
      <c r="D105" s="227" t="s">
        <v>2260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2261</v>
      </c>
      <c r="D106" s="231" t="s">
        <v>2262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2246</v>
      </c>
      <c r="D107" s="227" t="s">
        <v>2263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2264</v>
      </c>
      <c r="D110" s="227" t="s">
        <v>2265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2266</v>
      </c>
      <c r="D111" s="227" t="s">
        <v>2267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2268</v>
      </c>
      <c r="D112" s="227" t="s">
        <v>2269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2270</v>
      </c>
      <c r="D113" s="227" t="s">
        <v>2271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2272</v>
      </c>
      <c r="D114" s="227" t="s">
        <v>2273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2274</v>
      </c>
      <c r="D115" s="227" t="s">
        <v>2275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2276</v>
      </c>
      <c r="D116" s="227" t="s">
        <v>2277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2278</v>
      </c>
      <c r="D117" s="227" t="s">
        <v>2279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2280</v>
      </c>
      <c r="D118" s="227" t="s">
        <v>2281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2282</v>
      </c>
      <c r="D119" s="227" t="s">
        <v>2283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2284</v>
      </c>
      <c r="D120" s="231" t="s">
        <v>2285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2286</v>
      </c>
      <c r="D122" s="227" t="s">
        <v>2287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2288</v>
      </c>
      <c r="D123" s="227" t="s">
        <v>2289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2290</v>
      </c>
      <c r="D124" s="227" t="s">
        <v>2291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2292</v>
      </c>
      <c r="D125" s="227" t="s">
        <v>2293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2294</v>
      </c>
      <c r="D126" s="227" t="s">
        <v>2295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2296</v>
      </c>
      <c r="D127" s="227" t="s">
        <v>2297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2298</v>
      </c>
      <c r="D128" s="227" t="s">
        <v>2299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2300</v>
      </c>
      <c r="D129" s="227" t="s">
        <v>2301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2302</v>
      </c>
      <c r="D130" s="227" t="s">
        <v>2265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2303</v>
      </c>
      <c r="D131" s="227" t="s">
        <v>2304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2305</v>
      </c>
      <c r="D132" s="227" t="s">
        <v>2306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2307</v>
      </c>
      <c r="D133" s="231" t="s">
        <v>2308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2309</v>
      </c>
      <c r="D134" s="227" t="s">
        <v>2265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2310</v>
      </c>
      <c r="D135" s="227" t="s">
        <v>2301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2311</v>
      </c>
      <c r="D136" s="227" t="s">
        <v>2312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2313</v>
      </c>
      <c r="D137" s="227" t="s">
        <v>2314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2315</v>
      </c>
      <c r="D138" s="227" t="s">
        <v>2316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2317</v>
      </c>
      <c r="D139" s="227" t="s">
        <v>2318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2319</v>
      </c>
      <c r="D140" s="227" t="s">
        <v>2304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2320</v>
      </c>
      <c r="D141" s="231" t="s">
        <v>2321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2322</v>
      </c>
      <c r="D142" s="227" t="s">
        <v>2323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2324</v>
      </c>
      <c r="D143" s="231" t="s">
        <v>2323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2325</v>
      </c>
      <c r="D144" s="227" t="s">
        <v>2326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2327</v>
      </c>
      <c r="D145" s="227" t="s">
        <v>2328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2329</v>
      </c>
      <c r="D146" s="227" t="s">
        <v>2330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2331</v>
      </c>
      <c r="D147" s="231" t="s">
        <v>2332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2333</v>
      </c>
      <c r="D148" s="227" t="s">
        <v>2334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2335</v>
      </c>
      <c r="D149" s="227" t="s">
        <v>2336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2337</v>
      </c>
      <c r="D150" s="227" t="s">
        <v>2338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2339</v>
      </c>
      <c r="D151" s="227" t="s">
        <v>2340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2341</v>
      </c>
      <c r="D152" s="227" t="s">
        <v>2342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2343</v>
      </c>
      <c r="D153" s="227" t="s">
        <v>2344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2345</v>
      </c>
      <c r="D154" s="231" t="s">
        <v>2346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2347</v>
      </c>
      <c r="D155" s="227" t="s">
        <v>2348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2349</v>
      </c>
      <c r="D156" s="231" t="s">
        <v>2350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2351</v>
      </c>
      <c r="D157" s="227" t="s">
        <v>2352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2353</v>
      </c>
      <c r="D158" s="231" t="s">
        <v>2352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2354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2355</v>
      </c>
      <c r="D161" s="237" t="s">
        <v>2356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2357</v>
      </c>
      <c r="D162" s="237" t="s">
        <v>2358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2359</v>
      </c>
      <c r="D163" s="237" t="s">
        <v>2360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2361</v>
      </c>
      <c r="D164" s="227" t="s">
        <v>2362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2363</v>
      </c>
      <c r="D165" s="227" t="s">
        <v>2364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2365</v>
      </c>
      <c r="D166" s="227" t="s">
        <v>2366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2367</v>
      </c>
      <c r="D167" s="227" t="s">
        <v>2368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2369</v>
      </c>
      <c r="D168" s="231" t="s">
        <v>2338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2370</v>
      </c>
      <c r="D170" s="227" t="s">
        <v>2371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2372</v>
      </c>
      <c r="D171" s="227" t="s">
        <v>2373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2374</v>
      </c>
      <c r="D172" s="227" t="s">
        <v>2375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2376</v>
      </c>
      <c r="D173" s="227" t="s">
        <v>2377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2378</v>
      </c>
      <c r="D174" s="227" t="s">
        <v>2379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2380</v>
      </c>
      <c r="D175" s="227" t="s">
        <v>2381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2382</v>
      </c>
      <c r="D176" s="227" t="s">
        <v>2383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2384</v>
      </c>
      <c r="D177" s="227" t="s">
        <v>2385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2386</v>
      </c>
      <c r="D178" s="227" t="s">
        <v>2387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2388</v>
      </c>
      <c r="D179" s="227" t="s">
        <v>2389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2390</v>
      </c>
      <c r="D180" s="227" t="s">
        <v>2391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2392</v>
      </c>
      <c r="D181" s="227" t="s">
        <v>2393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2394</v>
      </c>
      <c r="D182" s="227" t="s">
        <v>2395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2396</v>
      </c>
      <c r="D183" s="227" t="s">
        <v>2397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2398</v>
      </c>
      <c r="D184" s="227" t="s">
        <v>2399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2400</v>
      </c>
      <c r="D185" s="227" t="s">
        <v>2401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2402</v>
      </c>
      <c r="D186" s="227" t="s">
        <v>2403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2404</v>
      </c>
      <c r="D187" s="227" t="s">
        <v>2405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2406</v>
      </c>
      <c r="D188" s="227" t="s">
        <v>2407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2408</v>
      </c>
      <c r="D189" s="227" t="s">
        <v>2409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2410</v>
      </c>
      <c r="D190" s="227" t="s">
        <v>2411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2412</v>
      </c>
      <c r="D191" s="227" t="s">
        <v>2413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2414</v>
      </c>
      <c r="D192" s="227" t="s">
        <v>2415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2416</v>
      </c>
      <c r="D193" s="227" t="s">
        <v>2417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2418</v>
      </c>
      <c r="D194" s="227" t="s">
        <v>2419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2420</v>
      </c>
      <c r="D195" s="227" t="s">
        <v>2421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2422</v>
      </c>
      <c r="D196" s="227" t="s">
        <v>2423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2424</v>
      </c>
      <c r="D197" s="227" t="s">
        <v>2425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2426</v>
      </c>
      <c r="D198" s="227" t="s">
        <v>2427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2428</v>
      </c>
      <c r="D199" s="227" t="s">
        <v>2429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2430</v>
      </c>
      <c r="D200" s="227" t="s">
        <v>2431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2432</v>
      </c>
      <c r="D201" s="227" t="s">
        <v>2433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2434</v>
      </c>
      <c r="D202" s="227" t="s">
        <v>2435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2436</v>
      </c>
      <c r="D203" s="227" t="s">
        <v>2437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2438</v>
      </c>
      <c r="D204" s="227" t="s">
        <v>2439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2440</v>
      </c>
      <c r="D205" s="227" t="s">
        <v>2441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2442</v>
      </c>
      <c r="D206" s="227" t="s">
        <v>2443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2444</v>
      </c>
      <c r="D207" s="227" t="s">
        <v>2445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2446</v>
      </c>
      <c r="D208" s="227" t="s">
        <v>2447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2448</v>
      </c>
      <c r="D209" s="227" t="s">
        <v>2449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2248</v>
      </c>
      <c r="D210" s="227" t="s">
        <v>2450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2451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2452</v>
      </c>
      <c r="D213" s="240" t="s">
        <v>2453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2454</v>
      </c>
      <c r="D215" s="227" t="s">
        <v>2455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2456</v>
      </c>
      <c r="D216" s="227" t="s">
        <v>2457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2458</v>
      </c>
      <c r="D217" s="227" t="s">
        <v>2459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2460</v>
      </c>
      <c r="D218" s="227" t="s">
        <v>2461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2462</v>
      </c>
      <c r="D219" s="227" t="s">
        <v>2463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2464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2438</v>
      </c>
      <c r="D222" s="227" t="s">
        <v>2465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2466</v>
      </c>
      <c r="D223" s="227" t="s">
        <v>2467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2468</v>
      </c>
      <c r="D224" s="227" t="s">
        <v>2469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2470</v>
      </c>
      <c r="D225" s="227" t="s">
        <v>2471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2472</v>
      </c>
      <c r="D226" s="227" t="s">
        <v>2473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2474</v>
      </c>
      <c r="D227" s="231" t="s">
        <v>472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2475</v>
      </c>
      <c r="D229" s="227" t="s">
        <v>2476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2106</v>
      </c>
      <c r="D230" s="231" t="s">
        <v>2477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2475</v>
      </c>
      <c r="D233" s="227" t="s">
        <v>2476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2106</v>
      </c>
      <c r="D234" s="231" t="s">
        <v>2477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522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2478</v>
      </c>
      <c r="D237" s="227" t="s">
        <v>2479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2480</v>
      </c>
      <c r="D238" s="227" t="s">
        <v>2481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2482</v>
      </c>
      <c r="D239" s="227" t="s">
        <v>2483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2484</v>
      </c>
      <c r="D240" s="227" t="s">
        <v>2485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2486</v>
      </c>
      <c r="D241" s="227" t="s">
        <v>2487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2214</v>
      </c>
      <c r="D242" s="231" t="s">
        <v>2215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2488</v>
      </c>
      <c r="D243" s="227" t="s">
        <v>2489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2490</v>
      </c>
      <c r="D244" s="227" t="s">
        <v>2491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2216</v>
      </c>
      <c r="D245" s="231" t="s">
        <v>2217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2492</v>
      </c>
      <c r="D246" s="227" t="s">
        <v>2493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2494</v>
      </c>
      <c r="D247" s="227" t="s">
        <v>2495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2218</v>
      </c>
      <c r="D248" s="231" t="s">
        <v>2219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2496</v>
      </c>
      <c r="D249" s="227" t="s">
        <v>2497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2498</v>
      </c>
      <c r="D250" s="227" t="s">
        <v>2499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2500</v>
      </c>
      <c r="D251" s="227" t="s">
        <v>2501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2502</v>
      </c>
      <c r="D252" s="227" t="s">
        <v>2503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2504</v>
      </c>
      <c r="D253" s="227" t="s">
        <v>2505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2506</v>
      </c>
      <c r="D254" s="227" t="s">
        <v>2507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2220</v>
      </c>
      <c r="D255" s="231" t="s">
        <v>2221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2508</v>
      </c>
      <c r="D256" s="227" t="s">
        <v>2509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2222</v>
      </c>
      <c r="D257" s="231" t="s">
        <v>2223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2510</v>
      </c>
      <c r="D258" s="227" t="s">
        <v>2511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2512</v>
      </c>
      <c r="D259" s="227" t="s">
        <v>2513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2224</v>
      </c>
      <c r="D260" s="231" t="s">
        <v>2225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2514</v>
      </c>
      <c r="D261" s="227" t="s">
        <v>2515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2252</v>
      </c>
      <c r="D262" s="231" t="s">
        <v>2516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2517</v>
      </c>
      <c r="D263" s="227" t="s">
        <v>2518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2226</v>
      </c>
      <c r="D264" s="231" t="s">
        <v>2227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2519</v>
      </c>
      <c r="D265" s="227" t="s">
        <v>2520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2228</v>
      </c>
      <c r="D266" s="231" t="s">
        <v>2229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2230</v>
      </c>
      <c r="D267" s="231" t="s">
        <v>2231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522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2521</v>
      </c>
      <c r="D270" s="227" t="s">
        <v>2522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2523</v>
      </c>
      <c r="D271" s="227" t="s">
        <v>2524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2232</v>
      </c>
      <c r="D272" s="231" t="s">
        <v>2233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2525</v>
      </c>
      <c r="D273" s="227" t="s">
        <v>2526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2527</v>
      </c>
      <c r="D274" s="227" t="s">
        <v>2528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2529</v>
      </c>
      <c r="D275" s="227" t="s">
        <v>2530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2531</v>
      </c>
      <c r="D276" s="227" t="s">
        <v>2532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2234</v>
      </c>
      <c r="D277" s="231" t="s">
        <v>2533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2534</v>
      </c>
      <c r="D278" s="227" t="s">
        <v>2535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2236</v>
      </c>
      <c r="D279" s="231" t="s">
        <v>2237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2536</v>
      </c>
      <c r="D280" s="227" t="s">
        <v>2537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2238</v>
      </c>
      <c r="D282" s="231" t="s">
        <v>2239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2538</v>
      </c>
      <c r="D283" s="227" t="s">
        <v>2539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2240</v>
      </c>
      <c r="D284" s="231" t="s">
        <v>2241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2540</v>
      </c>
      <c r="D285" s="227" t="s">
        <v>2541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2542</v>
      </c>
      <c r="D286" s="227" t="s">
        <v>2543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2242</v>
      </c>
      <c r="D287" s="231" t="s">
        <v>2243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2544</v>
      </c>
      <c r="D288" s="227" t="s">
        <v>2545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2244</v>
      </c>
      <c r="D289" s="231" t="s">
        <v>2245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2546</v>
      </c>
      <c r="D290" s="227" t="s">
        <v>2547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2548</v>
      </c>
      <c r="D291" s="227" t="s">
        <v>2549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2550</v>
      </c>
      <c r="D292" s="227" t="s">
        <v>2551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2552</v>
      </c>
      <c r="D293" s="227" t="s">
        <v>2553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2554</v>
      </c>
      <c r="D294" s="227" t="s">
        <v>2555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2556</v>
      </c>
      <c r="D295" s="227" t="s">
        <v>2557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2558</v>
      </c>
      <c r="D296" s="227" t="s">
        <v>2559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2560</v>
      </c>
      <c r="D297" s="227" t="s">
        <v>2561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2514</v>
      </c>
      <c r="D298" s="227" t="s">
        <v>2562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2563</v>
      </c>
      <c r="D299" s="227" t="s">
        <v>2564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2565</v>
      </c>
      <c r="D300" s="227" t="s">
        <v>2566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2246</v>
      </c>
      <c r="D301" s="231" t="s">
        <v>2247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2567</v>
      </c>
      <c r="D302" s="227" t="s">
        <v>2568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2252</v>
      </c>
      <c r="D303" s="231" t="s">
        <v>2253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2569</v>
      </c>
      <c r="D304" s="227" t="s">
        <v>2570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2571</v>
      </c>
      <c r="D305" s="227" t="s">
        <v>2572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2248</v>
      </c>
      <c r="D306" s="231" t="s">
        <v>2573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2250</v>
      </c>
      <c r="D307" s="231" t="s">
        <v>2251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522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2574</v>
      </c>
      <c r="D310" s="227" t="s">
        <v>2575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2246</v>
      </c>
      <c r="D311" s="231" t="s">
        <v>2263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522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2576</v>
      </c>
      <c r="D314" s="227" t="s">
        <v>2577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2578</v>
      </c>
      <c r="D315" s="227" t="s">
        <v>2579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2580</v>
      </c>
      <c r="D316" s="227" t="s">
        <v>2581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2582</v>
      </c>
      <c r="D317" s="227" t="s">
        <v>2583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2584</v>
      </c>
      <c r="D318" s="227" t="s">
        <v>2585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2586</v>
      </c>
      <c r="D319" s="227" t="s">
        <v>2587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2255</v>
      </c>
      <c r="D320" s="231" t="s">
        <v>2256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2588</v>
      </c>
      <c r="D321" s="227" t="s">
        <v>2589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2590</v>
      </c>
      <c r="D322" s="227" t="s">
        <v>2591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2592</v>
      </c>
      <c r="D323" s="227" t="s">
        <v>2593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2594</v>
      </c>
      <c r="D324" s="227" t="s">
        <v>2595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2257</v>
      </c>
      <c r="D325" s="231" t="s">
        <v>2258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2596</v>
      </c>
      <c r="D326" s="227" t="s">
        <v>2597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2259</v>
      </c>
      <c r="D327" s="231" t="s">
        <v>2260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2261</v>
      </c>
      <c r="D328" s="231" t="s">
        <v>2262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522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2598</v>
      </c>
      <c r="D331" s="227" t="s">
        <v>2599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2600</v>
      </c>
      <c r="D332" s="227" t="s">
        <v>2601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2602</v>
      </c>
      <c r="D333" s="227" t="s">
        <v>2603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2604</v>
      </c>
      <c r="D334" s="227" t="s">
        <v>2605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2606</v>
      </c>
      <c r="D335" s="227" t="s">
        <v>2607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2608</v>
      </c>
      <c r="D336" s="227" t="s">
        <v>2609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2610</v>
      </c>
      <c r="D337" s="227" t="s">
        <v>2611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2612</v>
      </c>
      <c r="D338" s="227" t="s">
        <v>2613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2614</v>
      </c>
      <c r="D339" s="227" t="s">
        <v>2615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2616</v>
      </c>
      <c r="D340" s="227" t="s">
        <v>2617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2618</v>
      </c>
      <c r="D341" s="227" t="s">
        <v>2619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2620</v>
      </c>
      <c r="D342" s="227" t="s">
        <v>2621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2622</v>
      </c>
      <c r="D343" s="227" t="s">
        <v>2623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2624</v>
      </c>
      <c r="D344" s="227" t="s">
        <v>2625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2264</v>
      </c>
      <c r="D345" s="231" t="s">
        <v>2265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2626</v>
      </c>
      <c r="D346" s="227" t="s">
        <v>2627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2266</v>
      </c>
      <c r="D347" s="231" t="s">
        <v>2267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2628</v>
      </c>
      <c r="D348" s="227" t="s">
        <v>2629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2630</v>
      </c>
      <c r="D349" s="227" t="s">
        <v>2631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2632</v>
      </c>
      <c r="D350" s="227" t="s">
        <v>2633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2634</v>
      </c>
      <c r="D351" s="227" t="s">
        <v>2635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2268</v>
      </c>
      <c r="D352" s="231" t="s">
        <v>2269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2636</v>
      </c>
      <c r="D353" s="227" t="s">
        <v>2637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2638</v>
      </c>
      <c r="D354" s="227" t="s">
        <v>2639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2270</v>
      </c>
      <c r="D355" s="231" t="s">
        <v>2271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2640</v>
      </c>
      <c r="D356" s="227" t="s">
        <v>2641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2642</v>
      </c>
      <c r="D357" s="227" t="s">
        <v>2643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2644</v>
      </c>
      <c r="D358" s="227" t="s">
        <v>2645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2646</v>
      </c>
      <c r="D359" s="227" t="s">
        <v>2647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2648</v>
      </c>
      <c r="D360" s="227" t="s">
        <v>2649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2650</v>
      </c>
      <c r="D361" s="227" t="s">
        <v>2651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2272</v>
      </c>
      <c r="D362" s="231" t="s">
        <v>2273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2652</v>
      </c>
      <c r="D363" s="227" t="s">
        <v>2653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2654</v>
      </c>
      <c r="D364" s="227" t="s">
        <v>2655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2656</v>
      </c>
      <c r="D365" s="227" t="s">
        <v>2657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2658</v>
      </c>
      <c r="D366" s="227" t="s">
        <v>2659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2660</v>
      </c>
      <c r="D367" s="227" t="s">
        <v>2661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2662</v>
      </c>
      <c r="D368" s="227" t="s">
        <v>2663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2664</v>
      </c>
      <c r="D369" s="227" t="s">
        <v>2665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2666</v>
      </c>
      <c r="D370" s="227" t="s">
        <v>2667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2668</v>
      </c>
      <c r="D371" s="227" t="s">
        <v>2669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2670</v>
      </c>
      <c r="D372" s="227" t="s">
        <v>2671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2672</v>
      </c>
      <c r="D373" s="227" t="s">
        <v>2673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2274</v>
      </c>
      <c r="D374" s="231" t="s">
        <v>2275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2674</v>
      </c>
      <c r="D375" s="227" t="s">
        <v>2675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2676</v>
      </c>
      <c r="D376" s="227" t="s">
        <v>2677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2276</v>
      </c>
      <c r="D377" s="231" t="s">
        <v>2277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2678</v>
      </c>
      <c r="D378" s="227" t="s">
        <v>2679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2278</v>
      </c>
      <c r="D379" s="231" t="s">
        <v>2279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2680</v>
      </c>
      <c r="D380" s="227" t="s">
        <v>2281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2280</v>
      </c>
      <c r="D381" s="231" t="s">
        <v>2681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2682</v>
      </c>
      <c r="D382" s="227" t="s">
        <v>2683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2684</v>
      </c>
      <c r="D383" s="227" t="s">
        <v>2685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2282</v>
      </c>
      <c r="D384" s="231" t="s">
        <v>2686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2284</v>
      </c>
      <c r="D385" s="231" t="s">
        <v>2285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522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2687</v>
      </c>
      <c r="D387" s="227" t="s">
        <v>2688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2286</v>
      </c>
      <c r="D388" s="231" t="s">
        <v>2287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2689</v>
      </c>
      <c r="D389" s="227" t="s">
        <v>2690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2288</v>
      </c>
      <c r="D390" s="231" t="s">
        <v>2289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2691</v>
      </c>
      <c r="D391" s="227" t="s">
        <v>2692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2693</v>
      </c>
      <c r="D392" s="227" t="s">
        <v>2694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2695</v>
      </c>
      <c r="D393" s="227" t="s">
        <v>2696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2697</v>
      </c>
      <c r="D394" s="227" t="s">
        <v>2698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2699</v>
      </c>
      <c r="D395" s="227" t="s">
        <v>2700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2701</v>
      </c>
      <c r="D396" s="227" t="s">
        <v>2702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2703</v>
      </c>
      <c r="D397" s="227" t="s">
        <v>2704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2705</v>
      </c>
      <c r="D398" s="227" t="s">
        <v>2706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2707</v>
      </c>
      <c r="D399" s="227" t="s">
        <v>2708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2709</v>
      </c>
      <c r="D400" s="227" t="s">
        <v>2710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2711</v>
      </c>
      <c r="D401" s="227" t="s">
        <v>2712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2713</v>
      </c>
      <c r="D402" s="227" t="s">
        <v>2714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2715</v>
      </c>
      <c r="D403" s="227" t="s">
        <v>2716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2717</v>
      </c>
      <c r="D404" s="227" t="s">
        <v>2718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2719</v>
      </c>
      <c r="D405" s="227" t="s">
        <v>2720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2721</v>
      </c>
      <c r="D406" s="227" t="s">
        <v>2722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2723</v>
      </c>
      <c r="D407" s="227" t="s">
        <v>2724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2725</v>
      </c>
      <c r="D408" s="227" t="s">
        <v>2726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2727</v>
      </c>
      <c r="D409" s="227" t="s">
        <v>2728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2729</v>
      </c>
      <c r="D410" s="227" t="s">
        <v>2730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2731</v>
      </c>
      <c r="D411" s="227" t="s">
        <v>2732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2733</v>
      </c>
      <c r="D412" s="227" t="s">
        <v>2734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2735</v>
      </c>
      <c r="D413" s="227" t="s">
        <v>2736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2737</v>
      </c>
      <c r="D414" s="227" t="s">
        <v>2738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2739</v>
      </c>
      <c r="D415" s="227" t="s">
        <v>2740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2741</v>
      </c>
      <c r="D416" s="227" t="s">
        <v>2742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2743</v>
      </c>
      <c r="D417" s="227" t="s">
        <v>2744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2745</v>
      </c>
      <c r="D418" s="227" t="s">
        <v>2746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2747</v>
      </c>
      <c r="D419" s="227" t="s">
        <v>2748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2749</v>
      </c>
      <c r="D420" s="227" t="s">
        <v>2750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2751</v>
      </c>
      <c r="D421" s="227" t="s">
        <v>2752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2753</v>
      </c>
      <c r="D422" s="227" t="s">
        <v>2754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2755</v>
      </c>
      <c r="D423" s="227" t="s">
        <v>2756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2757</v>
      </c>
      <c r="D424" s="227" t="s">
        <v>2758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2759</v>
      </c>
      <c r="D425" s="227" t="s">
        <v>2760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2761</v>
      </c>
      <c r="D426" s="227" t="s">
        <v>2762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2763</v>
      </c>
      <c r="D427" s="227" t="s">
        <v>2764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2765</v>
      </c>
      <c r="D428" s="227" t="s">
        <v>2766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2767</v>
      </c>
      <c r="D429" s="227" t="s">
        <v>2768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2769</v>
      </c>
      <c r="D430" s="227" t="s">
        <v>2770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2771</v>
      </c>
      <c r="D431" s="227" t="s">
        <v>2772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2773</v>
      </c>
      <c r="D432" s="227" t="s">
        <v>2774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2775</v>
      </c>
      <c r="D433" s="227" t="s">
        <v>2776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2777</v>
      </c>
      <c r="D434" s="227" t="s">
        <v>2778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2779</v>
      </c>
      <c r="D435" s="227" t="s">
        <v>2780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2781</v>
      </c>
      <c r="D436" s="227" t="s">
        <v>2782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2783</v>
      </c>
      <c r="D437" s="227" t="s">
        <v>2784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2785</v>
      </c>
      <c r="D438" s="227" t="s">
        <v>2786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2787</v>
      </c>
      <c r="D439" s="227" t="s">
        <v>2788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2789</v>
      </c>
      <c r="D440" s="227" t="s">
        <v>2790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2791</v>
      </c>
      <c r="D441" s="227" t="s">
        <v>2792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2290</v>
      </c>
      <c r="D442" s="231" t="s">
        <v>2291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2793</v>
      </c>
      <c r="D443" s="227" t="s">
        <v>2794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2795</v>
      </c>
      <c r="D444" s="227" t="s">
        <v>2796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2797</v>
      </c>
      <c r="D445" s="227" t="s">
        <v>2798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2799</v>
      </c>
      <c r="D446" s="227" t="s">
        <v>2800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2801</v>
      </c>
      <c r="D447" s="227" t="s">
        <v>2802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2803</v>
      </c>
      <c r="D448" s="227" t="s">
        <v>2804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2805</v>
      </c>
      <c r="D449" s="227" t="s">
        <v>2806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2807</v>
      </c>
      <c r="D450" s="227" t="s">
        <v>2808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2809</v>
      </c>
      <c r="D451" s="227" t="s">
        <v>2810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2811</v>
      </c>
      <c r="D452" s="227" t="s">
        <v>2812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2813</v>
      </c>
      <c r="D453" s="227" t="s">
        <v>2814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2815</v>
      </c>
      <c r="D454" s="227" t="s">
        <v>2816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2817</v>
      </c>
      <c r="D455" s="227" t="s">
        <v>2818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2819</v>
      </c>
      <c r="D456" s="227" t="s">
        <v>2820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2821</v>
      </c>
      <c r="D457" s="227" t="s">
        <v>2822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2823</v>
      </c>
      <c r="D458" s="227" t="s">
        <v>2824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2825</v>
      </c>
      <c r="D459" s="227" t="s">
        <v>2826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2827</v>
      </c>
      <c r="D460" s="227" t="s">
        <v>2828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2829</v>
      </c>
      <c r="D461" s="227" t="s">
        <v>2830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2831</v>
      </c>
      <c r="D462" s="227" t="s">
        <v>2832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2833</v>
      </c>
      <c r="D463" s="227" t="s">
        <v>2834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2835</v>
      </c>
      <c r="D464" s="227" t="s">
        <v>2836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2837</v>
      </c>
      <c r="D465" s="227" t="s">
        <v>2838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2839</v>
      </c>
      <c r="D466" s="227" t="s">
        <v>2840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2841</v>
      </c>
      <c r="D467" s="227" t="s">
        <v>2842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2843</v>
      </c>
      <c r="D468" s="227" t="s">
        <v>2844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2845</v>
      </c>
      <c r="D469" s="227" t="s">
        <v>2846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2847</v>
      </c>
      <c r="D470" s="227" t="s">
        <v>2848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2849</v>
      </c>
      <c r="D471" s="227" t="s">
        <v>2850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2851</v>
      </c>
      <c r="D472" s="227" t="s">
        <v>2852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2853</v>
      </c>
      <c r="D473" s="227" t="s">
        <v>2854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2855</v>
      </c>
      <c r="D474" s="227" t="s">
        <v>2856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2857</v>
      </c>
      <c r="D475" s="227" t="s">
        <v>2858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2859</v>
      </c>
      <c r="D476" s="227" t="s">
        <v>2860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2861</v>
      </c>
      <c r="D477" s="227" t="s">
        <v>2862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2863</v>
      </c>
      <c r="D478" s="227" t="s">
        <v>2864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2865</v>
      </c>
      <c r="D479" s="227" t="s">
        <v>2866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2867</v>
      </c>
      <c r="D480" s="227" t="s">
        <v>2868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2869</v>
      </c>
      <c r="D481" s="227" t="s">
        <v>2870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2871</v>
      </c>
      <c r="D482" s="227" t="s">
        <v>2872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2873</v>
      </c>
      <c r="D483" s="227" t="s">
        <v>2874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2875</v>
      </c>
      <c r="D484" s="227" t="s">
        <v>2876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2877</v>
      </c>
      <c r="D485" s="227" t="s">
        <v>2878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2879</v>
      </c>
      <c r="D486" s="227" t="s">
        <v>2880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2881</v>
      </c>
      <c r="D487" s="227" t="s">
        <v>2882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2883</v>
      </c>
      <c r="D488" s="227" t="s">
        <v>2884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2885</v>
      </c>
      <c r="D489" s="227" t="s">
        <v>2886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2887</v>
      </c>
      <c r="D490" s="227" t="s">
        <v>2888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2889</v>
      </c>
      <c r="D491" s="227" t="s">
        <v>2890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2891</v>
      </c>
      <c r="D492" s="227" t="s">
        <v>2892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2893</v>
      </c>
      <c r="D493" s="227" t="s">
        <v>2894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2895</v>
      </c>
      <c r="D494" s="227" t="s">
        <v>2896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2292</v>
      </c>
      <c r="D495" s="231" t="s">
        <v>2293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2897</v>
      </c>
      <c r="D496" s="227" t="s">
        <v>2898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2899</v>
      </c>
      <c r="D497" s="227" t="s">
        <v>2900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2901</v>
      </c>
      <c r="D498" s="227" t="s">
        <v>2902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2903</v>
      </c>
      <c r="D499" s="227" t="s">
        <v>2904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2905</v>
      </c>
      <c r="D500" s="227" t="s">
        <v>2906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2294</v>
      </c>
      <c r="D501" s="231" t="s">
        <v>2295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2907</v>
      </c>
      <c r="D502" s="227" t="s">
        <v>2908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2296</v>
      </c>
      <c r="D503" s="231" t="s">
        <v>2297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2909</v>
      </c>
      <c r="D504" s="227" t="s">
        <v>2910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2298</v>
      </c>
      <c r="D505" s="231" t="s">
        <v>2299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2911</v>
      </c>
      <c r="D506" s="227" t="s">
        <v>2912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2913</v>
      </c>
      <c r="D507" s="227" t="s">
        <v>2914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2915</v>
      </c>
      <c r="D508" s="227" t="s">
        <v>2916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2917</v>
      </c>
      <c r="D509" s="227" t="s">
        <v>2918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2919</v>
      </c>
      <c r="D510" s="227" t="s">
        <v>2920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2921</v>
      </c>
      <c r="D511" s="227" t="s">
        <v>2922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2923</v>
      </c>
      <c r="D512" s="227" t="s">
        <v>2924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2300</v>
      </c>
      <c r="D513" s="231" t="s">
        <v>2301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2925</v>
      </c>
      <c r="D514" s="227" t="s">
        <v>2926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2927</v>
      </c>
      <c r="D515" s="227" t="s">
        <v>2928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2929</v>
      </c>
      <c r="D516" s="244" t="s">
        <v>2930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2931</v>
      </c>
      <c r="D517" s="244" t="s">
        <v>2932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2302</v>
      </c>
      <c r="D518" s="231" t="s">
        <v>2265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2933</v>
      </c>
      <c r="D519" s="227" t="s">
        <v>2934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2935</v>
      </c>
      <c r="D520" s="227" t="s">
        <v>2936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2937</v>
      </c>
      <c r="D521" s="227" t="s">
        <v>2938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2939</v>
      </c>
      <c r="D522" s="227" t="s">
        <v>2940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2941</v>
      </c>
      <c r="D523" s="227" t="s">
        <v>2942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2943</v>
      </c>
      <c r="D524" s="227" t="s">
        <v>2944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2945</v>
      </c>
      <c r="D525" s="227" t="s">
        <v>2946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2947</v>
      </c>
      <c r="D526" s="227" t="s">
        <v>2948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2949</v>
      </c>
      <c r="D527" s="227" t="s">
        <v>2950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2303</v>
      </c>
      <c r="D528" s="231" t="s">
        <v>2304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2951</v>
      </c>
      <c r="D529" s="227" t="s">
        <v>2952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2305</v>
      </c>
      <c r="D530" s="231" t="s">
        <v>2306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2307</v>
      </c>
      <c r="D531" s="231" t="s">
        <v>2308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522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2953</v>
      </c>
      <c r="D534" s="227" t="s">
        <v>2954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2955</v>
      </c>
      <c r="D535" s="227" t="s">
        <v>2956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2957</v>
      </c>
      <c r="D536" s="227" t="s">
        <v>2958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2959</v>
      </c>
      <c r="D537" s="227" t="s">
        <v>2960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2961</v>
      </c>
      <c r="D538" s="227" t="s">
        <v>2962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2963</v>
      </c>
      <c r="D539" s="227" t="s">
        <v>2964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2965</v>
      </c>
      <c r="D540" s="227" t="s">
        <v>2966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2967</v>
      </c>
      <c r="D541" s="227" t="s">
        <v>2968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2969</v>
      </c>
      <c r="D542" s="227" t="s">
        <v>2970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2309</v>
      </c>
      <c r="D543" s="231" t="s">
        <v>2265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2971</v>
      </c>
      <c r="D544" s="227" t="s">
        <v>2972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2973</v>
      </c>
      <c r="D545" s="227" t="s">
        <v>2974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2975</v>
      </c>
      <c r="D546" s="227" t="s">
        <v>2976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2977</v>
      </c>
      <c r="D547" s="227" t="s">
        <v>2978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2979</v>
      </c>
      <c r="D548" s="227" t="s">
        <v>2980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2981</v>
      </c>
      <c r="D549" s="227" t="s">
        <v>2982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2983</v>
      </c>
      <c r="D550" s="227" t="s">
        <v>2984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2310</v>
      </c>
      <c r="D551" s="231" t="s">
        <v>2301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2985</v>
      </c>
      <c r="D552" s="227" t="s">
        <v>2986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2987</v>
      </c>
      <c r="D553" s="227" t="s">
        <v>2988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2989</v>
      </c>
      <c r="D554" s="227" t="s">
        <v>2990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2991</v>
      </c>
      <c r="D555" s="227" t="s">
        <v>2992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2993</v>
      </c>
      <c r="D556" s="227" t="s">
        <v>2994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2311</v>
      </c>
      <c r="D557" s="231" t="s">
        <v>2312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2995</v>
      </c>
      <c r="D558" s="227" t="s">
        <v>2996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2997</v>
      </c>
      <c r="D559" s="227" t="s">
        <v>2998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2999</v>
      </c>
      <c r="D560" s="227" t="s">
        <v>3000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3001</v>
      </c>
      <c r="D561" s="227" t="s">
        <v>3002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3003</v>
      </c>
      <c r="D562" s="227" t="s">
        <v>3004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2313</v>
      </c>
      <c r="D563" s="231" t="s">
        <v>2314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3005</v>
      </c>
      <c r="D564" s="227" t="s">
        <v>3006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3007</v>
      </c>
      <c r="D565" s="227" t="s">
        <v>3008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3009</v>
      </c>
      <c r="D566" s="227" t="s">
        <v>3010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3011</v>
      </c>
      <c r="D567" s="227" t="s">
        <v>3012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2315</v>
      </c>
      <c r="D568" s="231" t="s">
        <v>2316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3013</v>
      </c>
      <c r="D569" s="227" t="s">
        <v>3014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3015</v>
      </c>
      <c r="D570" s="227" t="s">
        <v>3016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3017</v>
      </c>
      <c r="D571" s="227" t="s">
        <v>3018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3019</v>
      </c>
      <c r="D572" s="227" t="s">
        <v>3020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3021</v>
      </c>
      <c r="D573" s="227" t="s">
        <v>3022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2317</v>
      </c>
      <c r="D574" s="231" t="s">
        <v>2318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3023</v>
      </c>
      <c r="D575" s="227" t="s">
        <v>2934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2319</v>
      </c>
      <c r="D576" s="231" t="s">
        <v>2304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2320</v>
      </c>
      <c r="D577" s="231" t="s">
        <v>2321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522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3024</v>
      </c>
      <c r="D580" s="227" t="s">
        <v>3025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2322</v>
      </c>
      <c r="D581" s="231" t="s">
        <v>2323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522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3026</v>
      </c>
      <c r="D584" s="227" t="s">
        <v>3027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3028</v>
      </c>
      <c r="D585" s="227" t="s">
        <v>3029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3030</v>
      </c>
      <c r="D586" s="227" t="s">
        <v>3031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3032</v>
      </c>
      <c r="D587" s="227" t="s">
        <v>3033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3034</v>
      </c>
      <c r="D588" s="227" t="s">
        <v>3035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3036</v>
      </c>
      <c r="D589" s="227" t="s">
        <v>3037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3038</v>
      </c>
      <c r="D590" s="227" t="s">
        <v>3039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3040</v>
      </c>
      <c r="D591" s="227" t="s">
        <v>3041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2325</v>
      </c>
      <c r="D592" s="231" t="s">
        <v>2326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522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3042</v>
      </c>
      <c r="D595" s="227" t="s">
        <v>3043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3044</v>
      </c>
      <c r="D596" s="227" t="s">
        <v>3045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3046</v>
      </c>
      <c r="D597" s="227" t="s">
        <v>3047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3048</v>
      </c>
      <c r="D598" s="227" t="s">
        <v>3049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3050</v>
      </c>
      <c r="D599" s="227" t="s">
        <v>3051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3052</v>
      </c>
      <c r="D600" s="227" t="s">
        <v>3053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3054</v>
      </c>
      <c r="D601" s="227" t="s">
        <v>3055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3056</v>
      </c>
      <c r="D602" s="227" t="s">
        <v>3057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3058</v>
      </c>
      <c r="D603" s="227" t="s">
        <v>3059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3060</v>
      </c>
      <c r="D604" s="227" t="s">
        <v>3061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3062</v>
      </c>
      <c r="D605" s="227" t="s">
        <v>3063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3064</v>
      </c>
      <c r="D606" s="227" t="s">
        <v>3065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3066</v>
      </c>
      <c r="D607" s="227" t="s">
        <v>3067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3068</v>
      </c>
      <c r="D608" s="227" t="s">
        <v>3069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3070</v>
      </c>
      <c r="D609" s="227" t="s">
        <v>3071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3072</v>
      </c>
      <c r="D610" s="227" t="s">
        <v>3073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3074</v>
      </c>
      <c r="D611" s="247" t="s">
        <v>3075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3076</v>
      </c>
      <c r="D612" s="227" t="s">
        <v>3077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2327</v>
      </c>
      <c r="D613" s="231" t="s">
        <v>2328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522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3078</v>
      </c>
      <c r="D616" s="227" t="s">
        <v>3079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3080</v>
      </c>
      <c r="D617" s="227" t="s">
        <v>3081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3082</v>
      </c>
      <c r="D618" s="227" t="s">
        <v>3083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3084</v>
      </c>
      <c r="D619" s="227" t="s">
        <v>3085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3086</v>
      </c>
      <c r="D620" s="227" t="s">
        <v>3087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3088</v>
      </c>
      <c r="D621" s="227" t="s">
        <v>3089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3090</v>
      </c>
      <c r="D622" s="227" t="s">
        <v>3091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3092</v>
      </c>
      <c r="D623" s="227" t="s">
        <v>3093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3094</v>
      </c>
      <c r="D624" s="227" t="s">
        <v>3095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3096</v>
      </c>
      <c r="D625" s="227" t="s">
        <v>3097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3098</v>
      </c>
      <c r="D626" s="227" t="s">
        <v>3099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3100</v>
      </c>
      <c r="D627" s="227" t="s">
        <v>3101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3102</v>
      </c>
      <c r="D628" s="227" t="s">
        <v>3103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3104</v>
      </c>
      <c r="D629" s="227" t="s">
        <v>2992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2329</v>
      </c>
      <c r="D630" s="231" t="s">
        <v>2330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522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3105</v>
      </c>
      <c r="D633" s="227" t="s">
        <v>2688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3106</v>
      </c>
      <c r="D634" s="227" t="s">
        <v>3107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3108</v>
      </c>
      <c r="D635" s="227" t="s">
        <v>3109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3110</v>
      </c>
      <c r="D636" s="227" t="s">
        <v>3111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3112</v>
      </c>
      <c r="D637" s="227" t="s">
        <v>3113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3114</v>
      </c>
      <c r="D638" s="227" t="s">
        <v>3115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3116</v>
      </c>
      <c r="D639" s="227" t="s">
        <v>3117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3118</v>
      </c>
      <c r="D640" s="227" t="s">
        <v>3119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3120</v>
      </c>
      <c r="D641" s="227" t="s">
        <v>3121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3122</v>
      </c>
      <c r="D642" s="227" t="s">
        <v>3123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3124</v>
      </c>
      <c r="D643" s="227" t="s">
        <v>3125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3126</v>
      </c>
      <c r="D644" s="227" t="s">
        <v>3127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3128</v>
      </c>
      <c r="D645" s="227" t="s">
        <v>3129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3130</v>
      </c>
      <c r="D646" s="227" t="s">
        <v>3131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2333</v>
      </c>
      <c r="D647" s="231" t="s">
        <v>2334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3132</v>
      </c>
      <c r="D648" s="227" t="s">
        <v>3133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3134</v>
      </c>
      <c r="D649" s="227" t="s">
        <v>3135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2335</v>
      </c>
      <c r="D650" s="231" t="s">
        <v>2336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3136</v>
      </c>
      <c r="D651" s="227" t="s">
        <v>3137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3138</v>
      </c>
      <c r="D652" s="227" t="s">
        <v>3139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2337</v>
      </c>
      <c r="D653" s="231" t="s">
        <v>2338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3140</v>
      </c>
      <c r="D654" s="227" t="s">
        <v>3141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3142</v>
      </c>
      <c r="D655" s="227" t="s">
        <v>3143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3144</v>
      </c>
      <c r="D656" s="227" t="s">
        <v>3145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3146</v>
      </c>
      <c r="D657" s="227" t="s">
        <v>3147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3148</v>
      </c>
      <c r="D658" s="227" t="s">
        <v>3149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3150</v>
      </c>
      <c r="D659" s="227" t="s">
        <v>3151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3152</v>
      </c>
      <c r="D660" s="227" t="s">
        <v>3153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3154</v>
      </c>
      <c r="D661" s="227" t="s">
        <v>3155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3156</v>
      </c>
      <c r="D662" s="227" t="s">
        <v>3157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3158</v>
      </c>
      <c r="D663" s="227" t="s">
        <v>3159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3160</v>
      </c>
      <c r="D664" s="227" t="s">
        <v>3161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2339</v>
      </c>
      <c r="D665" s="231" t="s">
        <v>2340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3162</v>
      </c>
      <c r="D666" s="227" t="s">
        <v>3163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3164</v>
      </c>
      <c r="D667" s="227" t="s">
        <v>3165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3166</v>
      </c>
      <c r="D668" s="227" t="s">
        <v>3167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3168</v>
      </c>
      <c r="D669" s="227" t="s">
        <v>3169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3170</v>
      </c>
      <c r="D670" s="227" t="s">
        <v>3171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3172</v>
      </c>
      <c r="D671" s="227" t="s">
        <v>3173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3174</v>
      </c>
      <c r="D672" s="227" t="s">
        <v>3175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3176</v>
      </c>
      <c r="D673" s="227" t="s">
        <v>3177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3178</v>
      </c>
      <c r="D674" s="227" t="s">
        <v>3179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3180</v>
      </c>
      <c r="D675" s="227" t="s">
        <v>3181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3182</v>
      </c>
      <c r="D676" s="227" t="s">
        <v>3183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3184</v>
      </c>
      <c r="D677" s="227" t="s">
        <v>3165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3185</v>
      </c>
      <c r="D678" s="227" t="s">
        <v>3167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3186</v>
      </c>
      <c r="D679" s="227" t="s">
        <v>3171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3187</v>
      </c>
      <c r="D680" s="227" t="s">
        <v>3173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3188</v>
      </c>
      <c r="D681" s="227" t="s">
        <v>3175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3189</v>
      </c>
      <c r="D682" s="227" t="s">
        <v>3177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3190</v>
      </c>
      <c r="D683" s="227" t="s">
        <v>3179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3191</v>
      </c>
      <c r="D684" s="227" t="s">
        <v>3181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3192</v>
      </c>
      <c r="D685" s="227" t="s">
        <v>3193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3194</v>
      </c>
      <c r="D686" s="227" t="s">
        <v>3119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3195</v>
      </c>
      <c r="D687" s="227" t="s">
        <v>3196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3197</v>
      </c>
      <c r="D688" s="227" t="s">
        <v>3135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3198</v>
      </c>
      <c r="D689" s="227" t="s">
        <v>3199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3200</v>
      </c>
      <c r="D690" s="227" t="s">
        <v>3201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3202</v>
      </c>
      <c r="D691" s="227" t="s">
        <v>3129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3203</v>
      </c>
      <c r="D692" s="227" t="s">
        <v>3204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3205</v>
      </c>
      <c r="D693" s="227" t="s">
        <v>3206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3207</v>
      </c>
      <c r="D694" s="227" t="s">
        <v>3208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3209</v>
      </c>
      <c r="D695" s="227" t="s">
        <v>3210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3211</v>
      </c>
      <c r="D696" s="227" t="s">
        <v>3212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3213</v>
      </c>
      <c r="D697" s="227" t="s">
        <v>3214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3215</v>
      </c>
      <c r="D698" s="227" t="s">
        <v>3216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3217</v>
      </c>
      <c r="D699" s="227" t="s">
        <v>3218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3219</v>
      </c>
      <c r="D700" s="227" t="s">
        <v>3220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3221</v>
      </c>
      <c r="D701" s="227" t="s">
        <v>3222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3223</v>
      </c>
      <c r="D702" s="227" t="s">
        <v>3224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3225</v>
      </c>
      <c r="D703" s="227" t="s">
        <v>3226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3227</v>
      </c>
      <c r="D704" s="227" t="s">
        <v>3228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3229</v>
      </c>
      <c r="D705" s="227" t="s">
        <v>3230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3231</v>
      </c>
      <c r="D706" s="227" t="s">
        <v>3232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3233</v>
      </c>
      <c r="D707" s="227" t="s">
        <v>3234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3235</v>
      </c>
      <c r="D708" s="227" t="s">
        <v>3236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3237</v>
      </c>
      <c r="D709" s="227" t="s">
        <v>3238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3239</v>
      </c>
      <c r="D710" s="227" t="s">
        <v>3240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3241</v>
      </c>
      <c r="D711" s="227" t="s">
        <v>3242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3243</v>
      </c>
      <c r="D712" s="227" t="s">
        <v>3244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3245</v>
      </c>
      <c r="D713" s="227" t="s">
        <v>3246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3247</v>
      </c>
      <c r="D714" s="227" t="s">
        <v>3248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3249</v>
      </c>
      <c r="D715" s="227" t="s">
        <v>3250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3251</v>
      </c>
      <c r="D716" s="227" t="s">
        <v>3252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2341</v>
      </c>
      <c r="D717" s="231" t="s">
        <v>2342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3253</v>
      </c>
      <c r="D718" s="227" t="s">
        <v>3254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3255</v>
      </c>
      <c r="D719" s="227" t="s">
        <v>3256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3257</v>
      </c>
      <c r="D720" s="227" t="s">
        <v>3258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3259</v>
      </c>
      <c r="D721" s="227" t="s">
        <v>3181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3260</v>
      </c>
      <c r="D722" s="227" t="s">
        <v>3167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3261</v>
      </c>
      <c r="D723" s="227" t="s">
        <v>3181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3262</v>
      </c>
      <c r="D724" s="227" t="s">
        <v>3193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3263</v>
      </c>
      <c r="D725" s="227" t="s">
        <v>3119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3264</v>
      </c>
      <c r="D726" s="227" t="s">
        <v>3196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3265</v>
      </c>
      <c r="D727" s="227" t="s">
        <v>3135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3266</v>
      </c>
      <c r="D728" s="227" t="s">
        <v>3129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3267</v>
      </c>
      <c r="D729" s="227" t="s">
        <v>3268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3269</v>
      </c>
      <c r="D730" s="227" t="s">
        <v>3270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3271</v>
      </c>
      <c r="D731" s="227" t="s">
        <v>3208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3272</v>
      </c>
      <c r="D732" s="227" t="s">
        <v>3212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3273</v>
      </c>
      <c r="D733" s="227" t="s">
        <v>3149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3274</v>
      </c>
      <c r="D734" s="227" t="s">
        <v>3216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3275</v>
      </c>
      <c r="D735" s="227" t="s">
        <v>3220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3276</v>
      </c>
      <c r="D736" s="227" t="s">
        <v>3224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3277</v>
      </c>
      <c r="D737" s="227" t="s">
        <v>3278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3279</v>
      </c>
      <c r="D738" s="227" t="s">
        <v>3280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3281</v>
      </c>
      <c r="D739" s="247" t="s">
        <v>3282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3283</v>
      </c>
      <c r="D740" s="227" t="s">
        <v>3284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3285</v>
      </c>
      <c r="D741" s="227" t="s">
        <v>3286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3287</v>
      </c>
      <c r="D742" s="227" t="s">
        <v>3288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3289</v>
      </c>
      <c r="D743" s="227" t="s">
        <v>3290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3291</v>
      </c>
      <c r="D744" s="227" t="s">
        <v>3252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3292</v>
      </c>
      <c r="D745" s="227" t="s">
        <v>3293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2343</v>
      </c>
      <c r="D746" s="231" t="s">
        <v>2344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2345</v>
      </c>
      <c r="D747" s="231" t="s">
        <v>2346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522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3294</v>
      </c>
      <c r="D750" s="227" t="s">
        <v>3295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3296</v>
      </c>
      <c r="D751" s="227" t="s">
        <v>3244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3297</v>
      </c>
      <c r="D752" s="227" t="s">
        <v>3298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2347</v>
      </c>
      <c r="D753" s="231" t="s">
        <v>2348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2349</v>
      </c>
      <c r="D754" s="231" t="s">
        <v>2350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522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3299</v>
      </c>
      <c r="D757" s="227" t="s">
        <v>2283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2351</v>
      </c>
      <c r="D758" s="231" t="s">
        <v>2352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2353</v>
      </c>
      <c r="D759" s="231" t="s">
        <v>2352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522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3300</v>
      </c>
      <c r="D762" s="227" t="s">
        <v>3301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3302</v>
      </c>
      <c r="D763" s="227" t="s">
        <v>3303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3304</v>
      </c>
      <c r="D764" s="227" t="s">
        <v>3305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2355</v>
      </c>
      <c r="D765" s="231" t="s">
        <v>2356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3306</v>
      </c>
      <c r="D766" s="227" t="s">
        <v>3307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3308</v>
      </c>
      <c r="D767" s="227" t="s">
        <v>3309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3310</v>
      </c>
      <c r="D768" s="227" t="s">
        <v>3311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2357</v>
      </c>
      <c r="D769" s="231" t="s">
        <v>2358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3312</v>
      </c>
      <c r="D770" s="227" t="s">
        <v>3313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3314</v>
      </c>
      <c r="D771" s="227" t="s">
        <v>3315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2359</v>
      </c>
      <c r="D772" s="231" t="s">
        <v>2360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3316</v>
      </c>
      <c r="D773" s="227" t="s">
        <v>3317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3318</v>
      </c>
      <c r="D774" s="227" t="s">
        <v>3319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3320</v>
      </c>
      <c r="D775" s="227" t="s">
        <v>3321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2361</v>
      </c>
      <c r="D776" s="231" t="s">
        <v>2362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3322</v>
      </c>
      <c r="D777" s="227" t="s">
        <v>3323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3324</v>
      </c>
      <c r="D778" s="227" t="s">
        <v>3325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3326</v>
      </c>
      <c r="D779" s="227" t="s">
        <v>3327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3328</v>
      </c>
      <c r="D780" s="227" t="s">
        <v>3329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2363</v>
      </c>
      <c r="D781" s="231" t="s">
        <v>2364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3330</v>
      </c>
      <c r="D782" s="227" t="s">
        <v>3331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3332</v>
      </c>
      <c r="D783" s="227" t="s">
        <v>3333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3334</v>
      </c>
      <c r="D784" s="227" t="s">
        <v>3335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3336</v>
      </c>
      <c r="D785" s="227" t="s">
        <v>3337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3338</v>
      </c>
      <c r="D786" s="227" t="s">
        <v>3339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3340</v>
      </c>
      <c r="D787" s="227" t="s">
        <v>3341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3342</v>
      </c>
      <c r="D788" s="227" t="s">
        <v>3343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3344</v>
      </c>
      <c r="D789" s="227" t="s">
        <v>3345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3346</v>
      </c>
      <c r="D790" s="227" t="s">
        <v>3347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3348</v>
      </c>
      <c r="D791" s="227" t="s">
        <v>3349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3350</v>
      </c>
      <c r="D792" s="227" t="s">
        <v>3351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3352</v>
      </c>
      <c r="D793" s="227" t="s">
        <v>3353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3354</v>
      </c>
      <c r="D794" s="227" t="s">
        <v>3355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3356</v>
      </c>
      <c r="D795" s="227" t="s">
        <v>3357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3358</v>
      </c>
      <c r="D796" s="227" t="s">
        <v>3359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3360</v>
      </c>
      <c r="D797" s="227" t="s">
        <v>3093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3361</v>
      </c>
      <c r="D798" s="227" t="s">
        <v>3362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3363</v>
      </c>
      <c r="D799" s="227" t="s">
        <v>3364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3365</v>
      </c>
      <c r="D800" s="227" t="s">
        <v>3097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2365</v>
      </c>
      <c r="D801" s="231" t="s">
        <v>2366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3366</v>
      </c>
      <c r="D802" s="227" t="s">
        <v>3367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2367</v>
      </c>
      <c r="D803" s="231" t="s">
        <v>2368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2369</v>
      </c>
      <c r="D804" s="231" t="s">
        <v>2338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522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3368</v>
      </c>
      <c r="D807" s="227" t="s">
        <v>3183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3369</v>
      </c>
      <c r="D808" s="227" t="s">
        <v>3370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3371</v>
      </c>
      <c r="D809" s="227" t="s">
        <v>3372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3373</v>
      </c>
      <c r="D810" s="227" t="s">
        <v>3374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3375</v>
      </c>
      <c r="D811" s="227" t="s">
        <v>3167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3376</v>
      </c>
      <c r="D812" s="227" t="s">
        <v>3377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3378</v>
      </c>
      <c r="D813" s="227" t="s">
        <v>3169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3379</v>
      </c>
      <c r="D814" s="227" t="s">
        <v>3380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3381</v>
      </c>
      <c r="D815" s="227" t="s">
        <v>3382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3383</v>
      </c>
      <c r="D816" s="227" t="s">
        <v>3384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3385</v>
      </c>
      <c r="D817" s="227" t="s">
        <v>3386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3387</v>
      </c>
      <c r="D818" s="227" t="s">
        <v>3388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3389</v>
      </c>
      <c r="D819" s="227" t="s">
        <v>3390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3391</v>
      </c>
      <c r="D820" s="227" t="s">
        <v>3392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3393</v>
      </c>
      <c r="D821" s="227" t="s">
        <v>3394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3395</v>
      </c>
      <c r="D822" s="227" t="s">
        <v>3396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3397</v>
      </c>
      <c r="D823" s="227" t="s">
        <v>3398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3399</v>
      </c>
      <c r="D824" s="227" t="s">
        <v>3400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3401</v>
      </c>
      <c r="D825" s="227" t="s">
        <v>3402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3403</v>
      </c>
      <c r="D826" s="227" t="s">
        <v>3404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3405</v>
      </c>
      <c r="D827" s="227" t="s">
        <v>3406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3407</v>
      </c>
      <c r="D828" s="227" t="s">
        <v>3408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3409</v>
      </c>
      <c r="D829" s="227" t="s">
        <v>3410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3411</v>
      </c>
      <c r="D830" s="227" t="s">
        <v>3177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3412</v>
      </c>
      <c r="D831" s="227" t="s">
        <v>3175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3413</v>
      </c>
      <c r="D832" s="227" t="s">
        <v>3181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3414</v>
      </c>
      <c r="D833" s="227" t="s">
        <v>3415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3416</v>
      </c>
      <c r="D834" s="227" t="s">
        <v>3417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3418</v>
      </c>
      <c r="D835" s="227" t="s">
        <v>3419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3420</v>
      </c>
      <c r="D836" s="227" t="s">
        <v>3123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3421</v>
      </c>
      <c r="D837" s="227" t="s">
        <v>3125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3422</v>
      </c>
      <c r="D838" s="227" t="s">
        <v>3423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3424</v>
      </c>
      <c r="D839" s="227" t="s">
        <v>3425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3426</v>
      </c>
      <c r="D840" s="227" t="s">
        <v>3427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3428</v>
      </c>
      <c r="D841" s="227" t="s">
        <v>3429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2370</v>
      </c>
      <c r="D842" s="231" t="s">
        <v>2371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3430</v>
      </c>
      <c r="D843" s="227" t="s">
        <v>3431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3432</v>
      </c>
      <c r="D844" s="247" t="s">
        <v>3433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3434</v>
      </c>
      <c r="D845" s="227" t="s">
        <v>3435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2372</v>
      </c>
      <c r="D846" s="231" t="s">
        <v>2373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3436</v>
      </c>
      <c r="D847" s="227" t="s">
        <v>3437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3438</v>
      </c>
      <c r="D848" s="227" t="s">
        <v>3439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3440</v>
      </c>
      <c r="D849" s="227" t="s">
        <v>3441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3442</v>
      </c>
      <c r="D850" s="227" t="s">
        <v>3443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3444</v>
      </c>
      <c r="D851" s="227" t="s">
        <v>2936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3445</v>
      </c>
      <c r="D852" s="227" t="s">
        <v>3446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3447</v>
      </c>
      <c r="D853" s="227" t="s">
        <v>3448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3449</v>
      </c>
      <c r="D854" s="227" t="s">
        <v>3212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3450</v>
      </c>
      <c r="D855" s="227" t="s">
        <v>3451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3452</v>
      </c>
      <c r="D856" s="227" t="s">
        <v>3216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3453</v>
      </c>
      <c r="D857" s="227" t="s">
        <v>3454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3455</v>
      </c>
      <c r="D858" s="227" t="s">
        <v>3456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3457</v>
      </c>
      <c r="D859" s="227" t="s">
        <v>3288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3458</v>
      </c>
      <c r="D860" s="227" t="s">
        <v>3459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3460</v>
      </c>
      <c r="D861" s="227" t="s">
        <v>3461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2374</v>
      </c>
      <c r="D862" s="231" t="s">
        <v>2375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3462</v>
      </c>
      <c r="D863" s="227" t="s">
        <v>3463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3464</v>
      </c>
      <c r="D864" s="227" t="s">
        <v>3465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3466</v>
      </c>
      <c r="D865" s="227" t="s">
        <v>3467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3468</v>
      </c>
      <c r="D866" s="227" t="s">
        <v>3469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3470</v>
      </c>
      <c r="D867" s="227" t="s">
        <v>2683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3471</v>
      </c>
      <c r="D868" s="227" t="s">
        <v>3472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3473</v>
      </c>
      <c r="D869" s="227" t="s">
        <v>3474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2376</v>
      </c>
      <c r="D870" s="231" t="s">
        <v>2377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3475</v>
      </c>
      <c r="D871" s="227" t="s">
        <v>3214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3476</v>
      </c>
      <c r="D872" s="227" t="s">
        <v>3477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3478</v>
      </c>
      <c r="D873" s="227" t="s">
        <v>2671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3479</v>
      </c>
      <c r="D874" s="227" t="s">
        <v>3480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3481</v>
      </c>
      <c r="D875" s="227" t="s">
        <v>3482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3483</v>
      </c>
      <c r="D876" s="227" t="s">
        <v>3484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3485</v>
      </c>
      <c r="D877" s="227" t="s">
        <v>3486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2378</v>
      </c>
      <c r="D878" s="231" t="s">
        <v>2379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3487</v>
      </c>
      <c r="D879" s="227" t="s">
        <v>3488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3489</v>
      </c>
      <c r="D880" s="227" t="s">
        <v>3490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3491</v>
      </c>
      <c r="D881" s="227" t="s">
        <v>3492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3493</v>
      </c>
      <c r="D882" s="227" t="s">
        <v>3201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3494</v>
      </c>
      <c r="D883" s="227" t="s">
        <v>3495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3496</v>
      </c>
      <c r="D884" s="227" t="s">
        <v>3135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3497</v>
      </c>
      <c r="D885" s="227" t="s">
        <v>3498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2380</v>
      </c>
      <c r="D886" s="231" t="s">
        <v>2381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3499</v>
      </c>
      <c r="D887" s="227" t="s">
        <v>3500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3501</v>
      </c>
      <c r="D888" s="227" t="s">
        <v>3502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3503</v>
      </c>
      <c r="D889" s="227" t="s">
        <v>3504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3505</v>
      </c>
      <c r="D890" s="227" t="s">
        <v>3506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2382</v>
      </c>
      <c r="D891" s="231" t="s">
        <v>2383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3507</v>
      </c>
      <c r="D892" s="227" t="s">
        <v>3508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3509</v>
      </c>
      <c r="D893" s="227" t="s">
        <v>3510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3511</v>
      </c>
      <c r="D894" s="227" t="s">
        <v>3512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3513</v>
      </c>
      <c r="D895" s="227" t="s">
        <v>3514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3515</v>
      </c>
      <c r="D896" s="227" t="s">
        <v>3516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3517</v>
      </c>
      <c r="D897" s="227" t="s">
        <v>3518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3519</v>
      </c>
      <c r="D898" s="227" t="s">
        <v>3520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3521</v>
      </c>
      <c r="D899" s="227" t="s">
        <v>3522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2384</v>
      </c>
      <c r="D900" s="231" t="s">
        <v>2385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3523</v>
      </c>
      <c r="D901" s="227" t="s">
        <v>3524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3525</v>
      </c>
      <c r="D902" s="227" t="s">
        <v>3526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3527</v>
      </c>
      <c r="D903" s="227" t="s">
        <v>3528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3529</v>
      </c>
      <c r="D904" s="227" t="s">
        <v>3530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2386</v>
      </c>
      <c r="D905" s="231" t="s">
        <v>2387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3531</v>
      </c>
      <c r="D906" s="227" t="s">
        <v>3532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3533</v>
      </c>
      <c r="D907" s="227" t="s">
        <v>3534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3535</v>
      </c>
      <c r="D908" s="227" t="s">
        <v>3536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3537</v>
      </c>
      <c r="D909" s="227" t="s">
        <v>3538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3539</v>
      </c>
      <c r="D910" s="227" t="s">
        <v>3540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3541</v>
      </c>
      <c r="D911" s="227" t="s">
        <v>3542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3543</v>
      </c>
      <c r="D912" s="227" t="s">
        <v>3544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3545</v>
      </c>
      <c r="D913" s="227" t="s">
        <v>3546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3547</v>
      </c>
      <c r="D914" s="227" t="s">
        <v>3548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3549</v>
      </c>
      <c r="D915" s="227" t="s">
        <v>3550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3551</v>
      </c>
      <c r="D916" s="227" t="s">
        <v>3552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3553</v>
      </c>
      <c r="D917" s="227" t="s">
        <v>3554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3555</v>
      </c>
      <c r="D918" s="227" t="s">
        <v>3556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3557</v>
      </c>
      <c r="D919" s="227" t="s">
        <v>3558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3559</v>
      </c>
      <c r="D920" s="227" t="s">
        <v>3560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2388</v>
      </c>
      <c r="D921" s="231" t="s">
        <v>2389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3561</v>
      </c>
      <c r="D922" s="227" t="s">
        <v>3562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3563</v>
      </c>
      <c r="D923" s="227" t="s">
        <v>3564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3565</v>
      </c>
      <c r="D924" s="227" t="s">
        <v>3566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3567</v>
      </c>
      <c r="D925" s="227" t="s">
        <v>3568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3569</v>
      </c>
      <c r="D926" s="227" t="s">
        <v>3570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3571</v>
      </c>
      <c r="D927" s="227" t="s">
        <v>3572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3573</v>
      </c>
      <c r="D928" s="227" t="s">
        <v>3574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3575</v>
      </c>
      <c r="D929" s="227" t="s">
        <v>3576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3577</v>
      </c>
      <c r="D930" s="227" t="s">
        <v>3578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3579</v>
      </c>
      <c r="D931" s="227" t="s">
        <v>978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3580</v>
      </c>
      <c r="D932" s="227" t="s">
        <v>3581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2390</v>
      </c>
      <c r="D933" s="231" t="s">
        <v>2391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3582</v>
      </c>
      <c r="D934" s="227" t="s">
        <v>3583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3584</v>
      </c>
      <c r="D935" s="227" t="s">
        <v>3585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3586</v>
      </c>
      <c r="D936" s="227" t="s">
        <v>3218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3587</v>
      </c>
      <c r="D937" s="227" t="s">
        <v>3588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2392</v>
      </c>
      <c r="D938" s="231" t="s">
        <v>2393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3589</v>
      </c>
      <c r="D939" s="227" t="s">
        <v>3590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3591</v>
      </c>
      <c r="D940" s="227" t="s">
        <v>3592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3593</v>
      </c>
      <c r="D941" s="227" t="s">
        <v>3119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3594</v>
      </c>
      <c r="D942" s="227" t="s">
        <v>3595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2394</v>
      </c>
      <c r="D943" s="231" t="s">
        <v>2395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3596</v>
      </c>
      <c r="D944" s="227" t="s">
        <v>3597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3598</v>
      </c>
      <c r="D945" s="227" t="s">
        <v>3599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3600</v>
      </c>
      <c r="D946" s="227" t="s">
        <v>3601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3602</v>
      </c>
      <c r="D947" s="227" t="s">
        <v>3603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3604</v>
      </c>
      <c r="D948" s="227" t="s">
        <v>3605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3606</v>
      </c>
      <c r="D949" s="227" t="s">
        <v>3607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3608</v>
      </c>
      <c r="D950" s="227" t="s">
        <v>3609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3610</v>
      </c>
      <c r="D951" s="227" t="s">
        <v>3611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3612</v>
      </c>
      <c r="D952" s="227" t="s">
        <v>3613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3614</v>
      </c>
      <c r="D953" s="227" t="s">
        <v>3175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3615</v>
      </c>
      <c r="D954" s="227" t="s">
        <v>3463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2396</v>
      </c>
      <c r="D955" s="231" t="s">
        <v>2397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3616</v>
      </c>
      <c r="D956" s="227" t="s">
        <v>3617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3618</v>
      </c>
      <c r="D957" s="227" t="s">
        <v>3220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3619</v>
      </c>
      <c r="D958" s="227" t="s">
        <v>3620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3621</v>
      </c>
      <c r="D959" s="227" t="s">
        <v>3622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3623</v>
      </c>
      <c r="D960" s="227" t="s">
        <v>3282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3624</v>
      </c>
      <c r="D961" s="227" t="s">
        <v>3625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3626</v>
      </c>
      <c r="D962" s="227" t="s">
        <v>3627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3628</v>
      </c>
      <c r="D963" s="227" t="s">
        <v>3629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3630</v>
      </c>
      <c r="D964" s="227" t="s">
        <v>3631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3632</v>
      </c>
      <c r="D965" s="227" t="s">
        <v>3633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2398</v>
      </c>
      <c r="D966" s="231" t="s">
        <v>2399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3634</v>
      </c>
      <c r="D967" s="227" t="s">
        <v>3617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3635</v>
      </c>
      <c r="D968" s="227" t="s">
        <v>3282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3636</v>
      </c>
      <c r="D969" s="227" t="s">
        <v>3622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3637</v>
      </c>
      <c r="D970" s="227" t="s">
        <v>3284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3638</v>
      </c>
      <c r="D971" s="227" t="s">
        <v>3639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3640</v>
      </c>
      <c r="D972" s="227" t="s">
        <v>3641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3642</v>
      </c>
      <c r="D973" s="227" t="s">
        <v>3643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2400</v>
      </c>
      <c r="D974" s="231" t="s">
        <v>2401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3644</v>
      </c>
      <c r="D975" s="227" t="s">
        <v>3645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3646</v>
      </c>
      <c r="D976" s="227" t="s">
        <v>3647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3648</v>
      </c>
      <c r="D977" s="227" t="s">
        <v>3649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3650</v>
      </c>
      <c r="D978" s="227" t="s">
        <v>3651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3652</v>
      </c>
      <c r="D979" s="227" t="s">
        <v>3653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3654</v>
      </c>
      <c r="D980" s="227" t="s">
        <v>3655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3656</v>
      </c>
      <c r="D981" s="227" t="s">
        <v>3657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2402</v>
      </c>
      <c r="D982" s="231" t="s">
        <v>2403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3658</v>
      </c>
      <c r="D983" s="227" t="s">
        <v>3659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3660</v>
      </c>
      <c r="D984" s="227" t="s">
        <v>3661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3662</v>
      </c>
      <c r="D985" s="227" t="s">
        <v>3663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3664</v>
      </c>
      <c r="D986" s="227" t="s">
        <v>3665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3666</v>
      </c>
      <c r="D987" s="227" t="s">
        <v>3667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3668</v>
      </c>
      <c r="D988" s="227" t="s">
        <v>3669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2404</v>
      </c>
      <c r="D989" s="231" t="s">
        <v>2405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3670</v>
      </c>
      <c r="D990" s="227" t="s">
        <v>3224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2406</v>
      </c>
      <c r="D991" s="231" t="s">
        <v>2407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3671</v>
      </c>
      <c r="D992" s="227" t="s">
        <v>3672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3673</v>
      </c>
      <c r="D993" s="227" t="s">
        <v>3674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2408</v>
      </c>
      <c r="D994" s="231" t="s">
        <v>2409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3675</v>
      </c>
      <c r="D995" s="227" t="s">
        <v>3676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2410</v>
      </c>
      <c r="D996" s="231" t="s">
        <v>2411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3677</v>
      </c>
      <c r="D997" s="227" t="s">
        <v>3678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3679</v>
      </c>
      <c r="D998" s="227" t="s">
        <v>3226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3680</v>
      </c>
      <c r="D999" s="227" t="s">
        <v>3681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3682</v>
      </c>
      <c r="D1000" s="227" t="s">
        <v>3683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2412</v>
      </c>
      <c r="D1001" s="231" t="s">
        <v>2413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3684</v>
      </c>
      <c r="D1002" s="227" t="s">
        <v>3685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3686</v>
      </c>
      <c r="D1003" s="227" t="s">
        <v>3687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3688</v>
      </c>
      <c r="D1004" s="227" t="s">
        <v>3689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2414</v>
      </c>
      <c r="D1005" s="231" t="s">
        <v>2415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3690</v>
      </c>
      <c r="D1006" s="227" t="s">
        <v>3157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3691</v>
      </c>
      <c r="D1007" s="227" t="s">
        <v>3159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3692</v>
      </c>
      <c r="D1008" s="227" t="s">
        <v>3693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2416</v>
      </c>
      <c r="D1009" s="231" t="s">
        <v>2417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3694</v>
      </c>
      <c r="D1010" s="227" t="s">
        <v>3234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3695</v>
      </c>
      <c r="D1011" s="227" t="s">
        <v>3696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2418</v>
      </c>
      <c r="D1012" s="231" t="s">
        <v>2419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3697</v>
      </c>
      <c r="D1013" s="227" t="s">
        <v>3698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3699</v>
      </c>
      <c r="D1014" s="227" t="s">
        <v>3700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2420</v>
      </c>
      <c r="D1015" s="231" t="s">
        <v>2421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3701</v>
      </c>
      <c r="D1016" s="227" t="s">
        <v>3248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3702</v>
      </c>
      <c r="D1017" s="227" t="s">
        <v>3250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3703</v>
      </c>
      <c r="D1018" s="227" t="s">
        <v>3252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3704</v>
      </c>
      <c r="D1019" s="227" t="s">
        <v>3085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3705</v>
      </c>
      <c r="D1020" s="227" t="s">
        <v>3706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3707</v>
      </c>
      <c r="D1021" s="227" t="s">
        <v>3708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3709</v>
      </c>
      <c r="D1022" s="227" t="s">
        <v>3710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3711</v>
      </c>
      <c r="D1023" s="227" t="s">
        <v>3712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3713</v>
      </c>
      <c r="D1024" s="227" t="s">
        <v>3714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3715</v>
      </c>
      <c r="D1025" s="227" t="s">
        <v>3706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2422</v>
      </c>
      <c r="D1026" s="231" t="s">
        <v>2423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3716</v>
      </c>
      <c r="D1027" s="227" t="s">
        <v>3717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3718</v>
      </c>
      <c r="D1028" s="227" t="s">
        <v>3719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3720</v>
      </c>
      <c r="D1029" s="227" t="s">
        <v>3721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3722</v>
      </c>
      <c r="D1030" s="227" t="s">
        <v>3723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3724</v>
      </c>
      <c r="D1031" s="227" t="s">
        <v>3725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3726</v>
      </c>
      <c r="D1032" s="227" t="s">
        <v>3727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3728</v>
      </c>
      <c r="D1033" s="227" t="s">
        <v>3729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2424</v>
      </c>
      <c r="D1034" s="231" t="s">
        <v>2425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3730</v>
      </c>
      <c r="D1035" s="227" t="s">
        <v>3731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3732</v>
      </c>
      <c r="D1036" s="227" t="s">
        <v>3733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2426</v>
      </c>
      <c r="D1037" s="231" t="s">
        <v>2427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3734</v>
      </c>
      <c r="D1038" s="227" t="s">
        <v>3735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3736</v>
      </c>
      <c r="D1039" s="227" t="s">
        <v>3737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3738</v>
      </c>
      <c r="D1040" s="227" t="s">
        <v>3739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3740</v>
      </c>
      <c r="D1041" s="227" t="s">
        <v>3741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2428</v>
      </c>
      <c r="D1042" s="231" t="s">
        <v>2429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3742</v>
      </c>
      <c r="D1043" s="227" t="s">
        <v>3743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2430</v>
      </c>
      <c r="D1044" s="231" t="s">
        <v>2431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3744</v>
      </c>
      <c r="D1045" s="227" t="s">
        <v>3745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3746</v>
      </c>
      <c r="D1046" s="227" t="s">
        <v>3747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2432</v>
      </c>
      <c r="D1047" s="231" t="s">
        <v>2433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3748</v>
      </c>
      <c r="D1048" s="227" t="s">
        <v>3295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3749</v>
      </c>
      <c r="D1049" s="227" t="s">
        <v>3750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3751</v>
      </c>
      <c r="D1050" s="227" t="s">
        <v>3752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3753</v>
      </c>
      <c r="D1051" s="227" t="s">
        <v>3754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3755</v>
      </c>
      <c r="D1052" s="227" t="s">
        <v>3756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3757</v>
      </c>
      <c r="D1053" s="227" t="s">
        <v>3758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3759</v>
      </c>
      <c r="D1054" s="227" t="s">
        <v>3760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3761</v>
      </c>
      <c r="D1055" s="227" t="s">
        <v>3762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3763</v>
      </c>
      <c r="D1056" s="227" t="s">
        <v>3764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3765</v>
      </c>
      <c r="D1057" s="227" t="s">
        <v>3766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3767</v>
      </c>
      <c r="D1058" s="227" t="s">
        <v>3768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3769</v>
      </c>
      <c r="D1059" s="227" t="s">
        <v>3770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3771</v>
      </c>
      <c r="D1060" s="227" t="s">
        <v>3242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3772</v>
      </c>
      <c r="D1061" s="227" t="s">
        <v>3773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3774</v>
      </c>
      <c r="D1062" s="227" t="s">
        <v>3775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3776</v>
      </c>
      <c r="D1063" s="227" t="s">
        <v>2932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3777</v>
      </c>
      <c r="D1064" s="227" t="s">
        <v>3242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3778</v>
      </c>
      <c r="D1065" s="227" t="s">
        <v>3779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3780</v>
      </c>
      <c r="D1066" s="227" t="s">
        <v>3781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3782</v>
      </c>
      <c r="D1067" s="227" t="s">
        <v>3783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2434</v>
      </c>
      <c r="D1068" s="231" t="s">
        <v>2435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3784</v>
      </c>
      <c r="D1069" s="227" t="s">
        <v>3785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3786</v>
      </c>
      <c r="D1070" s="227" t="s">
        <v>3129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3787</v>
      </c>
      <c r="D1071" s="227" t="s">
        <v>3788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3789</v>
      </c>
      <c r="D1072" s="227" t="s">
        <v>3790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3791</v>
      </c>
      <c r="D1073" s="227" t="s">
        <v>3792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3793</v>
      </c>
      <c r="D1074" s="227" t="s">
        <v>3794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3795</v>
      </c>
      <c r="D1075" s="227" t="s">
        <v>3796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3797</v>
      </c>
      <c r="D1076" s="227" t="s">
        <v>3798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3799</v>
      </c>
      <c r="D1077" s="227" t="s">
        <v>3800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3801</v>
      </c>
      <c r="D1078" s="227" t="s">
        <v>3802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3803</v>
      </c>
      <c r="D1079" s="227" t="s">
        <v>3804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3805</v>
      </c>
      <c r="D1080" s="227" t="s">
        <v>3806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3807</v>
      </c>
      <c r="D1081" s="227" t="s">
        <v>3808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3809</v>
      </c>
      <c r="D1082" s="227" t="s">
        <v>3810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3811</v>
      </c>
      <c r="D1083" s="227" t="s">
        <v>3812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3813</v>
      </c>
      <c r="D1084" s="227" t="s">
        <v>3814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3815</v>
      </c>
      <c r="D1085" s="227" t="s">
        <v>3816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3817</v>
      </c>
      <c r="D1086" s="227" t="s">
        <v>3818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3819</v>
      </c>
      <c r="D1087" s="227" t="s">
        <v>3820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3821</v>
      </c>
      <c r="D1088" s="227" t="s">
        <v>3822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2436</v>
      </c>
      <c r="D1089" s="231" t="s">
        <v>2437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3823</v>
      </c>
      <c r="D1090" s="227" t="s">
        <v>3824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3825</v>
      </c>
      <c r="D1091" s="227" t="s">
        <v>3824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2438</v>
      </c>
      <c r="D1092" s="231" t="s">
        <v>2439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3826</v>
      </c>
      <c r="D1093" s="227" t="s">
        <v>3827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3828</v>
      </c>
      <c r="D1094" s="227" t="s">
        <v>3829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3830</v>
      </c>
      <c r="D1095" s="227" t="s">
        <v>3831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3832</v>
      </c>
      <c r="D1096" s="227" t="s">
        <v>3833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2440</v>
      </c>
      <c r="D1097" s="231" t="s">
        <v>2441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3834</v>
      </c>
      <c r="D1098" s="227" t="s">
        <v>3835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3836</v>
      </c>
      <c r="D1099" s="227" t="s">
        <v>3837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2442</v>
      </c>
      <c r="D1100" s="231" t="s">
        <v>2443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3838</v>
      </c>
      <c r="D1101" s="227" t="s">
        <v>3839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3840</v>
      </c>
      <c r="D1102" s="227" t="s">
        <v>3841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3842</v>
      </c>
      <c r="D1103" s="227" t="s">
        <v>3843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3844</v>
      </c>
      <c r="D1104" s="227" t="s">
        <v>3845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3846</v>
      </c>
      <c r="D1105" s="227" t="s">
        <v>3847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2444</v>
      </c>
      <c r="D1106" s="231" t="s">
        <v>2445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3848</v>
      </c>
      <c r="D1107" s="227" t="s">
        <v>3849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3850</v>
      </c>
      <c r="D1108" s="227" t="s">
        <v>3851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3852</v>
      </c>
      <c r="D1109" s="227" t="s">
        <v>3853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3854</v>
      </c>
      <c r="D1110" s="227" t="s">
        <v>3855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3856</v>
      </c>
      <c r="D1111" s="227" t="s">
        <v>3857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3858</v>
      </c>
      <c r="D1112" s="227" t="s">
        <v>3859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3860</v>
      </c>
      <c r="D1113" s="227" t="s">
        <v>3861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2446</v>
      </c>
      <c r="D1114" s="231" t="s">
        <v>2447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3862</v>
      </c>
      <c r="D1115" s="227" t="s">
        <v>3863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3864</v>
      </c>
      <c r="D1116" s="227" t="s">
        <v>3865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3866</v>
      </c>
      <c r="D1117" s="227" t="s">
        <v>3867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3868</v>
      </c>
      <c r="D1118" s="227" t="s">
        <v>3869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3870</v>
      </c>
      <c r="D1119" s="227" t="s">
        <v>3871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3872</v>
      </c>
      <c r="D1120" s="227" t="s">
        <v>3873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3874</v>
      </c>
      <c r="D1121" s="227" t="s">
        <v>3875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2448</v>
      </c>
      <c r="D1122" s="231" t="s">
        <v>2449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2451</v>
      </c>
      <c r="D1125" s="231" t="s">
        <v>2340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522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3876</v>
      </c>
      <c r="D1128" s="227" t="s">
        <v>3877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3878</v>
      </c>
      <c r="D1129" s="227" t="s">
        <v>3879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3880</v>
      </c>
      <c r="D1130" s="227" t="s">
        <v>3881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3882</v>
      </c>
      <c r="D1131" s="227" t="s">
        <v>3883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3884</v>
      </c>
      <c r="D1132" s="227" t="s">
        <v>3885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2454</v>
      </c>
      <c r="D1133" s="231" t="s">
        <v>2455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3886</v>
      </c>
      <c r="D1134" s="227" t="s">
        <v>3887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3888</v>
      </c>
      <c r="D1135" s="227" t="s">
        <v>3889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3890</v>
      </c>
      <c r="D1136" s="227" t="s">
        <v>3891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3892</v>
      </c>
      <c r="D1137" s="227" t="s">
        <v>3893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3894</v>
      </c>
      <c r="D1138" s="227" t="s">
        <v>3895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3896</v>
      </c>
      <c r="D1139" s="227" t="s">
        <v>3897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3898</v>
      </c>
      <c r="D1140" s="227" t="s">
        <v>3899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3900</v>
      </c>
      <c r="D1141" s="227" t="s">
        <v>3901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3902</v>
      </c>
      <c r="D1142" s="227" t="s">
        <v>3903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3904</v>
      </c>
      <c r="D1143" s="227" t="s">
        <v>3905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3906</v>
      </c>
      <c r="D1144" s="227" t="s">
        <v>3907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3908</v>
      </c>
      <c r="D1145" s="227" t="s">
        <v>3909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3910</v>
      </c>
      <c r="D1146" s="227" t="s">
        <v>3911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3912</v>
      </c>
      <c r="D1147" s="247" t="s">
        <v>3913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3914</v>
      </c>
      <c r="D1148" s="247" t="s">
        <v>3915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3916</v>
      </c>
      <c r="D1149" s="247" t="s">
        <v>3917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3918</v>
      </c>
      <c r="D1150" s="227" t="s">
        <v>3919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3920</v>
      </c>
      <c r="D1151" s="227" t="s">
        <v>3921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3922</v>
      </c>
      <c r="D1152" s="227" t="s">
        <v>3923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3924</v>
      </c>
      <c r="D1153" s="227" t="s">
        <v>3925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3926</v>
      </c>
      <c r="D1154" s="227" t="s">
        <v>3927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3928</v>
      </c>
      <c r="D1155" s="227" t="s">
        <v>3929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3930</v>
      </c>
      <c r="D1156" s="251" t="s">
        <v>3931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3932</v>
      </c>
      <c r="D1157" s="251" t="s">
        <v>3933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3934</v>
      </c>
      <c r="D1158" s="227" t="s">
        <v>3935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3936</v>
      </c>
      <c r="D1159" s="227" t="s">
        <v>3937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3938</v>
      </c>
      <c r="D1160" s="227" t="s">
        <v>3939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3940</v>
      </c>
      <c r="D1161" s="227" t="s">
        <v>3941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3942</v>
      </c>
      <c r="D1162" s="227" t="s">
        <v>3943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2456</v>
      </c>
      <c r="D1163" s="231" t="s">
        <v>2457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3944</v>
      </c>
      <c r="D1164" s="227" t="s">
        <v>3945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2458</v>
      </c>
      <c r="D1165" s="231" t="s">
        <v>2459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3946</v>
      </c>
      <c r="D1166" s="227" t="s">
        <v>3947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3948</v>
      </c>
      <c r="D1167" s="227" t="s">
        <v>3949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3950</v>
      </c>
      <c r="D1168" s="227" t="s">
        <v>3951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3952</v>
      </c>
      <c r="D1169" s="227" t="s">
        <v>3953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3954</v>
      </c>
      <c r="D1170" s="227" t="s">
        <v>3955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2460</v>
      </c>
      <c r="D1171" s="231" t="s">
        <v>2461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3956</v>
      </c>
      <c r="D1172" s="227" t="s">
        <v>3957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3958</v>
      </c>
      <c r="D1173" s="227" t="s">
        <v>3959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3960</v>
      </c>
      <c r="D1174" s="227" t="s">
        <v>3961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2462</v>
      </c>
      <c r="D1175" s="231" t="s">
        <v>2463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2464</v>
      </c>
      <c r="D1176" s="231" t="s">
        <v>3962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522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3963</v>
      </c>
      <c r="D1179" s="227" t="s">
        <v>3964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3965</v>
      </c>
      <c r="D1180" s="227" t="s">
        <v>3966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2438</v>
      </c>
      <c r="D1181" s="231" t="s">
        <v>2465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3967</v>
      </c>
      <c r="D1182" s="227" t="s">
        <v>3968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3969</v>
      </c>
      <c r="D1183" s="227" t="s">
        <v>3970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2466</v>
      </c>
      <c r="D1184" s="231" t="s">
        <v>2467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3971</v>
      </c>
      <c r="D1185" s="227" t="s">
        <v>3972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3973</v>
      </c>
      <c r="D1186" s="227" t="s">
        <v>3974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2468</v>
      </c>
      <c r="D1187" s="231" t="s">
        <v>2469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3975</v>
      </c>
      <c r="D1188" s="227" t="s">
        <v>3976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3977</v>
      </c>
      <c r="D1189" s="227" t="s">
        <v>3978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2470</v>
      </c>
      <c r="D1190" s="231" t="s">
        <v>2471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3979</v>
      </c>
      <c r="D1191" s="227" t="s">
        <v>3980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3981</v>
      </c>
      <c r="D1192" s="227" t="s">
        <v>3982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3983</v>
      </c>
      <c r="D1193" s="227" t="s">
        <v>3984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2472</v>
      </c>
      <c r="D1194" s="231" t="s">
        <v>2473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2474</v>
      </c>
      <c r="D1195" s="231" t="s">
        <v>2247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522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3985</v>
      </c>
      <c r="D1197" s="227" t="s">
        <v>3986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2116</v>
      </c>
      <c r="D1198" s="68" t="s">
        <v>3987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2119</v>
      </c>
      <c r="D1199" s="227" t="s">
        <v>2120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2121</v>
      </c>
      <c r="D1200" s="231" t="s">
        <v>3988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522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2130</v>
      </c>
      <c r="D1203" s="227" t="s">
        <v>3989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2135</v>
      </c>
      <c r="D1204" s="227" t="s">
        <v>2136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2137</v>
      </c>
      <c r="D1205" s="231" t="s">
        <v>3990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522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3991</v>
      </c>
      <c r="D1208" s="102" t="s">
        <v>3992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3993</v>
      </c>
      <c r="D1209" s="227" t="s">
        <v>2120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3994</v>
      </c>
      <c r="D1210" s="231" t="s">
        <v>3995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522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3996</v>
      </c>
      <c r="D1213" s="247" t="s">
        <v>3997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3998</v>
      </c>
      <c r="D1214" s="227" t="s">
        <v>2136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2137</v>
      </c>
      <c r="D1215" s="231" t="s">
        <v>3999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522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4CC85-4B58-4C2E-9F98-6D821BE6F306}">
  <ds:schemaRefs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purl.org/dc/dcmitype/"/>
    <ds:schemaRef ds:uri="http://schemas.microsoft.com/office/2006/metadata/properties"/>
    <ds:schemaRef ds:uri="05716746-add9-412a-97a9-1b5167d151a3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FCB500-960F-44BF-844C-873B3380D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PL6-7</vt:lpstr>
      <vt:lpstr>SH8</vt:lpstr>
      <vt:lpstr>SH9 </vt:lpstr>
      <vt:lpstr>SH10</vt:lpstr>
      <vt:lpstr>SH11 </vt:lpstr>
      <vt:lpstr>CF12-13</vt:lpstr>
      <vt:lpstr>BS</vt:lpstr>
      <vt:lpstr>PL</vt:lpstr>
      <vt:lpstr>'BS3-5'!Print_Area</vt:lpstr>
      <vt:lpstr>'CF12-13'!Print_Area</vt:lpstr>
      <vt:lpstr>'PL6-7'!Print_Area</vt:lpstr>
      <vt:lpstr>'SH10'!Print_Area</vt:lpstr>
      <vt:lpstr>'SH11 '!Print_Area</vt:lpstr>
      <vt:lpstr>'SH8'!Print_Area</vt:lpstr>
      <vt:lpstr>'SH9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Saranvasa, Punnalerdkun</cp:lastModifiedBy>
  <cp:lastPrinted>2024-08-14T08:09:49Z</cp:lastPrinted>
  <dcterms:created xsi:type="dcterms:W3CDTF">1999-03-03T01:16:58Z</dcterms:created>
  <dcterms:modified xsi:type="dcterms:W3CDTF">2024-08-14T08:34:46Z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