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d\งานสายพี่ NP\T-88_TRT\2024\Q2'24\FS_T-88_Q2'24\TH\"/>
    </mc:Choice>
  </mc:AlternateContent>
  <xr:revisionPtr revIDLastSave="0" documentId="13_ncr:1_{5678983E-75EF-4C7B-BF96-1947E69B5465}" xr6:coauthVersionLast="47" xr6:coauthVersionMax="47" xr10:uidLastSave="{00000000-0000-0000-0000-000000000000}"/>
  <bookViews>
    <workbookView xWindow="-108" yWindow="-108" windowWidth="23256" windowHeight="12456" tabRatio="866" xr2:uid="{00000000-000D-0000-FFFF-FFFF00000000}"/>
  </bookViews>
  <sheets>
    <sheet name="งบดุล Conso" sheetId="11" r:id="rId1"/>
    <sheet name="ส่วนของผู้ถือหุ้น" sheetId="2" r:id="rId2"/>
    <sheet name="ส่วนของผู้ถือหุ้นเฉพาะกิจการ" sheetId="3" r:id="rId3"/>
    <sheet name="Profit&amp;loss (3M)" sheetId="12" r:id="rId4"/>
    <sheet name="Profit&amp;loss เบ็ดเสร็จ (3M)" sheetId="13" r:id="rId5"/>
    <sheet name="Profit&amp;loss (6M)" sheetId="14" r:id="rId6"/>
    <sheet name="Profit&amp;loss เบ็ดเสร็จ (6M)" sheetId="15" r:id="rId7"/>
    <sheet name="Cash flow" sheetId="6" r:id="rId8"/>
  </sheets>
  <externalReferences>
    <externalReference r:id="rId9"/>
  </externalReferences>
  <definedNames>
    <definedName name="_xlnm.Print_Area" localSheetId="7">'Cash flow'!$A$1:$M$123</definedName>
    <definedName name="_xlnm.Print_Area" localSheetId="3">'Profit&amp;loss (3M)'!$A$1:$N$61</definedName>
    <definedName name="_xlnm.Print_Area" localSheetId="5">'Profit&amp;loss (6M)'!$A$1:$N$57</definedName>
    <definedName name="_xlnm.Print_Area" localSheetId="4">'Profit&amp;loss เบ็ดเสร็จ (3M)'!$A$1:$N$49</definedName>
    <definedName name="_xlnm.Print_Area" localSheetId="6">'Profit&amp;loss เบ็ดเสร็จ (6M)'!$A$1:$N$51</definedName>
    <definedName name="_xlnm.Print_Area" localSheetId="0">'งบดุล Conso'!$A$1:$O$143</definedName>
    <definedName name="_xlnm.Print_Area" localSheetId="1">ส่วนของผู้ถือหุ้น!$A$1:$T$44</definedName>
    <definedName name="_xlnm.Print_Area" localSheetId="2">ส่วนของผู้ถือหุ้นเฉพาะกิจการ!$A$1:$P$41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9" i="6" l="1"/>
  <c r="P20" i="2" l="1"/>
  <c r="T20" i="2" s="1"/>
  <c r="F23" i="2"/>
  <c r="N20" i="3"/>
  <c r="L20" i="3"/>
  <c r="J20" i="3"/>
  <c r="H20" i="3"/>
  <c r="F20" i="3"/>
  <c r="N19" i="14" l="1"/>
  <c r="L19" i="14"/>
  <c r="J19" i="14"/>
  <c r="H19" i="14"/>
  <c r="N18" i="12"/>
  <c r="L18" i="12"/>
  <c r="H18" i="12"/>
  <c r="J18" i="12"/>
  <c r="P18" i="3" l="1"/>
  <c r="R23" i="2"/>
  <c r="L23" i="2"/>
  <c r="J23" i="2"/>
  <c r="H23" i="2"/>
  <c r="L29" i="15"/>
  <c r="J29" i="15"/>
  <c r="L29" i="13"/>
  <c r="J29" i="13"/>
  <c r="P52" i="15"/>
  <c r="O52" i="15"/>
  <c r="M52" i="15"/>
  <c r="K52" i="15"/>
  <c r="I52" i="15"/>
  <c r="N29" i="15"/>
  <c r="H29" i="15"/>
  <c r="N22" i="15"/>
  <c r="N23" i="15" s="1"/>
  <c r="L22" i="15"/>
  <c r="L23" i="15" s="1"/>
  <c r="J22" i="15"/>
  <c r="J23" i="15" s="1"/>
  <c r="H22" i="15"/>
  <c r="H23" i="15" s="1"/>
  <c r="N10" i="15"/>
  <c r="L10" i="15"/>
  <c r="L9" i="15"/>
  <c r="M58" i="14"/>
  <c r="K58" i="14"/>
  <c r="I58" i="14"/>
  <c r="N31" i="14"/>
  <c r="L31" i="14"/>
  <c r="J31" i="14"/>
  <c r="H31" i="14"/>
  <c r="H33" i="14" s="1"/>
  <c r="H38" i="14" s="1"/>
  <c r="H41" i="14" s="1"/>
  <c r="G12" i="6" s="1"/>
  <c r="N10" i="14"/>
  <c r="L10" i="14"/>
  <c r="L9" i="14"/>
  <c r="P50" i="13"/>
  <c r="O50" i="13"/>
  <c r="M50" i="13"/>
  <c r="K50" i="13"/>
  <c r="I50" i="13"/>
  <c r="N29" i="13"/>
  <c r="H29" i="13"/>
  <c r="N22" i="13"/>
  <c r="N23" i="13" s="1"/>
  <c r="L22" i="13"/>
  <c r="L23" i="13" s="1"/>
  <c r="J22" i="13"/>
  <c r="J23" i="13" s="1"/>
  <c r="H22" i="13"/>
  <c r="H23" i="13" s="1"/>
  <c r="N10" i="13"/>
  <c r="L10" i="13"/>
  <c r="L9" i="13"/>
  <c r="A5" i="13"/>
  <c r="M62" i="12"/>
  <c r="K62" i="12"/>
  <c r="I62" i="12"/>
  <c r="N30" i="12"/>
  <c r="N32" i="12" s="1"/>
  <c r="N37" i="12" s="1"/>
  <c r="N40" i="12" s="1"/>
  <c r="L30" i="12"/>
  <c r="J30" i="12"/>
  <c r="J32" i="12" s="1"/>
  <c r="J37" i="12" s="1"/>
  <c r="J40" i="12" s="1"/>
  <c r="H30" i="12"/>
  <c r="H32" i="12" s="1"/>
  <c r="H37" i="12" s="1"/>
  <c r="H40" i="12" s="1"/>
  <c r="N10" i="12"/>
  <c r="L10" i="12"/>
  <c r="L9" i="12"/>
  <c r="M87" i="6"/>
  <c r="K87" i="6"/>
  <c r="I87" i="6"/>
  <c r="G87" i="6"/>
  <c r="M99" i="6"/>
  <c r="K99" i="6"/>
  <c r="I99" i="6"/>
  <c r="L33" i="14" l="1"/>
  <c r="L38" i="14" s="1"/>
  <c r="L41" i="14" s="1"/>
  <c r="L12" i="15" s="1"/>
  <c r="L25" i="15" s="1"/>
  <c r="L28" i="15" s="1"/>
  <c r="L31" i="15" s="1"/>
  <c r="N33" i="14"/>
  <c r="N38" i="14" s="1"/>
  <c r="N41" i="14" s="1"/>
  <c r="J33" i="14"/>
  <c r="J38" i="14" s="1"/>
  <c r="J41" i="14" s="1"/>
  <c r="L32" i="12"/>
  <c r="L37" i="12" s="1"/>
  <c r="L40" i="12" s="1"/>
  <c r="L12" i="13" s="1"/>
  <c r="L25" i="13" s="1"/>
  <c r="L28" i="13" s="1"/>
  <c r="L31" i="13" s="1"/>
  <c r="L50" i="13" s="1"/>
  <c r="H12" i="15"/>
  <c r="H25" i="15" s="1"/>
  <c r="H28" i="15" s="1"/>
  <c r="H31" i="15" s="1"/>
  <c r="H44" i="14"/>
  <c r="H49" i="14" s="1"/>
  <c r="N43" i="12"/>
  <c r="N48" i="12" s="1"/>
  <c r="N12" i="13"/>
  <c r="N25" i="13" s="1"/>
  <c r="N28" i="13" s="1"/>
  <c r="N31" i="13" s="1"/>
  <c r="N50" i="13" s="1"/>
  <c r="J43" i="12"/>
  <c r="J48" i="12" s="1"/>
  <c r="J12" i="13"/>
  <c r="J25" i="13" s="1"/>
  <c r="J28" i="13" s="1"/>
  <c r="J31" i="13" s="1"/>
  <c r="J50" i="13" s="1"/>
  <c r="H43" i="12"/>
  <c r="H12" i="13"/>
  <c r="H25" i="13" s="1"/>
  <c r="H28" i="13" s="1"/>
  <c r="H31" i="13" s="1"/>
  <c r="H50" i="13" s="1"/>
  <c r="P17" i="2"/>
  <c r="T17" i="2" s="1"/>
  <c r="P18" i="2"/>
  <c r="T18" i="2" s="1"/>
  <c r="P16" i="2"/>
  <c r="J44" i="14" l="1"/>
  <c r="J49" i="14" s="1"/>
  <c r="I12" i="6"/>
  <c r="N12" i="15"/>
  <c r="N25" i="15" s="1"/>
  <c r="N28" i="15" s="1"/>
  <c r="N31" i="15" s="1"/>
  <c r="N52" i="15" s="1"/>
  <c r="M12" i="6"/>
  <c r="L44" i="14"/>
  <c r="L46" i="14" s="1"/>
  <c r="L58" i="14" s="1"/>
  <c r="K12" i="6"/>
  <c r="K35" i="6" s="1"/>
  <c r="T16" i="2"/>
  <c r="H52" i="15"/>
  <c r="U18" i="2"/>
  <c r="L52" i="15"/>
  <c r="N44" i="14"/>
  <c r="N46" i="14" s="1"/>
  <c r="N58" i="14" s="1"/>
  <c r="J12" i="15"/>
  <c r="J25" i="15" s="1"/>
  <c r="J28" i="15" s="1"/>
  <c r="J31" i="15" s="1"/>
  <c r="L43" i="12"/>
  <c r="L48" i="12" s="1"/>
  <c r="N45" i="12"/>
  <c r="N62" i="12" s="1"/>
  <c r="H48" i="12"/>
  <c r="H45" i="12"/>
  <c r="H62" i="12" s="1"/>
  <c r="J45" i="12"/>
  <c r="H46" i="14"/>
  <c r="H58" i="14" s="1"/>
  <c r="P16" i="3"/>
  <c r="P15" i="3"/>
  <c r="N27" i="3"/>
  <c r="L27" i="3"/>
  <c r="J27" i="3"/>
  <c r="H27" i="3"/>
  <c r="F27" i="3"/>
  <c r="P25" i="3"/>
  <c r="P23" i="3"/>
  <c r="P22" i="3"/>
  <c r="A22" i="3"/>
  <c r="A27" i="3"/>
  <c r="R31" i="2"/>
  <c r="N31" i="2"/>
  <c r="L31" i="2"/>
  <c r="J31" i="2"/>
  <c r="H31" i="2"/>
  <c r="F31" i="2"/>
  <c r="P29" i="2"/>
  <c r="T29" i="2" s="1"/>
  <c r="P28" i="2"/>
  <c r="T28" i="2" s="1"/>
  <c r="P27" i="2"/>
  <c r="T27" i="2" s="1"/>
  <c r="P25" i="2"/>
  <c r="O124" i="11"/>
  <c r="O127" i="11" s="1"/>
  <c r="O109" i="11"/>
  <c r="O101" i="11"/>
  <c r="K124" i="11"/>
  <c r="K127" i="11" s="1"/>
  <c r="K109" i="11"/>
  <c r="K101" i="11"/>
  <c r="K111" i="11" s="1"/>
  <c r="M124" i="11"/>
  <c r="M127" i="11" s="1"/>
  <c r="I124" i="11"/>
  <c r="I127" i="11" s="1"/>
  <c r="M109" i="11"/>
  <c r="I109" i="11"/>
  <c r="M101" i="11"/>
  <c r="I101" i="11"/>
  <c r="O46" i="11"/>
  <c r="O28" i="11"/>
  <c r="K46" i="11"/>
  <c r="K28" i="11"/>
  <c r="M46" i="11"/>
  <c r="I46" i="11"/>
  <c r="M28" i="11"/>
  <c r="I28" i="11"/>
  <c r="Q16" i="3" l="1"/>
  <c r="P20" i="3"/>
  <c r="J46" i="14"/>
  <c r="J58" i="14" s="1"/>
  <c r="L49" i="14"/>
  <c r="Q23" i="3"/>
  <c r="N49" i="14"/>
  <c r="L45" i="12"/>
  <c r="L62" i="12" s="1"/>
  <c r="J52" i="15"/>
  <c r="U27" i="2"/>
  <c r="J62" i="12"/>
  <c r="P27" i="3"/>
  <c r="O111" i="11"/>
  <c r="O129" i="11" s="1"/>
  <c r="K129" i="11"/>
  <c r="I48" i="11"/>
  <c r="P31" i="2"/>
  <c r="T25" i="2"/>
  <c r="T31" i="2" s="1"/>
  <c r="M111" i="11"/>
  <c r="M129" i="11" s="1"/>
  <c r="I111" i="11"/>
  <c r="I129" i="11" s="1"/>
  <c r="O48" i="11"/>
  <c r="K48" i="11"/>
  <c r="M48" i="11"/>
  <c r="A20" i="3"/>
  <c r="A15" i="3"/>
  <c r="G102" i="6" l="1"/>
  <c r="K102" i="6"/>
  <c r="A6" i="3"/>
  <c r="A5" i="14" s="1"/>
  <c r="A5" i="15" s="1"/>
  <c r="A5" i="6" s="1"/>
  <c r="P19" i="2"/>
  <c r="P21" i="2"/>
  <c r="T19" i="2" l="1"/>
  <c r="P23" i="2"/>
  <c r="O9" i="11"/>
  <c r="M9" i="11"/>
  <c r="G35" i="6" l="1"/>
  <c r="G48" i="6" l="1"/>
  <c r="G51" i="6" s="1"/>
  <c r="G101" i="6" s="1"/>
  <c r="G105" i="6" s="1"/>
  <c r="N105" i="6" s="1"/>
  <c r="P117" i="2"/>
  <c r="P119" i="3"/>
  <c r="T21" i="2" l="1"/>
  <c r="T23" i="2" s="1"/>
  <c r="K79" i="11" l="1"/>
  <c r="I79" i="11"/>
  <c r="M79" i="11" s="1"/>
  <c r="M77" i="11"/>
  <c r="I76" i="11"/>
  <c r="A74" i="11"/>
  <c r="O79" i="11"/>
  <c r="I72" i="6"/>
  <c r="G72" i="6"/>
  <c r="M10" i="6"/>
  <c r="M72" i="6" s="1"/>
  <c r="K10" i="6"/>
  <c r="K72" i="6" s="1"/>
  <c r="N23" i="2"/>
  <c r="K144" i="11" l="1"/>
  <c r="O144" i="11"/>
  <c r="I144" i="11" l="1"/>
  <c r="M144" i="11"/>
  <c r="K9" i="6" l="1"/>
  <c r="K71" i="6" s="1"/>
  <c r="G71" i="6"/>
  <c r="A67" i="6"/>
  <c r="L12" i="6"/>
  <c r="J12" i="6"/>
  <c r="Q20" i="3" l="1"/>
  <c r="M35" i="6"/>
  <c r="M48" i="6" s="1"/>
  <c r="M51" i="6" s="1"/>
  <c r="M101" i="6" s="1"/>
  <c r="M105" i="6" s="1"/>
  <c r="I35" i="6" l="1"/>
  <c r="I48" i="6" s="1"/>
  <c r="I51" i="6" s="1"/>
  <c r="I101" i="6" s="1"/>
  <c r="I105" i="6" s="1"/>
  <c r="U23" i="2" l="1"/>
  <c r="G124" i="6"/>
  <c r="K48" i="6"/>
  <c r="K51" i="6" l="1"/>
  <c r="K101" i="6" s="1"/>
  <c r="K105" i="6" s="1"/>
  <c r="K124" i="6" s="1"/>
</calcChain>
</file>

<file path=xl/sharedStrings.xml><?xml version="1.0" encoding="utf-8"?>
<sst xmlns="http://schemas.openxmlformats.org/spreadsheetml/2006/main" count="442" uniqueCount="261">
  <si>
    <t>บริษัท  ถิรไทย  จำกัด  (มหาชน) 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</si>
  <si>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</si>
  <si>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</si>
  <si>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</si>
  <si>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</si>
  <si>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</si>
  <si>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</si>
  <si>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</si>
  <si>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</si>
  <si>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</si>
  <si>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</si>
  <si>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</si>
  <si>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</si>
  <si>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</si>
  <si>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</si>
  <si>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</si>
  <si>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</si>
  <si>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</si>
  <si>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</si>
  <si>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</si>
  <si>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</si>
  <si>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</si>
  <si>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</si>
  <si>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</si>
  <si>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</si>
  <si>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</si>
  <si>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</si>
  <si>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</si>
  <si>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</si>
  <si>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</si>
  <si>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</si>
  <si>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</si>
  <si>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</si>
  <si>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</si>
  <si>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</si>
  <si>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</si>
  <si>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</si>
  <si>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</si>
  <si>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</si>
  <si>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</si>
  <si>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</si>
  <si>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</si>
  <si>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</si>
  <si>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</si>
  <si>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</si>
  <si>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</si>
  <si>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</si>
  <si>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</si>
  <si>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</si>
  <si>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</si>
  <si>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ถิรไทย  จำกัด (มหาชน) และบริษัทย่อย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</si>
  <si>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</si>
  <si>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</si>
  <si>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</si>
  <si>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</si>
  <si>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</si>
  <si>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</si>
  <si>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</si>
  <si>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</si>
  <si>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</si>
  <si>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</si>
  <si>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</si>
  <si>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</si>
  <si>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</si>
  <si>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</si>
  <si>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</si>
  <si>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</si>
  <si>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</si>
  <si>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</si>
  <si>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</si>
  <si>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</si>
  <si>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</si>
  <si>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</si>
  <si>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</si>
  <si>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</si>
  <si>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</si>
  <si>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</si>
  <si>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</si>
  <si>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</si>
  <si>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</si>
  <si>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</si>
  <si>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</si>
  <si>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</si>
  <si>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</si>
  <si>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</si>
  <si>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</si>
  <si>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</si>
  <si>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</si>
  <si>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เบ็ดเสร็จอื่น:</t>
  </si>
  <si>
    <t xml:space="preserve">    </t>
  </si>
  <si>
    <t xml:space="preserve">      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</si>
  <si>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</si>
  <si>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</si>
  <si>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</si>
  <si>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</si>
  <si>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</si>
  <si>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ขาดทุนจากการลดมูลค่าสินค้าคงเหลือ (กลับรายการ)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</si>
  <si>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</si>
  <si>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</si>
  <si>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</si>
  <si>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</si>
  <si>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</si>
  <si>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</si>
  <si>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</si>
  <si>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</si>
  <si>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</si>
  <si>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</si>
  <si>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</si>
  <si>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</si>
  <si>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</si>
  <si>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</si>
  <si>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</si>
  <si>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</si>
  <si>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โอนไปกำไรสะสม</t>
  </si>
  <si>
    <t>รวมรายได้</t>
  </si>
  <si>
    <t>ประมาณการผลขาดทุนจากสินค้าที่ยังไม่ได้ส่งมอบ (กลับรายการ)</t>
  </si>
  <si>
    <t>ค่าใช้จ่าย</t>
  </si>
  <si>
    <t>ของส่วนของผู้ถือหุ้น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</si>
  <si>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</si>
  <si>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</si>
  <si>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</si>
  <si>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</si>
  <si>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</si>
  <si>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</si>
  <si>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</si>
  <si>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</si>
  <si>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</si>
  <si>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</si>
  <si>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</si>
  <si>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</si>
  <si>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</si>
  <si>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</si>
  <si>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</si>
  <si>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</si>
  <si>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</si>
  <si>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</si>
  <si>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</si>
  <si>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</si>
  <si>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</si>
  <si>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</si>
  <si>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</si>
  <si>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</si>
  <si>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</si>
  <si>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ส่วนที่ถึงกำหนดชำระภายในหนึ่งปี</t>
  </si>
  <si>
    <t>เงินกู้ยืมระยะยาวจากสถาบันการเงินเพิ่มขึ้น (ลดลง)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</si>
  <si>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</si>
  <si>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</si>
  <si>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</si>
  <si>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</si>
  <si>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</si>
  <si>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</si>
  <si>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</si>
  <si>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</si>
  <si>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</si>
  <si>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</si>
  <si>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</si>
  <si>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การขายเงินลงทุนในบริษัทย่อยให้ส่วนได้เสียที่ไม่มีอำนาจควบคุม</t>
  </si>
  <si>
    <t>จ่ายเงินปันผล</t>
  </si>
  <si>
    <t>ซึ่งเป็นไปตามมาตรฐานการรายงานทางการเงินฉบับที่ 9</t>
  </si>
  <si>
    <t>กำไร (ขาดทุน) จากกิจกรรมดำเนินงาน</t>
  </si>
  <si>
    <t>รายได้ (ค่าใช้จ่าย) ภาษีเงินได้</t>
  </si>
  <si>
    <t>จ่ายเจ้าหนี้ค่าซื้อทรัพย์สิน</t>
  </si>
  <si>
    <t>สินทรัพย์ทางการเงินไม่หมุนเวียนอื่นลดลง (เพิ่มขึ้น)</t>
  </si>
  <si>
    <t xml:space="preserve">สินทรัพย์ที่เกิดจากสัญญา - หมุนเวียน </t>
  </si>
  <si>
    <t>เงินลงทุนระยะยาวอื่น</t>
  </si>
  <si>
    <t>สินทรัพย์ภาษีเงินได้รอการตัดบัญชี - สุทธิ</t>
  </si>
  <si>
    <t>เงินกู้ยืมระยะสั้นจากกิจการที่เกี่ยวข้องกัน</t>
  </si>
  <si>
    <t>ขาดทุน (กำไร) จากการขายเงินลงทุนในบริษัทย่อย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</si>
  <si>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</si>
  <si>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</si>
  <si>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ประมาณการผลขาดทุนจากสินค้าที่ยังไม่ได้ส่งมอบ</t>
  </si>
  <si>
    <t>เงินให้กู้ยืมระยะสั้นแก่กิจการที่เกี่ยวข้องกัน</t>
  </si>
  <si>
    <t xml:space="preserve">ที่ดิน อาคารและอุปกรณ์ - สุทธิ   </t>
  </si>
  <si>
    <t>เงินจ่ายล่วงหน้าค่าซื้อทรัพย์สิน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</si>
  <si>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</si>
  <si>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</si>
  <si>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จำนวนหุ้นสามัญถัวเฉลี่ยถ่วงน้ำหนัก (หุ้น)</t>
  </si>
  <si>
    <t>ภาษีเงินได้ที่เกี่ยวข้องกับองค์ประกอบอื่น</t>
  </si>
  <si>
    <t>เงินกู้ยืมระยะยาวเพิ่มขึ้น (ลดลง)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</si>
  <si>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</si>
  <si>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</si>
  <si>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</si>
  <si>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</si>
  <si>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กำไร (ขาดทุน) เบ็ดเสร็จรวมสำหรับงวด</t>
  </si>
  <si>
    <t>หมายเหตุประกอบงบการเงินระหว่างกาลถือเป็นส่วนหนึ่งของงบการเงินระหว่างกาลนี้</t>
  </si>
  <si>
    <t>“ยังไม่ได้ตรวจสอบ</t>
  </si>
  <si>
    <t>แต่สอบทานแล้ว”</t>
  </si>
  <si>
    <t>การแบ่งปันกำไร (ขาดทุน) เบ็ดเสร็จรวมสำหรับงวด</t>
  </si>
  <si>
    <t>กำไร (ขาดทุน) เบ็ดเสร็จอื่นสำหรับงวด</t>
  </si>
  <si>
    <t>กำไร (ขาดทุน) สำหรับงวด</t>
  </si>
  <si>
    <t>การแบ่งปันกำไร (ขาดทุน) สำหรับงวด</t>
  </si>
  <si>
    <t>รายการปรับกระทบกำไร (ขาดทุน) สำหรับงวดเป็นเงินสด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</si>
  <si>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</si>
  <si>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</si>
  <si>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สินทรัพย์หมุนเวียนอื่น</t>
  </si>
  <si>
    <t>สินทรัพย์สิทธิการใช้และหนี้สินตามสัญญาเช่าเพิ่มขึ้นจากการรับรู้สัญญาเช่า</t>
  </si>
  <si>
    <t>เจ้าหนี้ค่าซื้อทรัพย์สินเพิ่มขึ้นจากการซื้ออสังหาริมทรัพย์เพื่อการลงทุน</t>
  </si>
  <si>
    <t>ขาดทุน (กำไร) จากการเปลี่ยนแปลงอายุสัญญาเช่า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</si>
  <si>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1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</si>
  <si>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2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</si>
  <si>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6</t>
  </si>
  <si>
    <t>ตราสารอนุพันธ์ - สัญญาฟอร์เวิร์ด</t>
  </si>
  <si>
    <t>ยอดคงเหลือ ณ วันที่ 1 มกราคม 2566</t>
  </si>
  <si>
    <t>ขาดทุน (กำไร) จากการเปลี่ยนแปลงมูลค่ายุติธรรมของตราสารอนุพันธ์</t>
  </si>
  <si>
    <t>เงินจ่ายล่วงหน้าลดลงจากการซื้ออสังหาริมทรัพย์เพื่อการลงทุน</t>
  </si>
  <si>
    <t>ที่ดิน อาคาร และอุปกรณ์ และสินทรัพย์ไม่มีตัวตน</t>
  </si>
  <si>
    <t>เงินชดเชยจากการเลิกจ้างพนักงาน</t>
  </si>
  <si>
    <t>เงินสดจ่ายเงินชดเชยจากการเลิกจ้างพนักงาน</t>
  </si>
  <si>
    <t>ผลกำไรจากการเปลี่ยนแปลงมูลค่ายุติธรรมของตราสารอนุพันธ์</t>
  </si>
  <si>
    <t>31 ธันวาคม 2566</t>
  </si>
  <si>
    <t>1.3 และ 5</t>
  </si>
  <si>
    <t>ตราสารอนุพันธ์-สัญญาฟอร์เวิร์ด</t>
  </si>
  <si>
    <t>สินทรัพย์ทางการเงินไม่หมุนเวียนอื่น - สุทธิ</t>
  </si>
  <si>
    <t>อสังหาริมทรัพย์เพื่อการลงทุน - ที่ดินและอาคาร - สุทธิ</t>
  </si>
  <si>
    <t>1.3 และ 16</t>
  </si>
  <si>
    <t>ยอดคงเหลือ ณ วันที่ 1 มกราคม 2567</t>
  </si>
  <si>
    <t>ขาดทุน (กำไร) จากการเปลี่ยนแปลงมูลค่ายุติธรรมของสินทรัพย์ทางการเงิน</t>
  </si>
  <si>
    <t>ซื้ออสังหาริมทรัพย์เพื่อการลงทุน - ที่ดินและอาคาร</t>
  </si>
  <si>
    <t>งบฐานะการเงิน</t>
  </si>
  <si>
    <t>งบการเปลี่ยนแปลงส่วนของผู้ถือหุ้น</t>
  </si>
  <si>
    <t xml:space="preserve">ค่าใช้จ่ายอื่น </t>
  </si>
  <si>
    <t>1.3 และ 4</t>
  </si>
  <si>
    <t>1.3 และ 9</t>
  </si>
  <si>
    <t>10, 14  และ 17</t>
  </si>
  <si>
    <t>11, 14 และ 17</t>
  </si>
  <si>
    <t>1.3 และ 15</t>
  </si>
  <si>
    <t>การจ่ายเงินปันผลของบริษัทย่อย</t>
  </si>
  <si>
    <t>เงินปันผลรับ</t>
  </si>
  <si>
    <t>รับเงินปันผล</t>
  </si>
  <si>
    <t>เงินปันผลจ่ายให้ผู้มีส่วนได้เสียที่ไม่มีอำนาจควบคุมของบริษัทย่อย</t>
  </si>
  <si>
    <t>7 และ 14</t>
  </si>
  <si>
    <t xml:space="preserve">ขาดทุนจากการด้อยค่า  (กลับรายการผลขาดทุนจากการด้อยค่า) </t>
  </si>
  <si>
    <t>ณ  วันที่  30  มิถุนายน  2567</t>
  </si>
  <si>
    <t>30 มิถุนายน 2567</t>
  </si>
  <si>
    <t>สำหรับงวดหกเดือนสิ้นสุดวันที่  30  มิถุนายน 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</si>
  <si>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</si>
  <si>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</si>
  <si>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สำหรับงวดสามเดือนสิ้นสุดวันที่ 30 มิถุนายน</t>
  </si>
  <si>
    <t xml:space="preserve">รายได้อื่น </t>
  </si>
  <si>
    <t>-  กำไรจากอัตราแลกเปลี่ยน</t>
  </si>
  <si>
    <t>ค่าใช้จ่ายอื่น - ขาดทุนจากอัตราแลกเปลี่ยน</t>
  </si>
  <si>
    <t>-  ภาษีมูลค่าเพิ่มที่คาดว่าจะไม่ได้คืน</t>
  </si>
  <si>
    <t>-  ขาดทุนจากการด้อยค่าของสินทรัพย์</t>
  </si>
  <si>
    <t>-  อื่นๆ</t>
  </si>
  <si>
    <t>ผลกำไร (ขาดทุน) จากการเปลี่ยนแปลงมูลค่ายุติธรรมของตราสารอนุพันธ์</t>
  </si>
  <si>
    <t xml:space="preserve">กลับรายการผลขาดทุนจากการด้อยค่า </t>
  </si>
  <si>
    <t>.......…...........................…..........…..…….…………....……........................…กรรมการ  ............….....................…...........…..…….………….....……......................…กรรมการ                          5</t>
  </si>
  <si>
    <t>รายการที่จะไม่ถูกจัดประเภทรายการใหม่</t>
  </si>
  <si>
    <t>รวมรายการที่จะไม่ถูกจัดประเภทรายการใหม่</t>
  </si>
  <si>
    <t>สำหรับงวดหกเดือนสิ้นสุดวันที่ 30 มิถุนายน</t>
  </si>
  <si>
    <t>-  ขาดทุนจากอัตราแลกเปลี่ยน</t>
  </si>
  <si>
    <t>.......….....................…..........…..…….…………....……........................…กรรมการ  ............….....................…...........…..…….………….....…….................…กรรมการ                          7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</si>
  <si>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8</t>
  </si>
  <si>
    <t>สำหรับงวดสามเดือนสิ้นสุดวันที่  30  มิถุนายน  2567</t>
  </si>
  <si>
    <t>-  เงินปันผลรับ</t>
  </si>
  <si>
    <t>1.3 และ 8</t>
  </si>
  <si>
    <t>ส่วนที่เป็นของบริษัทใหญ่</t>
  </si>
  <si>
    <t>ไว้ในกำไรหรือขาดทุนในภายหลัง:</t>
  </si>
  <si>
    <t>ไว้ในกำไรหรือขาดทุนในภายหลัง</t>
  </si>
  <si>
    <t>เงินสดจ่ายหนี้สินผลประโยชน์พนักงาน</t>
  </si>
  <si>
    <t>1.3, 3 และ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</si>
</sst>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0.000000000"/>
    <numFmt numFmtId="169" formatCode="_(* #,##0_);_(* \(#,##0\);_(* &quot;-&quot;??_);_(@_)"/>
    <numFmt numFmtId="170" formatCode="_(* #,##0.000_);_(* \(#,##0.000\);_(* &quot;-&quot;??_);_(@_)"/>
  </numFmts>
  <fonts count="12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b/>
      <sz val="16"/>
      <name val="AngsanaUPC"/>
      <family val="1"/>
      <charset val="222"/>
    </font>
    <font>
      <b/>
      <sz val="14"/>
      <name val="Angsana New"/>
      <family val="1"/>
    </font>
    <font>
      <sz val="8"/>
      <name val="Arial"/>
      <family val="2"/>
    </font>
    <font>
      <b/>
      <sz val="16"/>
      <name val="Angsana New"/>
      <family val="1"/>
      <charset val="222"/>
    </font>
    <font>
      <sz val="16"/>
      <name val="Arial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6">
    <xf numFmtId="0" fontId="0" fillId="0" borderId="0" xfId="0"/>
    <xf numFmtId="43" fontId="2" fillId="0" borderId="0" xfId="1" applyFont="1" applyAlignment="1">
      <alignment vertical="center"/>
    </xf>
    <xf numFmtId="0" fontId="2" fillId="0" borderId="0" xfId="5" applyFont="1" applyAlignment="1">
      <alignment vertical="center"/>
    </xf>
    <xf numFmtId="43" fontId="2" fillId="0" borderId="0" xfId="4" applyFont="1" applyAlignment="1">
      <alignment vertical="center"/>
    </xf>
    <xf numFmtId="43" fontId="2" fillId="0" borderId="1" xfId="1" applyFont="1" applyBorder="1" applyAlignment="1">
      <alignment vertical="center"/>
    </xf>
    <xf numFmtId="43" fontId="2" fillId="0" borderId="0" xfId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horizontal="center" vertical="center" wrapText="1"/>
    </xf>
    <xf numFmtId="43" fontId="2" fillId="0" borderId="0" xfId="5" applyNumberFormat="1" applyFont="1" applyAlignment="1">
      <alignment vertical="center"/>
    </xf>
    <xf numFmtId="40" fontId="2" fillId="0" borderId="0" xfId="4" applyNumberFormat="1" applyFont="1" applyAlignment="1">
      <alignment vertical="center"/>
    </xf>
    <xf numFmtId="0" fontId="2" fillId="0" borderId="1" xfId="5" applyFont="1" applyBorder="1" applyAlignment="1">
      <alignment horizontal="center" vertical="center" wrapText="1"/>
    </xf>
    <xf numFmtId="167" fontId="2" fillId="0" borderId="0" xfId="5" applyNumberFormat="1" applyFont="1" applyAlignment="1">
      <alignment vertical="center"/>
    </xf>
    <xf numFmtId="0" fontId="2" fillId="0" borderId="3" xfId="5" applyFont="1" applyBorder="1" applyAlignment="1">
      <alignment horizontal="center" vertical="center" wrapText="1"/>
    </xf>
    <xf numFmtId="40" fontId="2" fillId="0" borderId="0" xfId="4" applyNumberFormat="1" applyFont="1" applyAlignment="1">
      <alignment horizontal="center" vertical="center" wrapText="1"/>
    </xf>
    <xf numFmtId="164" fontId="2" fillId="0" borderId="0" xfId="4" applyNumberFormat="1" applyFont="1" applyAlignment="1">
      <alignment vertical="center"/>
    </xf>
    <xf numFmtId="43" fontId="2" fillId="0" borderId="2" xfId="1" applyFont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164" fontId="2" fillId="0" borderId="1" xfId="4" applyNumberFormat="1" applyFont="1" applyBorder="1" applyAlignment="1">
      <alignment vertical="center"/>
    </xf>
    <xf numFmtId="43" fontId="2" fillId="0" borderId="0" xfId="4" applyFont="1" applyAlignment="1">
      <alignment horizontal="left" vertical="center"/>
    </xf>
    <xf numFmtId="43" fontId="2" fillId="0" borderId="0" xfId="4" applyFont="1" applyAlignment="1">
      <alignment vertical="center" wrapText="1"/>
    </xf>
    <xf numFmtId="40" fontId="2" fillId="0" borderId="1" xfId="4" applyNumberFormat="1" applyFont="1" applyBorder="1" applyAlignment="1">
      <alignment horizontal="center" vertical="center" wrapText="1"/>
    </xf>
    <xf numFmtId="4" fontId="2" fillId="0" borderId="0" xfId="5" applyNumberFormat="1" applyFont="1" applyAlignment="1">
      <alignment horizontal="right" vertical="center" wrapText="1"/>
    </xf>
    <xf numFmtId="39" fontId="2" fillId="0" borderId="0" xfId="5" applyNumberFormat="1" applyFont="1" applyAlignment="1">
      <alignment horizontal="right" vertical="center" wrapText="1"/>
    </xf>
    <xf numFmtId="0" fontId="6" fillId="0" borderId="0" xfId="5" applyFont="1" applyAlignment="1">
      <alignment vertical="center"/>
    </xf>
    <xf numFmtId="164" fontId="6" fillId="0" borderId="0" xfId="5" applyNumberFormat="1" applyFont="1" applyAlignment="1">
      <alignment vertical="center"/>
    </xf>
    <xf numFmtId="0" fontId="6" fillId="0" borderId="0" xfId="5" applyFont="1" applyAlignment="1">
      <alignment horizontal="center" vertical="center"/>
    </xf>
    <xf numFmtId="0" fontId="7" fillId="0" borderId="0" xfId="5" applyFont="1" applyAlignment="1">
      <alignment vertical="center"/>
    </xf>
    <xf numFmtId="43" fontId="6" fillId="0" borderId="0" xfId="1" applyFont="1" applyAlignment="1">
      <alignment vertical="center"/>
    </xf>
    <xf numFmtId="43" fontId="6" fillId="0" borderId="0" xfId="5" applyNumberFormat="1" applyFont="1" applyAlignment="1">
      <alignment vertical="center"/>
    </xf>
    <xf numFmtId="164" fontId="6" fillId="0" borderId="1" xfId="4" applyNumberFormat="1" applyFont="1" applyBorder="1" applyAlignment="1">
      <alignment vertical="center"/>
    </xf>
    <xf numFmtId="164" fontId="6" fillId="0" borderId="0" xfId="4" applyNumberFormat="1" applyFont="1" applyAlignment="1">
      <alignment vertical="center"/>
    </xf>
    <xf numFmtId="165" fontId="6" fillId="0" borderId="0" xfId="4" applyNumberFormat="1" applyFont="1" applyAlignment="1">
      <alignment vertical="center"/>
    </xf>
    <xf numFmtId="43" fontId="6" fillId="0" borderId="0" xfId="4" applyFont="1" applyAlignment="1">
      <alignment vertical="center" wrapText="1"/>
    </xf>
    <xf numFmtId="0" fontId="7" fillId="0" borderId="0" xfId="5" applyFont="1" applyAlignment="1">
      <alignment horizontal="left" vertical="center"/>
    </xf>
    <xf numFmtId="164" fontId="6" fillId="0" borderId="2" xfId="4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0" fontId="6" fillId="0" borderId="0" xfId="4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4" xfId="5" applyFont="1" applyBorder="1" applyAlignment="1">
      <alignment horizontal="center" vertical="center" wrapText="1"/>
    </xf>
    <xf numFmtId="43" fontId="6" fillId="0" borderId="4" xfId="1" applyFont="1" applyBorder="1" applyAlignment="1">
      <alignment horizontal="center" vertical="center" wrapText="1"/>
    </xf>
    <xf numFmtId="43" fontId="6" fillId="0" borderId="0" xfId="1" applyFont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43" fontId="6" fillId="0" borderId="3" xfId="1" applyFont="1" applyBorder="1" applyAlignment="1">
      <alignment horizontal="center" vertical="center" wrapText="1"/>
    </xf>
    <xf numFmtId="43" fontId="6" fillId="0" borderId="0" xfId="1" applyFont="1" applyAlignment="1">
      <alignment horizontal="center" vertical="center"/>
    </xf>
    <xf numFmtId="40" fontId="6" fillId="0" borderId="0" xfId="4" applyNumberFormat="1" applyFont="1" applyAlignment="1">
      <alignment horizontal="center" vertical="center" wrapText="1"/>
    </xf>
    <xf numFmtId="43" fontId="6" fillId="0" borderId="1" xfId="1" applyFont="1" applyBorder="1" applyAlignment="1">
      <alignment vertical="center"/>
    </xf>
    <xf numFmtId="0" fontId="6" fillId="0" borderId="0" xfId="1" applyNumberFormat="1" applyFont="1" applyAlignment="1">
      <alignment vertical="center"/>
    </xf>
    <xf numFmtId="0" fontId="2" fillId="0" borderId="0" xfId="5" applyFont="1" applyAlignment="1">
      <alignment horizontal="right" vertical="center"/>
    </xf>
    <xf numFmtId="37" fontId="8" fillId="2" borderId="0" xfId="2" applyNumberFormat="1" applyFont="1" applyFill="1" applyAlignment="1">
      <alignment vertical="center"/>
    </xf>
    <xf numFmtId="43" fontId="8" fillId="0" borderId="0" xfId="1" applyFont="1" applyAlignment="1">
      <alignment vertical="center"/>
    </xf>
    <xf numFmtId="164" fontId="8" fillId="0" borderId="0" xfId="1" applyNumberFormat="1" applyFont="1" applyAlignment="1">
      <alignment vertical="center"/>
    </xf>
    <xf numFmtId="164" fontId="8" fillId="0" borderId="1" xfId="1" applyNumberFormat="1" applyFont="1" applyBorder="1" applyAlignment="1">
      <alignment vertical="center"/>
    </xf>
    <xf numFmtId="164" fontId="6" fillId="0" borderId="0" xfId="4" applyNumberFormat="1" applyFont="1" applyBorder="1" applyAlignment="1">
      <alignment vertical="center"/>
    </xf>
    <xf numFmtId="43" fontId="6" fillId="0" borderId="0" xfId="1" applyFont="1" applyBorder="1" applyAlignment="1">
      <alignment vertical="center"/>
    </xf>
    <xf numFmtId="166" fontId="6" fillId="0" borderId="0" xfId="5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164" fontId="2" fillId="0" borderId="2" xfId="1" applyNumberFormat="1" applyFont="1" applyBorder="1" applyAlignment="1">
      <alignment vertical="center"/>
    </xf>
    <xf numFmtId="164" fontId="2" fillId="0" borderId="0" xfId="4" applyNumberFormat="1" applyFont="1" applyAlignment="1">
      <alignment horizontal="left" vertical="center"/>
    </xf>
    <xf numFmtId="164" fontId="2" fillId="0" borderId="0" xfId="4" applyNumberFormat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43" fontId="2" fillId="0" borderId="0" xfId="9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7" quotePrefix="1" applyFont="1" applyBorder="1" applyAlignment="1">
      <alignment horizontal="center" vertical="center"/>
    </xf>
    <xf numFmtId="0" fontId="2" fillId="0" borderId="0" xfId="7" quotePrefix="1" applyFont="1" applyAlignment="1">
      <alignment horizontal="center" vertical="center"/>
    </xf>
    <xf numFmtId="0" fontId="4" fillId="0" borderId="0" xfId="7" applyFont="1" applyAlignment="1">
      <alignment vertical="center"/>
    </xf>
    <xf numFmtId="15" fontId="2" fillId="0" borderId="0" xfId="7" applyNumberFormat="1" applyFont="1" applyAlignment="1">
      <alignment horizontal="center" vertical="center"/>
    </xf>
    <xf numFmtId="43" fontId="2" fillId="0" borderId="0" xfId="9" applyFont="1" applyAlignment="1">
      <alignment vertical="center"/>
    </xf>
    <xf numFmtId="0" fontId="2" fillId="0" borderId="0" xfId="8" applyFont="1" applyAlignment="1">
      <alignment vertical="center"/>
    </xf>
    <xf numFmtId="43" fontId="2" fillId="0" borderId="0" xfId="10" applyFont="1" applyAlignment="1">
      <alignment horizontal="center" vertical="center"/>
    </xf>
    <xf numFmtId="43" fontId="2" fillId="0" borderId="0" xfId="10" applyFont="1" applyAlignment="1">
      <alignment vertical="center"/>
    </xf>
    <xf numFmtId="0" fontId="2" fillId="0" borderId="0" xfId="7" quotePrefix="1" applyFont="1" applyAlignment="1">
      <alignment vertical="center"/>
    </xf>
    <xf numFmtId="0" fontId="2" fillId="0" borderId="0" xfId="7" applyFont="1" applyAlignment="1">
      <alignment vertical="top"/>
    </xf>
    <xf numFmtId="43" fontId="2" fillId="0" borderId="0" xfId="7" applyNumberFormat="1" applyFont="1" applyAlignment="1">
      <alignment vertical="center"/>
    </xf>
    <xf numFmtId="43" fontId="2" fillId="0" borderId="1" xfId="9" applyFont="1" applyBorder="1" applyAlignment="1">
      <alignment vertical="center"/>
    </xf>
    <xf numFmtId="0" fontId="2" fillId="0" borderId="0" xfId="7" applyFont="1" applyAlignment="1">
      <alignment horizontal="center"/>
    </xf>
    <xf numFmtId="4" fontId="2" fillId="0" borderId="0" xfId="7" applyNumberFormat="1" applyFont="1" applyAlignment="1">
      <alignment vertical="center"/>
    </xf>
    <xf numFmtId="0" fontId="2" fillId="0" borderId="0" xfId="7" applyFont="1" applyAlignment="1">
      <alignment horizontal="left" vertical="center"/>
    </xf>
    <xf numFmtId="43" fontId="2" fillId="0" borderId="0" xfId="9" applyFont="1" applyFill="1" applyAlignment="1">
      <alignment vertical="center"/>
    </xf>
    <xf numFmtId="43" fontId="2" fillId="0" borderId="2" xfId="9" applyFont="1" applyBorder="1" applyAlignment="1">
      <alignment vertical="center"/>
    </xf>
    <xf numFmtId="165" fontId="2" fillId="0" borderId="0" xfId="10" applyNumberFormat="1" applyFont="1" applyAlignment="1">
      <alignment vertical="center"/>
    </xf>
    <xf numFmtId="165" fontId="2" fillId="0" borderId="0" xfId="10" applyNumberFormat="1" applyFont="1" applyAlignment="1">
      <alignment horizontal="center"/>
    </xf>
    <xf numFmtId="0" fontId="2" fillId="0" borderId="0" xfId="7" applyFont="1" applyAlignment="1">
      <alignment horizontal="right" vertical="center"/>
    </xf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 wrapText="1"/>
    </xf>
    <xf numFmtId="0" fontId="2" fillId="0" borderId="0" xfId="8" quotePrefix="1" applyFont="1" applyAlignment="1">
      <alignment vertical="center"/>
    </xf>
    <xf numFmtId="0" fontId="2" fillId="0" borderId="0" xfId="8" applyFont="1" applyAlignment="1">
      <alignment horizontal="left" vertical="center"/>
    </xf>
    <xf numFmtId="43" fontId="2" fillId="0" borderId="0" xfId="8" applyNumberFormat="1" applyFont="1" applyAlignment="1">
      <alignment vertical="center"/>
    </xf>
    <xf numFmtId="166" fontId="2" fillId="0" borderId="1" xfId="9" applyNumberFormat="1" applyFont="1" applyBorder="1" applyAlignment="1">
      <alignment vertical="center"/>
    </xf>
    <xf numFmtId="43" fontId="2" fillId="0" borderId="0" xfId="9" applyFont="1" applyBorder="1" applyAlignment="1">
      <alignment vertical="center"/>
    </xf>
    <xf numFmtId="165" fontId="2" fillId="0" borderId="0" xfId="10" applyNumberFormat="1" applyFont="1" applyAlignment="1">
      <alignment vertical="top"/>
    </xf>
    <xf numFmtId="164" fontId="2" fillId="0" borderId="0" xfId="1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6" fillId="0" borderId="0" xfId="8" applyFont="1" applyAlignment="1">
      <alignment vertical="center"/>
    </xf>
    <xf numFmtId="37" fontId="8" fillId="0" borderId="0" xfId="2" applyNumberFormat="1" applyFont="1" applyAlignment="1">
      <alignment horizontal="right" vertical="center"/>
    </xf>
    <xf numFmtId="0" fontId="2" fillId="0" borderId="0" xfId="8" applyFont="1" applyAlignment="1">
      <alignment horizontal="right" vertical="center"/>
    </xf>
    <xf numFmtId="0" fontId="6" fillId="0" borderId="0" xfId="8" applyFont="1" applyAlignment="1">
      <alignment horizontal="right" vertical="center"/>
    </xf>
    <xf numFmtId="164" fontId="8" fillId="0" borderId="0" xfId="1" applyNumberFormat="1" applyFont="1" applyBorder="1" applyAlignment="1">
      <alignment vertical="center"/>
    </xf>
    <xf numFmtId="0" fontId="8" fillId="0" borderId="0" xfId="8" applyFont="1" applyAlignment="1">
      <alignment horizontal="right" vertical="center"/>
    </xf>
    <xf numFmtId="0" fontId="8" fillId="0" borderId="0" xfId="8" applyFont="1" applyAlignment="1">
      <alignment vertical="center"/>
    </xf>
    <xf numFmtId="0" fontId="7" fillId="0" borderId="0" xfId="8" applyFont="1" applyAlignment="1">
      <alignment vertical="center"/>
    </xf>
    <xf numFmtId="0" fontId="2" fillId="0" borderId="0" xfId="8" quotePrefix="1" applyFont="1" applyAlignment="1">
      <alignment horizontal="left" vertical="center"/>
    </xf>
    <xf numFmtId="43" fontId="8" fillId="0" borderId="0" xfId="10" applyFont="1" applyAlignment="1">
      <alignment vertical="center"/>
    </xf>
    <xf numFmtId="0" fontId="8" fillId="0" borderId="0" xfId="7" applyFont="1" applyAlignment="1">
      <alignment vertical="center"/>
    </xf>
    <xf numFmtId="0" fontId="8" fillId="0" borderId="0" xfId="7" applyFont="1" applyAlignment="1">
      <alignment horizontal="right" vertical="center"/>
    </xf>
    <xf numFmtId="0" fontId="8" fillId="0" borderId="0" xfId="8" applyFont="1" applyAlignment="1">
      <alignment horizontal="center" vertical="center"/>
    </xf>
    <xf numFmtId="0" fontId="8" fillId="0" borderId="0" xfId="8" applyFont="1"/>
    <xf numFmtId="0" fontId="8" fillId="0" borderId="0" xfId="8" applyFont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1" xfId="8" applyFont="1" applyBorder="1" applyAlignment="1">
      <alignment horizontal="center" vertical="center"/>
    </xf>
    <xf numFmtId="0" fontId="8" fillId="0" borderId="1" xfId="8" applyFont="1" applyBorder="1"/>
    <xf numFmtId="164" fontId="8" fillId="0" borderId="0" xfId="10" applyNumberFormat="1" applyFont="1" applyAlignment="1">
      <alignment vertical="center"/>
    </xf>
    <xf numFmtId="164" fontId="8" fillId="0" borderId="0" xfId="8" applyNumberFormat="1" applyFont="1" applyAlignment="1">
      <alignment vertical="center"/>
    </xf>
    <xf numFmtId="43" fontId="8" fillId="0" borderId="0" xfId="10" applyFont="1" applyAlignment="1">
      <alignment vertical="center" wrapText="1"/>
    </xf>
    <xf numFmtId="164" fontId="8" fillId="0" borderId="1" xfId="8" applyNumberFormat="1" applyFont="1" applyBorder="1" applyAlignment="1">
      <alignment vertical="center"/>
    </xf>
    <xf numFmtId="0" fontId="8" fillId="0" borderId="0" xfId="8" applyFont="1" applyAlignment="1">
      <alignment horizontal="left" vertical="center"/>
    </xf>
    <xf numFmtId="0" fontId="8" fillId="0" borderId="0" xfId="8" quotePrefix="1" applyFont="1" applyAlignment="1">
      <alignment vertical="center"/>
    </xf>
    <xf numFmtId="164" fontId="8" fillId="0" borderId="0" xfId="10" applyNumberFormat="1" applyFont="1" applyBorder="1" applyAlignment="1">
      <alignment vertical="center"/>
    </xf>
    <xf numFmtId="43" fontId="8" fillId="0" borderId="0" xfId="8" applyNumberFormat="1" applyFont="1" applyAlignment="1">
      <alignment vertical="center"/>
    </xf>
    <xf numFmtId="43" fontId="8" fillId="0" borderId="1" xfId="10" applyFont="1" applyBorder="1" applyAlignment="1">
      <alignment vertical="center" wrapText="1"/>
    </xf>
    <xf numFmtId="164" fontId="8" fillId="0" borderId="1" xfId="10" applyNumberFormat="1" applyFont="1" applyBorder="1" applyAlignment="1">
      <alignment vertical="center"/>
    </xf>
    <xf numFmtId="164" fontId="8" fillId="0" borderId="2" xfId="8" applyNumberFormat="1" applyFont="1" applyBorder="1" applyAlignment="1">
      <alignment vertical="center"/>
    </xf>
    <xf numFmtId="166" fontId="8" fillId="0" borderId="0" xfId="8" applyNumberFormat="1" applyFont="1" applyAlignment="1">
      <alignment vertical="center"/>
    </xf>
    <xf numFmtId="170" fontId="8" fillId="0" borderId="0" xfId="8" applyNumberFormat="1" applyFont="1" applyAlignment="1">
      <alignment vertical="center"/>
    </xf>
    <xf numFmtId="169" fontId="8" fillId="0" borderId="2" xfId="9" applyNumberFormat="1" applyFont="1" applyBorder="1" applyAlignment="1">
      <alignment vertical="center"/>
    </xf>
    <xf numFmtId="169" fontId="8" fillId="0" borderId="0" xfId="8" applyNumberFormat="1" applyFont="1" applyAlignment="1">
      <alignment vertical="center"/>
    </xf>
    <xf numFmtId="169" fontId="8" fillId="0" borderId="0" xfId="9" applyNumberFormat="1" applyFont="1" applyBorder="1" applyAlignment="1">
      <alignment vertical="center"/>
    </xf>
    <xf numFmtId="165" fontId="8" fillId="0" borderId="0" xfId="10" applyNumberFormat="1" applyFont="1" applyAlignment="1">
      <alignment vertical="center"/>
    </xf>
    <xf numFmtId="165" fontId="8" fillId="0" borderId="0" xfId="10" applyNumberFormat="1" applyFont="1" applyAlignment="1">
      <alignment horizontal="right" vertical="center"/>
    </xf>
    <xf numFmtId="164" fontId="8" fillId="0" borderId="3" xfId="10" applyNumberFormat="1" applyFont="1" applyBorder="1" applyAlignment="1">
      <alignment vertical="center"/>
    </xf>
    <xf numFmtId="164" fontId="8" fillId="0" borderId="2" xfId="9" applyNumberFormat="1" applyFont="1" applyBorder="1" applyAlignment="1">
      <alignment vertical="center"/>
    </xf>
    <xf numFmtId="43" fontId="8" fillId="0" borderId="0" xfId="10" applyFont="1" applyAlignment="1">
      <alignment horizontal="left" vertical="center"/>
    </xf>
    <xf numFmtId="164" fontId="2" fillId="0" borderId="0" xfId="5" applyNumberFormat="1" applyFont="1" applyAlignment="1">
      <alignment vertical="center"/>
    </xf>
    <xf numFmtId="0" fontId="8" fillId="0" borderId="0" xfId="8" quotePrefix="1" applyFont="1" applyAlignment="1">
      <alignment horizontal="left" vertical="center"/>
    </xf>
    <xf numFmtId="0" fontId="10" fillId="0" borderId="0" xfId="5" applyFont="1" applyAlignment="1">
      <alignment vertical="center"/>
    </xf>
    <xf numFmtId="164" fontId="10" fillId="0" borderId="0" xfId="5" applyNumberFormat="1" applyFont="1" applyAlignment="1">
      <alignment vertical="center"/>
    </xf>
    <xf numFmtId="0" fontId="10" fillId="0" borderId="0" xfId="8" applyFont="1" applyAlignment="1">
      <alignment horizontal="right"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164" fontId="10" fillId="0" borderId="0" xfId="5" applyNumberFormat="1" applyFont="1" applyAlignment="1">
      <alignment horizontal="center" vertical="center"/>
    </xf>
    <xf numFmtId="43" fontId="10" fillId="0" borderId="0" xfId="1" applyFont="1" applyAlignment="1">
      <alignment vertical="center"/>
    </xf>
    <xf numFmtId="43" fontId="10" fillId="0" borderId="0" xfId="5" applyNumberFormat="1" applyFont="1" applyAlignment="1">
      <alignment vertical="center"/>
    </xf>
    <xf numFmtId="0" fontId="10" fillId="0" borderId="0" xfId="5" applyFont="1" applyAlignment="1">
      <alignment horizontal="left" vertical="center"/>
    </xf>
    <xf numFmtId="164" fontId="10" fillId="0" borderId="1" xfId="5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64" fontId="10" fillId="0" borderId="1" xfId="4" applyNumberFormat="1" applyFont="1" applyBorder="1" applyAlignment="1">
      <alignment vertical="center"/>
    </xf>
    <xf numFmtId="164" fontId="10" fillId="0" borderId="0" xfId="4" applyNumberFormat="1" applyFont="1" applyBorder="1" applyAlignment="1">
      <alignment vertical="center"/>
    </xf>
    <xf numFmtId="165" fontId="10" fillId="0" borderId="0" xfId="4" applyNumberFormat="1" applyFont="1" applyAlignment="1">
      <alignment vertical="center"/>
    </xf>
    <xf numFmtId="43" fontId="10" fillId="0" borderId="0" xfId="4" applyFont="1" applyAlignment="1">
      <alignment vertical="center" wrapText="1"/>
    </xf>
    <xf numFmtId="0" fontId="10" fillId="0" borderId="0" xfId="5" applyFont="1"/>
    <xf numFmtId="43" fontId="10" fillId="0" borderId="0" xfId="4" applyFont="1" applyAlignment="1">
      <alignment vertical="center"/>
    </xf>
    <xf numFmtId="164" fontId="10" fillId="0" borderId="0" xfId="1" applyNumberFormat="1" applyFont="1" applyAlignment="1">
      <alignment vertical="center"/>
    </xf>
    <xf numFmtId="164" fontId="10" fillId="0" borderId="1" xfId="1" applyNumberFormat="1" applyFont="1" applyBorder="1" applyAlignment="1">
      <alignment vertical="center"/>
    </xf>
    <xf numFmtId="164" fontId="10" fillId="0" borderId="0" xfId="1" applyNumberFormat="1" applyFont="1" applyBorder="1" applyAlignment="1">
      <alignment vertical="center"/>
    </xf>
    <xf numFmtId="164" fontId="10" fillId="0" borderId="0" xfId="4" applyNumberFormat="1" applyFont="1" applyAlignment="1">
      <alignment vertical="center"/>
    </xf>
    <xf numFmtId="164" fontId="10" fillId="0" borderId="2" xfId="5" applyNumberFormat="1" applyFont="1" applyBorder="1" applyAlignment="1">
      <alignment vertical="center"/>
    </xf>
    <xf numFmtId="164" fontId="10" fillId="0" borderId="2" xfId="4" applyNumberFormat="1" applyFont="1" applyBorder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8" fontId="10" fillId="0" borderId="0" xfId="5" applyNumberFormat="1" applyFont="1" applyAlignment="1">
      <alignment vertical="center"/>
    </xf>
    <xf numFmtId="0" fontId="10" fillId="0" borderId="0" xfId="0" quotePrefix="1" applyFont="1" applyAlignment="1">
      <alignment vertical="center"/>
    </xf>
    <xf numFmtId="165" fontId="10" fillId="0" borderId="0" xfId="4" applyNumberFormat="1" applyFont="1"/>
    <xf numFmtId="43" fontId="10" fillId="0" borderId="0" xfId="4" applyFont="1" applyAlignment="1">
      <alignment wrapText="1"/>
    </xf>
    <xf numFmtId="0" fontId="2" fillId="0" borderId="0" xfId="7" applyFont="1" applyAlignment="1" applyProtection="1">
      <alignment horizontal="center" vertical="center"/>
      <protection locked="0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2" fillId="0" borderId="0" xfId="8" quotePrefix="1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0" fontId="6" fillId="0" borderId="3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43" fontId="8" fillId="0" borderId="3" xfId="8" applyNumberFormat="1" applyFont="1" applyBorder="1" applyAlignment="1">
      <alignment horizontal="center" vertical="center"/>
    </xf>
    <xf numFmtId="0" fontId="8" fillId="0" borderId="3" xfId="8" applyFont="1" applyBorder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8" fillId="0" borderId="1" xfId="8" applyFont="1" applyBorder="1" applyAlignment="1">
      <alignment horizontal="center"/>
    </xf>
    <xf numFmtId="0" fontId="8" fillId="0" borderId="1" xfId="8" applyFon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164" fontId="10" fillId="0" borderId="1" xfId="5" applyNumberFormat="1" applyFont="1" applyBorder="1" applyAlignment="1">
      <alignment horizontal="center" vertical="center"/>
    </xf>
    <xf numFmtId="164" fontId="11" fillId="0" borderId="1" xfId="5" applyNumberFormat="1" applyFont="1" applyBorder="1" applyAlignment="1">
      <alignment vertical="center"/>
    </xf>
    <xf numFmtId="0" fontId="10" fillId="0" borderId="3" xfId="5" applyFont="1" applyBorder="1" applyAlignment="1">
      <alignment horizontal="center" vertical="center"/>
    </xf>
    <xf numFmtId="0" fontId="10" fillId="0" borderId="0" xfId="5" quotePrefix="1" applyFont="1" applyAlignment="1">
      <alignment horizontal="center" vertical="center"/>
    </xf>
    <xf numFmtId="0" fontId="7" fillId="0" borderId="0" xfId="5" applyFont="1" applyAlignment="1">
      <alignment horizontal="left" vertical="center"/>
    </xf>
    <xf numFmtId="164" fontId="10" fillId="0" borderId="3" xfId="5" applyNumberFormat="1" applyFont="1" applyBorder="1" applyAlignment="1">
      <alignment horizontal="center" vertical="center"/>
    </xf>
    <xf numFmtId="164" fontId="11" fillId="0" borderId="3" xfId="5" applyNumberFormat="1" applyFont="1" applyBorder="1" applyAlignment="1">
      <alignment vertical="center"/>
    </xf>
  </cellXfs>
  <cellStyles count="11">
    <cellStyle name="Comma" xfId="1" builtinId="3"/>
    <cellStyle name="Normal" xfId="0" builtinId="0"/>
    <cellStyle name="Normal 2" xfId="7" xr:uid="{F4011998-3C6B-460D-855D-34A2B2CB8DAF}"/>
    <cellStyle name="Normal_R027-bs&amp;plt (Q2'08)" xfId="2" xr:uid="{00000000-0005-0000-0000-000002000000}"/>
    <cellStyle name="เครื่องหมายจุลภาค 2 2" xfId="3" xr:uid="{00000000-0005-0000-0000-000003000000}"/>
    <cellStyle name="เครื่องหมายจุลภาค 2 2 2" xfId="9" xr:uid="{064D61AF-6373-45F9-B4AB-7F04AFFE2151}"/>
    <cellStyle name="เครื่องหมายจุลภาค 3" xfId="4" xr:uid="{00000000-0005-0000-0000-000004000000}"/>
    <cellStyle name="เครื่องหมายจุลภาค 3 2" xfId="10" xr:uid="{CAC3464D-6D9F-4B65-9457-997C9495589C}"/>
    <cellStyle name="ปกติ 2" xfId="5" xr:uid="{00000000-0005-0000-0000-000005000000}"/>
    <cellStyle name="ปกติ 2 2" xfId="6" xr:uid="{00000000-0005-0000-0000-000006000000}"/>
    <cellStyle name="ปกติ 2 3" xfId="8" xr:uid="{323575F9-0AC1-4073-A8FA-B0633936FF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E1611-D6C5-4F97-8DDB-690F34ED2449}">
  <dimension ref="A2:U145"/>
  <sheetViews>
    <sheetView tabSelected="1" view="pageBreakPreview" zoomScale="70" zoomScaleNormal="100" zoomScaleSheetLayoutView="70" workbookViewId="0">
      <selection activeCell="R19" sqref="R19"/>
    </sheetView>
  </sheetViews>
  <sheetFormatPr defaultColWidth="9.109375" defaultRowHeight="21.75" customHeight="1"/>
  <cols>
    <col min="1" max="2" width="3.33203125" style="62" customWidth="1"/>
    <col min="3" max="3" width="2.33203125" style="62" customWidth="1"/>
    <col min="4" max="4" width="9.109375" style="62"/>
    <col min="5" max="5" width="37.44140625" style="62" customWidth="1"/>
    <col min="6" max="6" width="2.33203125" style="62" customWidth="1"/>
    <col min="7" max="7" width="19.5546875" style="62" customWidth="1"/>
    <col min="8" max="8" width="1.33203125" style="62" customWidth="1"/>
    <col min="9" max="9" width="19.33203125" style="70" customWidth="1"/>
    <col min="10" max="10" width="1.33203125" style="62" customWidth="1"/>
    <col min="11" max="11" width="19.33203125" style="62" customWidth="1"/>
    <col min="12" max="12" width="1.33203125" style="62" customWidth="1"/>
    <col min="13" max="13" width="19.33203125" style="70" customWidth="1"/>
    <col min="14" max="14" width="1.33203125" style="62" customWidth="1"/>
    <col min="15" max="15" width="19.33203125" style="62" customWidth="1"/>
    <col min="16" max="16" width="17.88671875" style="62" customWidth="1"/>
    <col min="17" max="17" width="12.88671875" style="62" customWidth="1"/>
    <col min="18" max="16384" width="9.109375" style="62"/>
  </cols>
  <sheetData>
    <row r="2" spans="1:21" ht="21.75" customHeight="1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</row>
    <row r="3" spans="1:21" ht="21.75" customHeight="1">
      <c r="A3" s="172" t="s">
        <v>218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</row>
    <row r="4" spans="1:21" ht="21.75" customHeight="1">
      <c r="A4" s="172" t="s">
        <v>232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</row>
    <row r="5" spans="1:21" ht="13.5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1:21" ht="22.5" customHeight="1">
      <c r="F6" s="63"/>
      <c r="I6" s="173" t="s">
        <v>1</v>
      </c>
      <c r="J6" s="173"/>
      <c r="K6" s="173"/>
      <c r="L6" s="173"/>
      <c r="M6" s="173"/>
      <c r="N6" s="173"/>
      <c r="O6" s="173"/>
    </row>
    <row r="7" spans="1:21" ht="22.5" customHeight="1">
      <c r="G7" s="63"/>
      <c r="H7" s="63"/>
      <c r="I7" s="173" t="s">
        <v>2</v>
      </c>
      <c r="J7" s="173"/>
      <c r="K7" s="173"/>
      <c r="L7" s="63"/>
      <c r="M7" s="174" t="s">
        <v>3</v>
      </c>
      <c r="N7" s="174"/>
      <c r="O7" s="174"/>
    </row>
    <row r="8" spans="1:21" ht="24.6">
      <c r="G8" s="63"/>
      <c r="H8" s="63"/>
      <c r="I8" s="64" t="s">
        <v>179</v>
      </c>
      <c r="J8" s="98"/>
      <c r="K8" s="98" t="s">
        <v>179</v>
      </c>
      <c r="L8" s="98"/>
      <c r="M8" s="64" t="s">
        <v>179</v>
      </c>
      <c r="N8" s="98"/>
      <c r="O8" s="64" t="s">
        <v>179</v>
      </c>
    </row>
    <row r="9" spans="1:21" ht="22.5" customHeight="1">
      <c r="G9" s="65" t="s">
        <v>4</v>
      </c>
      <c r="H9" s="63"/>
      <c r="I9" s="99" t="s">
        <v>233</v>
      </c>
      <c r="J9" s="98"/>
      <c r="K9" s="99" t="s">
        <v>209</v>
      </c>
      <c r="L9" s="100"/>
      <c r="M9" s="99" t="str">
        <f>+I9</f>
        <v>30 มิถุนายน 2567</v>
      </c>
      <c r="N9" s="98"/>
      <c r="O9" s="99" t="str">
        <f>+K9</f>
        <v>31 ธันวาคม 2566</v>
      </c>
    </row>
    <row r="10" spans="1:21" ht="22.5" customHeight="1">
      <c r="G10" s="63"/>
      <c r="H10" s="63"/>
      <c r="I10" s="64" t="s">
        <v>180</v>
      </c>
      <c r="J10" s="98"/>
      <c r="K10" s="98" t="s">
        <v>181</v>
      </c>
      <c r="L10" s="100"/>
      <c r="M10" s="64" t="s">
        <v>180</v>
      </c>
      <c r="N10" s="98"/>
      <c r="O10" s="98" t="s">
        <v>181</v>
      </c>
    </row>
    <row r="11" spans="1:21" ht="22.5" customHeight="1">
      <c r="G11" s="63"/>
      <c r="H11" s="63"/>
      <c r="I11" s="64" t="s">
        <v>182</v>
      </c>
      <c r="J11" s="98"/>
      <c r="K11" s="100"/>
      <c r="L11" s="100"/>
      <c r="M11" s="64" t="s">
        <v>182</v>
      </c>
      <c r="N11" s="98"/>
      <c r="O11" s="100"/>
    </row>
    <row r="12" spans="1:21" ht="21.75" customHeight="1">
      <c r="A12" s="68" t="s">
        <v>5</v>
      </c>
      <c r="D12" s="68"/>
      <c r="H12" s="63"/>
      <c r="I12" s="64"/>
      <c r="J12" s="63"/>
      <c r="K12" s="64"/>
      <c r="L12" s="69"/>
      <c r="M12" s="64"/>
      <c r="N12" s="63"/>
      <c r="O12" s="64"/>
    </row>
    <row r="13" spans="1:21" ht="21.75" customHeight="1">
      <c r="A13" s="62" t="s">
        <v>6</v>
      </c>
      <c r="K13" s="70"/>
      <c r="O13" s="70"/>
    </row>
    <row r="14" spans="1:21" ht="21.75" customHeight="1">
      <c r="B14" s="62" t="s">
        <v>7</v>
      </c>
      <c r="I14" s="5">
        <v>251894859.16999999</v>
      </c>
      <c r="K14" s="5">
        <v>180299355.61000001</v>
      </c>
      <c r="L14" s="70"/>
      <c r="M14" s="1">
        <v>214566097.18000001</v>
      </c>
      <c r="O14" s="1">
        <v>123465577.78</v>
      </c>
      <c r="P14" s="71"/>
      <c r="Q14" s="72"/>
      <c r="R14" s="71"/>
      <c r="S14" s="73"/>
      <c r="T14" s="71"/>
      <c r="U14" s="73"/>
    </row>
    <row r="15" spans="1:21" ht="21.75" hidden="1" customHeight="1">
      <c r="B15" s="62" t="s">
        <v>8</v>
      </c>
      <c r="G15" s="63"/>
      <c r="K15" s="70"/>
      <c r="L15" s="70"/>
      <c r="O15" s="70"/>
      <c r="P15" s="71"/>
      <c r="Q15" s="72"/>
      <c r="R15" s="71"/>
      <c r="S15" s="73"/>
      <c r="T15" s="71"/>
      <c r="U15" s="73"/>
    </row>
    <row r="16" spans="1:21" ht="21.75" customHeight="1">
      <c r="B16" s="62" t="s">
        <v>9</v>
      </c>
      <c r="G16" s="63" t="s">
        <v>260</v>
      </c>
      <c r="I16" s="1">
        <v>1103860519.0599999</v>
      </c>
      <c r="K16" s="1">
        <v>535876127.94</v>
      </c>
      <c r="L16" s="70"/>
      <c r="M16" s="1">
        <v>1058319245.03</v>
      </c>
      <c r="O16" s="1">
        <v>520088922.88999999</v>
      </c>
    </row>
    <row r="17" spans="1:17" ht="21.75" hidden="1" customHeight="1">
      <c r="B17" s="62" t="s">
        <v>163</v>
      </c>
      <c r="G17" s="63"/>
      <c r="I17" s="1"/>
      <c r="K17" s="1"/>
      <c r="L17" s="70"/>
      <c r="O17" s="70"/>
    </row>
    <row r="18" spans="1:17" ht="21.75" hidden="1" customHeight="1">
      <c r="C18" s="74" t="s">
        <v>148</v>
      </c>
      <c r="G18" s="63">
        <v>4</v>
      </c>
      <c r="K18" s="70">
        <v>0</v>
      </c>
      <c r="L18" s="70"/>
      <c r="O18" s="70">
        <v>0</v>
      </c>
    </row>
    <row r="19" spans="1:17" ht="21.75" customHeight="1">
      <c r="B19" s="62" t="s">
        <v>11</v>
      </c>
      <c r="F19" s="67"/>
      <c r="G19" s="63" t="s">
        <v>221</v>
      </c>
      <c r="I19" s="1">
        <v>40247765.619999997</v>
      </c>
      <c r="K19" s="1">
        <v>53730962.479999997</v>
      </c>
      <c r="L19" s="70"/>
      <c r="M19" s="1">
        <v>94245729.189999998</v>
      </c>
      <c r="O19" s="1">
        <v>102655741.90000001</v>
      </c>
    </row>
    <row r="20" spans="1:17" ht="21.75" customHeight="1">
      <c r="B20" s="62" t="s">
        <v>171</v>
      </c>
      <c r="F20" s="67"/>
      <c r="G20" s="63" t="s">
        <v>210</v>
      </c>
      <c r="I20" s="1">
        <v>0</v>
      </c>
      <c r="K20" s="1">
        <v>0</v>
      </c>
      <c r="L20" s="70"/>
      <c r="M20" s="1">
        <v>61280000</v>
      </c>
      <c r="O20" s="1">
        <v>61280000</v>
      </c>
    </row>
    <row r="21" spans="1:17" ht="21.75" customHeight="1">
      <c r="B21" s="75" t="s">
        <v>118</v>
      </c>
      <c r="F21" s="67"/>
      <c r="G21" s="63"/>
      <c r="I21" s="1"/>
      <c r="K21" s="1"/>
      <c r="L21" s="70"/>
      <c r="M21" s="1"/>
      <c r="O21" s="1"/>
    </row>
    <row r="22" spans="1:17" ht="21.75" customHeight="1">
      <c r="B22" s="75"/>
      <c r="C22" s="75" t="s">
        <v>143</v>
      </c>
      <c r="D22" s="75"/>
      <c r="F22" s="67"/>
      <c r="G22" s="63" t="s">
        <v>222</v>
      </c>
      <c r="I22" s="1">
        <v>0</v>
      </c>
      <c r="K22" s="1">
        <v>0</v>
      </c>
      <c r="L22" s="70"/>
      <c r="M22" s="1">
        <v>240000</v>
      </c>
      <c r="O22" s="1">
        <v>720000</v>
      </c>
    </row>
    <row r="23" spans="1:17" ht="21.75" customHeight="1">
      <c r="B23" s="62" t="s">
        <v>12</v>
      </c>
      <c r="G23" s="67">
        <v>6</v>
      </c>
      <c r="I23" s="1">
        <v>1107728141.74</v>
      </c>
      <c r="K23" s="1">
        <v>1428056928.0699999</v>
      </c>
      <c r="L23" s="70"/>
      <c r="M23" s="1">
        <v>1012143851.54</v>
      </c>
      <c r="O23" s="1">
        <v>1349530636.1400001</v>
      </c>
      <c r="P23" s="76"/>
      <c r="Q23" s="76"/>
    </row>
    <row r="24" spans="1:17" ht="21.75" customHeight="1">
      <c r="B24" s="74" t="s">
        <v>149</v>
      </c>
      <c r="G24" s="67"/>
      <c r="I24" s="1">
        <v>2154317.9</v>
      </c>
      <c r="K24" s="1">
        <v>3878429.48</v>
      </c>
      <c r="L24" s="70"/>
      <c r="M24" s="1">
        <v>0</v>
      </c>
      <c r="O24" s="1">
        <v>0</v>
      </c>
      <c r="P24" s="76"/>
      <c r="Q24" s="76"/>
    </row>
    <row r="25" spans="1:17" ht="21.75" customHeight="1">
      <c r="B25" s="62" t="s">
        <v>150</v>
      </c>
      <c r="D25" s="74"/>
      <c r="G25" s="63"/>
      <c r="I25" s="77">
        <v>561510</v>
      </c>
      <c r="K25" s="77">
        <v>595070</v>
      </c>
      <c r="L25" s="95"/>
      <c r="M25" s="77">
        <v>561510</v>
      </c>
      <c r="O25" s="77">
        <v>595070</v>
      </c>
      <c r="P25" s="76"/>
      <c r="Q25" s="76"/>
    </row>
    <row r="26" spans="1:17" ht="21.75" hidden="1" customHeight="1">
      <c r="B26" s="62" t="s">
        <v>211</v>
      </c>
      <c r="D26" s="74"/>
      <c r="G26" s="63">
        <v>22</v>
      </c>
      <c r="I26" s="77"/>
      <c r="K26" s="77"/>
      <c r="L26" s="95"/>
      <c r="M26" s="77">
        <v>0</v>
      </c>
      <c r="O26" s="77">
        <v>0</v>
      </c>
      <c r="P26" s="76"/>
      <c r="Q26" s="76"/>
    </row>
    <row r="27" spans="1:17" ht="12.75" customHeight="1">
      <c r="A27" s="63"/>
      <c r="B27" s="63"/>
      <c r="C27" s="63"/>
      <c r="D27" s="63"/>
      <c r="E27" s="63"/>
      <c r="F27" s="63"/>
      <c r="G27" s="63"/>
      <c r="H27" s="63"/>
      <c r="I27" s="64"/>
      <c r="J27" s="63"/>
      <c r="K27" s="64"/>
      <c r="L27" s="64"/>
      <c r="M27" s="64"/>
      <c r="N27" s="63"/>
      <c r="O27" s="64"/>
    </row>
    <row r="28" spans="1:17" ht="21.75" customHeight="1">
      <c r="D28" s="62" t="s">
        <v>14</v>
      </c>
      <c r="I28" s="77">
        <f>SUM(I14:I27)</f>
        <v>2506447113.4900002</v>
      </c>
      <c r="K28" s="77">
        <f>SUM(K14:K27)</f>
        <v>2202436873.5799999</v>
      </c>
      <c r="L28" s="70"/>
      <c r="M28" s="77">
        <f>SUM(M14:M26)</f>
        <v>2441356432.9400001</v>
      </c>
      <c r="O28" s="77">
        <f>SUM(O14:O26)</f>
        <v>2158335948.71</v>
      </c>
      <c r="P28" s="76"/>
    </row>
    <row r="29" spans="1:17" ht="21.75" customHeight="1">
      <c r="A29" s="62" t="s">
        <v>15</v>
      </c>
      <c r="F29" s="78"/>
      <c r="G29" s="63"/>
      <c r="K29" s="70"/>
      <c r="L29" s="70"/>
      <c r="O29" s="70"/>
    </row>
    <row r="30" spans="1:17" ht="21.75" customHeight="1">
      <c r="B30" s="62" t="s">
        <v>212</v>
      </c>
      <c r="F30" s="78"/>
      <c r="G30" s="63" t="s">
        <v>230</v>
      </c>
      <c r="I30" s="70">
        <v>28019134.809999999</v>
      </c>
      <c r="J30" s="79"/>
      <c r="K30" s="70">
        <v>27999557.82</v>
      </c>
      <c r="L30" s="70"/>
      <c r="M30" s="70">
        <v>27720207.510000002</v>
      </c>
      <c r="O30" s="70">
        <v>27700926.68</v>
      </c>
    </row>
    <row r="31" spans="1:17" ht="21.75" customHeight="1">
      <c r="B31" s="80" t="s">
        <v>16</v>
      </c>
      <c r="G31" s="67">
        <v>8</v>
      </c>
      <c r="I31" s="1">
        <v>0</v>
      </c>
      <c r="K31" s="1">
        <v>0</v>
      </c>
      <c r="L31" s="70"/>
      <c r="M31" s="70">
        <v>138188487.03999999</v>
      </c>
      <c r="O31" s="70">
        <v>138188487.03999999</v>
      </c>
    </row>
    <row r="32" spans="1:17" ht="21.75" hidden="1" customHeight="1">
      <c r="B32" s="80" t="s">
        <v>164</v>
      </c>
      <c r="G32" s="63" t="s">
        <v>151</v>
      </c>
      <c r="I32" s="1"/>
      <c r="K32" s="1"/>
      <c r="L32" s="70"/>
      <c r="O32" s="70"/>
    </row>
    <row r="33" spans="1:15" ht="21.75" customHeight="1">
      <c r="B33" s="62" t="s">
        <v>118</v>
      </c>
      <c r="I33" s="1"/>
      <c r="K33" s="1"/>
      <c r="M33" s="62"/>
    </row>
    <row r="34" spans="1:15" ht="21.75" customHeight="1">
      <c r="C34" s="74" t="s">
        <v>139</v>
      </c>
      <c r="G34" s="63" t="s">
        <v>222</v>
      </c>
      <c r="I34" s="1">
        <v>0</v>
      </c>
      <c r="K34" s="1">
        <v>0</v>
      </c>
      <c r="L34" s="70"/>
      <c r="M34" s="81">
        <v>235400145.02000001</v>
      </c>
      <c r="O34" s="81">
        <v>240530145.02000001</v>
      </c>
    </row>
    <row r="35" spans="1:15" ht="21.75" customHeight="1">
      <c r="B35" s="62" t="s">
        <v>213</v>
      </c>
      <c r="C35" s="74"/>
      <c r="G35" s="63" t="s">
        <v>223</v>
      </c>
      <c r="I35" s="70">
        <v>0</v>
      </c>
      <c r="K35" s="70">
        <v>0</v>
      </c>
      <c r="L35" s="70"/>
      <c r="M35" s="81">
        <v>270739933.35000002</v>
      </c>
      <c r="O35" s="81">
        <v>274672141.55000001</v>
      </c>
    </row>
    <row r="36" spans="1:15" ht="21.75" customHeight="1">
      <c r="B36" s="80" t="s">
        <v>172</v>
      </c>
      <c r="G36" s="63" t="s">
        <v>224</v>
      </c>
      <c r="I36" s="70">
        <v>688340954.38</v>
      </c>
      <c r="K36" s="70">
        <v>704803908.87</v>
      </c>
      <c r="L36" s="70"/>
      <c r="M36" s="70">
        <v>408233405.76999998</v>
      </c>
      <c r="O36" s="70">
        <v>420711866.00999999</v>
      </c>
    </row>
    <row r="37" spans="1:15" ht="21.75" customHeight="1">
      <c r="B37" s="80" t="s">
        <v>152</v>
      </c>
      <c r="G37" s="63">
        <v>12</v>
      </c>
      <c r="I37" s="70">
        <v>203400556.34</v>
      </c>
      <c r="K37" s="70">
        <v>211545321.02000001</v>
      </c>
      <c r="L37" s="70"/>
      <c r="M37" s="70">
        <v>200060923.43000001</v>
      </c>
      <c r="O37" s="70">
        <v>207769978.58000001</v>
      </c>
    </row>
    <row r="38" spans="1:15" ht="21.75" customHeight="1">
      <c r="B38" s="80" t="s">
        <v>17</v>
      </c>
      <c r="G38" s="63"/>
      <c r="I38" s="70">
        <v>19772301.789999999</v>
      </c>
      <c r="K38" s="70">
        <v>19772301.789999999</v>
      </c>
      <c r="L38" s="70"/>
      <c r="M38" s="1">
        <v>0</v>
      </c>
      <c r="O38" s="1">
        <v>0</v>
      </c>
    </row>
    <row r="39" spans="1:15" ht="21.75" customHeight="1">
      <c r="B39" s="80" t="s">
        <v>18</v>
      </c>
      <c r="G39" s="67">
        <v>13</v>
      </c>
      <c r="I39" s="70">
        <v>35517886.810000002</v>
      </c>
      <c r="K39" s="70">
        <v>37163132.07</v>
      </c>
      <c r="L39" s="70"/>
      <c r="M39" s="70">
        <v>35450370.920000002</v>
      </c>
      <c r="O39" s="70">
        <v>37128836.25</v>
      </c>
    </row>
    <row r="40" spans="1:15" ht="21.75" customHeight="1">
      <c r="B40" s="80" t="s">
        <v>165</v>
      </c>
      <c r="G40" s="63">
        <v>23</v>
      </c>
      <c r="I40" s="70">
        <v>40332636.359999999</v>
      </c>
      <c r="K40" s="70">
        <v>38376949.189999998</v>
      </c>
      <c r="L40" s="70"/>
      <c r="M40" s="70">
        <v>34455880.509999998</v>
      </c>
      <c r="O40" s="70">
        <v>32773654.18</v>
      </c>
    </row>
    <row r="41" spans="1:15" ht="21.75" customHeight="1">
      <c r="B41" s="80" t="s">
        <v>19</v>
      </c>
      <c r="C41" s="74"/>
      <c r="K41" s="70"/>
      <c r="O41" s="70"/>
    </row>
    <row r="42" spans="1:15" ht="21.75" customHeight="1">
      <c r="B42" s="80"/>
      <c r="C42" s="74" t="s">
        <v>131</v>
      </c>
      <c r="I42" s="70">
        <v>21421554.780000001</v>
      </c>
      <c r="K42" s="70">
        <v>18654639.399999999</v>
      </c>
      <c r="L42" s="70"/>
      <c r="M42" s="70">
        <v>4147106.46</v>
      </c>
      <c r="O42" s="70">
        <v>4143712.29</v>
      </c>
    </row>
    <row r="43" spans="1:15" ht="21.75" customHeight="1">
      <c r="B43" s="80"/>
      <c r="C43" s="74" t="s">
        <v>20</v>
      </c>
      <c r="I43" s="1">
        <v>7856733.1600000001</v>
      </c>
      <c r="K43" s="1">
        <v>1962616.82</v>
      </c>
      <c r="L43" s="70"/>
      <c r="M43" s="1">
        <v>7856733.1600000001</v>
      </c>
      <c r="O43" s="1">
        <v>1962616.82</v>
      </c>
    </row>
    <row r="44" spans="1:15" ht="21.75" customHeight="1">
      <c r="B44" s="80"/>
      <c r="C44" s="74" t="s">
        <v>13</v>
      </c>
      <c r="I44" s="77">
        <v>3359059.49</v>
      </c>
      <c r="K44" s="77">
        <v>2864563.89</v>
      </c>
      <c r="L44" s="70"/>
      <c r="M44" s="77">
        <v>3335559.49</v>
      </c>
      <c r="O44" s="77">
        <v>2841063.89</v>
      </c>
    </row>
    <row r="45" spans="1:15" ht="12.75" customHeight="1">
      <c r="A45" s="63"/>
      <c r="B45" s="63"/>
      <c r="C45" s="63"/>
      <c r="D45" s="63"/>
      <c r="E45" s="63"/>
      <c r="F45" s="63"/>
      <c r="G45" s="63"/>
      <c r="H45" s="63"/>
      <c r="J45" s="63"/>
      <c r="K45" s="70"/>
      <c r="L45" s="64"/>
      <c r="M45" s="64"/>
      <c r="N45" s="63"/>
      <c r="O45" s="64"/>
    </row>
    <row r="46" spans="1:15" ht="21.75" customHeight="1">
      <c r="D46" s="80" t="s">
        <v>21</v>
      </c>
      <c r="I46" s="77">
        <f>SUM(I30:I44)</f>
        <v>1048020817.9199998</v>
      </c>
      <c r="K46" s="77">
        <f>SUM(K30:K44)</f>
        <v>1063142990.87</v>
      </c>
      <c r="L46" s="70"/>
      <c r="M46" s="77">
        <f>SUM(M30:M44)</f>
        <v>1365588752.6600003</v>
      </c>
      <c r="O46" s="77">
        <f>SUM(O30:O44)</f>
        <v>1388423428.3099999</v>
      </c>
    </row>
    <row r="47" spans="1:15" ht="20.25" customHeight="1">
      <c r="A47" s="63"/>
      <c r="B47" s="63"/>
      <c r="C47" s="63"/>
      <c r="D47" s="63"/>
      <c r="E47" s="63"/>
      <c r="F47" s="63"/>
      <c r="G47" s="63"/>
      <c r="H47" s="63"/>
      <c r="I47" s="64"/>
      <c r="J47" s="63"/>
      <c r="K47" s="64"/>
      <c r="L47" s="64"/>
      <c r="M47" s="64"/>
      <c r="N47" s="63"/>
      <c r="O47" s="64"/>
    </row>
    <row r="48" spans="1:15" ht="21.75" customHeight="1" thickBot="1">
      <c r="A48" s="62" t="s">
        <v>22</v>
      </c>
      <c r="I48" s="82">
        <f>I28+I46</f>
        <v>3554467931.4099998</v>
      </c>
      <c r="K48" s="82">
        <f>K28+K46</f>
        <v>3265579864.4499998</v>
      </c>
      <c r="L48" s="70"/>
      <c r="M48" s="82">
        <f>M28+M46</f>
        <v>3806945185.6000004</v>
      </c>
      <c r="O48" s="82">
        <f>O28+O46</f>
        <v>3546759377.02</v>
      </c>
    </row>
    <row r="49" spans="11:15" ht="21.75" customHeight="1" thickTop="1">
      <c r="K49" s="70"/>
      <c r="L49" s="70"/>
      <c r="O49" s="70"/>
    </row>
    <row r="50" spans="11:15" ht="21.75" customHeight="1">
      <c r="K50" s="70"/>
      <c r="L50" s="70"/>
      <c r="O50" s="70"/>
    </row>
    <row r="51" spans="11:15" ht="21.75" customHeight="1">
      <c r="K51" s="70"/>
      <c r="L51" s="70"/>
      <c r="O51" s="70"/>
    </row>
    <row r="52" spans="11:15" ht="21.75" customHeight="1">
      <c r="K52" s="70"/>
      <c r="L52" s="70"/>
      <c r="O52" s="70"/>
    </row>
    <row r="53" spans="11:15" ht="21.75" customHeight="1">
      <c r="K53" s="70"/>
      <c r="L53" s="70"/>
      <c r="O53" s="70"/>
    </row>
    <row r="54" spans="11:15" ht="21.75" customHeight="1">
      <c r="K54" s="70"/>
      <c r="L54" s="70"/>
      <c r="O54" s="70"/>
    </row>
    <row r="55" spans="11:15" ht="21.75" customHeight="1">
      <c r="K55" s="70"/>
      <c r="L55" s="70"/>
      <c r="O55" s="70"/>
    </row>
    <row r="56" spans="11:15" ht="21.75" customHeight="1">
      <c r="K56" s="70"/>
      <c r="L56" s="70"/>
      <c r="O56" s="70"/>
    </row>
    <row r="57" spans="11:15" ht="21.75" customHeight="1">
      <c r="K57" s="70"/>
      <c r="L57" s="70"/>
      <c r="O57" s="70"/>
    </row>
    <row r="58" spans="11:15" ht="21.75" customHeight="1">
      <c r="K58" s="70"/>
      <c r="L58" s="70"/>
      <c r="O58" s="70"/>
    </row>
    <row r="59" spans="11:15" ht="21.75" customHeight="1">
      <c r="K59" s="70"/>
      <c r="L59" s="70"/>
      <c r="O59" s="70"/>
    </row>
    <row r="60" spans="11:15" ht="21.75" customHeight="1">
      <c r="K60" s="70"/>
      <c r="L60" s="70"/>
      <c r="O60" s="70"/>
    </row>
    <row r="61" spans="11:15" ht="21.75" customHeight="1">
      <c r="K61" s="70"/>
      <c r="L61" s="70"/>
      <c r="O61" s="70"/>
    </row>
    <row r="62" spans="11:15" ht="21.75" customHeight="1">
      <c r="K62" s="70"/>
      <c r="L62" s="70"/>
      <c r="O62" s="70"/>
    </row>
    <row r="63" spans="11:15" ht="21" customHeight="1">
      <c r="K63" s="70"/>
      <c r="L63" s="70"/>
      <c r="O63" s="70"/>
    </row>
    <row r="64" spans="11:15" ht="21" customHeight="1">
      <c r="K64" s="70"/>
      <c r="L64" s="70"/>
      <c r="O64" s="70"/>
    </row>
    <row r="65" spans="1:15" ht="20.399999999999999" customHeight="1">
      <c r="K65" s="70"/>
      <c r="L65" s="70"/>
      <c r="O65" s="70"/>
    </row>
    <row r="66" spans="1:15" ht="22.95" customHeight="1">
      <c r="K66" s="70"/>
      <c r="L66" s="70"/>
      <c r="O66" s="70"/>
    </row>
    <row r="67" spans="1:15" ht="23.25" customHeight="1">
      <c r="A67" s="71" t="s">
        <v>184</v>
      </c>
      <c r="K67" s="70"/>
      <c r="L67" s="70"/>
      <c r="O67" s="70"/>
    </row>
    <row r="68" spans="1:15" s="71" customFormat="1" ht="21.75" customHeight="1">
      <c r="E68" s="83"/>
      <c r="F68" s="83"/>
      <c r="G68" s="84"/>
      <c r="H68" s="83"/>
      <c r="I68" s="70"/>
      <c r="J68" s="83"/>
      <c r="K68" s="62"/>
      <c r="L68" s="62"/>
      <c r="M68" s="70"/>
      <c r="N68" s="83"/>
      <c r="O68" s="62"/>
    </row>
    <row r="69" spans="1:15" s="71" customFormat="1" ht="24" customHeight="1">
      <c r="E69" s="83"/>
      <c r="F69" s="83"/>
      <c r="G69" s="84"/>
      <c r="H69" s="83"/>
      <c r="I69" s="70"/>
      <c r="J69" s="83"/>
      <c r="K69" s="62"/>
      <c r="L69" s="62"/>
      <c r="M69" s="70"/>
      <c r="N69" s="83"/>
      <c r="O69" s="62"/>
    </row>
    <row r="70" spans="1:15" s="71" customFormat="1" ht="23.25" customHeight="1">
      <c r="E70" s="83"/>
      <c r="F70" s="83"/>
      <c r="G70" s="84"/>
      <c r="H70" s="83"/>
      <c r="I70" s="70"/>
      <c r="J70" s="83"/>
      <c r="K70" s="62"/>
      <c r="L70" s="62"/>
      <c r="M70" s="70"/>
      <c r="N70" s="83"/>
      <c r="O70" s="85" t="s">
        <v>198</v>
      </c>
    </row>
    <row r="71" spans="1:15" s="71" customFormat="1" ht="21.75" customHeight="1">
      <c r="E71" s="83"/>
      <c r="F71" s="83"/>
      <c r="G71" s="83"/>
      <c r="H71" s="83"/>
      <c r="I71" s="70"/>
      <c r="J71" s="83"/>
      <c r="K71" s="62"/>
      <c r="L71" s="62"/>
      <c r="M71" s="70"/>
      <c r="N71" s="83"/>
      <c r="O71" s="62"/>
    </row>
    <row r="72" spans="1:15" ht="21.75" customHeight="1">
      <c r="A72" s="176" t="s">
        <v>0</v>
      </c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6"/>
    </row>
    <row r="73" spans="1:15" ht="21.75" customHeight="1">
      <c r="A73" s="176" t="s">
        <v>218</v>
      </c>
      <c r="B73" s="176"/>
      <c r="C73" s="176"/>
      <c r="D73" s="176"/>
      <c r="E73" s="176"/>
      <c r="F73" s="176"/>
      <c r="G73" s="176"/>
      <c r="H73" s="176"/>
      <c r="I73" s="176"/>
      <c r="J73" s="176"/>
      <c r="K73" s="176"/>
      <c r="L73" s="176"/>
      <c r="M73" s="176"/>
      <c r="N73" s="176"/>
      <c r="O73" s="176"/>
    </row>
    <row r="74" spans="1:15" ht="21.75" customHeight="1">
      <c r="A74" s="172" t="str">
        <f>+A4</f>
        <v>ณ  วันที่  30  มิถุนายน  2567</v>
      </c>
      <c r="B74" s="172"/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</row>
    <row r="75" spans="1:15" ht="13.5" customHeight="1">
      <c r="A75" s="86"/>
      <c r="B75" s="86"/>
      <c r="C75" s="86"/>
      <c r="D75" s="86"/>
      <c r="E75" s="86"/>
      <c r="F75" s="86"/>
      <c r="G75" s="71"/>
      <c r="H75" s="71"/>
      <c r="J75" s="71"/>
      <c r="K75" s="85"/>
      <c r="L75" s="85"/>
      <c r="N75" s="71"/>
      <c r="O75" s="85"/>
    </row>
    <row r="76" spans="1:15" ht="22.5" customHeight="1">
      <c r="A76" s="86"/>
      <c r="B76" s="86"/>
      <c r="C76" s="86"/>
      <c r="D76" s="86"/>
      <c r="E76" s="86"/>
      <c r="F76" s="86"/>
      <c r="G76" s="71"/>
      <c r="H76" s="71"/>
      <c r="I76" s="173" t="str">
        <f>+I6</f>
        <v>บาท</v>
      </c>
      <c r="J76" s="173"/>
      <c r="K76" s="173"/>
      <c r="L76" s="173"/>
      <c r="M76" s="173"/>
      <c r="N76" s="173"/>
      <c r="O76" s="173"/>
    </row>
    <row r="77" spans="1:15" ht="22.5" customHeight="1">
      <c r="A77" s="86"/>
      <c r="B77" s="86"/>
      <c r="C77" s="86"/>
      <c r="D77" s="86"/>
      <c r="E77" s="86"/>
      <c r="F77" s="86"/>
      <c r="G77" s="87"/>
      <c r="H77" s="87"/>
      <c r="I77" s="173" t="s">
        <v>2</v>
      </c>
      <c r="J77" s="173"/>
      <c r="K77" s="173"/>
      <c r="L77" s="63"/>
      <c r="M77" s="173" t="str">
        <f>+M7</f>
        <v>งบการเงินเฉพาะกิจการ</v>
      </c>
      <c r="N77" s="173"/>
      <c r="O77" s="173"/>
    </row>
    <row r="78" spans="1:15" ht="24.6">
      <c r="A78" s="86"/>
      <c r="B78" s="86"/>
      <c r="C78" s="86"/>
      <c r="D78" s="86"/>
      <c r="E78" s="86"/>
      <c r="F78" s="86"/>
      <c r="G78" s="87"/>
      <c r="H78" s="87"/>
      <c r="I78" s="64" t="s">
        <v>179</v>
      </c>
      <c r="J78" s="98"/>
      <c r="K78" s="98" t="s">
        <v>179</v>
      </c>
      <c r="L78" s="98"/>
      <c r="M78" s="64" t="s">
        <v>179</v>
      </c>
      <c r="N78" s="98"/>
      <c r="O78" s="64" t="s">
        <v>179</v>
      </c>
    </row>
    <row r="79" spans="1:15" ht="22.5" customHeight="1">
      <c r="A79" s="86"/>
      <c r="B79" s="86"/>
      <c r="C79" s="86"/>
      <c r="D79" s="86"/>
      <c r="E79" s="86"/>
      <c r="F79" s="86"/>
      <c r="G79" s="88" t="s">
        <v>4</v>
      </c>
      <c r="H79" s="87"/>
      <c r="I79" s="66" t="str">
        <f>+I9</f>
        <v>30 มิถุนายน 2567</v>
      </c>
      <c r="J79" s="63"/>
      <c r="K79" s="66" t="str">
        <f>+K9</f>
        <v>31 ธันวาคม 2566</v>
      </c>
      <c r="L79" s="67"/>
      <c r="M79" s="66" t="str">
        <f>+I79</f>
        <v>30 มิถุนายน 2567</v>
      </c>
      <c r="N79" s="63"/>
      <c r="O79" s="66" t="str">
        <f>+O9</f>
        <v>31 ธันวาคม 2566</v>
      </c>
    </row>
    <row r="80" spans="1:15" ht="22.5" customHeight="1">
      <c r="A80" s="86"/>
      <c r="B80" s="86"/>
      <c r="C80" s="86"/>
      <c r="D80" s="86"/>
      <c r="E80" s="86"/>
      <c r="F80" s="86"/>
      <c r="G80" s="87"/>
      <c r="H80" s="87"/>
      <c r="I80" s="64" t="s">
        <v>180</v>
      </c>
      <c r="J80" s="98"/>
      <c r="K80" s="98" t="s">
        <v>181</v>
      </c>
      <c r="L80" s="100"/>
      <c r="M80" s="64" t="s">
        <v>180</v>
      </c>
      <c r="N80" s="98"/>
      <c r="O80" s="98" t="s">
        <v>181</v>
      </c>
    </row>
    <row r="81" spans="1:15" ht="22.5" customHeight="1">
      <c r="A81" s="86"/>
      <c r="B81" s="86"/>
      <c r="C81" s="86"/>
      <c r="D81" s="86"/>
      <c r="E81" s="86"/>
      <c r="F81" s="86"/>
      <c r="G81" s="87"/>
      <c r="H81" s="87"/>
      <c r="I81" s="64" t="s">
        <v>182</v>
      </c>
      <c r="J81" s="98"/>
      <c r="K81" s="100"/>
      <c r="L81" s="100"/>
      <c r="M81" s="64" t="s">
        <v>182</v>
      </c>
      <c r="N81" s="98"/>
      <c r="O81" s="100"/>
    </row>
    <row r="82" spans="1:15" ht="21.75" customHeight="1">
      <c r="A82" s="89" t="s">
        <v>23</v>
      </c>
      <c r="B82" s="71"/>
      <c r="E82" s="71"/>
      <c r="F82" s="71"/>
      <c r="G82" s="71"/>
      <c r="H82" s="87"/>
      <c r="I82" s="64"/>
      <c r="J82" s="63"/>
      <c r="K82" s="64"/>
      <c r="L82" s="69"/>
      <c r="M82" s="64"/>
      <c r="N82" s="63"/>
      <c r="O82" s="64"/>
    </row>
    <row r="83" spans="1:15" ht="21.75" customHeight="1">
      <c r="A83" s="62" t="s">
        <v>24</v>
      </c>
      <c r="F83" s="67"/>
      <c r="G83" s="63"/>
      <c r="I83" s="1"/>
      <c r="K83" s="1"/>
      <c r="L83" s="70"/>
      <c r="M83" s="1"/>
      <c r="O83" s="1"/>
    </row>
    <row r="84" spans="1:15" ht="21.75" customHeight="1">
      <c r="B84" s="62" t="s">
        <v>25</v>
      </c>
      <c r="F84" s="67"/>
      <c r="G84" s="87">
        <v>14</v>
      </c>
      <c r="H84" s="63"/>
      <c r="I84" s="70">
        <v>1402923155.3900001</v>
      </c>
      <c r="J84" s="63"/>
      <c r="K84" s="70">
        <v>1126294946.5999999</v>
      </c>
      <c r="L84" s="64"/>
      <c r="M84" s="5">
        <v>1344768905.5599999</v>
      </c>
      <c r="N84" s="63"/>
      <c r="O84" s="5">
        <v>1072205409.92</v>
      </c>
    </row>
    <row r="85" spans="1:15" ht="21.75" customHeight="1">
      <c r="B85" s="62" t="s">
        <v>26</v>
      </c>
      <c r="F85" s="67"/>
      <c r="G85" s="63"/>
      <c r="K85" s="70"/>
      <c r="L85" s="70"/>
      <c r="O85" s="70"/>
    </row>
    <row r="86" spans="1:15" ht="21.75" customHeight="1">
      <c r="C86" s="175" t="s">
        <v>121</v>
      </c>
      <c r="D86" s="175"/>
      <c r="E86" s="175"/>
      <c r="F86" s="67"/>
      <c r="G86" s="87">
        <v>1.3</v>
      </c>
      <c r="I86" s="70">
        <v>0</v>
      </c>
      <c r="K86" s="70">
        <v>0</v>
      </c>
      <c r="L86" s="70"/>
      <c r="M86" s="70">
        <v>10207996.18</v>
      </c>
      <c r="O86" s="1">
        <v>15149484.5</v>
      </c>
    </row>
    <row r="87" spans="1:15" ht="21.75" customHeight="1">
      <c r="A87" s="71"/>
      <c r="B87" s="71"/>
      <c r="C87" s="175" t="s">
        <v>27</v>
      </c>
      <c r="D87" s="175"/>
      <c r="E87" s="175"/>
      <c r="F87" s="71"/>
      <c r="G87" s="90"/>
      <c r="H87" s="71"/>
      <c r="I87" s="70">
        <v>236537779.91999999</v>
      </c>
      <c r="J87" s="71"/>
      <c r="K87" s="70">
        <v>334542401.33999997</v>
      </c>
      <c r="L87" s="70"/>
      <c r="M87" s="1">
        <v>196118877.09</v>
      </c>
      <c r="N87" s="71"/>
      <c r="O87" s="1">
        <v>295052241.38999999</v>
      </c>
    </row>
    <row r="88" spans="1:15" ht="21.75" customHeight="1">
      <c r="B88" s="62" t="s">
        <v>28</v>
      </c>
      <c r="F88" s="67"/>
      <c r="G88" s="63" t="s">
        <v>225</v>
      </c>
      <c r="I88" s="70">
        <v>192663142.12</v>
      </c>
      <c r="K88" s="70">
        <v>146252532.50999999</v>
      </c>
      <c r="L88" s="70"/>
      <c r="M88" s="1">
        <v>180285956.90000001</v>
      </c>
      <c r="O88" s="70">
        <v>133061340.70999999</v>
      </c>
    </row>
    <row r="89" spans="1:15" ht="21.75" customHeight="1">
      <c r="B89" s="62" t="s">
        <v>137</v>
      </c>
      <c r="F89" s="67"/>
      <c r="G89" s="63">
        <v>17</v>
      </c>
      <c r="I89" s="70">
        <v>90195395.689999998</v>
      </c>
      <c r="K89" s="70">
        <v>90189026.909999996</v>
      </c>
      <c r="L89" s="70"/>
      <c r="M89" s="70">
        <v>90195395.689999998</v>
      </c>
      <c r="O89" s="1">
        <v>90189026.909999996</v>
      </c>
    </row>
    <row r="90" spans="1:15" ht="21.75" hidden="1" customHeight="1">
      <c r="B90" s="71" t="s">
        <v>122</v>
      </c>
      <c r="C90" s="71"/>
      <c r="D90" s="71"/>
      <c r="E90" s="71"/>
      <c r="F90" s="71"/>
      <c r="G90" s="87">
        <v>19</v>
      </c>
      <c r="H90" s="71"/>
      <c r="I90" s="1"/>
      <c r="J90" s="71"/>
      <c r="K90" s="1"/>
      <c r="L90" s="70"/>
      <c r="N90" s="71"/>
      <c r="O90" s="70"/>
    </row>
    <row r="91" spans="1:15" ht="21.75" customHeight="1">
      <c r="B91" s="71" t="s">
        <v>153</v>
      </c>
      <c r="F91" s="67"/>
      <c r="G91" s="63">
        <v>18</v>
      </c>
      <c r="I91" s="70">
        <v>34901596.189999998</v>
      </c>
      <c r="K91" s="70">
        <v>35010531.460000001</v>
      </c>
      <c r="L91" s="70"/>
      <c r="M91" s="1">
        <v>34062939.020000003</v>
      </c>
      <c r="O91" s="70">
        <v>34190545.789999999</v>
      </c>
    </row>
    <row r="92" spans="1:15" ht="21.75" customHeight="1">
      <c r="B92" s="62" t="s">
        <v>166</v>
      </c>
      <c r="F92" s="67"/>
      <c r="G92" s="63" t="s">
        <v>214</v>
      </c>
      <c r="I92" s="1">
        <v>0</v>
      </c>
      <c r="K92" s="1">
        <v>0</v>
      </c>
      <c r="L92" s="70"/>
      <c r="M92" s="70">
        <v>35000000</v>
      </c>
      <c r="O92" s="70">
        <v>80000000</v>
      </c>
    </row>
    <row r="93" spans="1:15" ht="21.75" customHeight="1">
      <c r="A93" s="71"/>
      <c r="B93" s="71" t="s">
        <v>154</v>
      </c>
      <c r="C93" s="91"/>
      <c r="D93" s="71"/>
      <c r="E93" s="71"/>
      <c r="F93" s="71"/>
      <c r="G93" s="90"/>
      <c r="H93" s="71"/>
      <c r="I93" s="95">
        <v>59380485.530000001</v>
      </c>
      <c r="J93" s="71"/>
      <c r="K93" s="95">
        <v>21606933.460000001</v>
      </c>
      <c r="L93" s="95"/>
      <c r="M93" s="70">
        <v>56644512.770000003</v>
      </c>
      <c r="N93" s="71"/>
      <c r="O93" s="95">
        <v>19433318.629999999</v>
      </c>
    </row>
    <row r="94" spans="1:15" ht="21.75" hidden="1" customHeight="1">
      <c r="A94" s="71"/>
      <c r="B94" s="71" t="s">
        <v>170</v>
      </c>
      <c r="C94" s="91"/>
      <c r="D94" s="71"/>
      <c r="E94" s="71"/>
      <c r="F94" s="71"/>
      <c r="G94" s="90">
        <v>6</v>
      </c>
      <c r="H94" s="71"/>
      <c r="I94" s="95"/>
      <c r="J94" s="71"/>
      <c r="K94" s="95"/>
      <c r="L94" s="95"/>
      <c r="M94" s="61"/>
      <c r="N94" s="71"/>
      <c r="O94" s="61"/>
    </row>
    <row r="95" spans="1:15" ht="21.75" hidden="1" customHeight="1">
      <c r="A95" s="71"/>
      <c r="B95" s="71" t="s">
        <v>29</v>
      </c>
      <c r="C95" s="71"/>
      <c r="D95" s="71"/>
      <c r="E95" s="71"/>
      <c r="F95" s="71"/>
      <c r="G95" s="90"/>
      <c r="H95" s="71"/>
      <c r="I95" s="95"/>
      <c r="J95" s="71"/>
      <c r="K95" s="95"/>
      <c r="L95" s="95"/>
      <c r="M95" s="95"/>
      <c r="N95" s="71"/>
      <c r="O95" s="95"/>
    </row>
    <row r="96" spans="1:15" ht="21.75" hidden="1" customHeight="1">
      <c r="A96" s="71"/>
      <c r="B96" s="71"/>
      <c r="C96" s="175" t="s">
        <v>30</v>
      </c>
      <c r="D96" s="175"/>
      <c r="E96" s="175"/>
      <c r="F96" s="71"/>
      <c r="G96" s="87">
        <v>4</v>
      </c>
      <c r="H96" s="71"/>
      <c r="I96" s="95"/>
      <c r="J96" s="71"/>
      <c r="K96" s="95"/>
      <c r="L96" s="95"/>
      <c r="M96" s="95"/>
      <c r="N96" s="71"/>
      <c r="O96" s="95"/>
    </row>
    <row r="97" spans="1:15" ht="21.75" hidden="1" customHeight="1">
      <c r="A97" s="71"/>
      <c r="B97" s="71"/>
      <c r="C97" s="175" t="s">
        <v>31</v>
      </c>
      <c r="D97" s="175"/>
      <c r="E97" s="175"/>
      <c r="F97" s="71"/>
      <c r="G97" s="90"/>
      <c r="H97" s="71"/>
      <c r="I97" s="95"/>
      <c r="J97" s="71"/>
      <c r="K97" s="95"/>
      <c r="L97" s="95"/>
      <c r="M97" s="95"/>
      <c r="N97" s="71"/>
      <c r="O97" s="95"/>
    </row>
    <row r="98" spans="1:15" ht="21.75" hidden="1" customHeight="1">
      <c r="A98" s="71"/>
      <c r="B98" s="71"/>
      <c r="C98" s="175" t="s">
        <v>13</v>
      </c>
      <c r="D98" s="175"/>
      <c r="E98" s="175"/>
      <c r="F98" s="71"/>
      <c r="G98" s="90"/>
      <c r="H98" s="71"/>
      <c r="I98" s="95"/>
      <c r="J98" s="71"/>
      <c r="K98" s="95"/>
      <c r="L98" s="95"/>
      <c r="M98" s="95"/>
      <c r="N98" s="71"/>
      <c r="O98" s="95"/>
    </row>
    <row r="99" spans="1:15" ht="21.75" customHeight="1">
      <c r="A99" s="71"/>
      <c r="B99" s="71" t="s">
        <v>201</v>
      </c>
      <c r="C99" s="109"/>
      <c r="D99" s="109"/>
      <c r="E99" s="109"/>
      <c r="F99" s="71"/>
      <c r="G99" s="90">
        <v>21</v>
      </c>
      <c r="H99" s="71"/>
      <c r="I99" s="77">
        <v>0</v>
      </c>
      <c r="J99" s="71"/>
      <c r="K99" s="77">
        <v>100897.03</v>
      </c>
      <c r="L99" s="95"/>
      <c r="M99" s="77">
        <v>0</v>
      </c>
      <c r="N99" s="71"/>
      <c r="O99" s="77">
        <v>0</v>
      </c>
    </row>
    <row r="100" spans="1:15" ht="12.75" customHeight="1">
      <c r="A100" s="63"/>
      <c r="B100" s="63"/>
      <c r="C100" s="63"/>
      <c r="D100" s="63"/>
      <c r="E100" s="63"/>
      <c r="F100" s="63"/>
      <c r="G100" s="63"/>
      <c r="H100" s="63"/>
      <c r="I100" s="64"/>
      <c r="J100" s="63"/>
      <c r="K100" s="64"/>
      <c r="L100" s="64"/>
      <c r="M100" s="64"/>
      <c r="N100" s="63"/>
      <c r="O100" s="64"/>
    </row>
    <row r="101" spans="1:15" ht="21.75" customHeight="1">
      <c r="A101" s="71"/>
      <c r="B101" s="71"/>
      <c r="C101" s="71"/>
      <c r="D101" s="71" t="s">
        <v>32</v>
      </c>
      <c r="E101" s="71"/>
      <c r="F101" s="71"/>
      <c r="G101" s="90"/>
      <c r="H101" s="71"/>
      <c r="I101" s="77">
        <f>SUM(I84:I99)</f>
        <v>2016601554.8400004</v>
      </c>
      <c r="J101" s="71"/>
      <c r="K101" s="77">
        <f>SUM(K84:K99)</f>
        <v>1753997269.3099999</v>
      </c>
      <c r="L101" s="70"/>
      <c r="M101" s="77">
        <f>SUM(M84:M99)</f>
        <v>1947284583.21</v>
      </c>
      <c r="N101" s="71"/>
      <c r="O101" s="77">
        <f>SUM(O84:O99)</f>
        <v>1739281367.8500001</v>
      </c>
    </row>
    <row r="102" spans="1:15" ht="21.75" customHeight="1">
      <c r="A102" s="71" t="s">
        <v>33</v>
      </c>
      <c r="B102" s="71"/>
      <c r="C102" s="71"/>
      <c r="D102" s="71"/>
      <c r="E102" s="71"/>
      <c r="F102" s="71"/>
      <c r="G102" s="90"/>
      <c r="H102" s="71"/>
      <c r="J102" s="71"/>
      <c r="K102" s="70"/>
      <c r="L102" s="70"/>
      <c r="N102" s="71"/>
      <c r="O102" s="70"/>
    </row>
    <row r="103" spans="1:15" ht="21.75" customHeight="1">
      <c r="A103" s="71"/>
      <c r="B103" s="62" t="s">
        <v>138</v>
      </c>
      <c r="E103" s="71"/>
      <c r="F103" s="71"/>
      <c r="G103" s="90">
        <v>17</v>
      </c>
      <c r="H103" s="71"/>
      <c r="I103" s="70">
        <v>175673033.87</v>
      </c>
      <c r="J103" s="71"/>
      <c r="K103" s="70">
        <v>220780284.88</v>
      </c>
      <c r="L103" s="70"/>
      <c r="M103" s="70">
        <v>175673033.87</v>
      </c>
      <c r="N103" s="71"/>
      <c r="O103" s="70">
        <v>220780284.88</v>
      </c>
    </row>
    <row r="104" spans="1:15" ht="21.75" customHeight="1">
      <c r="A104" s="71"/>
      <c r="B104" s="71" t="s">
        <v>155</v>
      </c>
      <c r="C104" s="71"/>
      <c r="D104" s="71"/>
      <c r="E104" s="71"/>
      <c r="F104" s="71"/>
      <c r="G104" s="90"/>
      <c r="H104" s="71"/>
      <c r="J104" s="71"/>
      <c r="K104" s="70"/>
      <c r="L104" s="70"/>
      <c r="N104" s="71"/>
      <c r="O104" s="70"/>
    </row>
    <row r="105" spans="1:15" ht="21.75" customHeight="1">
      <c r="A105" s="71"/>
      <c r="B105" s="71"/>
      <c r="C105" s="91" t="s">
        <v>139</v>
      </c>
      <c r="D105" s="71"/>
      <c r="E105" s="71"/>
      <c r="F105" s="71"/>
      <c r="G105" s="63">
        <v>18</v>
      </c>
      <c r="H105" s="71"/>
      <c r="I105" s="70">
        <v>41861783.329999998</v>
      </c>
      <c r="J105" s="71"/>
      <c r="K105" s="70">
        <v>59475830.520000003</v>
      </c>
      <c r="L105" s="70"/>
      <c r="M105" s="70">
        <v>39298521.75</v>
      </c>
      <c r="N105" s="71"/>
      <c r="O105" s="70">
        <v>56488519.43</v>
      </c>
    </row>
    <row r="106" spans="1:15" ht="21.75" hidden="1" customHeight="1">
      <c r="A106" s="71"/>
      <c r="B106" s="71" t="s">
        <v>123</v>
      </c>
      <c r="C106" s="71"/>
      <c r="D106" s="71"/>
      <c r="E106" s="71"/>
      <c r="F106" s="71"/>
      <c r="G106" s="90">
        <v>18</v>
      </c>
      <c r="H106" s="71"/>
      <c r="J106" s="71"/>
      <c r="K106" s="70"/>
      <c r="L106" s="70"/>
      <c r="N106" s="71"/>
      <c r="O106" s="70"/>
    </row>
    <row r="107" spans="1:15" ht="21.75" customHeight="1">
      <c r="A107" s="71"/>
      <c r="B107" s="71" t="s">
        <v>120</v>
      </c>
      <c r="C107" s="71"/>
      <c r="D107" s="71"/>
      <c r="E107" s="71"/>
      <c r="F107" s="71"/>
      <c r="G107" s="90">
        <v>20</v>
      </c>
      <c r="H107" s="71"/>
      <c r="I107" s="77">
        <v>122280681.19</v>
      </c>
      <c r="J107" s="71"/>
      <c r="K107" s="77">
        <v>117765132.98999999</v>
      </c>
      <c r="L107" s="70"/>
      <c r="M107" s="77">
        <v>100953384.93000001</v>
      </c>
      <c r="N107" s="71"/>
      <c r="O107" s="77">
        <v>97448820.129999995</v>
      </c>
    </row>
    <row r="108" spans="1:15" ht="12.75" customHeight="1">
      <c r="A108" s="63"/>
      <c r="B108" s="63"/>
      <c r="C108" s="63"/>
      <c r="D108" s="63"/>
      <c r="E108" s="63"/>
      <c r="F108" s="63"/>
      <c r="G108" s="63"/>
      <c r="H108" s="63"/>
      <c r="I108" s="64"/>
      <c r="J108" s="63"/>
      <c r="K108" s="64"/>
      <c r="L108" s="64"/>
      <c r="M108" s="64"/>
      <c r="N108" s="63"/>
      <c r="O108" s="64"/>
    </row>
    <row r="109" spans="1:15" ht="21.75" customHeight="1">
      <c r="A109" s="71"/>
      <c r="B109" s="71"/>
      <c r="C109" s="92"/>
      <c r="D109" s="92" t="s">
        <v>34</v>
      </c>
      <c r="E109" s="71"/>
      <c r="F109" s="71"/>
      <c r="G109" s="71"/>
      <c r="H109" s="71"/>
      <c r="I109" s="77">
        <f>SUM(I103:I107)</f>
        <v>339815498.38999999</v>
      </c>
      <c r="J109" s="71"/>
      <c r="K109" s="77">
        <f>SUM(K103:K107)</f>
        <v>398021248.38999999</v>
      </c>
      <c r="L109" s="70"/>
      <c r="M109" s="77">
        <f>SUM(M103:M108)</f>
        <v>315924940.55000001</v>
      </c>
      <c r="N109" s="71"/>
      <c r="O109" s="77">
        <f>SUM(O103:O108)</f>
        <v>374717624.44</v>
      </c>
    </row>
    <row r="110" spans="1:15" ht="12.75" customHeight="1">
      <c r="A110" s="63"/>
      <c r="B110" s="63"/>
      <c r="C110" s="63"/>
      <c r="D110" s="63"/>
      <c r="E110" s="63"/>
      <c r="F110" s="63"/>
      <c r="G110" s="63"/>
      <c r="H110" s="63"/>
      <c r="I110" s="64"/>
      <c r="J110" s="63"/>
      <c r="K110" s="64"/>
      <c r="L110" s="64"/>
      <c r="M110" s="64"/>
      <c r="N110" s="63"/>
      <c r="O110" s="64"/>
    </row>
    <row r="111" spans="1:15" ht="21.75" customHeight="1">
      <c r="A111" s="71"/>
      <c r="B111" s="71"/>
      <c r="C111" s="92" t="s">
        <v>35</v>
      </c>
      <c r="D111" s="87"/>
      <c r="E111" s="71"/>
      <c r="F111" s="71"/>
      <c r="G111" s="71"/>
      <c r="H111" s="71"/>
      <c r="I111" s="77">
        <f>I101+I109</f>
        <v>2356417053.2300005</v>
      </c>
      <c r="J111" s="71"/>
      <c r="K111" s="77">
        <f>K101+K109</f>
        <v>2152018517.6999998</v>
      </c>
      <c r="L111" s="70"/>
      <c r="M111" s="77">
        <f>M101+M109</f>
        <v>2263209523.7600002</v>
      </c>
      <c r="N111" s="71"/>
      <c r="O111" s="77">
        <f>O101+O109</f>
        <v>2113998992.2900002</v>
      </c>
    </row>
    <row r="112" spans="1:15" ht="13.5" customHeight="1">
      <c r="A112" s="71"/>
      <c r="B112" s="71"/>
      <c r="C112" s="71"/>
      <c r="D112" s="71"/>
      <c r="E112" s="71"/>
      <c r="F112" s="71"/>
      <c r="G112" s="71"/>
      <c r="H112" s="71"/>
      <c r="J112" s="71"/>
      <c r="K112" s="70"/>
      <c r="L112" s="70"/>
      <c r="N112" s="71"/>
      <c r="O112" s="70"/>
    </row>
    <row r="113" spans="1:16" ht="21.75" customHeight="1">
      <c r="A113" s="71" t="s">
        <v>36</v>
      </c>
      <c r="B113" s="71"/>
      <c r="C113" s="71"/>
      <c r="D113" s="71"/>
      <c r="E113" s="71"/>
      <c r="K113" s="70"/>
      <c r="O113" s="70"/>
    </row>
    <row r="114" spans="1:16" ht="21.75" customHeight="1">
      <c r="A114" s="71"/>
      <c r="B114" s="71" t="s">
        <v>37</v>
      </c>
      <c r="C114" s="71"/>
      <c r="D114" s="71"/>
      <c r="E114" s="71"/>
      <c r="G114" s="87"/>
      <c r="K114" s="70"/>
      <c r="M114" s="62"/>
    </row>
    <row r="115" spans="1:16" ht="21.75" customHeight="1">
      <c r="A115" s="71"/>
      <c r="B115" s="71"/>
      <c r="C115" s="71" t="s">
        <v>38</v>
      </c>
      <c r="D115" s="71"/>
      <c r="E115" s="71"/>
      <c r="K115" s="70"/>
      <c r="O115" s="70"/>
    </row>
    <row r="116" spans="1:16" ht="21.75" customHeight="1" thickBot="1">
      <c r="A116" s="71"/>
      <c r="B116" s="71"/>
      <c r="C116" s="71"/>
      <c r="D116" s="71" t="s">
        <v>39</v>
      </c>
      <c r="E116" s="71"/>
      <c r="I116" s="82">
        <v>359202865</v>
      </c>
      <c r="J116" s="71"/>
      <c r="K116" s="82">
        <v>359202865</v>
      </c>
      <c r="L116" s="70"/>
      <c r="M116" s="82">
        <v>359202865</v>
      </c>
      <c r="N116" s="71"/>
      <c r="O116" s="82">
        <v>359202865</v>
      </c>
    </row>
    <row r="117" spans="1:16" ht="21.75" customHeight="1" thickTop="1">
      <c r="A117" s="71"/>
      <c r="B117" s="71"/>
      <c r="C117" s="71" t="s">
        <v>40</v>
      </c>
      <c r="D117" s="71"/>
      <c r="E117" s="71"/>
      <c r="K117" s="70"/>
      <c r="L117" s="70"/>
      <c r="O117" s="70"/>
    </row>
    <row r="118" spans="1:16" ht="21.75" customHeight="1">
      <c r="A118" s="71"/>
      <c r="B118" s="71"/>
      <c r="C118" s="71"/>
      <c r="D118" s="71" t="s">
        <v>41</v>
      </c>
      <c r="E118" s="71"/>
      <c r="I118" s="70">
        <v>308008272</v>
      </c>
      <c r="K118" s="70">
        <v>308008272</v>
      </c>
      <c r="M118" s="70">
        <v>308008272</v>
      </c>
      <c r="O118" s="70">
        <v>308008272</v>
      </c>
    </row>
    <row r="119" spans="1:16" ht="21.75" customHeight="1">
      <c r="B119" s="71" t="s">
        <v>42</v>
      </c>
      <c r="C119" s="71"/>
      <c r="D119" s="71"/>
      <c r="I119" s="70">
        <v>260145145.84</v>
      </c>
      <c r="J119" s="93"/>
      <c r="K119" s="70">
        <v>260145145.84</v>
      </c>
      <c r="L119" s="70"/>
      <c r="M119" s="70">
        <v>260145145.84</v>
      </c>
      <c r="N119" s="93"/>
      <c r="O119" s="70">
        <v>260145145.84</v>
      </c>
    </row>
    <row r="120" spans="1:16" ht="21.75" customHeight="1">
      <c r="B120" s="71" t="s">
        <v>43</v>
      </c>
      <c r="C120" s="71"/>
      <c r="D120" s="71"/>
      <c r="J120" s="93"/>
      <c r="K120" s="70"/>
      <c r="L120" s="70"/>
      <c r="N120" s="93"/>
      <c r="O120" s="70"/>
    </row>
    <row r="121" spans="1:16" ht="21.75" customHeight="1">
      <c r="B121" s="71"/>
      <c r="C121" s="71" t="s">
        <v>44</v>
      </c>
      <c r="D121" s="71"/>
      <c r="G121" s="87"/>
      <c r="I121" s="70">
        <v>35920286.5</v>
      </c>
      <c r="J121" s="93"/>
      <c r="K121" s="70">
        <v>35920286.5</v>
      </c>
      <c r="L121" s="70"/>
      <c r="M121" s="70">
        <v>35920286.5</v>
      </c>
      <c r="N121" s="93"/>
      <c r="O121" s="70">
        <v>35920286.5</v>
      </c>
    </row>
    <row r="122" spans="1:16" ht="21.75" customHeight="1">
      <c r="B122" s="71"/>
      <c r="C122" s="71" t="s">
        <v>45</v>
      </c>
      <c r="D122" s="71"/>
      <c r="G122" s="90"/>
      <c r="I122" s="77">
        <v>626452234.11000001</v>
      </c>
      <c r="J122" s="93"/>
      <c r="K122" s="77">
        <v>541579961.65999997</v>
      </c>
      <c r="L122" s="70"/>
      <c r="M122" s="77">
        <v>939661957.5</v>
      </c>
      <c r="N122" s="93"/>
      <c r="O122" s="77">
        <v>828686680.38999999</v>
      </c>
    </row>
    <row r="123" spans="1:16" ht="12.75" customHeight="1">
      <c r="B123" s="87"/>
      <c r="C123" s="87"/>
      <c r="D123" s="87"/>
      <c r="I123" s="64"/>
      <c r="J123" s="87"/>
      <c r="K123" s="64"/>
      <c r="L123" s="64"/>
      <c r="M123" s="64"/>
      <c r="N123" s="87"/>
      <c r="O123" s="64"/>
    </row>
    <row r="124" spans="1:16" ht="21.75" customHeight="1">
      <c r="B124" s="71" t="s">
        <v>46</v>
      </c>
      <c r="C124" s="71"/>
      <c r="D124" s="71"/>
      <c r="G124" s="76"/>
      <c r="I124" s="70">
        <f>SUM(I118:I122)</f>
        <v>1230525938.45</v>
      </c>
      <c r="J124" s="71"/>
      <c r="K124" s="70">
        <f>SUM(K118:K122)</f>
        <v>1145653666</v>
      </c>
      <c r="L124" s="70"/>
      <c r="M124" s="70">
        <f>SUM(M118:M122)</f>
        <v>1543735661.8400002</v>
      </c>
      <c r="N124" s="71"/>
      <c r="O124" s="70">
        <f>SUM(O118:O122)</f>
        <v>1432760384.73</v>
      </c>
    </row>
    <row r="125" spans="1:16" ht="21.75" customHeight="1">
      <c r="B125" s="71" t="s">
        <v>47</v>
      </c>
      <c r="C125" s="71"/>
      <c r="D125" s="71"/>
      <c r="G125" s="63"/>
      <c r="I125" s="94">
        <v>-32475060.27</v>
      </c>
      <c r="J125" s="71"/>
      <c r="K125" s="94">
        <v>-32092319.25</v>
      </c>
      <c r="L125" s="70"/>
      <c r="M125" s="77">
        <v>0</v>
      </c>
      <c r="N125" s="71"/>
      <c r="O125" s="77">
        <v>0</v>
      </c>
    </row>
    <row r="126" spans="1:16" ht="12.75" customHeight="1">
      <c r="A126" s="71"/>
      <c r="B126" s="87"/>
      <c r="C126" s="87"/>
      <c r="D126" s="87"/>
      <c r="I126" s="64"/>
      <c r="J126" s="87"/>
      <c r="K126" s="64"/>
      <c r="L126" s="64"/>
      <c r="M126" s="64"/>
      <c r="N126" s="87"/>
      <c r="O126" s="64"/>
    </row>
    <row r="127" spans="1:16" ht="21.75" customHeight="1">
      <c r="A127" s="71"/>
      <c r="B127" s="71"/>
      <c r="D127" s="71" t="s">
        <v>48</v>
      </c>
      <c r="I127" s="77">
        <f>SUM(I124:I126)</f>
        <v>1198050878.1800001</v>
      </c>
      <c r="J127" s="71"/>
      <c r="K127" s="77">
        <f>SUM(K124:K126)</f>
        <v>1113561346.75</v>
      </c>
      <c r="L127" s="70"/>
      <c r="M127" s="77">
        <f>SUM(M124:M126)</f>
        <v>1543735661.8400002</v>
      </c>
      <c r="N127" s="71"/>
      <c r="O127" s="77">
        <f>SUM(O124:O126)</f>
        <v>1432760384.73</v>
      </c>
      <c r="P127" s="76"/>
    </row>
    <row r="128" spans="1:16" ht="20.25" customHeight="1">
      <c r="A128" s="63"/>
      <c r="B128" s="63"/>
      <c r="C128" s="63"/>
      <c r="D128" s="63"/>
      <c r="E128" s="63"/>
      <c r="F128" s="63"/>
      <c r="G128" s="63"/>
      <c r="H128" s="63"/>
      <c r="I128" s="64"/>
      <c r="J128" s="63"/>
      <c r="K128" s="64"/>
      <c r="L128" s="64"/>
      <c r="M128" s="64"/>
      <c r="N128" s="63"/>
      <c r="O128" s="64"/>
    </row>
    <row r="129" spans="1:16" ht="21.75" customHeight="1" thickBot="1">
      <c r="A129" s="62" t="s">
        <v>49</v>
      </c>
      <c r="I129" s="82">
        <f>I111+I127</f>
        <v>3554467931.4100008</v>
      </c>
      <c r="K129" s="82">
        <f>K111+K127</f>
        <v>3265579864.4499998</v>
      </c>
      <c r="L129" s="70"/>
      <c r="M129" s="82">
        <f>M111+M127</f>
        <v>3806945185.6000004</v>
      </c>
      <c r="O129" s="82">
        <f>O111+O127</f>
        <v>3546759377.0200005</v>
      </c>
    </row>
    <row r="130" spans="1:16" ht="21.75" customHeight="1" thickTop="1">
      <c r="I130" s="95"/>
      <c r="K130" s="95"/>
      <c r="L130" s="70"/>
      <c r="M130" s="95"/>
      <c r="O130" s="95"/>
    </row>
    <row r="131" spans="1:16" ht="21.75" customHeight="1">
      <c r="I131" s="95"/>
      <c r="K131" s="95"/>
      <c r="L131" s="70"/>
      <c r="M131" s="95"/>
      <c r="O131" s="95"/>
    </row>
    <row r="132" spans="1:16" ht="21.75" customHeight="1">
      <c r="I132" s="95"/>
      <c r="K132" s="95"/>
      <c r="L132" s="70"/>
      <c r="M132" s="95"/>
      <c r="O132" s="95"/>
    </row>
    <row r="133" spans="1:16" ht="21.75" customHeight="1">
      <c r="I133" s="95"/>
      <c r="K133" s="95"/>
      <c r="L133" s="70"/>
      <c r="M133" s="95"/>
      <c r="O133" s="95"/>
    </row>
    <row r="134" spans="1:16" ht="21.75" customHeight="1">
      <c r="I134" s="95"/>
      <c r="K134" s="95"/>
      <c r="L134" s="70"/>
      <c r="M134" s="95"/>
      <c r="O134" s="95"/>
    </row>
    <row r="135" spans="1:16" ht="21" customHeight="1">
      <c r="I135" s="95"/>
      <c r="K135" s="95"/>
      <c r="L135" s="70"/>
      <c r="M135" s="95"/>
      <c r="O135" s="95"/>
    </row>
    <row r="136" spans="1:16" ht="21" customHeight="1">
      <c r="I136" s="95"/>
      <c r="K136" s="95"/>
      <c r="L136" s="70"/>
      <c r="M136" s="95"/>
      <c r="O136" s="95"/>
    </row>
    <row r="137" spans="1:16" ht="21" customHeight="1">
      <c r="I137" s="95"/>
      <c r="K137" s="95"/>
      <c r="L137" s="70"/>
      <c r="M137" s="95"/>
      <c r="O137" s="95"/>
    </row>
    <row r="138" spans="1:16" ht="36.6" customHeight="1">
      <c r="I138" s="95"/>
      <c r="K138" s="95"/>
      <c r="L138" s="70"/>
      <c r="M138" s="95"/>
      <c r="O138" s="95"/>
    </row>
    <row r="139" spans="1:16" ht="21" customHeight="1">
      <c r="I139" s="95"/>
      <c r="K139" s="95"/>
      <c r="L139" s="70"/>
      <c r="M139" s="95"/>
      <c r="O139" s="95"/>
    </row>
    <row r="140" spans="1:16" ht="23.25" customHeight="1">
      <c r="A140" s="71" t="s">
        <v>184</v>
      </c>
      <c r="B140" s="71"/>
      <c r="C140" s="71"/>
      <c r="J140" s="71"/>
      <c r="K140" s="70"/>
      <c r="L140" s="70"/>
      <c r="N140" s="70"/>
      <c r="O140" s="70"/>
      <c r="P140" s="76"/>
    </row>
    <row r="141" spans="1:16" s="71" customFormat="1" ht="21.75" customHeight="1">
      <c r="B141" s="86"/>
      <c r="C141" s="86"/>
      <c r="D141" s="86"/>
      <c r="E141" s="96"/>
      <c r="F141" s="96"/>
      <c r="G141" s="84"/>
      <c r="H141" s="83"/>
      <c r="I141" s="70"/>
      <c r="J141" s="83"/>
      <c r="K141" s="62"/>
      <c r="L141" s="62"/>
      <c r="M141" s="70"/>
      <c r="N141" s="83"/>
      <c r="O141" s="62"/>
    </row>
    <row r="142" spans="1:16" s="71" customFormat="1" ht="24" customHeight="1">
      <c r="E142" s="83"/>
      <c r="F142" s="83"/>
      <c r="G142" s="84"/>
      <c r="H142" s="83"/>
      <c r="I142" s="70"/>
      <c r="J142" s="83"/>
      <c r="K142" s="62"/>
      <c r="L142" s="62"/>
      <c r="M142" s="70"/>
      <c r="N142" s="83"/>
      <c r="O142" s="62"/>
    </row>
    <row r="143" spans="1:16" s="71" customFormat="1" ht="23.25" customHeight="1">
      <c r="E143" s="83"/>
      <c r="F143" s="83"/>
      <c r="G143" s="84"/>
      <c r="H143" s="83"/>
      <c r="I143" s="70"/>
      <c r="J143" s="83"/>
      <c r="K143" s="62"/>
      <c r="L143" s="62"/>
      <c r="M143" s="70"/>
      <c r="N143" s="83"/>
      <c r="O143" s="85" t="s">
        <v>199</v>
      </c>
    </row>
    <row r="144" spans="1:16" ht="21.75" customHeight="1">
      <c r="I144" s="1">
        <f>+I48-I129</f>
        <v>0</v>
      </c>
      <c r="K144" s="70">
        <f>+K48-K129</f>
        <v>0</v>
      </c>
      <c r="M144" s="70">
        <f>+M48-M129</f>
        <v>0</v>
      </c>
      <c r="O144" s="70">
        <f>+O48-O129</f>
        <v>0</v>
      </c>
    </row>
    <row r="145" ht="24" customHeight="1"/>
  </sheetData>
  <mergeCells count="17">
    <mergeCell ref="C96:E96"/>
    <mergeCell ref="C97:E97"/>
    <mergeCell ref="C98:E98"/>
    <mergeCell ref="A72:O72"/>
    <mergeCell ref="A73:O73"/>
    <mergeCell ref="A74:O74"/>
    <mergeCell ref="I76:O76"/>
    <mergeCell ref="I77:K77"/>
    <mergeCell ref="M77:O77"/>
    <mergeCell ref="C86:E86"/>
    <mergeCell ref="C87:E87"/>
    <mergeCell ref="A2:O2"/>
    <mergeCell ref="A3:O3"/>
    <mergeCell ref="A4:O4"/>
    <mergeCell ref="I6:O6"/>
    <mergeCell ref="I7:K7"/>
    <mergeCell ref="M7:O7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7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17"/>
  <sheetViews>
    <sheetView view="pageBreakPreview" topLeftCell="A7" zoomScale="80" zoomScaleNormal="70" zoomScaleSheetLayoutView="80" workbookViewId="0">
      <selection activeCell="L20" sqref="L20"/>
    </sheetView>
  </sheetViews>
  <sheetFormatPr defaultColWidth="9.109375" defaultRowHeight="21.75" customHeight="1"/>
  <cols>
    <col min="1" max="2" width="3.6640625" style="24" customWidth="1"/>
    <col min="3" max="3" width="30.109375" style="24" customWidth="1"/>
    <col min="4" max="4" width="13.6640625" style="24" customWidth="1"/>
    <col min="5" max="5" width="1.33203125" style="24" customWidth="1"/>
    <col min="6" max="6" width="18.109375" style="28" customWidth="1"/>
    <col min="7" max="7" width="1.33203125" style="24" customWidth="1"/>
    <col min="8" max="8" width="18.109375" style="28" customWidth="1"/>
    <col min="9" max="9" width="1.33203125" style="24" customWidth="1"/>
    <col min="10" max="10" width="18.109375" style="28" customWidth="1"/>
    <col min="11" max="11" width="1.33203125" style="24" customWidth="1"/>
    <col min="12" max="12" width="18.109375" style="28" customWidth="1"/>
    <col min="13" max="13" width="1.33203125" style="24" customWidth="1"/>
    <col min="14" max="14" width="34.88671875" style="28" customWidth="1"/>
    <col min="15" max="15" width="1.33203125" style="24" customWidth="1"/>
    <col min="16" max="16" width="18.109375" style="28" customWidth="1"/>
    <col min="17" max="17" width="1.33203125" style="24" customWidth="1"/>
    <col min="18" max="18" width="18.109375" style="28" customWidth="1"/>
    <col min="19" max="19" width="1.109375" style="24" customWidth="1"/>
    <col min="20" max="20" width="18.109375" style="28" customWidth="1"/>
    <col min="21" max="21" width="15.44140625" style="24" customWidth="1"/>
    <col min="22" max="16384" width="9.109375" style="24"/>
  </cols>
  <sheetData>
    <row r="1" spans="1:23" ht="21.75" customHeight="1">
      <c r="R1" s="24"/>
      <c r="S1" s="28"/>
      <c r="T1" s="104" t="s">
        <v>185</v>
      </c>
    </row>
    <row r="2" spans="1:23" ht="21.9" customHeight="1">
      <c r="R2" s="24"/>
      <c r="S2" s="28"/>
      <c r="T2" s="104" t="s">
        <v>186</v>
      </c>
    </row>
    <row r="3" spans="1:23" ht="23.1" customHeight="1">
      <c r="A3" s="179" t="s">
        <v>50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</row>
    <row r="4" spans="1:23" ht="22.5" customHeight="1">
      <c r="A4" s="179" t="s">
        <v>219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</row>
    <row r="5" spans="1:23" ht="22.5" customHeight="1">
      <c r="A5" s="179" t="s">
        <v>2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</row>
    <row r="6" spans="1:23" ht="23.4">
      <c r="A6" s="179" t="s">
        <v>234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</row>
    <row r="7" spans="1:23" ht="12.75" customHeight="1">
      <c r="A7" s="26"/>
      <c r="B7" s="26"/>
      <c r="C7" s="26"/>
      <c r="D7" s="26"/>
      <c r="E7" s="26"/>
      <c r="M7" s="37"/>
      <c r="O7" s="37"/>
      <c r="Q7" s="37"/>
    </row>
    <row r="8" spans="1:23" s="26" customFormat="1" ht="23.1" customHeight="1">
      <c r="A8" s="24"/>
      <c r="B8" s="24"/>
      <c r="C8" s="24"/>
      <c r="D8" s="24"/>
      <c r="E8" s="24"/>
      <c r="F8" s="178" t="s">
        <v>1</v>
      </c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38"/>
    </row>
    <row r="9" spans="1:23" s="26" customFormat="1" ht="23.1" customHeight="1">
      <c r="A9" s="24"/>
      <c r="B9" s="24"/>
      <c r="C9" s="24"/>
      <c r="F9" s="177" t="s">
        <v>51</v>
      </c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39"/>
      <c r="R9" s="40"/>
      <c r="S9" s="39"/>
      <c r="T9" s="40"/>
      <c r="U9" s="38"/>
    </row>
    <row r="10" spans="1:23" s="26" customFormat="1" ht="23.1" customHeight="1">
      <c r="A10" s="24"/>
      <c r="B10" s="24"/>
      <c r="C10" s="24"/>
      <c r="D10" s="24"/>
      <c r="E10" s="24"/>
      <c r="F10" s="41"/>
      <c r="G10" s="42"/>
      <c r="H10" s="41"/>
      <c r="I10" s="42"/>
      <c r="J10" s="41"/>
      <c r="K10" s="42"/>
      <c r="L10" s="41"/>
      <c r="M10" s="42"/>
      <c r="N10" s="43" t="s">
        <v>52</v>
      </c>
      <c r="O10" s="42"/>
      <c r="P10" s="41"/>
      <c r="Q10" s="42"/>
      <c r="R10" s="41"/>
      <c r="S10" s="42"/>
      <c r="T10" s="41"/>
      <c r="U10" s="38"/>
    </row>
    <row r="11" spans="1:23" s="26" customFormat="1" ht="23.1" customHeight="1">
      <c r="A11" s="24"/>
      <c r="B11" s="24"/>
      <c r="C11" s="24"/>
      <c r="D11" s="24"/>
      <c r="E11" s="24"/>
      <c r="F11" s="41"/>
      <c r="G11" s="42"/>
      <c r="H11" s="41"/>
      <c r="I11" s="42"/>
      <c r="J11" s="41"/>
      <c r="K11" s="42"/>
      <c r="L11" s="41"/>
      <c r="M11" s="42"/>
      <c r="N11" s="44" t="s">
        <v>53</v>
      </c>
      <c r="O11" s="42"/>
      <c r="P11" s="41"/>
      <c r="Q11" s="42"/>
      <c r="R11" s="41"/>
      <c r="S11" s="42"/>
      <c r="T11" s="41"/>
      <c r="U11" s="38"/>
    </row>
    <row r="12" spans="1:23" s="26" customFormat="1" ht="23.1" customHeight="1">
      <c r="A12" s="24"/>
      <c r="B12" s="24"/>
      <c r="C12" s="24"/>
      <c r="D12" s="24"/>
      <c r="E12" s="24"/>
      <c r="F12" s="41" t="s">
        <v>54</v>
      </c>
      <c r="G12" s="42"/>
      <c r="H12" s="41"/>
      <c r="I12" s="42"/>
      <c r="J12" s="178" t="s">
        <v>43</v>
      </c>
      <c r="K12" s="178"/>
      <c r="L12" s="178"/>
      <c r="M12" s="42"/>
      <c r="N12" s="41" t="s">
        <v>55</v>
      </c>
      <c r="O12" s="42"/>
      <c r="P12" s="41"/>
      <c r="Q12" s="42"/>
      <c r="R12" s="41"/>
      <c r="S12" s="42"/>
      <c r="T12" s="41"/>
      <c r="U12" s="38"/>
    </row>
    <row r="13" spans="1:23" s="26" customFormat="1" ht="23.1" customHeight="1">
      <c r="F13" s="41" t="s">
        <v>56</v>
      </c>
      <c r="G13" s="42"/>
      <c r="H13" s="41"/>
      <c r="I13" s="42"/>
      <c r="J13" s="45" t="s">
        <v>57</v>
      </c>
      <c r="L13" s="45"/>
      <c r="M13" s="42"/>
      <c r="N13" s="41" t="s">
        <v>58</v>
      </c>
      <c r="O13" s="42"/>
      <c r="P13" s="41" t="s">
        <v>48</v>
      </c>
      <c r="Q13" s="42"/>
      <c r="R13" s="41" t="s">
        <v>59</v>
      </c>
      <c r="S13" s="42"/>
      <c r="T13" s="45" t="s">
        <v>60</v>
      </c>
      <c r="U13" s="38"/>
    </row>
    <row r="14" spans="1:23" ht="23.1" customHeight="1">
      <c r="A14" s="26"/>
      <c r="B14" s="26"/>
      <c r="C14" s="26"/>
      <c r="D14" s="43" t="s">
        <v>4</v>
      </c>
      <c r="E14" s="41"/>
      <c r="F14" s="43" t="s">
        <v>61</v>
      </c>
      <c r="G14" s="42"/>
      <c r="H14" s="43" t="s">
        <v>42</v>
      </c>
      <c r="I14" s="42"/>
      <c r="J14" s="43" t="s">
        <v>62</v>
      </c>
      <c r="K14" s="42"/>
      <c r="L14" s="43" t="s">
        <v>63</v>
      </c>
      <c r="M14" s="46"/>
      <c r="N14" s="43" t="s">
        <v>64</v>
      </c>
      <c r="O14" s="46"/>
      <c r="P14" s="43" t="s">
        <v>65</v>
      </c>
      <c r="Q14" s="46"/>
      <c r="R14" s="43" t="s">
        <v>66</v>
      </c>
      <c r="S14" s="42"/>
      <c r="T14" s="43" t="s">
        <v>36</v>
      </c>
      <c r="U14" s="38"/>
    </row>
    <row r="15" spans="1:23" ht="12.75" customHeight="1">
      <c r="G15" s="31"/>
      <c r="I15" s="31"/>
      <c r="K15" s="31"/>
      <c r="M15" s="31"/>
      <c r="O15" s="31"/>
      <c r="Q15" s="31"/>
      <c r="S15" s="31"/>
      <c r="U15" s="38"/>
    </row>
    <row r="16" spans="1:23" ht="23.1" customHeight="1">
      <c r="A16" s="24" t="s">
        <v>215</v>
      </c>
      <c r="F16" s="31">
        <v>308008272</v>
      </c>
      <c r="G16" s="31"/>
      <c r="H16" s="31">
        <v>260145145.84</v>
      </c>
      <c r="I16" s="31"/>
      <c r="J16" s="31">
        <v>35920286.5</v>
      </c>
      <c r="K16" s="31"/>
      <c r="L16" s="31">
        <v>541579961.65999997</v>
      </c>
      <c r="M16" s="31"/>
      <c r="N16" s="28">
        <v>0</v>
      </c>
      <c r="O16" s="31"/>
      <c r="P16" s="31">
        <f>SUM(F16:N16)</f>
        <v>1145653666</v>
      </c>
      <c r="Q16" s="31"/>
      <c r="R16" s="31">
        <v>-32092319.25</v>
      </c>
      <c r="S16" s="31"/>
      <c r="T16" s="31">
        <f>SUM(P16:R16)</f>
        <v>1113561346.75</v>
      </c>
      <c r="U16" s="38"/>
    </row>
    <row r="17" spans="1:21" ht="23.1" hidden="1" customHeight="1">
      <c r="A17" s="24" t="s">
        <v>156</v>
      </c>
      <c r="F17" s="31"/>
      <c r="G17" s="31"/>
      <c r="H17" s="31"/>
      <c r="I17" s="31"/>
      <c r="J17" s="31"/>
      <c r="K17" s="31"/>
      <c r="P17" s="31">
        <f t="shared" ref="P17:P18" si="0">SUM(F17:N17)</f>
        <v>0</v>
      </c>
      <c r="T17" s="31">
        <f t="shared" ref="T17:T19" si="1">SUM(P17:R17)</f>
        <v>0</v>
      </c>
      <c r="U17" s="38"/>
    </row>
    <row r="18" spans="1:21" ht="23.1" customHeight="1">
      <c r="A18" s="24" t="s">
        <v>183</v>
      </c>
      <c r="F18" s="54">
        <v>0</v>
      </c>
      <c r="G18" s="54"/>
      <c r="H18" s="54">
        <v>0</v>
      </c>
      <c r="I18" s="54"/>
      <c r="J18" s="54">
        <v>0</v>
      </c>
      <c r="K18" s="54"/>
      <c r="L18" s="54">
        <v>149549809.56999999</v>
      </c>
      <c r="M18" s="54"/>
      <c r="N18" s="54">
        <v>0</v>
      </c>
      <c r="O18" s="54"/>
      <c r="P18" s="31">
        <f t="shared" si="0"/>
        <v>149549809.56999999</v>
      </c>
      <c r="Q18" s="54"/>
      <c r="R18" s="54">
        <v>-377141.02</v>
      </c>
      <c r="S18" s="54"/>
      <c r="T18" s="31">
        <f t="shared" si="1"/>
        <v>149172668.54999998</v>
      </c>
      <c r="U18" s="25">
        <f>+T18-'Profit&amp;loss เบ็ดเสร็จ (6M)'!H31</f>
        <v>0</v>
      </c>
    </row>
    <row r="19" spans="1:21" ht="23.1" hidden="1" customHeight="1">
      <c r="A19" s="24" t="s">
        <v>113</v>
      </c>
      <c r="F19" s="55">
        <v>0</v>
      </c>
      <c r="G19" s="38"/>
      <c r="H19" s="55">
        <v>0</v>
      </c>
      <c r="J19" s="55">
        <v>0</v>
      </c>
      <c r="L19" s="56"/>
      <c r="N19" s="56"/>
      <c r="P19" s="54">
        <f t="shared" ref="P19:P21" si="2">SUM(F19:N19)</f>
        <v>0</v>
      </c>
      <c r="R19" s="55"/>
      <c r="T19" s="31">
        <f t="shared" si="1"/>
        <v>0</v>
      </c>
    </row>
    <row r="20" spans="1:21" ht="23.1" customHeight="1">
      <c r="A20" s="24" t="s">
        <v>157</v>
      </c>
      <c r="D20" s="26">
        <v>22</v>
      </c>
      <c r="F20" s="54">
        <v>0</v>
      </c>
      <c r="G20" s="56"/>
      <c r="H20" s="54">
        <v>0</v>
      </c>
      <c r="I20" s="56"/>
      <c r="J20" s="54">
        <v>0</v>
      </c>
      <c r="K20" s="56"/>
      <c r="L20" s="54">
        <v>-64677537.119999997</v>
      </c>
      <c r="M20" s="31"/>
      <c r="N20" s="55">
        <v>0</v>
      </c>
      <c r="O20" s="31"/>
      <c r="P20" s="54">
        <f>SUM(F20:N20)</f>
        <v>-64677537.119999997</v>
      </c>
      <c r="Q20" s="31"/>
      <c r="R20" s="54">
        <v>0</v>
      </c>
      <c r="S20" s="31"/>
      <c r="T20" s="54">
        <f>SUM(P20:R20)</f>
        <v>-64677537.119999997</v>
      </c>
    </row>
    <row r="21" spans="1:21" ht="23.1" customHeight="1">
      <c r="A21" s="24" t="s">
        <v>226</v>
      </c>
      <c r="D21" s="26">
        <v>8</v>
      </c>
      <c r="F21" s="30">
        <v>0</v>
      </c>
      <c r="G21" s="54"/>
      <c r="H21" s="30">
        <v>0</v>
      </c>
      <c r="I21" s="54"/>
      <c r="J21" s="30">
        <v>0</v>
      </c>
      <c r="K21" s="54"/>
      <c r="L21" s="30">
        <v>0</v>
      </c>
      <c r="M21" s="54"/>
      <c r="N21" s="30">
        <v>0</v>
      </c>
      <c r="O21" s="54"/>
      <c r="P21" s="30">
        <f t="shared" si="2"/>
        <v>0</v>
      </c>
      <c r="Q21" s="54"/>
      <c r="R21" s="30">
        <v>-5600</v>
      </c>
      <c r="S21" s="54"/>
      <c r="T21" s="30">
        <f t="shared" ref="T21" si="3">SUM(P21:R21)</f>
        <v>-5600</v>
      </c>
      <c r="U21" s="25"/>
    </row>
    <row r="22" spans="1:21" ht="15" customHeight="1">
      <c r="F22" s="24"/>
      <c r="G22" s="38"/>
      <c r="H22" s="24"/>
      <c r="J22" s="24"/>
      <c r="L22" s="24"/>
      <c r="N22" s="24"/>
      <c r="P22" s="24"/>
      <c r="R22" s="24"/>
      <c r="T22" s="24"/>
    </row>
    <row r="23" spans="1:21" ht="23.1" customHeight="1" thickBot="1">
      <c r="A23" s="101" t="s">
        <v>236</v>
      </c>
      <c r="F23" s="35">
        <f>SUM(F16:F22)</f>
        <v>308008272</v>
      </c>
      <c r="G23" s="55"/>
      <c r="H23" s="35">
        <f>SUM(H16:H22)</f>
        <v>260145145.84</v>
      </c>
      <c r="I23" s="55"/>
      <c r="J23" s="35">
        <f>SUM(J16:J22)</f>
        <v>35920286.5</v>
      </c>
      <c r="K23" s="55"/>
      <c r="L23" s="35">
        <f>SUM(L16:L22)</f>
        <v>626452234.11000001</v>
      </c>
      <c r="M23" s="55"/>
      <c r="N23" s="35">
        <f>SUM(N17:N21)</f>
        <v>0</v>
      </c>
      <c r="O23" s="55"/>
      <c r="P23" s="35">
        <f>SUM(P16:P22)</f>
        <v>1230525938.45</v>
      </c>
      <c r="Q23" s="55"/>
      <c r="R23" s="35">
        <f>SUM(R16:R22)</f>
        <v>-32475060.27</v>
      </c>
      <c r="S23" s="55"/>
      <c r="T23" s="35">
        <f>SUM(T16:T22)</f>
        <v>1198050878.1800001</v>
      </c>
      <c r="U23" s="25">
        <f>+T23-'งบดุล Conso'!I127</f>
        <v>0</v>
      </c>
    </row>
    <row r="24" spans="1:21" ht="21.75" customHeight="1" thickTop="1">
      <c r="F24" s="31"/>
      <c r="G24" s="31"/>
      <c r="I24" s="31"/>
      <c r="K24" s="31"/>
      <c r="M24" s="31"/>
      <c r="O24" s="31"/>
      <c r="Q24" s="31"/>
      <c r="S24" s="31"/>
      <c r="U24" s="38"/>
    </row>
    <row r="25" spans="1:21" ht="23.1" customHeight="1">
      <c r="A25" s="24" t="s">
        <v>202</v>
      </c>
      <c r="F25" s="31">
        <v>308008272</v>
      </c>
      <c r="G25" s="31"/>
      <c r="H25" s="31">
        <v>260145145.84</v>
      </c>
      <c r="I25" s="31"/>
      <c r="J25" s="31">
        <v>35920286.5</v>
      </c>
      <c r="K25" s="31"/>
      <c r="L25" s="31">
        <v>412001639.54999983</v>
      </c>
      <c r="M25" s="31"/>
      <c r="N25" s="28">
        <v>0</v>
      </c>
      <c r="O25" s="31"/>
      <c r="P25" s="31">
        <f>SUM(F25:N25)</f>
        <v>1016075343.8899999</v>
      </c>
      <c r="Q25" s="31"/>
      <c r="R25" s="31">
        <v>-29258189.129999995</v>
      </c>
      <c r="S25" s="31"/>
      <c r="T25" s="31">
        <f>SUM(P25:R25)</f>
        <v>986817154.75999987</v>
      </c>
      <c r="U25" s="38"/>
    </row>
    <row r="26" spans="1:21" ht="23.1" hidden="1" customHeight="1">
      <c r="A26" s="24" t="s">
        <v>156</v>
      </c>
      <c r="F26" s="31"/>
      <c r="G26" s="31"/>
      <c r="H26" s="31"/>
      <c r="I26" s="31"/>
      <c r="J26" s="31"/>
      <c r="K26" s="31"/>
      <c r="U26" s="38"/>
    </row>
    <row r="27" spans="1:21" ht="23.1" customHeight="1">
      <c r="A27" s="24" t="s">
        <v>183</v>
      </c>
      <c r="F27" s="30">
        <v>0</v>
      </c>
      <c r="G27" s="31"/>
      <c r="H27" s="30">
        <v>0</v>
      </c>
      <c r="I27" s="31"/>
      <c r="J27" s="30">
        <v>0</v>
      </c>
      <c r="K27" s="31"/>
      <c r="L27" s="30">
        <v>-60450760.899999999</v>
      </c>
      <c r="M27" s="31"/>
      <c r="N27" s="30">
        <v>0</v>
      </c>
      <c r="O27" s="31"/>
      <c r="P27" s="30">
        <f>SUM(F27:N27)</f>
        <v>-60450760.899999999</v>
      </c>
      <c r="Q27" s="31"/>
      <c r="R27" s="30">
        <v>-1885362.55</v>
      </c>
      <c r="S27" s="31"/>
      <c r="T27" s="30">
        <f>SUM(P27:R27)</f>
        <v>-62336123.449999996</v>
      </c>
      <c r="U27" s="25">
        <f>+T27-'Profit&amp;loss เบ็ดเสร็จ (6M)'!J31</f>
        <v>-8.1956386566162109E-8</v>
      </c>
    </row>
    <row r="28" spans="1:21" ht="23.1" hidden="1" customHeight="1">
      <c r="A28" s="24" t="s">
        <v>113</v>
      </c>
      <c r="D28" s="26">
        <v>24</v>
      </c>
      <c r="F28" s="55">
        <v>0</v>
      </c>
      <c r="G28" s="38"/>
      <c r="H28" s="55">
        <v>0</v>
      </c>
      <c r="J28" s="55">
        <v>0</v>
      </c>
      <c r="L28" s="56"/>
      <c r="N28" s="56"/>
      <c r="P28" s="31">
        <f t="shared" ref="P28:P29" si="4">SUM(F28:N28)</f>
        <v>0</v>
      </c>
      <c r="R28" s="55"/>
      <c r="T28" s="55">
        <f>SUM(P28:R28)</f>
        <v>0</v>
      </c>
    </row>
    <row r="29" spans="1:21" ht="23.4" hidden="1">
      <c r="A29" s="24" t="s">
        <v>157</v>
      </c>
      <c r="F29" s="30">
        <v>0</v>
      </c>
      <c r="G29" s="56"/>
      <c r="H29" s="30">
        <v>0</v>
      </c>
      <c r="I29" s="56"/>
      <c r="J29" s="30">
        <v>0</v>
      </c>
      <c r="K29" s="56"/>
      <c r="L29" s="30"/>
      <c r="M29" s="31"/>
      <c r="N29" s="47">
        <v>0</v>
      </c>
      <c r="O29" s="31"/>
      <c r="P29" s="30">
        <f t="shared" si="4"/>
        <v>0</v>
      </c>
      <c r="Q29" s="31"/>
      <c r="R29" s="47">
        <v>0</v>
      </c>
      <c r="S29" s="31"/>
      <c r="T29" s="30">
        <f t="shared" ref="T29" si="5">SUM(P29:R29)</f>
        <v>0</v>
      </c>
    </row>
    <row r="30" spans="1:21" ht="15" customHeight="1">
      <c r="F30" s="24"/>
      <c r="G30" s="38"/>
      <c r="H30" s="24"/>
      <c r="J30" s="24"/>
      <c r="L30" s="24"/>
      <c r="N30" s="24"/>
      <c r="P30" s="24"/>
      <c r="R30" s="24"/>
      <c r="T30" s="24"/>
      <c r="U30" s="29"/>
    </row>
    <row r="31" spans="1:21" ht="23.1" customHeight="1" thickBot="1">
      <c r="A31" s="101" t="s">
        <v>235</v>
      </c>
      <c r="F31" s="35">
        <f>SUM(F25:F29)</f>
        <v>308008272</v>
      </c>
      <c r="G31" s="55"/>
      <c r="H31" s="35">
        <f>SUM(H25:H29)</f>
        <v>260145145.84</v>
      </c>
      <c r="I31" s="55"/>
      <c r="J31" s="35">
        <f>SUM(J25:J29)</f>
        <v>35920286.5</v>
      </c>
      <c r="K31" s="55"/>
      <c r="L31" s="35">
        <f>SUM(L25:L29)</f>
        <v>351550878.64999986</v>
      </c>
      <c r="M31" s="55"/>
      <c r="N31" s="35">
        <f>SUM(N26:N29)</f>
        <v>0</v>
      </c>
      <c r="O31" s="55"/>
      <c r="P31" s="35">
        <f>SUM(P25:P29)</f>
        <v>955624582.98999989</v>
      </c>
      <c r="Q31" s="55"/>
      <c r="R31" s="35">
        <f>SUM(R25:R29)</f>
        <v>-31143551.679999996</v>
      </c>
      <c r="S31" s="55"/>
      <c r="T31" s="35">
        <f>SUM(T25:T29)</f>
        <v>924481031.30999982</v>
      </c>
      <c r="U31" s="38"/>
    </row>
    <row r="32" spans="1:21" ht="23.1" customHeight="1" thickTop="1">
      <c r="F32" s="54"/>
      <c r="G32" s="55"/>
      <c r="H32" s="54"/>
      <c r="I32" s="55"/>
      <c r="J32" s="54"/>
      <c r="K32" s="55"/>
      <c r="L32" s="54"/>
      <c r="M32" s="55"/>
      <c r="N32" s="54"/>
      <c r="O32" s="55"/>
      <c r="P32" s="54"/>
      <c r="Q32" s="55"/>
      <c r="R32" s="54"/>
      <c r="S32" s="55"/>
      <c r="T32" s="54"/>
      <c r="U32" s="29"/>
    </row>
    <row r="33" spans="1:21" ht="23.1" customHeight="1">
      <c r="F33" s="54"/>
      <c r="G33" s="55"/>
      <c r="H33" s="54"/>
      <c r="I33" s="55"/>
      <c r="J33" s="54"/>
      <c r="K33" s="55"/>
      <c r="L33" s="54"/>
      <c r="M33" s="55"/>
      <c r="N33" s="54"/>
      <c r="O33" s="55"/>
      <c r="P33" s="54"/>
      <c r="Q33" s="55"/>
      <c r="R33" s="54"/>
      <c r="S33" s="55"/>
      <c r="T33" s="54"/>
      <c r="U33" s="29"/>
    </row>
    <row r="34" spans="1:21" ht="23.1" customHeight="1">
      <c r="F34" s="54"/>
      <c r="G34" s="55"/>
      <c r="H34" s="54"/>
      <c r="I34" s="55"/>
      <c r="J34" s="54"/>
      <c r="K34" s="55"/>
      <c r="L34" s="54"/>
      <c r="M34" s="55"/>
      <c r="N34" s="54"/>
      <c r="O34" s="55"/>
      <c r="P34" s="54"/>
      <c r="Q34" s="55"/>
      <c r="R34" s="54"/>
      <c r="S34" s="55"/>
      <c r="T34" s="54"/>
      <c r="U34" s="29"/>
    </row>
    <row r="35" spans="1:21" ht="23.1" customHeight="1">
      <c r="F35" s="54"/>
      <c r="G35" s="55"/>
      <c r="H35" s="54"/>
      <c r="I35" s="55"/>
      <c r="J35" s="54"/>
      <c r="K35" s="55"/>
      <c r="L35" s="54"/>
      <c r="M35" s="55"/>
      <c r="N35" s="54"/>
      <c r="O35" s="55"/>
      <c r="P35" s="54"/>
      <c r="Q35" s="55"/>
      <c r="R35" s="54"/>
      <c r="S35" s="55"/>
      <c r="T35" s="54"/>
      <c r="U35" s="29"/>
    </row>
    <row r="36" spans="1:21" ht="23.1" customHeight="1">
      <c r="F36" s="54"/>
      <c r="G36" s="55"/>
      <c r="H36" s="54"/>
      <c r="I36" s="55"/>
      <c r="J36" s="54"/>
      <c r="K36" s="55"/>
      <c r="L36" s="54"/>
      <c r="M36" s="55"/>
      <c r="N36" s="54"/>
      <c r="O36" s="55"/>
      <c r="P36" s="54"/>
      <c r="Q36" s="55"/>
      <c r="R36" s="54"/>
      <c r="S36" s="55"/>
      <c r="T36" s="54"/>
      <c r="U36" s="29"/>
    </row>
    <row r="37" spans="1:21" ht="23.1" customHeight="1">
      <c r="F37" s="54"/>
      <c r="G37" s="55"/>
      <c r="H37" s="54"/>
      <c r="I37" s="55"/>
      <c r="J37" s="54"/>
      <c r="K37" s="55"/>
      <c r="L37" s="54"/>
      <c r="M37" s="55"/>
      <c r="N37" s="54"/>
      <c r="O37" s="55"/>
      <c r="P37" s="54"/>
      <c r="Q37" s="55"/>
      <c r="R37" s="54"/>
      <c r="S37" s="55"/>
      <c r="T37" s="54"/>
      <c r="U37" s="29"/>
    </row>
    <row r="38" spans="1:21" ht="23.1" customHeight="1">
      <c r="F38" s="54"/>
      <c r="G38" s="55"/>
      <c r="H38" s="54"/>
      <c r="I38" s="55"/>
      <c r="J38" s="54"/>
      <c r="K38" s="55"/>
      <c r="L38" s="54"/>
      <c r="M38" s="55"/>
      <c r="N38" s="54"/>
      <c r="O38" s="55"/>
      <c r="P38" s="54"/>
      <c r="Q38" s="55"/>
      <c r="R38" s="54"/>
      <c r="S38" s="55"/>
      <c r="T38" s="54"/>
      <c r="U38" s="29"/>
    </row>
    <row r="39" spans="1:21" ht="24" customHeight="1">
      <c r="F39" s="54"/>
      <c r="G39" s="55"/>
      <c r="H39" s="54"/>
      <c r="I39" s="55"/>
      <c r="J39" s="54"/>
      <c r="K39" s="55"/>
      <c r="L39" s="54"/>
      <c r="M39" s="55"/>
      <c r="N39" s="54"/>
      <c r="O39" s="55"/>
      <c r="P39" s="54"/>
      <c r="Q39" s="55"/>
      <c r="R39" s="54"/>
      <c r="S39" s="55"/>
      <c r="T39" s="54"/>
      <c r="U39" s="29"/>
    </row>
    <row r="40" spans="1:21" ht="23.1" customHeight="1">
      <c r="F40" s="54"/>
      <c r="G40" s="55"/>
      <c r="H40" s="54"/>
      <c r="I40" s="55"/>
      <c r="J40" s="54"/>
      <c r="K40" s="55"/>
      <c r="L40" s="54"/>
      <c r="M40" s="55"/>
      <c r="N40" s="54"/>
      <c r="O40" s="55"/>
      <c r="P40" s="54"/>
      <c r="Q40" s="55"/>
      <c r="R40" s="54"/>
      <c r="S40" s="55"/>
      <c r="T40" s="54"/>
      <c r="U40" s="29"/>
    </row>
    <row r="41" spans="1:21" ht="24" customHeight="1">
      <c r="F41" s="54"/>
      <c r="G41" s="55"/>
      <c r="H41" s="54"/>
      <c r="I41" s="55"/>
      <c r="J41" s="54"/>
      <c r="K41" s="55"/>
      <c r="L41" s="54"/>
      <c r="M41" s="55"/>
      <c r="N41" s="54"/>
      <c r="O41" s="55"/>
      <c r="P41" s="54"/>
      <c r="Q41" s="55"/>
      <c r="R41" s="54"/>
      <c r="S41" s="55"/>
      <c r="T41" s="54"/>
      <c r="U41" s="29"/>
    </row>
    <row r="42" spans="1:21" ht="26.25" customHeight="1">
      <c r="A42" s="24" t="s">
        <v>184</v>
      </c>
      <c r="G42" s="32"/>
      <c r="I42" s="32"/>
      <c r="K42" s="32"/>
      <c r="M42" s="33"/>
    </row>
    <row r="43" spans="1:21" ht="55.95" customHeight="1">
      <c r="G43" s="32"/>
      <c r="I43" s="32"/>
      <c r="K43" s="32"/>
      <c r="M43" s="33"/>
    </row>
    <row r="44" spans="1:21" ht="21.75" customHeight="1">
      <c r="A44" s="24" t="s">
        <v>67</v>
      </c>
      <c r="G44" s="32"/>
      <c r="I44" s="32"/>
      <c r="K44" s="32"/>
      <c r="M44" s="33"/>
      <c r="T44" s="48">
        <v>3</v>
      </c>
    </row>
    <row r="45" spans="1:21" ht="21.75" customHeight="1">
      <c r="U45" s="38"/>
    </row>
    <row r="117" spans="16:16" ht="21.75" customHeight="1">
      <c r="P117" s="28" t="e">
        <f>+I101/I117</f>
        <v>#DIV/0!</v>
      </c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63" fitToHeight="0" orientation="landscape" r:id="rId1"/>
  <colBreaks count="1" manualBreakCount="1">
    <brk id="20" max="1048575" man="1"/>
  </colBreaks>
  <ignoredErrors>
    <ignoredError sqref="N23 N3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19"/>
  <sheetViews>
    <sheetView view="pageBreakPreview" topLeftCell="A7" zoomScale="85" zoomScaleNormal="100" zoomScaleSheetLayoutView="85" workbookViewId="0">
      <selection activeCell="L18" sqref="L18"/>
    </sheetView>
  </sheetViews>
  <sheetFormatPr defaultColWidth="9.109375" defaultRowHeight="21.75" customHeight="1"/>
  <cols>
    <col min="1" max="2" width="3.6640625" style="2" customWidth="1"/>
    <col min="3" max="3" width="33.6640625" style="2" customWidth="1"/>
    <col min="4" max="4" width="15.33203125" style="2" customWidth="1"/>
    <col min="5" max="5" width="1.6640625" style="2" customWidth="1"/>
    <col min="6" max="6" width="21.109375" style="2" customWidth="1"/>
    <col min="7" max="7" width="1.6640625" style="2" customWidth="1"/>
    <col min="8" max="8" width="21.109375" style="2" customWidth="1"/>
    <col min="9" max="9" width="1.6640625" style="2" customWidth="1"/>
    <col min="10" max="10" width="21.109375" style="2" customWidth="1"/>
    <col min="11" max="11" width="1.6640625" style="2" customWidth="1"/>
    <col min="12" max="12" width="21.109375" style="2" customWidth="1"/>
    <col min="13" max="13" width="1.6640625" style="2" customWidth="1"/>
    <col min="14" max="14" width="38.109375" style="2" customWidth="1"/>
    <col min="15" max="15" width="1.5546875" style="2" customWidth="1"/>
    <col min="16" max="16" width="21.109375" style="2" customWidth="1"/>
    <col min="17" max="17" width="18.109375" style="2" customWidth="1"/>
    <col min="18" max="16384" width="9.109375" style="2"/>
  </cols>
  <sheetData>
    <row r="1" spans="1:19" ht="21.75" customHeight="1">
      <c r="N1" s="49"/>
      <c r="O1" s="49"/>
      <c r="P1" s="103" t="s">
        <v>185</v>
      </c>
    </row>
    <row r="2" spans="1:19" ht="21.75" customHeight="1">
      <c r="N2" s="49"/>
      <c r="O2" s="49"/>
      <c r="P2" s="103" t="s">
        <v>186</v>
      </c>
    </row>
    <row r="3" spans="1:19" ht="22.5" customHeight="1">
      <c r="A3" s="181" t="s">
        <v>50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19" ht="22.5" customHeight="1">
      <c r="A4" s="181" t="s">
        <v>219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22.5" customHeight="1">
      <c r="A5" s="181" t="s">
        <v>3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</row>
    <row r="6" spans="1:19" ht="24.6">
      <c r="A6" s="181" t="str">
        <f>+ส่วนของผู้ถือหุ้น!A6</f>
        <v>สำหรับงวดหกเดือนสิ้นสุดวันที่  30  มิถุนายน  2567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</row>
    <row r="7" spans="1:19" ht="13.5" customHeight="1">
      <c r="A7" s="7"/>
      <c r="B7" s="7"/>
      <c r="C7" s="7"/>
      <c r="D7" s="7"/>
      <c r="E7" s="7"/>
      <c r="L7" s="10"/>
      <c r="M7" s="10"/>
      <c r="N7" s="10"/>
    </row>
    <row r="8" spans="1:19" s="7" customFormat="1" ht="21.75" customHeight="1">
      <c r="A8" s="2"/>
      <c r="B8" s="2"/>
      <c r="C8" s="2"/>
      <c r="D8" s="2"/>
      <c r="E8" s="2"/>
      <c r="F8" s="180" t="s">
        <v>1</v>
      </c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2"/>
    </row>
    <row r="9" spans="1:19" s="7" customFormat="1" ht="22.5" customHeight="1">
      <c r="A9" s="2"/>
      <c r="B9" s="2"/>
      <c r="C9" s="2"/>
      <c r="D9" s="2"/>
      <c r="E9" s="2"/>
      <c r="F9" s="8"/>
      <c r="G9" s="8"/>
      <c r="H9" s="8"/>
      <c r="I9" s="8"/>
      <c r="J9" s="8"/>
      <c r="K9" s="8"/>
      <c r="L9" s="8"/>
      <c r="M9" s="8"/>
      <c r="N9" s="13" t="s">
        <v>52</v>
      </c>
      <c r="O9" s="8"/>
      <c r="P9" s="8"/>
      <c r="Q9" s="12"/>
    </row>
    <row r="10" spans="1:19" s="7" customFormat="1" ht="22.5" customHeight="1">
      <c r="A10" s="2"/>
      <c r="B10" s="2"/>
      <c r="C10" s="2"/>
      <c r="D10" s="2"/>
      <c r="E10" s="2"/>
      <c r="F10" s="8"/>
      <c r="G10" s="8"/>
      <c r="H10" s="8"/>
      <c r="I10" s="8"/>
      <c r="J10" s="8"/>
      <c r="K10" s="8"/>
      <c r="L10" s="8"/>
      <c r="M10" s="8"/>
      <c r="N10" s="13" t="s">
        <v>53</v>
      </c>
      <c r="O10" s="8"/>
      <c r="P10" s="8"/>
      <c r="Q10" s="12"/>
    </row>
    <row r="11" spans="1:19" s="7" customFormat="1" ht="22.5" customHeight="1">
      <c r="A11" s="2"/>
      <c r="B11" s="2"/>
      <c r="C11" s="2"/>
      <c r="D11" s="2"/>
      <c r="E11" s="2"/>
      <c r="F11" s="8" t="s">
        <v>54</v>
      </c>
      <c r="G11" s="8"/>
      <c r="H11" s="8"/>
      <c r="I11" s="8"/>
      <c r="J11" s="180" t="s">
        <v>43</v>
      </c>
      <c r="K11" s="180"/>
      <c r="L11" s="180"/>
      <c r="M11" s="8"/>
      <c r="N11" s="8" t="s">
        <v>55</v>
      </c>
      <c r="O11" s="8"/>
      <c r="P11" s="8"/>
      <c r="Q11" s="12"/>
    </row>
    <row r="12" spans="1:19" s="7" customFormat="1" ht="22.5" customHeight="1">
      <c r="F12" s="8" t="s">
        <v>56</v>
      </c>
      <c r="G12" s="8"/>
      <c r="H12" s="8"/>
      <c r="I12" s="8"/>
      <c r="J12" s="7" t="s">
        <v>57</v>
      </c>
      <c r="M12" s="8"/>
      <c r="N12" s="8" t="s">
        <v>58</v>
      </c>
      <c r="O12" s="8"/>
      <c r="P12" s="7" t="s">
        <v>60</v>
      </c>
      <c r="Q12" s="12"/>
    </row>
    <row r="13" spans="1:19" ht="22.5" customHeight="1">
      <c r="A13" s="7"/>
      <c r="B13" s="7"/>
      <c r="C13" s="7"/>
      <c r="D13" s="11" t="s">
        <v>4</v>
      </c>
      <c r="E13" s="7"/>
      <c r="F13" s="11" t="s">
        <v>61</v>
      </c>
      <c r="G13" s="8"/>
      <c r="H13" s="11" t="s">
        <v>42</v>
      </c>
      <c r="I13" s="8"/>
      <c r="J13" s="11" t="s">
        <v>62</v>
      </c>
      <c r="K13" s="8"/>
      <c r="L13" s="21" t="s">
        <v>63</v>
      </c>
      <c r="M13" s="14"/>
      <c r="N13" s="21" t="s">
        <v>64</v>
      </c>
      <c r="O13" s="8"/>
      <c r="P13" s="11" t="s">
        <v>36</v>
      </c>
      <c r="Q13" s="12"/>
    </row>
    <row r="14" spans="1:19" ht="12.75" customHeight="1"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2"/>
    </row>
    <row r="15" spans="1:19" ht="22.5" customHeight="1">
      <c r="A15" s="2" t="str">
        <f>+ส่วนของผู้ถือหุ้น!A16</f>
        <v>ยอดคงเหลือ ณ วันที่ 1 มกราคม 2567</v>
      </c>
      <c r="E15" s="7"/>
      <c r="F15" s="60">
        <v>308008272</v>
      </c>
      <c r="G15" s="61"/>
      <c r="H15" s="60">
        <v>260145145.84</v>
      </c>
      <c r="I15" s="61"/>
      <c r="J15" s="60">
        <v>35920286.5</v>
      </c>
      <c r="K15" s="61"/>
      <c r="L15" s="60">
        <v>828686680.38999999</v>
      </c>
      <c r="M15" s="61"/>
      <c r="N15" s="60">
        <v>0</v>
      </c>
      <c r="O15" s="61"/>
      <c r="P15" s="60">
        <f>SUM(F15:N15)</f>
        <v>1432760384.73</v>
      </c>
    </row>
    <row r="16" spans="1:19" ht="22.5" customHeight="1">
      <c r="A16" s="71" t="s">
        <v>183</v>
      </c>
      <c r="E16" s="7"/>
      <c r="F16" s="60">
        <v>0</v>
      </c>
      <c r="G16" s="61"/>
      <c r="H16" s="60">
        <v>0</v>
      </c>
      <c r="I16" s="61"/>
      <c r="J16" s="60">
        <v>0</v>
      </c>
      <c r="K16" s="61"/>
      <c r="L16" s="60">
        <v>175652814.22999999</v>
      </c>
      <c r="M16" s="61"/>
      <c r="N16" s="60">
        <v>0</v>
      </c>
      <c r="O16" s="61"/>
      <c r="P16" s="60">
        <f>SUM(F16:N16)</f>
        <v>175652814.22999999</v>
      </c>
      <c r="Q16" s="9">
        <f>+P16-'Profit&amp;loss เบ็ดเสร็จ (6M)'!L31</f>
        <v>0</v>
      </c>
    </row>
    <row r="17" spans="1:17" ht="22.5" hidden="1" customHeight="1">
      <c r="A17" s="2" t="s">
        <v>113</v>
      </c>
      <c r="E17" s="7"/>
      <c r="F17" s="61">
        <v>0</v>
      </c>
      <c r="G17" s="61"/>
      <c r="H17" s="61">
        <v>0</v>
      </c>
      <c r="I17" s="61"/>
      <c r="J17" s="61">
        <v>0</v>
      </c>
      <c r="K17" s="61"/>
      <c r="L17" s="97"/>
      <c r="M17" s="61"/>
      <c r="N17" s="60"/>
      <c r="O17" s="61"/>
      <c r="P17" s="61">
        <v>0</v>
      </c>
    </row>
    <row r="18" spans="1:17" ht="22.5" customHeight="1">
      <c r="A18" s="2" t="s">
        <v>157</v>
      </c>
      <c r="D18" s="7">
        <v>22</v>
      </c>
      <c r="F18" s="4">
        <v>0</v>
      </c>
      <c r="G18" s="61"/>
      <c r="H18" s="4">
        <v>0</v>
      </c>
      <c r="I18" s="61"/>
      <c r="J18" s="4">
        <v>0</v>
      </c>
      <c r="K18" s="61"/>
      <c r="L18" s="17">
        <v>-64677537.119999997</v>
      </c>
      <c r="M18" s="61"/>
      <c r="N18" s="17">
        <v>0</v>
      </c>
      <c r="O18" s="61"/>
      <c r="P18" s="18">
        <f>SUM(F18:N18)</f>
        <v>-64677537.119999997</v>
      </c>
    </row>
    <row r="19" spans="1:17" ht="12.75" customHeight="1">
      <c r="F19" s="1"/>
      <c r="G19" s="1"/>
      <c r="H19" s="1"/>
      <c r="I19" s="1"/>
      <c r="J19" s="1"/>
      <c r="K19" s="1"/>
      <c r="L19" s="1"/>
      <c r="M19" s="1"/>
      <c r="N19" s="57"/>
      <c r="O19" s="1"/>
      <c r="P19" s="1"/>
    </row>
    <row r="20" spans="1:17" ht="22.5" customHeight="1" thickBot="1">
      <c r="A20" s="71" t="str">
        <f>+ส่วนของผู้ถือหุ้น!A23</f>
        <v>ยอดคงเหลือ ณ วันที่ 30 มิถุนายน 2567</v>
      </c>
      <c r="F20" s="16">
        <f>SUM(F15:F18)</f>
        <v>308008272</v>
      </c>
      <c r="G20" s="1"/>
      <c r="H20" s="16">
        <f>SUM(H15:H18)</f>
        <v>260145145.84</v>
      </c>
      <c r="I20" s="1"/>
      <c r="J20" s="16">
        <f>SUM(J15:J18)</f>
        <v>35920286.5</v>
      </c>
      <c r="K20" s="1"/>
      <c r="L20" s="16">
        <f>SUM(L15:L18)</f>
        <v>939661957.5</v>
      </c>
      <c r="M20" s="1"/>
      <c r="N20" s="16">
        <f>SUM(N15:N18)</f>
        <v>0</v>
      </c>
      <c r="O20" s="1"/>
      <c r="P20" s="16">
        <f>SUM(P15:P18)</f>
        <v>1543735661.8400002</v>
      </c>
      <c r="Q20" s="9">
        <f>+P20-'งบดุล Conso'!M127</f>
        <v>0</v>
      </c>
    </row>
    <row r="21" spans="1:17" ht="21.75" customHeight="1" thickTop="1">
      <c r="F21" s="19"/>
      <c r="G21" s="19"/>
      <c r="H21" s="19"/>
      <c r="I21" s="19"/>
      <c r="J21" s="19"/>
      <c r="K21" s="19"/>
      <c r="L21" s="19"/>
      <c r="M21" s="19"/>
      <c r="N21" s="59"/>
      <c r="O21" s="19"/>
      <c r="P21" s="19"/>
      <c r="Q21" s="12"/>
    </row>
    <row r="22" spans="1:17" ht="22.5" customHeight="1">
      <c r="A22" s="2" t="str">
        <f>+ส่วนของผู้ถือหุ้น!A25</f>
        <v>ยอดคงเหลือ ณ วันที่ 1 มกราคม 2566</v>
      </c>
      <c r="E22" s="7"/>
      <c r="F22" s="15">
        <v>308008272</v>
      </c>
      <c r="G22" s="1"/>
      <c r="H22" s="15">
        <v>260145145.84</v>
      </c>
      <c r="I22" s="1"/>
      <c r="J22" s="15">
        <v>35920286.5</v>
      </c>
      <c r="K22" s="1"/>
      <c r="L22" s="15">
        <v>667592200.95999992</v>
      </c>
      <c r="M22" s="1"/>
      <c r="N22" s="15">
        <v>0</v>
      </c>
      <c r="O22" s="1"/>
      <c r="P22" s="60">
        <f>SUM(F22:N22)</f>
        <v>1271665905.3</v>
      </c>
    </row>
    <row r="23" spans="1:17" ht="22.5" customHeight="1">
      <c r="A23" s="71" t="s">
        <v>183</v>
      </c>
      <c r="E23" s="7"/>
      <c r="F23" s="18">
        <v>0</v>
      </c>
      <c r="G23" s="61"/>
      <c r="H23" s="18">
        <v>0</v>
      </c>
      <c r="I23" s="61"/>
      <c r="J23" s="18">
        <v>0</v>
      </c>
      <c r="K23" s="61"/>
      <c r="L23" s="18">
        <v>-36466236.530000001</v>
      </c>
      <c r="M23" s="61"/>
      <c r="N23" s="18">
        <v>0</v>
      </c>
      <c r="O23" s="61"/>
      <c r="P23" s="18">
        <f>SUM(F23:N23)</f>
        <v>-36466236.530000001</v>
      </c>
      <c r="Q23" s="140">
        <f>+P23-'Profit&amp;loss เบ็ดเสร็จ (6M)'!N31</f>
        <v>1.0430812835693359E-7</v>
      </c>
    </row>
    <row r="24" spans="1:17" ht="22.5" hidden="1" customHeight="1">
      <c r="A24" s="2" t="s">
        <v>113</v>
      </c>
      <c r="E24" s="7"/>
      <c r="F24" s="61">
        <v>0</v>
      </c>
      <c r="G24" s="61"/>
      <c r="H24" s="61">
        <v>0</v>
      </c>
      <c r="I24" s="61"/>
      <c r="J24" s="61">
        <v>0</v>
      </c>
      <c r="K24" s="61"/>
      <c r="L24" s="97"/>
      <c r="M24" s="61"/>
      <c r="N24" s="60"/>
      <c r="O24" s="61"/>
      <c r="P24" s="61">
        <v>0</v>
      </c>
    </row>
    <row r="25" spans="1:17" ht="22.5" hidden="1" customHeight="1">
      <c r="A25" s="2" t="s">
        <v>157</v>
      </c>
      <c r="D25" s="7">
        <v>24</v>
      </c>
      <c r="F25" s="4">
        <v>0</v>
      </c>
      <c r="G25" s="61"/>
      <c r="H25" s="4">
        <v>0</v>
      </c>
      <c r="I25" s="61"/>
      <c r="J25" s="4">
        <v>0</v>
      </c>
      <c r="K25" s="61"/>
      <c r="L25" s="17">
        <v>0</v>
      </c>
      <c r="M25" s="61"/>
      <c r="N25" s="17">
        <v>0</v>
      </c>
      <c r="O25" s="61"/>
      <c r="P25" s="18">
        <f>SUM(F25:N25)</f>
        <v>0</v>
      </c>
    </row>
    <row r="26" spans="1:17" ht="12.75" customHeight="1">
      <c r="F26" s="1"/>
      <c r="G26" s="1"/>
      <c r="H26" s="1"/>
      <c r="I26" s="1"/>
      <c r="J26" s="1"/>
      <c r="K26" s="1"/>
      <c r="L26" s="1"/>
      <c r="M26" s="1"/>
      <c r="N26" s="57"/>
      <c r="O26" s="1"/>
      <c r="P26" s="1"/>
      <c r="Q26" s="9"/>
    </row>
    <row r="27" spans="1:17" ht="22.5" customHeight="1" thickBot="1">
      <c r="A27" s="71" t="str">
        <f>+ส่วนของผู้ถือหุ้น!A31</f>
        <v>ยอดคงเหลือ ณ วันที่ 30 มิถุนายน 2566</v>
      </c>
      <c r="F27" s="16">
        <f>SUM(F22:F25)</f>
        <v>308008272</v>
      </c>
      <c r="G27" s="1"/>
      <c r="H27" s="16">
        <f>SUM(H22:H25)</f>
        <v>260145145.84</v>
      </c>
      <c r="I27" s="1"/>
      <c r="J27" s="16">
        <f>SUM(J22:J25)</f>
        <v>35920286.5</v>
      </c>
      <c r="K27" s="1"/>
      <c r="L27" s="16">
        <f>SUM(L22:L25)</f>
        <v>631125964.42999995</v>
      </c>
      <c r="M27" s="1"/>
      <c r="N27" s="58">
        <f>SUM(N22:N25)</f>
        <v>0</v>
      </c>
      <c r="O27" s="1"/>
      <c r="P27" s="16">
        <f>SUM(P22:P25)</f>
        <v>1235199668.77</v>
      </c>
      <c r="Q27" s="12"/>
    </row>
    <row r="28" spans="1:17" ht="22.5" customHeight="1" thickTop="1">
      <c r="F28" s="19"/>
      <c r="G28" s="22"/>
      <c r="H28" s="3"/>
      <c r="I28" s="3"/>
      <c r="J28" s="3"/>
      <c r="K28" s="22"/>
      <c r="L28" s="15"/>
      <c r="M28" s="15"/>
      <c r="N28" s="15"/>
      <c r="O28" s="23"/>
      <c r="P28" s="15"/>
      <c r="Q28" s="12"/>
    </row>
    <row r="29" spans="1:17" ht="22.5" customHeight="1">
      <c r="F29" s="19"/>
      <c r="G29" s="22"/>
      <c r="H29" s="3"/>
      <c r="I29" s="3"/>
      <c r="J29" s="3"/>
      <c r="K29" s="22"/>
      <c r="L29" s="15"/>
      <c r="M29" s="15"/>
      <c r="N29" s="15"/>
      <c r="O29" s="23"/>
      <c r="P29" s="15"/>
      <c r="Q29" s="12"/>
    </row>
    <row r="30" spans="1:17" ht="22.5" customHeight="1">
      <c r="F30" s="19"/>
      <c r="G30" s="22"/>
      <c r="H30" s="3"/>
      <c r="I30" s="3"/>
      <c r="J30" s="3"/>
      <c r="K30" s="22"/>
      <c r="L30" s="15"/>
      <c r="M30" s="15"/>
      <c r="N30" s="15"/>
      <c r="O30" s="23"/>
      <c r="P30" s="15"/>
      <c r="Q30" s="12"/>
    </row>
    <row r="31" spans="1:17" ht="22.5" customHeight="1">
      <c r="F31" s="19"/>
      <c r="G31" s="22"/>
      <c r="H31" s="3"/>
      <c r="I31" s="3"/>
      <c r="J31" s="3"/>
      <c r="K31" s="22"/>
      <c r="L31" s="15"/>
      <c r="M31" s="15"/>
      <c r="N31" s="15"/>
      <c r="O31" s="23"/>
      <c r="P31" s="15"/>
      <c r="Q31" s="12"/>
    </row>
    <row r="32" spans="1:17" ht="22.5" customHeight="1">
      <c r="F32" s="19"/>
      <c r="G32" s="22"/>
      <c r="H32" s="3"/>
      <c r="I32" s="3"/>
      <c r="J32" s="3"/>
      <c r="K32" s="22"/>
      <c r="L32" s="15"/>
      <c r="M32" s="15"/>
      <c r="N32" s="15"/>
      <c r="O32" s="23"/>
      <c r="P32" s="15"/>
      <c r="Q32" s="12"/>
    </row>
    <row r="33" spans="1:17" ht="22.5" customHeight="1">
      <c r="F33" s="19"/>
      <c r="G33" s="22"/>
      <c r="H33" s="3"/>
      <c r="I33" s="3"/>
      <c r="J33" s="3"/>
      <c r="K33" s="22"/>
      <c r="L33" s="15"/>
      <c r="M33" s="15"/>
      <c r="N33" s="15"/>
      <c r="O33" s="23"/>
      <c r="P33" s="15"/>
      <c r="Q33" s="12"/>
    </row>
    <row r="34" spans="1:17" ht="20.25" customHeight="1">
      <c r="F34" s="19"/>
      <c r="G34" s="22"/>
      <c r="H34" s="3"/>
      <c r="I34" s="3"/>
      <c r="J34" s="3"/>
      <c r="K34" s="22"/>
      <c r="L34" s="15"/>
      <c r="M34" s="15"/>
      <c r="N34" s="15"/>
      <c r="O34" s="23"/>
      <c r="P34" s="15"/>
      <c r="Q34" s="12"/>
    </row>
    <row r="35" spans="1:17" ht="23.4" customHeight="1">
      <c r="F35" s="19"/>
      <c r="G35" s="22"/>
      <c r="H35" s="3"/>
      <c r="I35" s="3"/>
      <c r="J35" s="3"/>
      <c r="K35" s="22"/>
      <c r="L35" s="15"/>
      <c r="M35" s="15"/>
      <c r="N35" s="15"/>
      <c r="O35" s="23"/>
      <c r="P35" s="15"/>
      <c r="Q35" s="12"/>
    </row>
    <row r="36" spans="1:17" ht="23.4" customHeight="1">
      <c r="F36" s="19"/>
      <c r="G36" s="22"/>
      <c r="H36" s="3"/>
      <c r="I36" s="3"/>
      <c r="J36" s="3"/>
      <c r="K36" s="22"/>
      <c r="L36" s="15"/>
      <c r="M36" s="15"/>
      <c r="N36" s="15"/>
      <c r="O36" s="23"/>
      <c r="P36" s="15"/>
      <c r="Q36" s="12"/>
    </row>
    <row r="37" spans="1:17" ht="15.6" customHeight="1">
      <c r="F37" s="19"/>
      <c r="G37" s="22"/>
      <c r="H37" s="3"/>
      <c r="I37" s="3"/>
      <c r="J37" s="3"/>
      <c r="K37" s="22"/>
      <c r="L37" s="15"/>
      <c r="M37" s="15"/>
      <c r="N37" s="15"/>
      <c r="O37" s="23"/>
      <c r="P37" s="15"/>
      <c r="Q37" s="12"/>
    </row>
    <row r="38" spans="1:17" ht="23.4" customHeight="1">
      <c r="F38" s="19"/>
      <c r="G38" s="22"/>
      <c r="H38" s="3"/>
      <c r="I38" s="3"/>
      <c r="J38" s="3"/>
      <c r="K38" s="22"/>
      <c r="L38" s="15"/>
      <c r="M38" s="15"/>
      <c r="N38" s="15"/>
      <c r="O38" s="23"/>
      <c r="P38" s="15"/>
      <c r="Q38" s="12"/>
    </row>
    <row r="39" spans="1:17" ht="24" customHeight="1">
      <c r="A39" s="2" t="s">
        <v>184</v>
      </c>
      <c r="E39" s="6"/>
      <c r="F39" s="6"/>
      <c r="G39" s="6"/>
      <c r="H39" s="6"/>
      <c r="I39" s="6"/>
      <c r="J39" s="6"/>
      <c r="K39" s="6"/>
      <c r="M39" s="20"/>
    </row>
    <row r="40" spans="1:17" ht="55.2" customHeight="1">
      <c r="E40" s="6"/>
      <c r="F40" s="6"/>
      <c r="G40" s="6"/>
      <c r="H40" s="6"/>
      <c r="I40" s="6"/>
      <c r="J40" s="6"/>
      <c r="K40" s="6"/>
      <c r="M40" s="20"/>
    </row>
    <row r="41" spans="1:17" ht="21" customHeight="1">
      <c r="A41" s="2" t="s">
        <v>68</v>
      </c>
      <c r="E41" s="6"/>
      <c r="F41" s="6"/>
      <c r="G41" s="6"/>
      <c r="H41" s="6"/>
      <c r="I41" s="6"/>
      <c r="J41" s="6"/>
      <c r="K41" s="6"/>
      <c r="M41" s="20"/>
      <c r="P41" s="2">
        <v>4</v>
      </c>
    </row>
    <row r="42" spans="1:17" ht="21.75" customHeight="1">
      <c r="Q42" s="12"/>
    </row>
    <row r="119" spans="16:16" ht="21.75" customHeight="1">
      <c r="P119" s="2" t="e">
        <f>+I103/I119</f>
        <v>#DIV/0!</v>
      </c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F807B-2950-4374-B9A2-06248A055DFB}">
  <sheetPr>
    <pageSetUpPr fitToPage="1"/>
  </sheetPr>
  <dimension ref="A1:Q63"/>
  <sheetViews>
    <sheetView view="pageBreakPreview" topLeftCell="A33" zoomScale="85" zoomScaleNormal="100" zoomScaleSheetLayoutView="85" workbookViewId="0">
      <selection activeCell="L39" sqref="L39"/>
    </sheetView>
  </sheetViews>
  <sheetFormatPr defaultColWidth="9.109375" defaultRowHeight="21.75" customHeight="1"/>
  <cols>
    <col min="1" max="1" width="3.6640625" style="107" customWidth="1"/>
    <col min="2" max="3" width="3.5546875" style="107" customWidth="1"/>
    <col min="4" max="4" width="15.6640625" style="107" customWidth="1"/>
    <col min="5" max="5" width="24.88671875" style="107" customWidth="1"/>
    <col min="6" max="6" width="9.109375" style="113" customWidth="1"/>
    <col min="7" max="7" width="1.109375" style="107" customWidth="1"/>
    <col min="8" max="8" width="15.88671875" style="110" customWidth="1"/>
    <col min="9" max="9" width="1.109375" style="107" customWidth="1"/>
    <col min="10" max="10" width="15.88671875" style="107" customWidth="1"/>
    <col min="11" max="11" width="1.109375" style="107" customWidth="1"/>
    <col min="12" max="12" width="15.88671875" style="107" customWidth="1"/>
    <col min="13" max="13" width="1.109375" style="107" customWidth="1"/>
    <col min="14" max="14" width="15.88671875" style="107" customWidth="1"/>
    <col min="15" max="15" width="1" style="107" customWidth="1"/>
    <col min="16" max="16" width="20" style="107" hidden="1" customWidth="1"/>
    <col min="17" max="17" width="13.88671875" style="107" customWidth="1"/>
    <col min="18" max="16384" width="9.109375" style="107"/>
  </cols>
  <sheetData>
    <row r="1" spans="1:16" ht="20.399999999999999" customHeight="1">
      <c r="M1" s="111"/>
      <c r="N1" s="102" t="s">
        <v>185</v>
      </c>
      <c r="O1" s="111"/>
      <c r="P1" s="111"/>
    </row>
    <row r="2" spans="1:16" ht="20.399999999999999" customHeight="1">
      <c r="M2" s="111"/>
      <c r="N2" s="112" t="s">
        <v>186</v>
      </c>
      <c r="O2" s="111"/>
      <c r="P2" s="111"/>
    </row>
    <row r="3" spans="1:16" ht="22.5" customHeight="1">
      <c r="A3" s="184" t="s">
        <v>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13"/>
    </row>
    <row r="4" spans="1:16" ht="22.2" customHeight="1">
      <c r="A4" s="184" t="s">
        <v>69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13"/>
    </row>
    <row r="5" spans="1:16" ht="22.5" customHeight="1">
      <c r="A5" s="184" t="s">
        <v>253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13"/>
    </row>
    <row r="6" spans="1:16" ht="7.5" customHeight="1">
      <c r="A6" s="113"/>
      <c r="B6" s="113"/>
      <c r="C6" s="113"/>
      <c r="D6" s="113"/>
      <c r="E6" s="113"/>
      <c r="G6" s="113"/>
      <c r="H6" s="113"/>
      <c r="I6" s="113"/>
      <c r="J6" s="113"/>
      <c r="K6" s="113"/>
      <c r="L6" s="113"/>
      <c r="M6" s="113"/>
      <c r="N6" s="113"/>
      <c r="O6" s="113"/>
      <c r="P6" s="113"/>
    </row>
    <row r="7" spans="1:16" s="114" customFormat="1" ht="22.5" customHeight="1">
      <c r="F7" s="115"/>
      <c r="G7" s="115"/>
      <c r="H7" s="185" t="s">
        <v>70</v>
      </c>
      <c r="I7" s="185"/>
      <c r="J7" s="185"/>
      <c r="K7" s="185"/>
      <c r="L7" s="185"/>
      <c r="M7" s="185"/>
      <c r="N7" s="185"/>
    </row>
    <row r="8" spans="1:16" s="114" customFormat="1" ht="22.5" customHeight="1">
      <c r="F8" s="115"/>
      <c r="G8" s="115"/>
      <c r="H8" s="183" t="s">
        <v>2</v>
      </c>
      <c r="I8" s="183"/>
      <c r="J8" s="183"/>
      <c r="L8" s="183" t="s">
        <v>3</v>
      </c>
      <c r="M8" s="183"/>
      <c r="N8" s="183"/>
      <c r="P8" s="118"/>
    </row>
    <row r="9" spans="1:16" s="114" customFormat="1" ht="22.2" customHeight="1">
      <c r="F9" s="115"/>
      <c r="G9" s="115"/>
      <c r="H9" s="182" t="s">
        <v>237</v>
      </c>
      <c r="I9" s="182"/>
      <c r="J9" s="182"/>
      <c r="L9" s="183" t="str">
        <f>+H9</f>
        <v>สำหรับงวดสามเดือนสิ้นสุดวันที่ 30 มิถุนายน</v>
      </c>
      <c r="M9" s="183"/>
      <c r="N9" s="183"/>
    </row>
    <row r="10" spans="1:16" s="114" customFormat="1" ht="22.5" customHeight="1">
      <c r="F10" s="116" t="s">
        <v>4</v>
      </c>
      <c r="G10" s="115"/>
      <c r="H10" s="117">
        <v>2567</v>
      </c>
      <c r="I10" s="113"/>
      <c r="J10" s="117">
        <v>2566</v>
      </c>
      <c r="K10" s="113"/>
      <c r="L10" s="117">
        <f>+H10</f>
        <v>2567</v>
      </c>
      <c r="M10" s="113"/>
      <c r="N10" s="117">
        <f>+J10</f>
        <v>2566</v>
      </c>
      <c r="O10" s="115"/>
      <c r="P10" s="115"/>
    </row>
    <row r="11" spans="1:16" ht="22.5" customHeight="1">
      <c r="A11" s="107" t="s">
        <v>71</v>
      </c>
      <c r="H11" s="119"/>
      <c r="I11" s="120"/>
      <c r="J11" s="119"/>
      <c r="K11" s="120"/>
      <c r="L11" s="120"/>
      <c r="M11" s="120"/>
      <c r="N11" s="120"/>
    </row>
    <row r="12" spans="1:16" ht="22.5" customHeight="1">
      <c r="B12" s="107" t="s">
        <v>72</v>
      </c>
      <c r="H12" s="120">
        <v>753535638.99000001</v>
      </c>
      <c r="I12" s="119"/>
      <c r="J12" s="120">
        <v>352196994.14999998</v>
      </c>
      <c r="K12" s="119"/>
      <c r="L12" s="52">
        <v>712630664.88</v>
      </c>
      <c r="M12" s="119"/>
      <c r="N12" s="52">
        <v>350656804.75</v>
      </c>
      <c r="P12" s="121">
        <v>682212129.88999999</v>
      </c>
    </row>
    <row r="13" spans="1:16" ht="22.5" customHeight="1">
      <c r="B13" s="107" t="s">
        <v>73</v>
      </c>
      <c r="H13" s="120">
        <v>38196947.140000001</v>
      </c>
      <c r="I13" s="119"/>
      <c r="J13" s="120">
        <v>49295469.799999997</v>
      </c>
      <c r="K13" s="119"/>
      <c r="L13" s="52">
        <v>18562760.899999999</v>
      </c>
      <c r="M13" s="119"/>
      <c r="N13" s="52">
        <v>21999875.73</v>
      </c>
      <c r="P13" s="121">
        <v>36669435.259999998</v>
      </c>
    </row>
    <row r="14" spans="1:16" ht="22.5" customHeight="1">
      <c r="B14" s="107" t="s">
        <v>74</v>
      </c>
      <c r="H14" s="120">
        <v>0</v>
      </c>
      <c r="I14" s="119"/>
      <c r="J14" s="120">
        <v>5691.0140000000001</v>
      </c>
      <c r="K14" s="119"/>
      <c r="L14" s="52">
        <v>0</v>
      </c>
      <c r="M14" s="119"/>
      <c r="N14" s="52">
        <v>0</v>
      </c>
      <c r="P14" s="121"/>
    </row>
    <row r="15" spans="1:16" ht="22.5" customHeight="1">
      <c r="B15" s="107" t="s">
        <v>238</v>
      </c>
      <c r="H15" s="53">
        <v>4635103.24</v>
      </c>
      <c r="I15" s="119"/>
      <c r="J15" s="122">
        <v>10366004.390000001</v>
      </c>
      <c r="K15" s="119"/>
      <c r="L15" s="53">
        <v>11125593.67</v>
      </c>
      <c r="M15" s="119"/>
      <c r="N15" s="53">
        <v>13654312.66</v>
      </c>
      <c r="P15" s="121"/>
    </row>
    <row r="16" spans="1:16" ht="22.5" hidden="1" customHeight="1">
      <c r="B16" s="123"/>
      <c r="C16" s="124" t="s">
        <v>239</v>
      </c>
      <c r="H16" s="52">
        <v>0</v>
      </c>
      <c r="I16" s="119"/>
      <c r="J16" s="52">
        <v>0</v>
      </c>
      <c r="K16" s="119"/>
      <c r="L16" s="52">
        <v>0</v>
      </c>
      <c r="M16" s="119"/>
      <c r="N16" s="52">
        <v>0</v>
      </c>
      <c r="P16" s="121"/>
    </row>
    <row r="17" spans="1:17" ht="22.5" hidden="1" customHeight="1">
      <c r="B17" s="123"/>
      <c r="C17" s="124" t="s">
        <v>243</v>
      </c>
      <c r="D17" s="124"/>
      <c r="P17" s="121"/>
    </row>
    <row r="18" spans="1:17" ht="22.5" customHeight="1">
      <c r="D18" s="107" t="s">
        <v>114</v>
      </c>
      <c r="F18" s="113">
        <v>1.3</v>
      </c>
      <c r="H18" s="122">
        <f>SUM(H12:H16)</f>
        <v>796367689.37</v>
      </c>
      <c r="I18" s="120"/>
      <c r="J18" s="122">
        <f>SUM(J12:J16)</f>
        <v>411864159.35399997</v>
      </c>
      <c r="K18" s="120"/>
      <c r="L18" s="122">
        <f>SUM(L12:L16)</f>
        <v>742319019.44999993</v>
      </c>
      <c r="M18" s="120"/>
      <c r="N18" s="122">
        <f>SUM(N12:N16)</f>
        <v>386310993.14000005</v>
      </c>
    </row>
    <row r="19" spans="1:17" ht="4.5" customHeight="1">
      <c r="B19" s="123"/>
      <c r="C19" s="123"/>
      <c r="D19" s="124"/>
      <c r="H19" s="120"/>
      <c r="I19" s="119"/>
      <c r="J19" s="120"/>
      <c r="K19" s="119"/>
      <c r="L19" s="52"/>
      <c r="M19" s="119"/>
      <c r="N19" s="52"/>
      <c r="P19" s="121"/>
    </row>
    <row r="20" spans="1:17" ht="22.5" customHeight="1">
      <c r="A20" s="107" t="s">
        <v>116</v>
      </c>
      <c r="H20" s="119"/>
      <c r="I20" s="120"/>
      <c r="J20" s="119"/>
      <c r="K20" s="120"/>
      <c r="L20" s="120"/>
      <c r="M20" s="120"/>
      <c r="N20" s="120"/>
    </row>
    <row r="21" spans="1:17" ht="22.5" customHeight="1">
      <c r="B21" s="107" t="s">
        <v>76</v>
      </c>
      <c r="F21" s="113">
        <v>6</v>
      </c>
      <c r="H21" s="120">
        <v>605416881.02999997</v>
      </c>
      <c r="I21" s="119"/>
      <c r="J21" s="120">
        <v>318534470.33999997</v>
      </c>
      <c r="K21" s="119"/>
      <c r="L21" s="52">
        <v>578862647.87</v>
      </c>
      <c r="M21" s="119"/>
      <c r="N21" s="52">
        <v>320780083.99000001</v>
      </c>
      <c r="P21" s="121">
        <v>569459171.59000003</v>
      </c>
    </row>
    <row r="22" spans="1:17" ht="22.5" customHeight="1">
      <c r="B22" s="107" t="s">
        <v>77</v>
      </c>
      <c r="F22" s="113">
        <v>6</v>
      </c>
      <c r="H22" s="120">
        <v>20081099.75</v>
      </c>
      <c r="I22" s="119"/>
      <c r="J22" s="120">
        <v>30252487.359999999</v>
      </c>
      <c r="K22" s="119"/>
      <c r="L22" s="52">
        <v>10689417.140000001</v>
      </c>
      <c r="M22" s="119"/>
      <c r="N22" s="52">
        <v>9665987.3200000003</v>
      </c>
      <c r="P22" s="121"/>
    </row>
    <row r="23" spans="1:17" ht="22.5" customHeight="1">
      <c r="B23" s="107" t="s">
        <v>78</v>
      </c>
      <c r="H23" s="120">
        <v>0</v>
      </c>
      <c r="I23" s="119"/>
      <c r="J23" s="120">
        <v>19403.11</v>
      </c>
      <c r="K23" s="119"/>
      <c r="L23" s="52">
        <v>0</v>
      </c>
      <c r="M23" s="119"/>
      <c r="N23" s="52">
        <v>0</v>
      </c>
      <c r="P23" s="121"/>
    </row>
    <row r="24" spans="1:17" ht="22.5" customHeight="1">
      <c r="B24" s="107" t="s">
        <v>79</v>
      </c>
      <c r="H24" s="120">
        <v>17471217.190000001</v>
      </c>
      <c r="I24" s="119"/>
      <c r="J24" s="120">
        <v>13485042.640000001</v>
      </c>
      <c r="K24" s="119"/>
      <c r="L24" s="52">
        <v>15759134.82</v>
      </c>
      <c r="M24" s="119"/>
      <c r="N24" s="52">
        <v>13156579.27</v>
      </c>
      <c r="P24" s="121">
        <v>107003494.61</v>
      </c>
    </row>
    <row r="25" spans="1:17" ht="22.5" customHeight="1">
      <c r="B25" s="107" t="s">
        <v>80</v>
      </c>
      <c r="H25" s="120">
        <v>58044540.990000002</v>
      </c>
      <c r="I25" s="125"/>
      <c r="J25" s="120">
        <v>51240922.630000003</v>
      </c>
      <c r="K25" s="125"/>
      <c r="L25" s="105">
        <v>46309469.57</v>
      </c>
      <c r="M25" s="125"/>
      <c r="N25" s="105">
        <v>37399187.689999998</v>
      </c>
      <c r="P25" s="121"/>
      <c r="Q25" s="126"/>
    </row>
    <row r="26" spans="1:17" ht="22.5" customHeight="1">
      <c r="B26" s="107" t="s">
        <v>240</v>
      </c>
      <c r="H26" s="53">
        <v>4256361.3899999997</v>
      </c>
      <c r="I26" s="120"/>
      <c r="J26" s="122">
        <v>10801449.68</v>
      </c>
      <c r="K26" s="120"/>
      <c r="L26" s="53">
        <v>4247947.42</v>
      </c>
      <c r="M26" s="120"/>
      <c r="N26" s="122">
        <v>11504335.83</v>
      </c>
      <c r="P26" s="121"/>
      <c r="Q26" s="126"/>
    </row>
    <row r="27" spans="1:17" ht="20.399999999999999" hidden="1" customHeight="1">
      <c r="D27" s="124" t="s">
        <v>241</v>
      </c>
      <c r="H27" s="52"/>
      <c r="I27" s="120"/>
      <c r="J27" s="52">
        <v>0</v>
      </c>
      <c r="K27" s="120"/>
      <c r="L27" s="52"/>
      <c r="M27" s="120"/>
      <c r="N27" s="52"/>
      <c r="P27" s="121"/>
      <c r="Q27" s="126"/>
    </row>
    <row r="28" spans="1:17" ht="20.399999999999999" hidden="1" customHeight="1">
      <c r="D28" s="124" t="s">
        <v>242</v>
      </c>
      <c r="F28" s="113">
        <v>12</v>
      </c>
      <c r="H28" s="53"/>
      <c r="I28" s="120"/>
      <c r="J28" s="53">
        <v>0</v>
      </c>
      <c r="K28" s="120"/>
      <c r="L28" s="53"/>
      <c r="M28" s="120"/>
      <c r="N28" s="53">
        <v>0</v>
      </c>
      <c r="P28" s="121"/>
      <c r="Q28" s="126"/>
    </row>
    <row r="29" spans="1:17" ht="20.399999999999999" hidden="1" customHeight="1">
      <c r="D29" s="124" t="s">
        <v>243</v>
      </c>
      <c r="H29" s="53"/>
      <c r="I29" s="120"/>
      <c r="J29" s="53">
        <v>0</v>
      </c>
      <c r="K29" s="120"/>
      <c r="L29" s="53">
        <v>0</v>
      </c>
      <c r="M29" s="120"/>
      <c r="N29" s="53">
        <v>0</v>
      </c>
      <c r="P29" s="121"/>
      <c r="Q29" s="126"/>
    </row>
    <row r="30" spans="1:17" ht="22.5" customHeight="1">
      <c r="D30" s="107" t="s">
        <v>82</v>
      </c>
      <c r="F30" s="113">
        <v>1.3</v>
      </c>
      <c r="H30" s="122">
        <f>SUM(H21:H29)</f>
        <v>705270100.35000002</v>
      </c>
      <c r="I30" s="120"/>
      <c r="J30" s="122">
        <f>SUM(J21:J29)</f>
        <v>424333775.75999999</v>
      </c>
      <c r="K30" s="120"/>
      <c r="L30" s="122">
        <f>SUM(L21:L29)</f>
        <v>655868616.82000005</v>
      </c>
      <c r="M30" s="120"/>
      <c r="N30" s="122">
        <f>SUM(N21:N29)</f>
        <v>392506174.09999996</v>
      </c>
      <c r="P30" s="127">
        <v>677317919.49000001</v>
      </c>
    </row>
    <row r="31" spans="1:17" ht="4.5" customHeight="1">
      <c r="H31" s="120"/>
      <c r="I31" s="120"/>
      <c r="J31" s="120"/>
      <c r="K31" s="120"/>
      <c r="L31" s="52"/>
      <c r="M31" s="120"/>
      <c r="N31" s="52"/>
    </row>
    <row r="32" spans="1:17" ht="22.5" customHeight="1">
      <c r="A32" s="107" t="s">
        <v>159</v>
      </c>
      <c r="B32" s="123"/>
      <c r="C32" s="123"/>
      <c r="H32" s="119">
        <f>+H18-H30</f>
        <v>91097589.019999981</v>
      </c>
      <c r="I32" s="120"/>
      <c r="J32" s="119">
        <f>+J18-J30</f>
        <v>-12469616.406000018</v>
      </c>
      <c r="K32" s="120"/>
      <c r="L32" s="119">
        <f>+L18-L30</f>
        <v>86450402.629999876</v>
      </c>
      <c r="M32" s="120"/>
      <c r="N32" s="119">
        <f>+N18-N30</f>
        <v>-6195180.9599999189</v>
      </c>
      <c r="P32" s="110"/>
    </row>
    <row r="33" spans="1:17" ht="22.5" customHeight="1">
      <c r="A33" s="107" t="s">
        <v>81</v>
      </c>
      <c r="H33" s="120">
        <v>-23952524.039999999</v>
      </c>
      <c r="I33" s="120"/>
      <c r="J33" s="120">
        <v>-16599199.74</v>
      </c>
      <c r="K33" s="120"/>
      <c r="L33" s="120">
        <v>-23456607.539999999</v>
      </c>
      <c r="M33" s="120"/>
      <c r="N33" s="120">
        <v>-16102645.58</v>
      </c>
      <c r="P33" s="110"/>
    </row>
    <row r="34" spans="1:17" ht="22.5" customHeight="1">
      <c r="A34" s="107" t="s">
        <v>244</v>
      </c>
      <c r="F34" s="113">
        <v>21</v>
      </c>
      <c r="H34" s="120">
        <v>0</v>
      </c>
      <c r="I34" s="120"/>
      <c r="J34" s="120">
        <v>130781.92</v>
      </c>
      <c r="K34" s="120"/>
      <c r="L34" s="120">
        <v>0</v>
      </c>
      <c r="M34" s="120"/>
      <c r="N34" s="120">
        <v>-339651.24</v>
      </c>
      <c r="P34" s="110"/>
    </row>
    <row r="35" spans="1:17" ht="22.5" customHeight="1">
      <c r="A35" s="123" t="s">
        <v>245</v>
      </c>
      <c r="H35" s="120"/>
      <c r="I35" s="120"/>
      <c r="J35" s="120"/>
      <c r="K35" s="120"/>
      <c r="L35" s="105"/>
      <c r="M35" s="120"/>
      <c r="N35" s="105"/>
      <c r="P35" s="110"/>
    </row>
    <row r="36" spans="1:17" ht="22.5" customHeight="1">
      <c r="B36" s="107" t="s">
        <v>158</v>
      </c>
      <c r="F36" s="113">
        <v>3</v>
      </c>
      <c r="H36" s="122">
        <v>200000</v>
      </c>
      <c r="I36" s="120"/>
      <c r="J36" s="53">
        <v>150000</v>
      </c>
      <c r="K36" s="120"/>
      <c r="L36" s="122">
        <v>200000</v>
      </c>
      <c r="M36" s="120"/>
      <c r="N36" s="53">
        <v>150000</v>
      </c>
      <c r="P36" s="110"/>
    </row>
    <row r="37" spans="1:17" ht="22.5" customHeight="1">
      <c r="A37" s="107" t="s">
        <v>83</v>
      </c>
      <c r="H37" s="120">
        <f>SUM(H32:H36)</f>
        <v>67345064.979999989</v>
      </c>
      <c r="I37" s="120"/>
      <c r="J37" s="120">
        <f>SUM(J32:J36)</f>
        <v>-28788034.226000018</v>
      </c>
      <c r="K37" s="120"/>
      <c r="L37" s="120">
        <f>SUM(L32:L36)</f>
        <v>63193795.089999877</v>
      </c>
      <c r="M37" s="120"/>
      <c r="N37" s="120">
        <f>SUM(N32:N36)</f>
        <v>-22487477.779999916</v>
      </c>
      <c r="P37" s="110"/>
    </row>
    <row r="38" spans="1:17" ht="22.5" customHeight="1">
      <c r="A38" s="107" t="s">
        <v>160</v>
      </c>
      <c r="B38" s="123"/>
      <c r="C38" s="123"/>
      <c r="F38" s="113">
        <v>23</v>
      </c>
      <c r="H38" s="122">
        <v>-14486690.15</v>
      </c>
      <c r="I38" s="120"/>
      <c r="J38" s="122">
        <v>2481177.9700000002</v>
      </c>
      <c r="K38" s="120"/>
      <c r="L38" s="128">
        <v>-12707633.24</v>
      </c>
      <c r="M38" s="120"/>
      <c r="N38" s="128">
        <v>4451016.79</v>
      </c>
      <c r="P38" s="110"/>
    </row>
    <row r="39" spans="1:17" ht="4.5" customHeight="1">
      <c r="H39" s="120"/>
      <c r="I39" s="120"/>
      <c r="J39" s="120"/>
      <c r="K39" s="120"/>
      <c r="L39" s="52"/>
      <c r="M39" s="120"/>
      <c r="N39" s="52"/>
    </row>
    <row r="40" spans="1:17" ht="22.5" customHeight="1" thickBot="1">
      <c r="A40" s="107" t="s">
        <v>189</v>
      </c>
      <c r="E40" s="123"/>
      <c r="H40" s="129">
        <f>SUM(H37:H39)</f>
        <v>52858374.829999991</v>
      </c>
      <c r="I40" s="120"/>
      <c r="J40" s="129">
        <f>SUM(J37:J39)</f>
        <v>-26306856.25600002</v>
      </c>
      <c r="K40" s="120"/>
      <c r="L40" s="129">
        <f>SUM(L37:L39)</f>
        <v>50486161.849999875</v>
      </c>
      <c r="M40" s="120"/>
      <c r="N40" s="129">
        <f>SUM(N37:N39)</f>
        <v>-18036460.989999916</v>
      </c>
      <c r="P40" s="121"/>
    </row>
    <row r="41" spans="1:17" ht="4.5" customHeight="1" thickTop="1">
      <c r="H41" s="120"/>
      <c r="I41" s="120"/>
      <c r="J41" s="120"/>
      <c r="K41" s="120"/>
      <c r="L41" s="52"/>
      <c r="M41" s="120"/>
      <c r="N41" s="52"/>
    </row>
    <row r="42" spans="1:17" ht="22.5" customHeight="1">
      <c r="A42" s="107" t="s">
        <v>190</v>
      </c>
      <c r="E42" s="123"/>
      <c r="H42" s="120"/>
      <c r="I42" s="120"/>
      <c r="J42" s="120"/>
      <c r="K42" s="120"/>
      <c r="L42" s="52"/>
      <c r="M42" s="120"/>
      <c r="N42" s="52"/>
      <c r="P42" s="121"/>
    </row>
    <row r="43" spans="1:17" ht="22.5" customHeight="1">
      <c r="B43" s="107" t="s">
        <v>256</v>
      </c>
      <c r="E43" s="123"/>
      <c r="H43" s="120">
        <f>+H40-H44</f>
        <v>53262691.579999991</v>
      </c>
      <c r="I43" s="120"/>
      <c r="J43" s="120">
        <f>+J40-J44</f>
        <v>-25286485.996000018</v>
      </c>
      <c r="K43" s="120"/>
      <c r="L43" s="120">
        <f>+L40-L44</f>
        <v>50486161.849999875</v>
      </c>
      <c r="M43" s="120"/>
      <c r="N43" s="120">
        <f>+N40-N44</f>
        <v>-18036460.989999916</v>
      </c>
      <c r="P43" s="121"/>
    </row>
    <row r="44" spans="1:17" ht="22.5" customHeight="1">
      <c r="B44" s="107" t="s">
        <v>85</v>
      </c>
      <c r="E44" s="123"/>
      <c r="H44" s="122">
        <v>-404316.75</v>
      </c>
      <c r="I44" s="120"/>
      <c r="J44" s="122">
        <v>-1020370.26</v>
      </c>
      <c r="K44" s="120"/>
      <c r="L44" s="53">
        <v>0</v>
      </c>
      <c r="M44" s="120"/>
      <c r="N44" s="53">
        <v>0</v>
      </c>
      <c r="P44" s="121"/>
    </row>
    <row r="45" spans="1:17" ht="22.5" customHeight="1" thickBot="1">
      <c r="E45" s="123"/>
      <c r="H45" s="129">
        <f>SUM(H43:H44)</f>
        <v>52858374.829999991</v>
      </c>
      <c r="I45" s="120"/>
      <c r="J45" s="129">
        <f>SUM(J43:J44)</f>
        <v>-26306856.25600002</v>
      </c>
      <c r="K45" s="120"/>
      <c r="L45" s="129">
        <f>SUM(L43:L44)</f>
        <v>50486161.849999875</v>
      </c>
      <c r="M45" s="120"/>
      <c r="N45" s="129">
        <f>SUM(N43:N44)</f>
        <v>-18036460.989999916</v>
      </c>
      <c r="P45" s="121"/>
      <c r="Q45" s="126"/>
    </row>
    <row r="46" spans="1:17" ht="4.5" customHeight="1" thickTop="1">
      <c r="H46" s="130"/>
      <c r="J46" s="130"/>
      <c r="L46" s="51"/>
      <c r="N46" s="51"/>
    </row>
    <row r="47" spans="1:17" ht="22.5" customHeight="1">
      <c r="A47" s="107" t="s">
        <v>86</v>
      </c>
      <c r="H47" s="120"/>
      <c r="I47" s="120"/>
      <c r="J47" s="120"/>
      <c r="K47" s="120"/>
      <c r="L47" s="52"/>
      <c r="M47" s="120"/>
      <c r="N47" s="52"/>
      <c r="P47" s="121"/>
      <c r="Q47" s="126"/>
    </row>
    <row r="48" spans="1:17" ht="22.5" customHeight="1" thickBot="1">
      <c r="B48" s="107" t="s">
        <v>256</v>
      </c>
      <c r="H48" s="138">
        <f>+H43/H50</f>
        <v>0.17292617251526279</v>
      </c>
      <c r="I48" s="131"/>
      <c r="J48" s="138">
        <f>+J43/J50</f>
        <v>-8.2096775621662579E-2</v>
      </c>
      <c r="K48" s="131"/>
      <c r="L48" s="138">
        <f>+L43/L50</f>
        <v>0.16391170770244728</v>
      </c>
      <c r="M48" s="131"/>
      <c r="N48" s="138">
        <f>+N43/N50</f>
        <v>-5.8558365568830942E-2</v>
      </c>
      <c r="P48" s="121"/>
      <c r="Q48" s="126"/>
    </row>
    <row r="49" spans="1:17" ht="4.5" customHeight="1" thickTop="1">
      <c r="H49" s="120"/>
      <c r="I49" s="120"/>
      <c r="J49" s="120"/>
      <c r="K49" s="120"/>
      <c r="L49" s="52"/>
      <c r="M49" s="120"/>
      <c r="N49" s="52"/>
    </row>
    <row r="50" spans="1:17" ht="22.5" customHeight="1" thickBot="1">
      <c r="A50" s="107" t="s">
        <v>176</v>
      </c>
      <c r="H50" s="132">
        <v>308008272</v>
      </c>
      <c r="I50" s="133"/>
      <c r="J50" s="132">
        <v>308008272</v>
      </c>
      <c r="K50" s="133"/>
      <c r="L50" s="132">
        <v>308008272</v>
      </c>
      <c r="M50" s="133"/>
      <c r="N50" s="132">
        <v>308008272</v>
      </c>
      <c r="P50" s="121"/>
      <c r="Q50" s="126"/>
    </row>
    <row r="51" spans="1:17" ht="20.399999999999999" customHeight="1" thickTop="1">
      <c r="H51" s="134"/>
      <c r="I51" s="133"/>
      <c r="J51" s="134"/>
      <c r="K51" s="133"/>
      <c r="L51" s="134"/>
      <c r="M51" s="133"/>
      <c r="N51" s="134"/>
      <c r="P51" s="121"/>
      <c r="Q51" s="126"/>
    </row>
    <row r="52" spans="1:17" ht="20.25" customHeight="1">
      <c r="H52" s="134"/>
      <c r="I52" s="133"/>
      <c r="J52" s="134"/>
      <c r="K52" s="133"/>
      <c r="L52" s="134"/>
      <c r="M52" s="133"/>
      <c r="N52" s="134"/>
      <c r="P52" s="121"/>
      <c r="Q52" s="126"/>
    </row>
    <row r="53" spans="1:17" ht="20.25" customHeight="1">
      <c r="H53" s="134"/>
      <c r="I53" s="133"/>
      <c r="J53" s="134"/>
      <c r="K53" s="133"/>
      <c r="L53" s="134"/>
      <c r="M53" s="133"/>
      <c r="N53" s="134"/>
      <c r="P53" s="121"/>
      <c r="Q53" s="126"/>
    </row>
    <row r="54" spans="1:17" ht="20.25" customHeight="1">
      <c r="H54" s="134"/>
      <c r="I54" s="133"/>
      <c r="J54" s="134"/>
      <c r="K54" s="133"/>
      <c r="L54" s="134"/>
      <c r="M54" s="133"/>
      <c r="N54" s="134"/>
      <c r="P54" s="121"/>
      <c r="Q54" s="126"/>
    </row>
    <row r="55" spans="1:17" ht="25.8" customHeight="1">
      <c r="H55" s="134"/>
      <c r="I55" s="133"/>
      <c r="J55" s="134"/>
      <c r="K55" s="133"/>
      <c r="L55" s="134"/>
      <c r="M55" s="133"/>
      <c r="N55" s="134"/>
      <c r="P55" s="121"/>
      <c r="Q55" s="126"/>
    </row>
    <row r="56" spans="1:17" ht="27" customHeight="1">
      <c r="H56" s="134"/>
      <c r="I56" s="133"/>
      <c r="J56" s="134"/>
      <c r="K56" s="133"/>
      <c r="L56" s="134"/>
      <c r="M56" s="133"/>
      <c r="N56" s="134"/>
      <c r="P56" s="121"/>
      <c r="Q56" s="126"/>
    </row>
    <row r="57" spans="1:17" ht="19.8" customHeight="1">
      <c r="H57" s="134"/>
      <c r="I57" s="133"/>
      <c r="J57" s="134"/>
      <c r="K57" s="133"/>
      <c r="L57" s="134"/>
      <c r="M57" s="133"/>
      <c r="N57" s="134"/>
      <c r="P57" s="121"/>
      <c r="Q57" s="126"/>
    </row>
    <row r="58" spans="1:17" ht="21.75" customHeight="1">
      <c r="A58" s="107" t="s">
        <v>184</v>
      </c>
      <c r="H58" s="135"/>
      <c r="I58" s="135"/>
      <c r="J58" s="135"/>
      <c r="K58" s="135"/>
      <c r="L58" s="135"/>
      <c r="M58" s="135"/>
      <c r="N58" s="135"/>
      <c r="P58" s="121"/>
    </row>
    <row r="59" spans="1:17" ht="21.75" customHeight="1">
      <c r="H59" s="135"/>
      <c r="I59" s="135"/>
      <c r="J59" s="135"/>
      <c r="K59" s="135"/>
      <c r="L59" s="135"/>
      <c r="M59" s="135"/>
      <c r="N59" s="135"/>
      <c r="P59" s="121"/>
    </row>
    <row r="60" spans="1:17" ht="20.399999999999999">
      <c r="H60" s="135"/>
      <c r="I60" s="135"/>
      <c r="J60" s="135"/>
      <c r="K60" s="135"/>
      <c r="L60" s="135"/>
      <c r="M60" s="135"/>
      <c r="N60" s="135"/>
      <c r="P60" s="121"/>
    </row>
    <row r="61" spans="1:17" ht="21.75" customHeight="1">
      <c r="H61" s="135"/>
      <c r="I61" s="135"/>
      <c r="J61" s="135"/>
      <c r="K61" s="135"/>
      <c r="L61" s="135"/>
      <c r="M61" s="135"/>
      <c r="N61" s="136" t="s">
        <v>246</v>
      </c>
      <c r="P61" s="121"/>
    </row>
    <row r="62" spans="1:17" ht="21.75" customHeight="1">
      <c r="H62" s="110">
        <f>+H40-H45</f>
        <v>0</v>
      </c>
      <c r="I62" s="110">
        <f t="shared" ref="I62:N62" si="0">+I40-I45</f>
        <v>0</v>
      </c>
      <c r="J62" s="110">
        <f t="shared" si="0"/>
        <v>0</v>
      </c>
      <c r="K62" s="110">
        <f t="shared" si="0"/>
        <v>0</v>
      </c>
      <c r="L62" s="110">
        <f t="shared" si="0"/>
        <v>0</v>
      </c>
      <c r="M62" s="110">
        <f t="shared" si="0"/>
        <v>0</v>
      </c>
      <c r="N62" s="110">
        <f t="shared" si="0"/>
        <v>0</v>
      </c>
    </row>
    <row r="63" spans="1:17" ht="21.75" customHeight="1">
      <c r="H63" s="107"/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04128-6297-442A-B520-CD02934D754C}">
  <dimension ref="A1:Q51"/>
  <sheetViews>
    <sheetView view="pageBreakPreview" zoomScale="80" zoomScaleNormal="100" zoomScaleSheetLayoutView="80" workbookViewId="0">
      <selection activeCell="U28" sqref="U28"/>
    </sheetView>
  </sheetViews>
  <sheetFormatPr defaultColWidth="9.109375" defaultRowHeight="21.75" customHeight="1"/>
  <cols>
    <col min="1" max="1" width="3.6640625" style="107" customWidth="1"/>
    <col min="2" max="2" width="2.6640625" style="107" customWidth="1"/>
    <col min="3" max="4" width="3.5546875" style="107" customWidth="1"/>
    <col min="5" max="5" width="29.5546875" style="107" customWidth="1"/>
    <col min="6" max="6" width="8.6640625" style="107" bestFit="1" customWidth="1"/>
    <col min="7" max="7" width="1.109375" style="107" customWidth="1"/>
    <col min="8" max="8" width="16.5546875" style="110" customWidth="1"/>
    <col min="9" max="9" width="1.109375" style="107" customWidth="1"/>
    <col min="10" max="10" width="16.5546875" style="107" customWidth="1"/>
    <col min="11" max="11" width="1.109375" style="107" customWidth="1"/>
    <col min="12" max="12" width="16.5546875" style="107" customWidth="1"/>
    <col min="13" max="13" width="1.109375" style="107" customWidth="1"/>
    <col min="14" max="14" width="16.5546875" style="107" customWidth="1"/>
    <col min="15" max="15" width="1" style="107" customWidth="1"/>
    <col min="16" max="16" width="20" style="107" hidden="1" customWidth="1"/>
    <col min="17" max="17" width="13.88671875" style="107" customWidth="1"/>
    <col min="18" max="16384" width="9.109375" style="107"/>
  </cols>
  <sheetData>
    <row r="1" spans="1:16" ht="21.75" customHeight="1">
      <c r="N1" s="106" t="s">
        <v>185</v>
      </c>
      <c r="O1" s="50"/>
      <c r="P1" s="50"/>
    </row>
    <row r="2" spans="1:16" ht="21.75" customHeight="1">
      <c r="N2" s="106" t="s">
        <v>186</v>
      </c>
      <c r="O2" s="111"/>
      <c r="P2" s="111"/>
    </row>
    <row r="3" spans="1:16" ht="21.75" customHeight="1">
      <c r="A3" s="184" t="s">
        <v>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13"/>
    </row>
    <row r="4" spans="1:16" ht="21.75" customHeight="1">
      <c r="A4" s="184" t="s">
        <v>87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13"/>
    </row>
    <row r="5" spans="1:16" ht="21.75" customHeight="1">
      <c r="A5" s="184" t="str">
        <f>+'Profit&amp;loss (3M)'!A5:O5</f>
        <v>สำหรับงวดสามเดือนสิ้นสุดวันที่  30  มิถุนายน  2567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13"/>
    </row>
    <row r="6" spans="1:16" ht="13.5" customHeight="1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</row>
    <row r="7" spans="1:16" s="114" customFormat="1" ht="22.5" customHeight="1">
      <c r="G7" s="115"/>
      <c r="H7" s="185" t="s">
        <v>70</v>
      </c>
      <c r="I7" s="185"/>
      <c r="J7" s="185"/>
      <c r="K7" s="185"/>
      <c r="L7" s="185"/>
      <c r="M7" s="185"/>
      <c r="N7" s="185"/>
    </row>
    <row r="8" spans="1:16" s="114" customFormat="1" ht="22.5" customHeight="1">
      <c r="G8" s="115"/>
      <c r="H8" s="186" t="s">
        <v>2</v>
      </c>
      <c r="I8" s="186"/>
      <c r="J8" s="186"/>
      <c r="K8" s="107"/>
      <c r="L8" s="183" t="s">
        <v>3</v>
      </c>
      <c r="M8" s="183"/>
      <c r="N8" s="183"/>
      <c r="P8" s="118"/>
    </row>
    <row r="9" spans="1:16" s="114" customFormat="1" ht="22.5" customHeight="1">
      <c r="G9" s="115"/>
      <c r="H9" s="182" t="s">
        <v>237</v>
      </c>
      <c r="I9" s="183"/>
      <c r="J9" s="183"/>
      <c r="L9" s="183" t="str">
        <f>+H9</f>
        <v>สำหรับงวดสามเดือนสิ้นสุดวันที่ 30 มิถุนายน</v>
      </c>
      <c r="M9" s="183"/>
      <c r="N9" s="183"/>
    </row>
    <row r="10" spans="1:16" s="114" customFormat="1" ht="22.5" customHeight="1">
      <c r="F10" s="117" t="s">
        <v>119</v>
      </c>
      <c r="G10" s="115"/>
      <c r="H10" s="117">
        <v>2567</v>
      </c>
      <c r="I10" s="115"/>
      <c r="J10" s="117">
        <v>2566</v>
      </c>
      <c r="K10" s="113"/>
      <c r="L10" s="117">
        <f>+H10</f>
        <v>2567</v>
      </c>
      <c r="M10" s="113"/>
      <c r="N10" s="117">
        <f>+J10</f>
        <v>2566</v>
      </c>
      <c r="O10" s="115"/>
      <c r="P10" s="115"/>
    </row>
    <row r="11" spans="1:16" s="114" customFormat="1" ht="21.75" customHeight="1">
      <c r="F11" s="115"/>
      <c r="G11" s="115"/>
      <c r="I11" s="115"/>
      <c r="K11" s="115"/>
      <c r="M11" s="115"/>
      <c r="O11" s="115"/>
      <c r="P11" s="115"/>
    </row>
    <row r="12" spans="1:16" ht="22.5" customHeight="1">
      <c r="A12" s="107" t="s">
        <v>189</v>
      </c>
      <c r="H12" s="128">
        <f>+'Profit&amp;loss (3M)'!H40</f>
        <v>52858374.829999991</v>
      </c>
      <c r="I12" s="110"/>
      <c r="J12" s="128">
        <f>+'Profit&amp;loss (3M)'!J40</f>
        <v>-26306856.25600002</v>
      </c>
      <c r="K12" s="110"/>
      <c r="L12" s="128">
        <f>+'Profit&amp;loss (3M)'!L40</f>
        <v>50486161.849999875</v>
      </c>
      <c r="M12" s="110"/>
      <c r="N12" s="128">
        <f>+'Profit&amp;loss (3M)'!N40</f>
        <v>-18036460.989999916</v>
      </c>
    </row>
    <row r="13" spans="1:16" ht="22.5" customHeight="1">
      <c r="A13" s="107" t="s">
        <v>88</v>
      </c>
      <c r="H13" s="107"/>
      <c r="I13" s="110"/>
      <c r="K13" s="110"/>
      <c r="M13" s="110"/>
      <c r="P13" s="121">
        <v>682212129.88999999</v>
      </c>
    </row>
    <row r="14" spans="1:16" ht="22.5" customHeight="1">
      <c r="A14" s="107" t="s">
        <v>89</v>
      </c>
      <c r="B14" s="107" t="s">
        <v>247</v>
      </c>
      <c r="I14" s="110"/>
      <c r="K14" s="110"/>
      <c r="M14" s="110"/>
      <c r="P14" s="121"/>
    </row>
    <row r="15" spans="1:16" ht="22.5" customHeight="1">
      <c r="A15" s="107" t="s">
        <v>90</v>
      </c>
      <c r="C15" s="107" t="s">
        <v>257</v>
      </c>
      <c r="I15" s="110"/>
      <c r="K15" s="110"/>
      <c r="M15" s="110"/>
      <c r="P15" s="121"/>
    </row>
    <row r="16" spans="1:16" ht="22.5" customHeight="1">
      <c r="D16" s="107" t="s">
        <v>55</v>
      </c>
      <c r="P16" s="121">
        <v>36669435.259999998</v>
      </c>
    </row>
    <row r="17" spans="1:17" ht="22.5" customHeight="1">
      <c r="E17" s="107" t="s">
        <v>58</v>
      </c>
      <c r="I17" s="110"/>
      <c r="K17" s="110"/>
      <c r="M17" s="110"/>
      <c r="P17" s="121"/>
    </row>
    <row r="18" spans="1:17" ht="22.5" customHeight="1">
      <c r="C18" s="123"/>
      <c r="D18" s="123"/>
      <c r="E18" s="107" t="s">
        <v>64</v>
      </c>
      <c r="F18" s="113">
        <v>20</v>
      </c>
      <c r="H18" s="119">
        <v>0</v>
      </c>
      <c r="I18" s="110"/>
      <c r="J18" s="119">
        <v>0</v>
      </c>
      <c r="K18" s="110"/>
      <c r="L18" s="119">
        <v>0</v>
      </c>
      <c r="M18" s="110"/>
      <c r="N18" s="119">
        <v>0</v>
      </c>
      <c r="P18" s="121"/>
    </row>
    <row r="19" spans="1:17" ht="22.5" customHeight="1">
      <c r="D19" s="123" t="s">
        <v>177</v>
      </c>
      <c r="F19" s="113"/>
      <c r="H19" s="107"/>
      <c r="I19" s="110"/>
      <c r="K19" s="110"/>
      <c r="L19" s="110"/>
      <c r="M19" s="110"/>
      <c r="N19" s="110"/>
      <c r="P19" s="121"/>
    </row>
    <row r="20" spans="1:17" ht="22.5" customHeight="1">
      <c r="C20" s="123"/>
      <c r="D20" s="123"/>
      <c r="E20" s="107" t="s">
        <v>117</v>
      </c>
      <c r="F20" s="113">
        <v>23</v>
      </c>
      <c r="H20" s="128">
        <v>0</v>
      </c>
      <c r="I20" s="110"/>
      <c r="J20" s="128">
        <v>0</v>
      </c>
      <c r="K20" s="110"/>
      <c r="L20" s="128">
        <v>0</v>
      </c>
      <c r="M20" s="110"/>
      <c r="N20" s="128">
        <v>0</v>
      </c>
      <c r="P20" s="121"/>
    </row>
    <row r="21" spans="1:17" ht="22.5" customHeight="1">
      <c r="B21" s="107" t="s">
        <v>248</v>
      </c>
      <c r="C21" s="123"/>
      <c r="D21" s="123"/>
      <c r="F21" s="113"/>
      <c r="H21" s="107"/>
      <c r="I21" s="110"/>
      <c r="K21" s="110"/>
      <c r="L21" s="119"/>
      <c r="M21" s="110"/>
      <c r="N21" s="110"/>
      <c r="P21" s="121"/>
    </row>
    <row r="22" spans="1:17" ht="22.5" customHeight="1">
      <c r="A22" s="107" t="s">
        <v>90</v>
      </c>
      <c r="C22" s="107" t="s">
        <v>258</v>
      </c>
      <c r="F22" s="113"/>
      <c r="H22" s="128">
        <f>SUM(H17:H20)</f>
        <v>0</v>
      </c>
      <c r="I22" s="110"/>
      <c r="J22" s="128">
        <f>SUM(J17:J20)</f>
        <v>0</v>
      </c>
      <c r="K22" s="110"/>
      <c r="L22" s="128">
        <f>SUM(L17:L20)</f>
        <v>0</v>
      </c>
      <c r="M22" s="110"/>
      <c r="N22" s="128">
        <f>SUM(N17:N20)</f>
        <v>0</v>
      </c>
      <c r="P22" s="121"/>
    </row>
    <row r="23" spans="1:17" ht="22.5" customHeight="1">
      <c r="A23" s="107" t="s">
        <v>188</v>
      </c>
      <c r="H23" s="137">
        <f>SUM(H22)</f>
        <v>0</v>
      </c>
      <c r="J23" s="137">
        <f>SUM(J22)</f>
        <v>0</v>
      </c>
      <c r="L23" s="137">
        <f>SUM(L22)</f>
        <v>0</v>
      </c>
      <c r="N23" s="137">
        <f>SUM(N22)</f>
        <v>0</v>
      </c>
      <c r="P23" s="127">
        <v>731035825.73000002</v>
      </c>
    </row>
    <row r="24" spans="1:17" ht="5.25" customHeight="1">
      <c r="H24" s="107"/>
      <c r="P24" s="121"/>
    </row>
    <row r="25" spans="1:17" ht="22.5" customHeight="1" thickBot="1">
      <c r="A25" s="107" t="s">
        <v>183</v>
      </c>
      <c r="H25" s="129">
        <f>+H12+H23</f>
        <v>52858374.829999991</v>
      </c>
      <c r="J25" s="129">
        <f>+J12+J23</f>
        <v>-26306856.25600002</v>
      </c>
      <c r="L25" s="129">
        <f>+L12+L23</f>
        <v>50486161.849999875</v>
      </c>
      <c r="N25" s="129">
        <f>+N12+N23</f>
        <v>-18036460.989999916</v>
      </c>
      <c r="P25" s="121"/>
    </row>
    <row r="26" spans="1:17" ht="12" customHeight="1" thickTop="1">
      <c r="F26" s="113"/>
      <c r="H26" s="107"/>
      <c r="I26" s="110"/>
      <c r="K26" s="110"/>
      <c r="M26" s="110"/>
      <c r="P26" s="121">
        <v>569459171.59000003</v>
      </c>
    </row>
    <row r="27" spans="1:17" ht="22.5" customHeight="1">
      <c r="A27" s="107" t="s">
        <v>187</v>
      </c>
      <c r="F27" s="113"/>
      <c r="H27" s="107"/>
      <c r="I27" s="110"/>
      <c r="K27" s="110"/>
      <c r="M27" s="110"/>
      <c r="P27" s="121"/>
    </row>
    <row r="28" spans="1:17" ht="22.5" customHeight="1">
      <c r="B28" s="107" t="s">
        <v>256</v>
      </c>
      <c r="F28" s="113"/>
      <c r="H28" s="120">
        <f>+H25-H29</f>
        <v>53262691.579999991</v>
      </c>
      <c r="I28" s="120"/>
      <c r="J28" s="120">
        <f>+J25-J29</f>
        <v>-25286485.996000018</v>
      </c>
      <c r="K28" s="120"/>
      <c r="L28" s="120">
        <f>+L25-L29</f>
        <v>50486161.849999875</v>
      </c>
      <c r="M28" s="120"/>
      <c r="N28" s="120">
        <f>+N25-N29</f>
        <v>-18036460.989999916</v>
      </c>
      <c r="P28" s="121">
        <v>107003494.61</v>
      </c>
    </row>
    <row r="29" spans="1:17" ht="22.5" customHeight="1">
      <c r="B29" s="107" t="s">
        <v>85</v>
      </c>
      <c r="F29" s="113"/>
      <c r="H29" s="122">
        <f>+'Profit&amp;loss (3M)'!H44</f>
        <v>-404316.75</v>
      </c>
      <c r="I29" s="120"/>
      <c r="J29" s="122">
        <f>+'Profit&amp;loss (3M)'!J44</f>
        <v>-1020370.26</v>
      </c>
      <c r="K29" s="120"/>
      <c r="L29" s="53">
        <f>+'Profit&amp;loss (3M)'!L44</f>
        <v>0</v>
      </c>
      <c r="M29" s="120"/>
      <c r="N29" s="53">
        <f>+'Profit&amp;loss (3M)'!N44</f>
        <v>0</v>
      </c>
      <c r="P29" s="121"/>
      <c r="Q29" s="126"/>
    </row>
    <row r="30" spans="1:17" ht="5.25" customHeight="1">
      <c r="F30" s="113"/>
      <c r="H30" s="120"/>
      <c r="I30" s="120"/>
      <c r="J30" s="120"/>
      <c r="K30" s="120"/>
      <c r="L30" s="52"/>
      <c r="M30" s="120"/>
      <c r="N30" s="52"/>
      <c r="P30" s="121"/>
      <c r="Q30" s="126"/>
    </row>
    <row r="31" spans="1:17" ht="22.5" customHeight="1" thickBot="1">
      <c r="F31" s="113"/>
      <c r="H31" s="129">
        <f>SUM(H28:H30)</f>
        <v>52858374.829999991</v>
      </c>
      <c r="I31" s="120"/>
      <c r="J31" s="129">
        <f>SUM(J28:J30)</f>
        <v>-26306856.25600002</v>
      </c>
      <c r="K31" s="120"/>
      <c r="L31" s="138">
        <f>SUM(L28:L30)</f>
        <v>50486161.849999875</v>
      </c>
      <c r="M31" s="120"/>
      <c r="N31" s="138">
        <f>SUM(N28:N30)</f>
        <v>-18036460.989999916</v>
      </c>
      <c r="P31" s="121"/>
      <c r="Q31" s="126"/>
    </row>
    <row r="32" spans="1:17" ht="21.75" customHeight="1" thickTop="1">
      <c r="J32" s="110"/>
      <c r="L32" s="126"/>
      <c r="N32" s="126"/>
      <c r="P32" s="110"/>
    </row>
    <row r="33" spans="1:16" ht="21.75" customHeight="1">
      <c r="J33" s="110"/>
    </row>
    <row r="34" spans="1:16" ht="21.75" customHeight="1">
      <c r="F34" s="113"/>
      <c r="J34" s="110"/>
      <c r="L34" s="126"/>
      <c r="N34" s="126"/>
      <c r="P34" s="121">
        <v>677317919.49000001</v>
      </c>
    </row>
    <row r="35" spans="1:16" ht="21.75" customHeight="1">
      <c r="J35" s="110"/>
    </row>
    <row r="36" spans="1:16" ht="21.75" customHeight="1">
      <c r="C36" s="123"/>
      <c r="D36" s="123"/>
      <c r="H36" s="119"/>
      <c r="J36" s="119"/>
      <c r="L36" s="119"/>
      <c r="N36" s="119"/>
      <c r="P36" s="110"/>
    </row>
    <row r="37" spans="1:16" ht="21.75" customHeight="1">
      <c r="J37" s="110"/>
    </row>
    <row r="38" spans="1:16" ht="21.75" customHeight="1">
      <c r="C38" s="123"/>
      <c r="D38" s="123"/>
      <c r="F38" s="113"/>
      <c r="J38" s="110"/>
      <c r="L38" s="126"/>
      <c r="N38" s="126"/>
      <c r="P38" s="110"/>
    </row>
    <row r="39" spans="1:16" ht="21.75" customHeight="1">
      <c r="J39" s="110"/>
    </row>
    <row r="40" spans="1:16" ht="21.75" customHeight="1">
      <c r="F40" s="123"/>
      <c r="J40" s="110"/>
      <c r="L40" s="119"/>
      <c r="N40" s="119"/>
      <c r="P40" s="121"/>
    </row>
    <row r="41" spans="1:16" ht="21.75" customHeight="1">
      <c r="J41" s="110"/>
    </row>
    <row r="42" spans="1:16" ht="21.75" customHeight="1">
      <c r="F42" s="123"/>
      <c r="J42" s="110"/>
      <c r="L42" s="110"/>
      <c r="N42" s="110"/>
      <c r="P42" s="121"/>
    </row>
    <row r="43" spans="1:16" ht="21.75" customHeight="1">
      <c r="F43" s="123"/>
      <c r="H43" s="119"/>
      <c r="J43" s="119"/>
      <c r="L43" s="119"/>
      <c r="N43" s="119"/>
      <c r="P43" s="121"/>
    </row>
    <row r="44" spans="1:16" ht="21.75" customHeight="1">
      <c r="F44" s="123"/>
      <c r="H44" s="119"/>
      <c r="J44" s="119"/>
      <c r="L44" s="110"/>
      <c r="N44" s="110"/>
      <c r="P44" s="121"/>
    </row>
    <row r="45" spans="1:16" ht="55.2" customHeight="1">
      <c r="F45" s="123"/>
      <c r="H45" s="119"/>
      <c r="J45" s="119"/>
      <c r="L45" s="110"/>
      <c r="N45" s="110"/>
      <c r="P45" s="121"/>
    </row>
    <row r="46" spans="1:16" ht="21.75" customHeight="1">
      <c r="F46" s="123"/>
      <c r="H46" s="119"/>
      <c r="J46" s="119"/>
      <c r="L46" s="110"/>
      <c r="N46" s="110"/>
      <c r="P46" s="121"/>
    </row>
    <row r="47" spans="1:16" ht="21.75" customHeight="1">
      <c r="A47" s="107" t="s">
        <v>184</v>
      </c>
      <c r="F47" s="135"/>
      <c r="G47" s="135"/>
      <c r="H47" s="135"/>
      <c r="I47" s="135"/>
      <c r="J47" s="135"/>
      <c r="K47" s="135"/>
      <c r="M47" s="121"/>
    </row>
    <row r="48" spans="1:16" ht="45" customHeight="1">
      <c r="F48" s="135"/>
      <c r="G48" s="135"/>
      <c r="H48" s="135"/>
      <c r="I48" s="135"/>
      <c r="J48" s="135"/>
      <c r="K48" s="135"/>
      <c r="M48" s="121"/>
    </row>
    <row r="49" spans="6:16" ht="21.75" customHeight="1">
      <c r="F49" s="135"/>
      <c r="G49" s="135"/>
      <c r="H49" s="135"/>
      <c r="I49" s="135"/>
      <c r="J49" s="135"/>
      <c r="K49" s="135"/>
      <c r="M49" s="121"/>
      <c r="N49" s="136" t="s">
        <v>200</v>
      </c>
    </row>
    <row r="50" spans="6:16" ht="21.75" customHeight="1">
      <c r="H50" s="135">
        <f>+H31-H25</f>
        <v>0</v>
      </c>
      <c r="I50" s="135">
        <f t="shared" ref="I50:P50" si="0">+I31-I25</f>
        <v>0</v>
      </c>
      <c r="J50" s="135">
        <f t="shared" si="0"/>
        <v>0</v>
      </c>
      <c r="K50" s="135">
        <f t="shared" si="0"/>
        <v>0</v>
      </c>
      <c r="L50" s="135">
        <f t="shared" si="0"/>
        <v>0</v>
      </c>
      <c r="M50" s="135">
        <f t="shared" si="0"/>
        <v>0</v>
      </c>
      <c r="N50" s="135">
        <f t="shared" si="0"/>
        <v>0</v>
      </c>
      <c r="O50" s="135">
        <f t="shared" si="0"/>
        <v>0</v>
      </c>
      <c r="P50" s="135">
        <f t="shared" si="0"/>
        <v>0</v>
      </c>
    </row>
    <row r="51" spans="6:16" ht="21.75" customHeight="1">
      <c r="H51" s="139"/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A0C0B-E7CF-4968-B742-510B18D3AC0F}">
  <sheetPr>
    <pageSetUpPr fitToPage="1"/>
  </sheetPr>
  <dimension ref="A1:Q59"/>
  <sheetViews>
    <sheetView view="pageBreakPreview" topLeftCell="A32" zoomScale="90" zoomScaleNormal="100" zoomScaleSheetLayoutView="90" workbookViewId="0">
      <selection activeCell="L44" sqref="L44"/>
    </sheetView>
  </sheetViews>
  <sheetFormatPr defaultColWidth="9.109375" defaultRowHeight="21.75" customHeight="1"/>
  <cols>
    <col min="1" max="1" width="3.6640625" style="107" customWidth="1"/>
    <col min="2" max="3" width="3.5546875" style="107" customWidth="1"/>
    <col min="4" max="4" width="9.109375" style="107"/>
    <col min="5" max="5" width="26" style="107" customWidth="1"/>
    <col min="6" max="6" width="9.109375" style="107" customWidth="1"/>
    <col min="7" max="7" width="1.109375" style="107" customWidth="1"/>
    <col min="8" max="8" width="15.88671875" style="110" customWidth="1"/>
    <col min="9" max="9" width="1.109375" style="107" customWidth="1"/>
    <col min="10" max="10" width="15.88671875" style="107" customWidth="1"/>
    <col min="11" max="11" width="1.109375" style="107" customWidth="1"/>
    <col min="12" max="12" width="15.88671875" style="107" customWidth="1"/>
    <col min="13" max="13" width="1.109375" style="107" customWidth="1"/>
    <col min="14" max="14" width="15.88671875" style="107" customWidth="1"/>
    <col min="15" max="15" width="1" style="107" customWidth="1"/>
    <col min="16" max="16" width="20" style="107" hidden="1" customWidth="1"/>
    <col min="17" max="17" width="13.88671875" style="107" customWidth="1"/>
    <col min="18" max="16384" width="9.109375" style="107"/>
  </cols>
  <sheetData>
    <row r="1" spans="1:16" ht="20.399999999999999" customHeight="1">
      <c r="M1" s="111"/>
      <c r="N1" s="102" t="s">
        <v>185</v>
      </c>
      <c r="O1" s="111"/>
      <c r="P1" s="111"/>
    </row>
    <row r="2" spans="1:16" ht="20.399999999999999" customHeight="1">
      <c r="M2" s="111"/>
      <c r="N2" s="112" t="s">
        <v>186</v>
      </c>
      <c r="O2" s="111"/>
      <c r="P2" s="111"/>
    </row>
    <row r="3" spans="1:16" ht="20.399999999999999" customHeight="1">
      <c r="A3" s="184" t="s">
        <v>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13"/>
    </row>
    <row r="4" spans="1:16" ht="20.399999999999999" customHeight="1">
      <c r="A4" s="184" t="s">
        <v>69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13"/>
    </row>
    <row r="5" spans="1:16" ht="20.399999999999999" customHeight="1">
      <c r="A5" s="187" t="str">
        <f>+ส่วนของผู้ถือหุ้นเฉพาะกิจการ!A6</f>
        <v>สำหรับงวดหกเดือนสิ้นสุดวันที่  30  มิถุนายน  2567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13"/>
    </row>
    <row r="6" spans="1:16" ht="7.5" customHeight="1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</row>
    <row r="7" spans="1:16" s="114" customFormat="1" ht="22.5" customHeight="1">
      <c r="G7" s="115"/>
      <c r="H7" s="185" t="s">
        <v>70</v>
      </c>
      <c r="I7" s="185"/>
      <c r="J7" s="185"/>
      <c r="K7" s="185"/>
      <c r="L7" s="185"/>
      <c r="M7" s="185"/>
      <c r="N7" s="185"/>
    </row>
    <row r="8" spans="1:16" s="114" customFormat="1" ht="22.5" customHeight="1">
      <c r="G8" s="115"/>
      <c r="H8" s="186" t="s">
        <v>2</v>
      </c>
      <c r="I8" s="186"/>
      <c r="J8" s="186"/>
      <c r="L8" s="183" t="s">
        <v>3</v>
      </c>
      <c r="M8" s="183"/>
      <c r="N8" s="183"/>
      <c r="P8" s="118"/>
    </row>
    <row r="9" spans="1:16" s="114" customFormat="1" ht="22.5" customHeight="1">
      <c r="G9" s="115"/>
      <c r="H9" s="182" t="s">
        <v>249</v>
      </c>
      <c r="I9" s="183"/>
      <c r="J9" s="183"/>
      <c r="L9" s="183" t="str">
        <f>+H9</f>
        <v>สำหรับงวดหกเดือนสิ้นสุดวันที่ 30 มิถุนายน</v>
      </c>
      <c r="M9" s="183"/>
      <c r="N9" s="183"/>
    </row>
    <row r="10" spans="1:16" s="114" customFormat="1" ht="22.5" customHeight="1">
      <c r="F10" s="116" t="s">
        <v>4</v>
      </c>
      <c r="G10" s="115"/>
      <c r="H10" s="117">
        <v>2567</v>
      </c>
      <c r="I10" s="113"/>
      <c r="J10" s="117">
        <v>2566</v>
      </c>
      <c r="K10" s="113"/>
      <c r="L10" s="117">
        <f>+H10</f>
        <v>2567</v>
      </c>
      <c r="M10" s="113"/>
      <c r="N10" s="117">
        <f>+J10</f>
        <v>2566</v>
      </c>
      <c r="O10" s="115"/>
      <c r="P10" s="115"/>
    </row>
    <row r="11" spans="1:16" ht="22.5" customHeight="1">
      <c r="A11" s="107" t="s">
        <v>71</v>
      </c>
      <c r="H11" s="119"/>
      <c r="I11" s="120"/>
      <c r="J11" s="119"/>
      <c r="K11" s="120"/>
      <c r="L11" s="120"/>
      <c r="M11" s="120"/>
      <c r="N11" s="120"/>
    </row>
    <row r="12" spans="1:16" ht="22.5" customHeight="1">
      <c r="B12" s="107" t="s">
        <v>72</v>
      </c>
      <c r="F12" s="113"/>
      <c r="H12" s="120">
        <v>1504274682.95</v>
      </c>
      <c r="I12" s="119"/>
      <c r="J12" s="120">
        <v>707836645.62</v>
      </c>
      <c r="K12" s="119"/>
      <c r="L12" s="52">
        <v>1461760455.24</v>
      </c>
      <c r="M12" s="119"/>
      <c r="N12" s="52">
        <v>703064048.63999999</v>
      </c>
      <c r="P12" s="121">
        <v>682212129.88999999</v>
      </c>
    </row>
    <row r="13" spans="1:16" ht="22.5" customHeight="1">
      <c r="B13" s="107" t="s">
        <v>73</v>
      </c>
      <c r="H13" s="120">
        <v>85121731.519999996</v>
      </c>
      <c r="I13" s="119"/>
      <c r="J13" s="120">
        <v>83703644.560000002</v>
      </c>
      <c r="K13" s="119"/>
      <c r="L13" s="52">
        <v>39968447.590000004</v>
      </c>
      <c r="M13" s="119"/>
      <c r="N13" s="52">
        <v>36923160.600000001</v>
      </c>
      <c r="P13" s="121">
        <v>36669435.259999998</v>
      </c>
    </row>
    <row r="14" spans="1:16" ht="22.5" customHeight="1">
      <c r="B14" s="107" t="s">
        <v>74</v>
      </c>
      <c r="F14" s="113"/>
      <c r="H14" s="120">
        <v>0</v>
      </c>
      <c r="I14" s="119"/>
      <c r="J14" s="120">
        <v>246760.95999999999</v>
      </c>
      <c r="K14" s="119"/>
      <c r="L14" s="52">
        <v>0</v>
      </c>
      <c r="M14" s="119"/>
      <c r="N14" s="52">
        <v>0</v>
      </c>
      <c r="P14" s="121"/>
    </row>
    <row r="15" spans="1:16" ht="22.5" customHeight="1">
      <c r="B15" s="107" t="s">
        <v>75</v>
      </c>
      <c r="H15" s="120"/>
      <c r="I15" s="119"/>
      <c r="P15" s="121"/>
    </row>
    <row r="16" spans="1:16" ht="20.399999999999999" hidden="1" customHeight="1">
      <c r="B16" s="123"/>
      <c r="C16" s="124" t="s">
        <v>239</v>
      </c>
      <c r="H16" s="105">
        <v>0</v>
      </c>
      <c r="I16" s="119"/>
      <c r="J16" s="105">
        <v>0</v>
      </c>
      <c r="K16" s="119"/>
      <c r="L16" s="105">
        <v>0</v>
      </c>
      <c r="M16" s="119"/>
      <c r="N16" s="105">
        <v>0</v>
      </c>
      <c r="P16" s="121"/>
    </row>
    <row r="17" spans="1:17" ht="22.5" customHeight="1">
      <c r="B17" s="123"/>
      <c r="C17" s="141" t="s">
        <v>254</v>
      </c>
      <c r="D17" s="124"/>
      <c r="F17" s="113" t="s">
        <v>255</v>
      </c>
      <c r="H17" s="105">
        <v>0</v>
      </c>
      <c r="I17" s="119"/>
      <c r="J17" s="51">
        <v>0</v>
      </c>
      <c r="L17" s="51">
        <v>39994400</v>
      </c>
      <c r="N17" s="51">
        <v>0</v>
      </c>
      <c r="P17" s="121"/>
    </row>
    <row r="18" spans="1:17" ht="22.5" customHeight="1">
      <c r="B18" s="123"/>
      <c r="C18" s="141" t="s">
        <v>243</v>
      </c>
      <c r="D18" s="124"/>
      <c r="F18" s="113"/>
      <c r="H18" s="53">
        <v>7093137.7599999998</v>
      </c>
      <c r="I18" s="119"/>
      <c r="J18" s="122">
        <v>12817465.699999999</v>
      </c>
      <c r="K18" s="119"/>
      <c r="L18" s="53">
        <v>19164945.620000001</v>
      </c>
      <c r="M18" s="119"/>
      <c r="N18" s="53">
        <v>18661095.600000001</v>
      </c>
      <c r="P18" s="121"/>
    </row>
    <row r="19" spans="1:17" ht="22.5" customHeight="1">
      <c r="D19" s="107" t="s">
        <v>114</v>
      </c>
      <c r="F19" s="113">
        <v>1.3</v>
      </c>
      <c r="H19" s="122">
        <f>SUM(H12:H18)</f>
        <v>1596489552.23</v>
      </c>
      <c r="I19" s="120"/>
      <c r="J19" s="122">
        <f>SUM(J12:J18)</f>
        <v>804604516.84000015</v>
      </c>
      <c r="K19" s="120"/>
      <c r="L19" s="122">
        <f>SUM(L12:L18)</f>
        <v>1560888248.4499998</v>
      </c>
      <c r="M19" s="120"/>
      <c r="N19" s="122">
        <f>SUM(N12:N18)</f>
        <v>758648304.84000003</v>
      </c>
    </row>
    <row r="20" spans="1:17" ht="4.5" customHeight="1">
      <c r="B20" s="123"/>
      <c r="C20" s="123"/>
      <c r="D20" s="124"/>
      <c r="H20" s="120"/>
      <c r="I20" s="119"/>
      <c r="J20" s="120"/>
      <c r="K20" s="119"/>
      <c r="L20" s="52"/>
      <c r="M20" s="119"/>
      <c r="N20" s="52"/>
      <c r="P20" s="121"/>
    </row>
    <row r="21" spans="1:17" ht="22.5" customHeight="1">
      <c r="A21" s="107" t="s">
        <v>116</v>
      </c>
      <c r="H21" s="119"/>
      <c r="I21" s="120"/>
      <c r="J21" s="119"/>
      <c r="K21" s="120"/>
      <c r="L21" s="120"/>
      <c r="M21" s="120"/>
      <c r="N21" s="120"/>
    </row>
    <row r="22" spans="1:17" ht="22.5" customHeight="1">
      <c r="B22" s="107" t="s">
        <v>76</v>
      </c>
      <c r="F22" s="113">
        <v>6</v>
      </c>
      <c r="H22" s="120">
        <v>1132547369.0699999</v>
      </c>
      <c r="I22" s="119"/>
      <c r="J22" s="120">
        <v>632718670.48000002</v>
      </c>
      <c r="K22" s="119"/>
      <c r="L22" s="52">
        <v>1120474662.6400001</v>
      </c>
      <c r="M22" s="119"/>
      <c r="N22" s="52">
        <v>635763897.11000001</v>
      </c>
      <c r="P22" s="121">
        <v>569459171.59000003</v>
      </c>
    </row>
    <row r="23" spans="1:17" ht="22.5" customHeight="1">
      <c r="B23" s="107" t="s">
        <v>77</v>
      </c>
      <c r="F23" s="113">
        <v>6</v>
      </c>
      <c r="H23" s="120">
        <v>43384719.609999999</v>
      </c>
      <c r="I23" s="119"/>
      <c r="J23" s="120">
        <v>52746905.840000004</v>
      </c>
      <c r="K23" s="119"/>
      <c r="L23" s="52">
        <v>20405865.739999998</v>
      </c>
      <c r="M23" s="119"/>
      <c r="N23" s="52">
        <v>16747577.460000001</v>
      </c>
      <c r="P23" s="121"/>
    </row>
    <row r="24" spans="1:17" ht="22.5" customHeight="1">
      <c r="B24" s="107" t="s">
        <v>78</v>
      </c>
      <c r="F24" s="113"/>
      <c r="H24" s="120">
        <v>0</v>
      </c>
      <c r="I24" s="119"/>
      <c r="J24" s="120">
        <v>341811.8</v>
      </c>
      <c r="K24" s="119"/>
      <c r="L24" s="52">
        <v>0</v>
      </c>
      <c r="M24" s="119"/>
      <c r="N24" s="52">
        <v>0</v>
      </c>
      <c r="P24" s="121"/>
    </row>
    <row r="25" spans="1:17" ht="22.5" customHeight="1">
      <c r="B25" s="107" t="s">
        <v>79</v>
      </c>
      <c r="F25" s="113"/>
      <c r="H25" s="120">
        <v>33460913.52</v>
      </c>
      <c r="I25" s="119"/>
      <c r="J25" s="120">
        <v>31802667.329999998</v>
      </c>
      <c r="K25" s="119"/>
      <c r="L25" s="52">
        <v>31460734.949999999</v>
      </c>
      <c r="M25" s="119"/>
      <c r="N25" s="52">
        <v>31093979.469999999</v>
      </c>
      <c r="P25" s="121">
        <v>107003494.61</v>
      </c>
    </row>
    <row r="26" spans="1:17" ht="22.5" customHeight="1">
      <c r="B26" s="107" t="s">
        <v>80</v>
      </c>
      <c r="F26" s="113"/>
      <c r="H26" s="120">
        <v>113737678.06999999</v>
      </c>
      <c r="I26" s="125"/>
      <c r="J26" s="120">
        <v>115649488.42</v>
      </c>
      <c r="K26" s="125"/>
      <c r="L26" s="105">
        <v>92334555.859999999</v>
      </c>
      <c r="M26" s="125"/>
      <c r="N26" s="105">
        <v>80537136.829999998</v>
      </c>
      <c r="P26" s="121"/>
      <c r="Q26" s="126"/>
    </row>
    <row r="27" spans="1:17" ht="22.5" customHeight="1">
      <c r="B27" s="107" t="s">
        <v>220</v>
      </c>
      <c r="F27" s="113"/>
      <c r="H27" s="120"/>
      <c r="I27" s="120"/>
      <c r="P27" s="121"/>
      <c r="Q27" s="126"/>
    </row>
    <row r="28" spans="1:17" ht="22.5" customHeight="1">
      <c r="C28" s="124" t="s">
        <v>250</v>
      </c>
      <c r="F28" s="113"/>
      <c r="H28" s="52">
        <v>30516227.649999999</v>
      </c>
      <c r="I28" s="120"/>
      <c r="J28" s="120">
        <v>10308858.84</v>
      </c>
      <c r="K28" s="120"/>
      <c r="L28" s="120">
        <v>30131326.559999999</v>
      </c>
      <c r="M28" s="120"/>
      <c r="N28" s="120">
        <v>11161222.74</v>
      </c>
      <c r="P28" s="121"/>
      <c r="Q28" s="126"/>
    </row>
    <row r="29" spans="1:17" ht="22.5" customHeight="1">
      <c r="C29" s="124" t="s">
        <v>242</v>
      </c>
      <c r="F29" s="113"/>
      <c r="H29" s="53">
        <v>0</v>
      </c>
      <c r="I29" s="120"/>
      <c r="J29" s="53">
        <v>1352712.34</v>
      </c>
      <c r="K29" s="120"/>
      <c r="L29" s="53">
        <v>0</v>
      </c>
      <c r="M29" s="120"/>
      <c r="N29" s="53">
        <v>0</v>
      </c>
      <c r="P29" s="121"/>
      <c r="Q29" s="126"/>
    </row>
    <row r="30" spans="1:17" ht="20.399999999999999" hidden="1" customHeight="1">
      <c r="D30" s="124" t="s">
        <v>243</v>
      </c>
      <c r="F30" s="113"/>
      <c r="H30" s="53"/>
      <c r="I30" s="120"/>
      <c r="J30" s="53">
        <v>0</v>
      </c>
      <c r="K30" s="120"/>
      <c r="L30" s="53">
        <v>0</v>
      </c>
      <c r="M30" s="120"/>
      <c r="N30" s="53">
        <v>0</v>
      </c>
      <c r="P30" s="121"/>
      <c r="Q30" s="126"/>
    </row>
    <row r="31" spans="1:17" ht="22.5" customHeight="1">
      <c r="D31" s="107" t="s">
        <v>82</v>
      </c>
      <c r="F31" s="113">
        <v>1.3</v>
      </c>
      <c r="H31" s="122">
        <f>SUM(H22:H30)</f>
        <v>1353646907.9199998</v>
      </c>
      <c r="I31" s="120"/>
      <c r="J31" s="122">
        <f>SUM(J22:J30)</f>
        <v>844921115.05000007</v>
      </c>
      <c r="K31" s="120"/>
      <c r="L31" s="122">
        <f>SUM(L22:L30)</f>
        <v>1294807145.75</v>
      </c>
      <c r="M31" s="120"/>
      <c r="N31" s="122">
        <f>SUM(N22:N30)</f>
        <v>775303813.61000013</v>
      </c>
      <c r="P31" s="127">
        <v>677317919.49000001</v>
      </c>
    </row>
    <row r="32" spans="1:17" ht="4.5" customHeight="1">
      <c r="H32" s="120"/>
      <c r="I32" s="120"/>
      <c r="J32" s="120"/>
      <c r="K32" s="120"/>
      <c r="L32" s="52"/>
      <c r="M32" s="120"/>
      <c r="N32" s="52"/>
    </row>
    <row r="33" spans="1:17" ht="22.5" customHeight="1">
      <c r="A33" s="107" t="s">
        <v>159</v>
      </c>
      <c r="B33" s="123"/>
      <c r="C33" s="123"/>
      <c r="H33" s="119">
        <f>+H19-H31</f>
        <v>242842644.31000018</v>
      </c>
      <c r="I33" s="120"/>
      <c r="J33" s="119">
        <f>+J19-J31</f>
        <v>-40316598.209999919</v>
      </c>
      <c r="K33" s="120"/>
      <c r="L33" s="119">
        <f>+L19-L31</f>
        <v>266081102.69999981</v>
      </c>
      <c r="M33" s="120"/>
      <c r="N33" s="119">
        <f>+N19-N31</f>
        <v>-16655508.7700001</v>
      </c>
      <c r="P33" s="110"/>
    </row>
    <row r="34" spans="1:17" ht="22.5" customHeight="1">
      <c r="A34" s="107" t="s">
        <v>81</v>
      </c>
      <c r="H34" s="120">
        <v>-47180000.880000003</v>
      </c>
      <c r="I34" s="120"/>
      <c r="J34" s="120">
        <v>-30296802.329999998</v>
      </c>
      <c r="K34" s="120"/>
      <c r="L34" s="120">
        <v>-46623126</v>
      </c>
      <c r="M34" s="120"/>
      <c r="N34" s="120">
        <v>-29346921.789999999</v>
      </c>
      <c r="P34" s="110"/>
    </row>
    <row r="35" spans="1:17" ht="22.5" customHeight="1">
      <c r="A35" s="107" t="s">
        <v>208</v>
      </c>
      <c r="F35" s="113">
        <v>21</v>
      </c>
      <c r="H35" s="120">
        <v>100897.03</v>
      </c>
      <c r="I35" s="120"/>
      <c r="J35" s="120">
        <v>858287.87</v>
      </c>
      <c r="K35" s="120"/>
      <c r="L35" s="120">
        <v>0</v>
      </c>
      <c r="M35" s="120"/>
      <c r="N35" s="120">
        <v>436523.48</v>
      </c>
      <c r="P35" s="110"/>
    </row>
    <row r="36" spans="1:17" ht="22.5" customHeight="1">
      <c r="A36" s="123" t="s">
        <v>245</v>
      </c>
      <c r="H36" s="120"/>
      <c r="I36" s="120"/>
      <c r="J36" s="120"/>
      <c r="K36" s="120"/>
      <c r="L36" s="105"/>
      <c r="M36" s="120"/>
      <c r="N36" s="105"/>
      <c r="P36" s="110"/>
    </row>
    <row r="37" spans="1:17" ht="22.5" customHeight="1">
      <c r="B37" s="107" t="s">
        <v>158</v>
      </c>
      <c r="F37" s="113">
        <v>3</v>
      </c>
      <c r="H37" s="122">
        <v>300000</v>
      </c>
      <c r="I37" s="120"/>
      <c r="J37" s="53">
        <v>400000</v>
      </c>
      <c r="K37" s="120"/>
      <c r="L37" s="122">
        <v>300000</v>
      </c>
      <c r="M37" s="120"/>
      <c r="N37" s="53">
        <v>400000</v>
      </c>
      <c r="P37" s="110"/>
    </row>
    <row r="38" spans="1:17" ht="22.5" customHeight="1">
      <c r="A38" s="107" t="s">
        <v>83</v>
      </c>
      <c r="F38" s="113"/>
      <c r="H38" s="120">
        <f>SUM(H33:H37)</f>
        <v>196063540.46000019</v>
      </c>
      <c r="I38" s="120"/>
      <c r="J38" s="120">
        <f>SUM(J33:J37)</f>
        <v>-69355112.669999912</v>
      </c>
      <c r="K38" s="120"/>
      <c r="L38" s="120">
        <f>SUM(L33:L37)</f>
        <v>219757976.69999981</v>
      </c>
      <c r="M38" s="120"/>
      <c r="N38" s="120">
        <f>SUM(N33:N37)</f>
        <v>-45165907.080000103</v>
      </c>
      <c r="P38" s="110"/>
    </row>
    <row r="39" spans="1:17" ht="22.5" customHeight="1">
      <c r="A39" s="107" t="s">
        <v>160</v>
      </c>
      <c r="B39" s="123"/>
      <c r="C39" s="123"/>
      <c r="F39" s="113">
        <v>23</v>
      </c>
      <c r="H39" s="122">
        <v>-46890871.909999996</v>
      </c>
      <c r="I39" s="120"/>
      <c r="J39" s="122">
        <v>7018989.2199999997</v>
      </c>
      <c r="K39" s="120"/>
      <c r="L39" s="128">
        <v>-44105162.469999999</v>
      </c>
      <c r="M39" s="120"/>
      <c r="N39" s="128">
        <v>8699670.5500000007</v>
      </c>
      <c r="P39" s="110"/>
    </row>
    <row r="40" spans="1:17" ht="4.5" customHeight="1">
      <c r="H40" s="120"/>
      <c r="I40" s="120"/>
      <c r="J40" s="120"/>
      <c r="K40" s="120"/>
      <c r="L40" s="52"/>
      <c r="M40" s="120"/>
      <c r="N40" s="52"/>
    </row>
    <row r="41" spans="1:17" ht="20.399999999999999" customHeight="1" thickBot="1">
      <c r="A41" s="107" t="s">
        <v>189</v>
      </c>
      <c r="E41" s="123"/>
      <c r="F41" s="123"/>
      <c r="H41" s="129">
        <f>SUM(H38:H40)</f>
        <v>149172668.55000019</v>
      </c>
      <c r="I41" s="120"/>
      <c r="J41" s="129">
        <f>SUM(J38:J40)</f>
        <v>-62336123.449999914</v>
      </c>
      <c r="K41" s="120"/>
      <c r="L41" s="129">
        <f>SUM(L38:L40)</f>
        <v>175652814.22999981</v>
      </c>
      <c r="M41" s="120"/>
      <c r="N41" s="129">
        <f>SUM(N38:N40)</f>
        <v>-36466236.530000106</v>
      </c>
      <c r="P41" s="121"/>
    </row>
    <row r="42" spans="1:17" ht="4.5" customHeight="1" thickTop="1">
      <c r="H42" s="120"/>
      <c r="I42" s="120"/>
      <c r="J42" s="120"/>
      <c r="K42" s="120"/>
      <c r="L42" s="52"/>
      <c r="M42" s="120"/>
      <c r="N42" s="52"/>
    </row>
    <row r="43" spans="1:17" ht="22.5" customHeight="1">
      <c r="A43" s="107" t="s">
        <v>190</v>
      </c>
      <c r="E43" s="123"/>
      <c r="F43" s="123"/>
      <c r="H43" s="120"/>
      <c r="I43" s="120"/>
      <c r="J43" s="120"/>
      <c r="K43" s="120"/>
      <c r="L43" s="52"/>
      <c r="M43" s="120"/>
      <c r="N43" s="52"/>
      <c r="P43" s="121"/>
    </row>
    <row r="44" spans="1:17" ht="22.5" customHeight="1">
      <c r="B44" s="107" t="s">
        <v>256</v>
      </c>
      <c r="E44" s="123"/>
      <c r="F44" s="123"/>
      <c r="H44" s="120">
        <f>+H41-H45</f>
        <v>149549809.5700002</v>
      </c>
      <c r="I44" s="120"/>
      <c r="J44" s="120">
        <f>+J41-J45</f>
        <v>-60450760.899999917</v>
      </c>
      <c r="K44" s="120"/>
      <c r="L44" s="120">
        <f>+L41-L45</f>
        <v>175652814.22999981</v>
      </c>
      <c r="M44" s="120"/>
      <c r="N44" s="120">
        <f>+N41-N45</f>
        <v>-36466236.530000106</v>
      </c>
      <c r="P44" s="121"/>
    </row>
    <row r="45" spans="1:17" ht="22.5" customHeight="1">
      <c r="B45" s="107" t="s">
        <v>85</v>
      </c>
      <c r="E45" s="123"/>
      <c r="F45" s="123"/>
      <c r="H45" s="122">
        <v>-377141.02</v>
      </c>
      <c r="I45" s="120"/>
      <c r="J45" s="122">
        <v>-1885362.55</v>
      </c>
      <c r="K45" s="120"/>
      <c r="L45" s="53">
        <v>0</v>
      </c>
      <c r="M45" s="120"/>
      <c r="N45" s="53">
        <v>0</v>
      </c>
      <c r="P45" s="121"/>
    </row>
    <row r="46" spans="1:17" ht="20.399999999999999" customHeight="1" thickBot="1">
      <c r="E46" s="123"/>
      <c r="F46" s="123"/>
      <c r="H46" s="129">
        <f>SUM(H44:H45)</f>
        <v>149172668.55000019</v>
      </c>
      <c r="I46" s="120"/>
      <c r="J46" s="129">
        <f>SUM(J44:J45)</f>
        <v>-62336123.449999914</v>
      </c>
      <c r="K46" s="120"/>
      <c r="L46" s="129">
        <f>SUM(L44:L45)</f>
        <v>175652814.22999981</v>
      </c>
      <c r="M46" s="120"/>
      <c r="N46" s="129">
        <f>SUM(N44:N45)</f>
        <v>-36466236.530000106</v>
      </c>
      <c r="P46" s="121"/>
      <c r="Q46" s="126"/>
    </row>
    <row r="47" spans="1:17" ht="4.5" customHeight="1" thickTop="1">
      <c r="H47" s="130"/>
      <c r="J47" s="130"/>
      <c r="L47" s="51"/>
      <c r="N47" s="51"/>
    </row>
    <row r="48" spans="1:17" ht="22.5" customHeight="1">
      <c r="A48" s="107" t="s">
        <v>86</v>
      </c>
      <c r="F48" s="113"/>
      <c r="H48" s="120"/>
      <c r="I48" s="120"/>
      <c r="J48" s="120"/>
      <c r="K48" s="120"/>
      <c r="L48" s="52"/>
      <c r="M48" s="120"/>
      <c r="N48" s="52"/>
      <c r="P48" s="121"/>
      <c r="Q48" s="126"/>
    </row>
    <row r="49" spans="1:17" ht="22.5" customHeight="1" thickBot="1">
      <c r="B49" s="107" t="s">
        <v>256</v>
      </c>
      <c r="H49" s="138">
        <f>+H44/H51</f>
        <v>0.48553828960152151</v>
      </c>
      <c r="I49" s="131"/>
      <c r="J49" s="138">
        <f>+J44/J51</f>
        <v>-0.19626343314571731</v>
      </c>
      <c r="K49" s="131"/>
      <c r="L49" s="138">
        <f>+L44/L51</f>
        <v>0.57028602864925593</v>
      </c>
      <c r="M49" s="131"/>
      <c r="N49" s="138">
        <f>+N44/N51</f>
        <v>-0.11839369213434665</v>
      </c>
      <c r="P49" s="121"/>
      <c r="Q49" s="126"/>
    </row>
    <row r="50" spans="1:17" ht="4.5" customHeight="1" thickTop="1">
      <c r="H50" s="120"/>
      <c r="I50" s="120"/>
      <c r="J50" s="120"/>
      <c r="K50" s="120"/>
      <c r="L50" s="52"/>
      <c r="M50" s="120"/>
      <c r="N50" s="52"/>
    </row>
    <row r="51" spans="1:17" ht="22.5" customHeight="1" thickBot="1">
      <c r="A51" s="107" t="s">
        <v>176</v>
      </c>
      <c r="F51" s="113"/>
      <c r="H51" s="132">
        <v>308008272</v>
      </c>
      <c r="I51" s="133"/>
      <c r="J51" s="132">
        <v>308008272</v>
      </c>
      <c r="K51" s="133"/>
      <c r="L51" s="132">
        <v>308008272</v>
      </c>
      <c r="M51" s="133"/>
      <c r="N51" s="132">
        <v>308008272</v>
      </c>
      <c r="P51" s="121"/>
      <c r="Q51" s="126"/>
    </row>
    <row r="52" spans="1:17" ht="21" customHeight="1" thickTop="1">
      <c r="F52" s="113"/>
      <c r="H52" s="134"/>
      <c r="I52" s="133"/>
      <c r="J52" s="134"/>
      <c r="K52" s="133"/>
      <c r="L52" s="134"/>
      <c r="M52" s="133"/>
      <c r="N52" s="134"/>
      <c r="P52" s="121"/>
      <c r="Q52" s="126"/>
    </row>
    <row r="53" spans="1:17" ht="9.6" customHeight="1">
      <c r="F53" s="113"/>
      <c r="H53" s="134"/>
      <c r="I53" s="133"/>
      <c r="J53" s="134"/>
      <c r="K53" s="133"/>
      <c r="L53" s="134"/>
      <c r="M53" s="133"/>
      <c r="N53" s="134"/>
      <c r="P53" s="121"/>
      <c r="Q53" s="126"/>
    </row>
    <row r="54" spans="1:17" ht="21.75" customHeight="1">
      <c r="A54" s="107" t="s">
        <v>184</v>
      </c>
      <c r="H54" s="135"/>
      <c r="I54" s="135"/>
      <c r="J54" s="135"/>
      <c r="K54" s="135"/>
      <c r="L54" s="135"/>
      <c r="M54" s="135"/>
      <c r="N54" s="135"/>
      <c r="P54" s="121"/>
    </row>
    <row r="55" spans="1:17" ht="21.75" customHeight="1">
      <c r="H55" s="135"/>
      <c r="I55" s="135"/>
      <c r="J55" s="135"/>
      <c r="K55" s="135"/>
      <c r="L55" s="135"/>
      <c r="M55" s="135"/>
      <c r="N55" s="135"/>
      <c r="P55" s="121"/>
    </row>
    <row r="56" spans="1:17" ht="20.399999999999999">
      <c r="H56" s="135"/>
      <c r="I56" s="135"/>
      <c r="J56" s="135"/>
      <c r="K56" s="135"/>
      <c r="L56" s="135"/>
      <c r="M56" s="135"/>
      <c r="N56" s="135"/>
      <c r="P56" s="121"/>
    </row>
    <row r="57" spans="1:17" ht="21.75" customHeight="1">
      <c r="H57" s="135"/>
      <c r="I57" s="135"/>
      <c r="J57" s="135"/>
      <c r="K57" s="135"/>
      <c r="L57" s="135"/>
      <c r="M57" s="135"/>
      <c r="N57" s="136" t="s">
        <v>251</v>
      </c>
      <c r="P57" s="121"/>
    </row>
    <row r="58" spans="1:17" ht="21.75" customHeight="1">
      <c r="H58" s="110">
        <f>+H41-H46</f>
        <v>0</v>
      </c>
      <c r="I58" s="110">
        <f t="shared" ref="I58:N58" si="0">+I41-I46</f>
        <v>0</v>
      </c>
      <c r="J58" s="110">
        <f t="shared" si="0"/>
        <v>0</v>
      </c>
      <c r="K58" s="110">
        <f t="shared" si="0"/>
        <v>0</v>
      </c>
      <c r="L58" s="110">
        <f t="shared" si="0"/>
        <v>0</v>
      </c>
      <c r="M58" s="110">
        <f t="shared" si="0"/>
        <v>0</v>
      </c>
      <c r="N58" s="110">
        <f t="shared" si="0"/>
        <v>0</v>
      </c>
    </row>
    <row r="59" spans="1:17" ht="21.75" customHeight="1">
      <c r="H59" s="107"/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71897-512C-497E-9256-ADE7D1FFB80D}">
  <dimension ref="A1:Q52"/>
  <sheetViews>
    <sheetView view="pageBreakPreview" topLeftCell="A15" zoomScale="90" zoomScaleNormal="100" zoomScaleSheetLayoutView="90" workbookViewId="0">
      <selection activeCell="I126" sqref="I126"/>
    </sheetView>
  </sheetViews>
  <sheetFormatPr defaultColWidth="9.109375" defaultRowHeight="21.75" customHeight="1"/>
  <cols>
    <col min="1" max="1" width="3.6640625" style="107" customWidth="1"/>
    <col min="2" max="2" width="2.6640625" style="107" customWidth="1"/>
    <col min="3" max="4" width="3.5546875" style="107" customWidth="1"/>
    <col min="5" max="5" width="29.5546875" style="107" customWidth="1"/>
    <col min="6" max="6" width="8.6640625" style="107" bestFit="1" customWidth="1"/>
    <col min="7" max="7" width="1.109375" style="107" customWidth="1"/>
    <col min="8" max="8" width="16.5546875" style="110" customWidth="1"/>
    <col min="9" max="9" width="1.109375" style="107" customWidth="1"/>
    <col min="10" max="10" width="16.5546875" style="107" customWidth="1"/>
    <col min="11" max="11" width="1.109375" style="107" customWidth="1"/>
    <col min="12" max="12" width="16.5546875" style="107" customWidth="1"/>
    <col min="13" max="13" width="1.109375" style="107" customWidth="1"/>
    <col min="14" max="14" width="16.5546875" style="107" customWidth="1"/>
    <col min="15" max="15" width="1" style="107" customWidth="1"/>
    <col min="16" max="16" width="20" style="107" hidden="1" customWidth="1"/>
    <col min="17" max="17" width="13.88671875" style="107" customWidth="1"/>
    <col min="18" max="16384" width="9.109375" style="107"/>
  </cols>
  <sheetData>
    <row r="1" spans="1:16" ht="21.75" customHeight="1">
      <c r="N1" s="106" t="s">
        <v>185</v>
      </c>
      <c r="O1" s="50"/>
      <c r="P1" s="50"/>
    </row>
    <row r="2" spans="1:16" ht="21.75" customHeight="1">
      <c r="N2" s="106" t="s">
        <v>186</v>
      </c>
      <c r="O2" s="111"/>
      <c r="P2" s="111"/>
    </row>
    <row r="3" spans="1:16" ht="21.75" customHeight="1">
      <c r="A3" s="184" t="s">
        <v>0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13"/>
    </row>
    <row r="4" spans="1:16" ht="21.75" customHeight="1">
      <c r="A4" s="184" t="s">
        <v>87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13"/>
    </row>
    <row r="5" spans="1:16" ht="21.75" customHeight="1">
      <c r="A5" s="184" t="str">
        <f>+'Profit&amp;loss (6M)'!A5:O5</f>
        <v>สำหรับงวดหกเดือนสิ้นสุดวันที่  30  มิถุนายน  2567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13"/>
    </row>
    <row r="6" spans="1:16" ht="13.5" customHeight="1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</row>
    <row r="7" spans="1:16" s="114" customFormat="1" ht="22.5" customHeight="1">
      <c r="G7" s="115"/>
      <c r="H7" s="185" t="s">
        <v>70</v>
      </c>
      <c r="I7" s="185"/>
      <c r="J7" s="185"/>
      <c r="K7" s="185"/>
      <c r="L7" s="185"/>
      <c r="M7" s="185"/>
      <c r="N7" s="185"/>
    </row>
    <row r="8" spans="1:16" s="114" customFormat="1" ht="22.5" customHeight="1">
      <c r="G8" s="115"/>
      <c r="H8" s="186" t="s">
        <v>2</v>
      </c>
      <c r="I8" s="186"/>
      <c r="J8" s="186"/>
      <c r="K8" s="107"/>
      <c r="L8" s="183" t="s">
        <v>3</v>
      </c>
      <c r="M8" s="183"/>
      <c r="N8" s="183"/>
      <c r="P8" s="118"/>
    </row>
    <row r="9" spans="1:16" s="114" customFormat="1" ht="22.5" customHeight="1">
      <c r="G9" s="115"/>
      <c r="H9" s="182" t="s">
        <v>249</v>
      </c>
      <c r="I9" s="183"/>
      <c r="J9" s="183"/>
      <c r="L9" s="183" t="str">
        <f>+H9</f>
        <v>สำหรับงวดหกเดือนสิ้นสุดวันที่ 30 มิถุนายน</v>
      </c>
      <c r="M9" s="183"/>
      <c r="N9" s="183"/>
    </row>
    <row r="10" spans="1:16" s="114" customFormat="1" ht="22.5" customHeight="1">
      <c r="F10" s="117" t="s">
        <v>119</v>
      </c>
      <c r="G10" s="115"/>
      <c r="H10" s="117">
        <v>2567</v>
      </c>
      <c r="I10" s="115"/>
      <c r="J10" s="117">
        <v>2566</v>
      </c>
      <c r="K10" s="113"/>
      <c r="L10" s="117">
        <f>+H10</f>
        <v>2567</v>
      </c>
      <c r="M10" s="113"/>
      <c r="N10" s="117">
        <f>+J10</f>
        <v>2566</v>
      </c>
      <c r="O10" s="115"/>
      <c r="P10" s="115"/>
    </row>
    <row r="11" spans="1:16" s="114" customFormat="1" ht="22.5" customHeight="1">
      <c r="F11" s="115"/>
      <c r="G11" s="115"/>
      <c r="I11" s="115"/>
      <c r="K11" s="115"/>
      <c r="M11" s="115"/>
      <c r="O11" s="115"/>
      <c r="P11" s="115"/>
    </row>
    <row r="12" spans="1:16" ht="22.5" customHeight="1">
      <c r="A12" s="107" t="s">
        <v>189</v>
      </c>
      <c r="H12" s="128">
        <f>+'Profit&amp;loss (6M)'!H41</f>
        <v>149172668.55000019</v>
      </c>
      <c r="I12" s="110"/>
      <c r="J12" s="128">
        <f>+'Profit&amp;loss (6M)'!J41</f>
        <v>-62336123.449999914</v>
      </c>
      <c r="K12" s="110"/>
      <c r="L12" s="128">
        <f>+'Profit&amp;loss (6M)'!L41</f>
        <v>175652814.22999981</v>
      </c>
      <c r="M12" s="110"/>
      <c r="N12" s="128">
        <f>+'Profit&amp;loss (6M)'!N41</f>
        <v>-36466236.530000106</v>
      </c>
    </row>
    <row r="13" spans="1:16" ht="22.5" customHeight="1">
      <c r="A13" s="107" t="s">
        <v>88</v>
      </c>
      <c r="H13" s="107"/>
      <c r="I13" s="110"/>
      <c r="K13" s="110"/>
      <c r="M13" s="110"/>
      <c r="P13" s="121">
        <v>682212129.88999999</v>
      </c>
    </row>
    <row r="14" spans="1:16" ht="22.5" customHeight="1">
      <c r="A14" s="107" t="s">
        <v>89</v>
      </c>
      <c r="B14" s="107" t="s">
        <v>247</v>
      </c>
      <c r="I14" s="110"/>
      <c r="K14" s="110"/>
      <c r="M14" s="110"/>
      <c r="P14" s="121"/>
    </row>
    <row r="15" spans="1:16" ht="22.5" customHeight="1">
      <c r="A15" s="107" t="s">
        <v>90</v>
      </c>
      <c r="C15" s="107" t="s">
        <v>257</v>
      </c>
      <c r="I15" s="110"/>
      <c r="K15" s="110"/>
      <c r="M15" s="110"/>
      <c r="P15" s="121"/>
    </row>
    <row r="16" spans="1:16" ht="22.5" customHeight="1">
      <c r="D16" s="107" t="s">
        <v>55</v>
      </c>
      <c r="P16" s="121">
        <v>36669435.259999998</v>
      </c>
    </row>
    <row r="17" spans="1:17" ht="22.5" customHeight="1">
      <c r="E17" s="107" t="s">
        <v>58</v>
      </c>
      <c r="I17" s="110"/>
      <c r="K17" s="110"/>
      <c r="M17" s="110"/>
      <c r="P17" s="121"/>
    </row>
    <row r="18" spans="1:17" ht="22.5" customHeight="1">
      <c r="C18" s="123"/>
      <c r="D18" s="123"/>
      <c r="E18" s="107" t="s">
        <v>64</v>
      </c>
      <c r="F18" s="113">
        <v>20</v>
      </c>
      <c r="H18" s="119">
        <v>0</v>
      </c>
      <c r="I18" s="110"/>
      <c r="J18" s="119">
        <v>0</v>
      </c>
      <c r="K18" s="110"/>
      <c r="L18" s="119">
        <v>0</v>
      </c>
      <c r="M18" s="110"/>
      <c r="N18" s="119">
        <v>0</v>
      </c>
      <c r="P18" s="121"/>
    </row>
    <row r="19" spans="1:17" ht="22.5" customHeight="1">
      <c r="D19" s="123" t="s">
        <v>177</v>
      </c>
      <c r="F19" s="113"/>
      <c r="H19" s="107"/>
      <c r="I19" s="110"/>
      <c r="K19" s="110"/>
      <c r="L19" s="110"/>
      <c r="M19" s="110"/>
      <c r="N19" s="110"/>
      <c r="P19" s="121"/>
    </row>
    <row r="20" spans="1:17" ht="22.5" customHeight="1">
      <c r="C20" s="123"/>
      <c r="D20" s="123"/>
      <c r="E20" s="107" t="s">
        <v>117</v>
      </c>
      <c r="F20" s="113">
        <v>23</v>
      </c>
      <c r="H20" s="128">
        <v>0</v>
      </c>
      <c r="I20" s="110"/>
      <c r="J20" s="128">
        <v>0</v>
      </c>
      <c r="K20" s="110"/>
      <c r="L20" s="128">
        <v>0</v>
      </c>
      <c r="M20" s="110"/>
      <c r="N20" s="128">
        <v>0</v>
      </c>
      <c r="P20" s="121"/>
    </row>
    <row r="21" spans="1:17" ht="22.5" customHeight="1">
      <c r="B21" s="107" t="s">
        <v>248</v>
      </c>
      <c r="C21" s="123"/>
      <c r="D21" s="123"/>
      <c r="F21" s="113"/>
      <c r="H21" s="107"/>
      <c r="I21" s="110"/>
      <c r="K21" s="110"/>
      <c r="L21" s="119"/>
      <c r="M21" s="110"/>
      <c r="N21" s="110"/>
      <c r="P21" s="121"/>
    </row>
    <row r="22" spans="1:17" ht="22.5" customHeight="1">
      <c r="A22" s="107" t="s">
        <v>90</v>
      </c>
      <c r="C22" s="107" t="s">
        <v>258</v>
      </c>
      <c r="F22" s="113"/>
      <c r="H22" s="128">
        <f>SUM(H17:H20)</f>
        <v>0</v>
      </c>
      <c r="I22" s="110"/>
      <c r="J22" s="128">
        <f>SUM(J17:J20)</f>
        <v>0</v>
      </c>
      <c r="K22" s="110"/>
      <c r="L22" s="128">
        <f>SUM(L17:L20)</f>
        <v>0</v>
      </c>
      <c r="M22" s="110"/>
      <c r="N22" s="128">
        <f>SUM(N17:N20)</f>
        <v>0</v>
      </c>
      <c r="P22" s="121"/>
    </row>
    <row r="23" spans="1:17" ht="22.5" customHeight="1">
      <c r="A23" s="107" t="s">
        <v>188</v>
      </c>
      <c r="H23" s="137">
        <f>SUM(H22)</f>
        <v>0</v>
      </c>
      <c r="J23" s="137">
        <f>SUM(J22)</f>
        <v>0</v>
      </c>
      <c r="L23" s="137">
        <f>SUM(L22)</f>
        <v>0</v>
      </c>
      <c r="N23" s="137">
        <f>SUM(N22)</f>
        <v>0</v>
      </c>
      <c r="P23" s="127">
        <v>731035825.73000002</v>
      </c>
    </row>
    <row r="24" spans="1:17" ht="5.25" customHeight="1">
      <c r="H24" s="107"/>
      <c r="P24" s="121"/>
    </row>
    <row r="25" spans="1:17" ht="22.5" customHeight="1" thickBot="1">
      <c r="A25" s="107" t="s">
        <v>183</v>
      </c>
      <c r="H25" s="129">
        <f>+H12+H23</f>
        <v>149172668.55000019</v>
      </c>
      <c r="J25" s="129">
        <f>+J12+J23</f>
        <v>-62336123.449999914</v>
      </c>
      <c r="L25" s="129">
        <f>+L12+L23</f>
        <v>175652814.22999981</v>
      </c>
      <c r="N25" s="129">
        <f>+N12+N23</f>
        <v>-36466236.530000106</v>
      </c>
      <c r="P25" s="121"/>
    </row>
    <row r="26" spans="1:17" ht="12" customHeight="1" thickTop="1">
      <c r="F26" s="113"/>
      <c r="H26" s="107"/>
      <c r="I26" s="110"/>
      <c r="K26" s="110"/>
      <c r="M26" s="110"/>
      <c r="P26" s="121">
        <v>569459171.59000003</v>
      </c>
    </row>
    <row r="27" spans="1:17" ht="22.5" customHeight="1">
      <c r="A27" s="107" t="s">
        <v>187</v>
      </c>
      <c r="F27" s="113"/>
      <c r="H27" s="107"/>
      <c r="I27" s="110"/>
      <c r="K27" s="110"/>
      <c r="M27" s="110"/>
      <c r="P27" s="121"/>
    </row>
    <row r="28" spans="1:17" ht="22.5" customHeight="1">
      <c r="B28" s="107" t="s">
        <v>256</v>
      </c>
      <c r="F28" s="113"/>
      <c r="H28" s="120">
        <f>+H25-H29</f>
        <v>149549809.5700002</v>
      </c>
      <c r="I28" s="120"/>
      <c r="J28" s="120">
        <f>+J25-J29</f>
        <v>-60450760.899999917</v>
      </c>
      <c r="K28" s="120"/>
      <c r="L28" s="120">
        <f>+L25-L29</f>
        <v>175652814.22999981</v>
      </c>
      <c r="M28" s="120"/>
      <c r="N28" s="120">
        <f>+N25-N29</f>
        <v>-36466236.530000106</v>
      </c>
      <c r="P28" s="121">
        <v>107003494.61</v>
      </c>
    </row>
    <row r="29" spans="1:17" ht="22.5" customHeight="1">
      <c r="B29" s="107" t="s">
        <v>85</v>
      </c>
      <c r="F29" s="113"/>
      <c r="H29" s="122">
        <f>+'Profit&amp;loss (6M)'!H45</f>
        <v>-377141.02</v>
      </c>
      <c r="I29" s="120"/>
      <c r="J29" s="122">
        <f>+'Profit&amp;loss (6M)'!J45</f>
        <v>-1885362.55</v>
      </c>
      <c r="K29" s="120"/>
      <c r="L29" s="53">
        <f>+'Profit&amp;loss (3M)'!L44</f>
        <v>0</v>
      </c>
      <c r="M29" s="120"/>
      <c r="N29" s="53">
        <f>+'Profit&amp;loss (3M)'!N44</f>
        <v>0</v>
      </c>
      <c r="P29" s="121"/>
      <c r="Q29" s="126"/>
    </row>
    <row r="30" spans="1:17" ht="5.25" customHeight="1">
      <c r="F30" s="113"/>
      <c r="H30" s="120"/>
      <c r="I30" s="120"/>
      <c r="J30" s="120"/>
      <c r="K30" s="120"/>
      <c r="L30" s="52"/>
      <c r="M30" s="120"/>
      <c r="N30" s="52"/>
      <c r="P30" s="121"/>
      <c r="Q30" s="126"/>
    </row>
    <row r="31" spans="1:17" ht="22.5" customHeight="1" thickBot="1">
      <c r="F31" s="113"/>
      <c r="H31" s="129">
        <f>SUM(H28:H30)</f>
        <v>149172668.55000019</v>
      </c>
      <c r="I31" s="120"/>
      <c r="J31" s="129">
        <f>SUM(J28:J30)</f>
        <v>-62336123.449999914</v>
      </c>
      <c r="K31" s="120"/>
      <c r="L31" s="138">
        <f>SUM(L28:L30)</f>
        <v>175652814.22999981</v>
      </c>
      <c r="M31" s="120"/>
      <c r="N31" s="138">
        <f>SUM(N28:N30)</f>
        <v>-36466236.530000106</v>
      </c>
      <c r="P31" s="121"/>
      <c r="Q31" s="126"/>
    </row>
    <row r="32" spans="1:17" ht="21.75" customHeight="1" thickTop="1">
      <c r="J32" s="110"/>
      <c r="L32" s="126"/>
      <c r="N32" s="126"/>
      <c r="P32" s="110"/>
    </row>
    <row r="33" spans="3:16" ht="21.75" customHeight="1">
      <c r="J33" s="110"/>
    </row>
    <row r="34" spans="3:16" ht="21.75" customHeight="1">
      <c r="F34" s="113"/>
      <c r="J34" s="110"/>
      <c r="L34" s="126"/>
      <c r="N34" s="126"/>
      <c r="P34" s="121">
        <v>677317919.49000001</v>
      </c>
    </row>
    <row r="35" spans="3:16" ht="21.75" customHeight="1">
      <c r="J35" s="110"/>
    </row>
    <row r="36" spans="3:16" ht="21.75" customHeight="1">
      <c r="C36" s="123"/>
      <c r="D36" s="123"/>
      <c r="H36" s="119"/>
      <c r="J36" s="119"/>
      <c r="L36" s="119"/>
      <c r="N36" s="119"/>
      <c r="P36" s="110"/>
    </row>
    <row r="37" spans="3:16" ht="21.75" customHeight="1">
      <c r="J37" s="110"/>
    </row>
    <row r="38" spans="3:16" ht="21.75" customHeight="1">
      <c r="C38" s="123"/>
      <c r="D38" s="123"/>
      <c r="F38" s="113"/>
      <c r="J38" s="110"/>
      <c r="L38" s="126"/>
      <c r="N38" s="126"/>
      <c r="P38" s="110"/>
    </row>
    <row r="39" spans="3:16" ht="21.75" customHeight="1">
      <c r="J39" s="110"/>
    </row>
    <row r="40" spans="3:16" ht="21.75" customHeight="1">
      <c r="F40" s="123"/>
      <c r="J40" s="110"/>
      <c r="L40" s="119"/>
      <c r="N40" s="119"/>
      <c r="P40" s="121"/>
    </row>
    <row r="41" spans="3:16" ht="21.75" customHeight="1">
      <c r="J41" s="110"/>
    </row>
    <row r="42" spans="3:16" ht="21.75" customHeight="1">
      <c r="F42" s="123"/>
      <c r="J42" s="110"/>
      <c r="L42" s="110"/>
      <c r="N42" s="110"/>
      <c r="P42" s="121"/>
    </row>
    <row r="43" spans="3:16" ht="21.75" customHeight="1">
      <c r="F43" s="123"/>
      <c r="H43" s="119"/>
      <c r="J43" s="119"/>
      <c r="L43" s="119"/>
      <c r="N43" s="119"/>
      <c r="P43" s="121"/>
    </row>
    <row r="44" spans="3:16" ht="21.75" customHeight="1">
      <c r="F44" s="123"/>
      <c r="H44" s="119"/>
      <c r="J44" s="119"/>
      <c r="L44" s="110"/>
      <c r="N44" s="110"/>
      <c r="P44" s="121"/>
    </row>
    <row r="45" spans="3:16" ht="21.75" customHeight="1">
      <c r="F45" s="123"/>
      <c r="H45" s="119"/>
      <c r="J45" s="119"/>
      <c r="L45" s="110"/>
      <c r="N45" s="110"/>
      <c r="P45" s="121"/>
    </row>
    <row r="46" spans="3:16" ht="21.75" customHeight="1">
      <c r="F46" s="123"/>
      <c r="H46" s="119"/>
      <c r="J46" s="119"/>
      <c r="L46" s="110"/>
      <c r="N46" s="110"/>
      <c r="P46" s="121"/>
    </row>
    <row r="47" spans="3:16" ht="21.6" customHeight="1">
      <c r="J47" s="110"/>
    </row>
    <row r="48" spans="3:16" ht="11.25" customHeight="1">
      <c r="J48" s="110"/>
    </row>
    <row r="49" spans="1:16" ht="21.75" customHeight="1">
      <c r="A49" s="107" t="s">
        <v>184</v>
      </c>
      <c r="F49" s="135"/>
      <c r="G49" s="135"/>
      <c r="H49" s="135"/>
      <c r="I49" s="135"/>
      <c r="J49" s="135"/>
      <c r="K49" s="135"/>
      <c r="M49" s="121"/>
    </row>
    <row r="50" spans="1:16" ht="45" customHeight="1">
      <c r="F50" s="135"/>
      <c r="G50" s="135"/>
      <c r="H50" s="135"/>
      <c r="I50" s="135"/>
      <c r="J50" s="135"/>
      <c r="K50" s="135"/>
      <c r="M50" s="121"/>
    </row>
    <row r="51" spans="1:16" ht="21.75" customHeight="1">
      <c r="F51" s="135"/>
      <c r="G51" s="135"/>
      <c r="H51" s="135"/>
      <c r="I51" s="135"/>
      <c r="J51" s="135"/>
      <c r="K51" s="135"/>
      <c r="M51" s="121"/>
      <c r="N51" s="136" t="s">
        <v>252</v>
      </c>
    </row>
    <row r="52" spans="1:16" ht="21.75" customHeight="1">
      <c r="H52" s="135">
        <f>+H31-H25</f>
        <v>0</v>
      </c>
      <c r="I52" s="135">
        <f t="shared" ref="I52:P52" si="0">+I31-I25</f>
        <v>0</v>
      </c>
      <c r="J52" s="135">
        <f t="shared" si="0"/>
        <v>0</v>
      </c>
      <c r="K52" s="135">
        <f t="shared" si="0"/>
        <v>0</v>
      </c>
      <c r="L52" s="135">
        <f t="shared" si="0"/>
        <v>0</v>
      </c>
      <c r="M52" s="135">
        <f t="shared" si="0"/>
        <v>0</v>
      </c>
      <c r="N52" s="135">
        <f t="shared" si="0"/>
        <v>0</v>
      </c>
      <c r="O52" s="135">
        <f t="shared" si="0"/>
        <v>0</v>
      </c>
      <c r="P52" s="135">
        <f t="shared" si="0"/>
        <v>0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35"/>
  <sheetViews>
    <sheetView view="pageBreakPreview" topLeftCell="A81" zoomScale="60" zoomScaleNormal="100" workbookViewId="0">
      <selection activeCell="Y107" sqref="Y107"/>
    </sheetView>
  </sheetViews>
  <sheetFormatPr defaultColWidth="9.109375" defaultRowHeight="21.75" customHeight="1"/>
  <cols>
    <col min="1" max="3" width="2.6640625" style="142" customWidth="1"/>
    <col min="4" max="4" width="3.88671875" style="142" customWidth="1"/>
    <col min="5" max="5" width="4.44140625" style="142" customWidth="1"/>
    <col min="6" max="6" width="57.6640625" style="142" customWidth="1"/>
    <col min="7" max="7" width="17.6640625" style="143" customWidth="1"/>
    <col min="8" max="8" width="1.6640625" style="143" customWidth="1"/>
    <col min="9" max="9" width="17.6640625" style="143" customWidth="1"/>
    <col min="10" max="10" width="1.6640625" style="143" customWidth="1"/>
    <col min="11" max="11" width="17.6640625" style="143" customWidth="1"/>
    <col min="12" max="12" width="1.6640625" style="143" customWidth="1"/>
    <col min="13" max="13" width="17.6640625" style="143" customWidth="1"/>
    <col min="14" max="14" width="20.5546875" style="142" customWidth="1"/>
    <col min="15" max="15" width="9.109375" style="142"/>
    <col min="16" max="16" width="14.44140625" style="142" bestFit="1" customWidth="1"/>
    <col min="17" max="17" width="16.109375" style="142" customWidth="1"/>
    <col min="18" max="16384" width="9.109375" style="142"/>
  </cols>
  <sheetData>
    <row r="1" spans="1:14" ht="21" customHeight="1">
      <c r="M1" s="144" t="s">
        <v>185</v>
      </c>
    </row>
    <row r="2" spans="1:14" ht="21" customHeight="1">
      <c r="M2" s="144" t="s">
        <v>186</v>
      </c>
    </row>
    <row r="3" spans="1:14" ht="25.05" customHeight="1">
      <c r="A3" s="188" t="s">
        <v>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4" ht="25.05" customHeight="1">
      <c r="A4" s="188" t="s">
        <v>91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4" ht="25.05" customHeight="1">
      <c r="A5" s="188" t="str">
        <f>+'Profit&amp;loss เบ็ดเสร็จ (6M)'!A5:O5</f>
        <v>สำหรับงวดหกเดือนสิ้นสุดวันที่  30  มิถุนายน  2567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</row>
    <row r="6" spans="1:14" ht="9.9" customHeight="1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</row>
    <row r="7" spans="1:14" ht="25.05" customHeight="1">
      <c r="G7" s="189" t="s">
        <v>1</v>
      </c>
      <c r="H7" s="189"/>
      <c r="I7" s="189"/>
      <c r="J7" s="189"/>
      <c r="K7" s="189"/>
      <c r="L7" s="189"/>
      <c r="M7" s="189"/>
    </row>
    <row r="8" spans="1:14" ht="25.05" customHeight="1">
      <c r="G8" s="189" t="s">
        <v>2</v>
      </c>
      <c r="H8" s="190"/>
      <c r="I8" s="190"/>
      <c r="K8" s="189" t="s">
        <v>3</v>
      </c>
      <c r="L8" s="189"/>
      <c r="M8" s="189"/>
    </row>
    <row r="9" spans="1:14" ht="25.05" customHeight="1">
      <c r="G9" s="191" t="s">
        <v>249</v>
      </c>
      <c r="H9" s="191"/>
      <c r="I9" s="191"/>
      <c r="J9" s="142"/>
      <c r="K9" s="191" t="str">
        <f>+G9</f>
        <v>สำหรับงวดหกเดือนสิ้นสุดวันที่ 30 มิถุนายน</v>
      </c>
      <c r="L9" s="191"/>
      <c r="M9" s="191"/>
    </row>
    <row r="10" spans="1:14" ht="25.05" customHeight="1">
      <c r="G10" s="146">
        <v>2567</v>
      </c>
      <c r="I10" s="146">
        <v>2566</v>
      </c>
      <c r="J10" s="147"/>
      <c r="K10" s="146">
        <f>+G10</f>
        <v>2567</v>
      </c>
      <c r="L10" s="147"/>
      <c r="M10" s="146">
        <f>+I10</f>
        <v>2566</v>
      </c>
    </row>
    <row r="11" spans="1:14" ht="23.55" customHeight="1">
      <c r="A11" s="27" t="s">
        <v>92</v>
      </c>
      <c r="G11" s="142"/>
      <c r="I11" s="142"/>
      <c r="K11" s="142"/>
      <c r="M11" s="142"/>
    </row>
    <row r="12" spans="1:14" ht="23.55" customHeight="1">
      <c r="B12" s="108" t="s">
        <v>189</v>
      </c>
      <c r="C12" s="27"/>
      <c r="D12" s="27"/>
      <c r="G12" s="143">
        <f>+'Profit&amp;loss (6M)'!H41</f>
        <v>149172668.55000019</v>
      </c>
      <c r="I12" s="143">
        <f>+'Profit&amp;loss (6M)'!J41</f>
        <v>-62336123.449999914</v>
      </c>
      <c r="J12" s="143">
        <f>+'[1]Profit&amp;loss '!J39</f>
        <v>-20333753.310000114</v>
      </c>
      <c r="K12" s="143">
        <f>+'Profit&amp;loss (6M)'!L41</f>
        <v>175652814.22999981</v>
      </c>
      <c r="L12" s="143">
        <f>+'[1]Profit&amp;loss '!L39</f>
        <v>3818364.6299999333</v>
      </c>
      <c r="M12" s="143">
        <f>+'Profit&amp;loss (6M)'!N41</f>
        <v>-36466236.530000106</v>
      </c>
      <c r="N12" s="148"/>
    </row>
    <row r="13" spans="1:14" ht="23.55" customHeight="1">
      <c r="B13" s="108" t="s">
        <v>191</v>
      </c>
      <c r="C13" s="27"/>
      <c r="D13" s="27"/>
      <c r="N13" s="149"/>
    </row>
    <row r="14" spans="1:14" ht="23.55" customHeight="1">
      <c r="C14" s="27" t="s">
        <v>93</v>
      </c>
    </row>
    <row r="15" spans="1:14" ht="23.55" customHeight="1">
      <c r="D15" s="27" t="s">
        <v>94</v>
      </c>
      <c r="G15" s="143">
        <v>35871366.310000002</v>
      </c>
      <c r="I15" s="143">
        <v>32023651.550000001</v>
      </c>
      <c r="K15" s="143">
        <v>33167815.989999998</v>
      </c>
      <c r="M15" s="143">
        <v>28840020</v>
      </c>
    </row>
    <row r="16" spans="1:14" ht="20.25" hidden="1" customHeight="1">
      <c r="D16" s="27" t="s">
        <v>140</v>
      </c>
    </row>
    <row r="17" spans="2:13" ht="23.55" customHeight="1">
      <c r="D17" s="27" t="s">
        <v>95</v>
      </c>
      <c r="G17" s="143">
        <v>29870814.989999998</v>
      </c>
      <c r="I17" s="143">
        <v>14102376.720000001</v>
      </c>
      <c r="K17" s="143">
        <v>29006113.850000001</v>
      </c>
      <c r="M17" s="143">
        <v>13878949.810000001</v>
      </c>
    </row>
    <row r="18" spans="2:13" ht="23.55" customHeight="1">
      <c r="D18" s="27" t="s">
        <v>96</v>
      </c>
      <c r="G18" s="143">
        <v>1164921.54</v>
      </c>
      <c r="I18" s="143">
        <v>5069592.3</v>
      </c>
      <c r="K18" s="143">
        <v>4788428.6500000004</v>
      </c>
      <c r="M18" s="143">
        <v>5069592.3</v>
      </c>
    </row>
    <row r="19" spans="2:13" ht="23.55" customHeight="1">
      <c r="D19" s="27" t="s">
        <v>216</v>
      </c>
      <c r="G19" s="143">
        <v>35887</v>
      </c>
      <c r="I19" s="143">
        <v>166643</v>
      </c>
      <c r="K19" s="143">
        <v>35887</v>
      </c>
      <c r="M19" s="143">
        <v>166643</v>
      </c>
    </row>
    <row r="20" spans="2:13" ht="23.55" customHeight="1">
      <c r="D20" s="108" t="s">
        <v>203</v>
      </c>
      <c r="G20" s="143">
        <v>-100897.03</v>
      </c>
      <c r="I20" s="143">
        <v>-858287.87</v>
      </c>
      <c r="K20" s="143">
        <v>0</v>
      </c>
      <c r="M20" s="143">
        <v>-436523.48</v>
      </c>
    </row>
    <row r="21" spans="2:13" ht="23.55" customHeight="1">
      <c r="D21" s="27" t="s">
        <v>147</v>
      </c>
      <c r="G21" s="143">
        <v>-850276.09</v>
      </c>
      <c r="I21" s="143">
        <v>-601428.36</v>
      </c>
      <c r="K21" s="143">
        <v>-850278.09</v>
      </c>
      <c r="M21" s="143">
        <v>-441861.87</v>
      </c>
    </row>
    <row r="22" spans="2:13" ht="21" hidden="1" customHeight="1">
      <c r="D22" s="27" t="s">
        <v>167</v>
      </c>
    </row>
    <row r="23" spans="2:13" ht="23.55" customHeight="1">
      <c r="D23" s="27" t="s">
        <v>146</v>
      </c>
      <c r="G23" s="143">
        <v>0</v>
      </c>
      <c r="I23" s="143">
        <v>1352712.34</v>
      </c>
      <c r="K23" s="143">
        <v>0</v>
      </c>
      <c r="M23" s="143">
        <v>0</v>
      </c>
    </row>
    <row r="24" spans="2:13" ht="23.55" customHeight="1">
      <c r="D24" s="27" t="s">
        <v>115</v>
      </c>
      <c r="G24" s="143">
        <v>0</v>
      </c>
      <c r="I24" s="143">
        <v>0</v>
      </c>
      <c r="K24" s="143">
        <v>1233514.0900000001</v>
      </c>
      <c r="M24" s="143">
        <v>0</v>
      </c>
    </row>
    <row r="25" spans="2:13" ht="23.55" customHeight="1">
      <c r="D25" s="27" t="s">
        <v>231</v>
      </c>
    </row>
    <row r="26" spans="2:13" ht="23.55" customHeight="1">
      <c r="D26" s="27"/>
      <c r="E26" s="142" t="s">
        <v>158</v>
      </c>
      <c r="G26" s="143">
        <v>-300000</v>
      </c>
      <c r="I26" s="143">
        <v>-400000</v>
      </c>
      <c r="K26" s="143">
        <v>-300000</v>
      </c>
      <c r="M26" s="143">
        <v>-400000</v>
      </c>
    </row>
    <row r="27" spans="2:13" ht="21" hidden="1" customHeight="1">
      <c r="D27" s="27" t="s">
        <v>197</v>
      </c>
      <c r="I27" s="143">
        <v>0</v>
      </c>
    </row>
    <row r="28" spans="2:13" ht="23.55" customHeight="1">
      <c r="D28" s="108" t="s">
        <v>120</v>
      </c>
      <c r="G28" s="143">
        <v>4584483.84</v>
      </c>
      <c r="I28" s="143">
        <v>4557168.08</v>
      </c>
      <c r="K28" s="143">
        <v>3504564.8</v>
      </c>
      <c r="M28" s="143">
        <v>3506040.86</v>
      </c>
    </row>
    <row r="29" spans="2:13" ht="23.55" customHeight="1">
      <c r="D29" s="108" t="s">
        <v>206</v>
      </c>
      <c r="G29" s="143">
        <v>316504</v>
      </c>
      <c r="I29" s="143">
        <v>9801127.6899999995</v>
      </c>
      <c r="K29" s="143">
        <v>316504</v>
      </c>
      <c r="M29" s="143">
        <v>6201094.6900000004</v>
      </c>
    </row>
    <row r="30" spans="2:13" ht="23.55" customHeight="1">
      <c r="D30" s="108" t="s">
        <v>227</v>
      </c>
      <c r="G30" s="143">
        <v>0</v>
      </c>
      <c r="I30" s="143">
        <v>0</v>
      </c>
      <c r="K30" s="143">
        <v>-39994400</v>
      </c>
      <c r="M30" s="143">
        <v>0</v>
      </c>
    </row>
    <row r="31" spans="2:13" ht="23.55" customHeight="1">
      <c r="B31" s="150"/>
      <c r="C31" s="150"/>
      <c r="D31" s="27" t="s">
        <v>97</v>
      </c>
      <c r="G31" s="143">
        <v>-473853.73</v>
      </c>
      <c r="I31" s="143">
        <v>-237485.73</v>
      </c>
      <c r="K31" s="143">
        <v>-7479626.1799999997</v>
      </c>
      <c r="M31" s="143">
        <v>-6424755.2599999998</v>
      </c>
    </row>
    <row r="32" spans="2:13" ht="23.55" customHeight="1">
      <c r="D32" s="27" t="s">
        <v>81</v>
      </c>
      <c r="G32" s="143">
        <v>47180000.880000003</v>
      </c>
      <c r="I32" s="143">
        <v>30296802.329999998</v>
      </c>
      <c r="K32" s="143">
        <v>46623126</v>
      </c>
      <c r="M32" s="143">
        <v>29346921.789999999</v>
      </c>
    </row>
    <row r="33" spans="1:13" ht="23.55" customHeight="1">
      <c r="D33" s="27" t="s">
        <v>84</v>
      </c>
      <c r="G33" s="151">
        <v>46890871.909999996</v>
      </c>
      <c r="I33" s="151">
        <v>-7018989.2199999997</v>
      </c>
      <c r="K33" s="151">
        <v>44105162.469999999</v>
      </c>
      <c r="M33" s="151">
        <v>-8699670.5500000007</v>
      </c>
    </row>
    <row r="34" spans="1:13" ht="23.55" customHeight="1">
      <c r="B34" s="142" t="s">
        <v>132</v>
      </c>
      <c r="D34" s="27"/>
    </row>
    <row r="35" spans="1:13" ht="23.55" customHeight="1">
      <c r="C35" s="142" t="s">
        <v>133</v>
      </c>
      <c r="D35" s="27"/>
      <c r="G35" s="143">
        <f>SUM(G12:G34)</f>
        <v>313362492.1700002</v>
      </c>
      <c r="I35" s="143">
        <f>SUM(I12:I34)</f>
        <v>25917759.380000088</v>
      </c>
      <c r="K35" s="143">
        <f>SUM(K12:K33)</f>
        <v>289809626.80999982</v>
      </c>
      <c r="M35" s="143">
        <f>SUM(M12:M33)</f>
        <v>34140214.759999886</v>
      </c>
    </row>
    <row r="36" spans="1:13" ht="23.55" customHeight="1">
      <c r="C36" s="142" t="s">
        <v>124</v>
      </c>
      <c r="D36" s="27"/>
    </row>
    <row r="37" spans="1:13" ht="23.55" customHeight="1">
      <c r="B37" s="150"/>
      <c r="C37" s="150"/>
      <c r="D37" s="27" t="s">
        <v>126</v>
      </c>
      <c r="G37" s="143">
        <v>-563550641.36000001</v>
      </c>
      <c r="I37" s="143">
        <v>-80228467.939999998</v>
      </c>
      <c r="K37" s="143">
        <v>-533740843.83999997</v>
      </c>
      <c r="M37" s="143">
        <v>-36440237.310000002</v>
      </c>
    </row>
    <row r="38" spans="1:13" ht="23.55" customHeight="1">
      <c r="B38" s="150"/>
      <c r="C38" s="150"/>
      <c r="D38" s="27" t="s">
        <v>10</v>
      </c>
      <c r="G38" s="143">
        <v>0</v>
      </c>
      <c r="I38" s="143">
        <v>1241439.04</v>
      </c>
      <c r="K38" s="143">
        <v>0</v>
      </c>
      <c r="M38" s="143">
        <v>0</v>
      </c>
    </row>
    <row r="39" spans="1:13" ht="23.55" customHeight="1">
      <c r="D39" s="27" t="s">
        <v>11</v>
      </c>
      <c r="G39" s="143">
        <v>13668783.119999999</v>
      </c>
      <c r="I39" s="143">
        <v>-1452859.15</v>
      </c>
      <c r="K39" s="143">
        <v>14877454.82</v>
      </c>
      <c r="M39" s="143">
        <v>2633407.71</v>
      </c>
    </row>
    <row r="40" spans="1:13" ht="23.55" customHeight="1">
      <c r="B40" s="150"/>
      <c r="C40" s="150"/>
      <c r="D40" s="27" t="s">
        <v>127</v>
      </c>
      <c r="G40" s="143">
        <v>319163864.79000002</v>
      </c>
      <c r="I40" s="143">
        <v>-135949762.03</v>
      </c>
      <c r="K40" s="143">
        <v>332598355.94999999</v>
      </c>
      <c r="M40" s="143">
        <v>-136386762.36000001</v>
      </c>
    </row>
    <row r="41" spans="1:13" ht="20.25" hidden="1" customHeight="1">
      <c r="B41" s="150"/>
      <c r="C41" s="150"/>
      <c r="D41" s="27" t="s">
        <v>194</v>
      </c>
    </row>
    <row r="42" spans="1:13" ht="23.55" customHeight="1">
      <c r="B42" s="150"/>
      <c r="C42" s="150" t="s">
        <v>125</v>
      </c>
      <c r="D42" s="27"/>
    </row>
    <row r="43" spans="1:13" ht="23.55" customHeight="1">
      <c r="D43" s="27" t="s">
        <v>128</v>
      </c>
      <c r="G43" s="143">
        <v>0</v>
      </c>
      <c r="I43" s="143">
        <v>0</v>
      </c>
      <c r="K43" s="143">
        <v>-4941488.32</v>
      </c>
      <c r="M43" s="143">
        <v>11213285.25</v>
      </c>
    </row>
    <row r="44" spans="1:13" ht="23.4" customHeight="1">
      <c r="D44" s="27" t="s">
        <v>129</v>
      </c>
      <c r="F44" s="150"/>
      <c r="G44" s="143">
        <v>-98706503.799999997</v>
      </c>
      <c r="I44" s="143">
        <v>2295086.36</v>
      </c>
      <c r="K44" s="143">
        <v>-99544824.120000005</v>
      </c>
      <c r="M44" s="143">
        <v>2535428.25</v>
      </c>
    </row>
    <row r="45" spans="1:13" ht="23.55" customHeight="1">
      <c r="D45" s="27" t="s">
        <v>130</v>
      </c>
      <c r="F45" s="150"/>
      <c r="G45" s="143">
        <v>51194055.43</v>
      </c>
      <c r="I45" s="143">
        <v>-4861069.18</v>
      </c>
      <c r="K45" s="143">
        <v>53221239.350000001</v>
      </c>
      <c r="M45" s="143">
        <v>2540297.66</v>
      </c>
    </row>
    <row r="46" spans="1:13" ht="22.5" customHeight="1">
      <c r="D46" s="27" t="s">
        <v>259</v>
      </c>
      <c r="G46" s="143">
        <v>-68935.64</v>
      </c>
      <c r="I46" s="143">
        <v>0</v>
      </c>
      <c r="K46" s="143">
        <v>0</v>
      </c>
      <c r="M46" s="143">
        <v>0</v>
      </c>
    </row>
    <row r="47" spans="1:13" ht="23.55" customHeight="1">
      <c r="D47" s="27" t="s">
        <v>207</v>
      </c>
      <c r="G47" s="151">
        <v>-316504</v>
      </c>
      <c r="I47" s="151">
        <v>-9801127.6899999995</v>
      </c>
      <c r="K47" s="151">
        <v>-316504</v>
      </c>
      <c r="M47" s="151">
        <v>-6201094.6900000004</v>
      </c>
    </row>
    <row r="48" spans="1:13" ht="23.55" customHeight="1">
      <c r="A48" s="152" t="s">
        <v>134</v>
      </c>
      <c r="C48" s="152"/>
      <c r="D48" s="27"/>
      <c r="G48" s="143">
        <f>SUM(G35:G47)</f>
        <v>34746610.71000021</v>
      </c>
      <c r="I48" s="143">
        <f>SUM(I35:I47)</f>
        <v>-202839001.20999992</v>
      </c>
      <c r="K48" s="143">
        <f>SUM(K35:K47)</f>
        <v>51963016.649999835</v>
      </c>
      <c r="M48" s="143">
        <f>SUM(M35:M47)</f>
        <v>-125965460.73000014</v>
      </c>
    </row>
    <row r="49" spans="1:17" ht="23.55" customHeight="1">
      <c r="A49" s="36" t="s">
        <v>135</v>
      </c>
      <c r="C49" s="152"/>
      <c r="D49" s="27"/>
      <c r="G49" s="151">
        <v>-12115810.810000001</v>
      </c>
      <c r="I49" s="151">
        <v>-4536460.75</v>
      </c>
      <c r="K49" s="151">
        <v>-8579588.8300000001</v>
      </c>
      <c r="M49" s="151">
        <v>-2241715.41</v>
      </c>
    </row>
    <row r="50" spans="1:17" ht="9.9" customHeight="1"/>
    <row r="51" spans="1:17" ht="23.55" customHeight="1">
      <c r="A51" s="27" t="s">
        <v>98</v>
      </c>
      <c r="G51" s="153">
        <f>SUM(G48:G50)</f>
        <v>22630799.900000207</v>
      </c>
      <c r="I51" s="153">
        <f>SUM(I48:I50)</f>
        <v>-207375461.95999992</v>
      </c>
      <c r="K51" s="153">
        <f>SUM(K48:K49)</f>
        <v>43383427.819999836</v>
      </c>
      <c r="M51" s="153">
        <f>SUM(M48:M49)</f>
        <v>-128207176.14000013</v>
      </c>
      <c r="Q51" s="148"/>
    </row>
    <row r="52" spans="1:17" ht="20.25" customHeight="1">
      <c r="A52" s="27"/>
      <c r="G52" s="154"/>
      <c r="I52" s="154"/>
      <c r="K52" s="154"/>
      <c r="M52" s="154"/>
      <c r="Q52" s="148"/>
    </row>
    <row r="53" spans="1:17" ht="20.25" customHeight="1">
      <c r="A53" s="27"/>
      <c r="G53" s="154"/>
      <c r="I53" s="154"/>
      <c r="K53" s="154"/>
      <c r="M53" s="154"/>
      <c r="Q53" s="148"/>
    </row>
    <row r="54" spans="1:17" ht="20.25" customHeight="1">
      <c r="A54" s="27"/>
      <c r="G54" s="154"/>
      <c r="I54" s="154"/>
      <c r="K54" s="154"/>
      <c r="M54" s="154"/>
      <c r="Q54" s="148"/>
    </row>
    <row r="55" spans="1:17" ht="20.25" customHeight="1">
      <c r="A55" s="27"/>
      <c r="G55" s="154"/>
      <c r="I55" s="154"/>
      <c r="K55" s="154"/>
      <c r="M55" s="154"/>
      <c r="Q55" s="148"/>
    </row>
    <row r="56" spans="1:17" ht="20.25" customHeight="1">
      <c r="A56" s="27"/>
      <c r="G56" s="154"/>
      <c r="I56" s="154"/>
      <c r="K56" s="154"/>
      <c r="M56" s="154"/>
      <c r="Q56" s="148"/>
    </row>
    <row r="57" spans="1:17" ht="36" customHeight="1">
      <c r="A57" s="27"/>
      <c r="G57" s="154"/>
      <c r="I57" s="154"/>
      <c r="K57" s="154"/>
      <c r="M57" s="154"/>
      <c r="Q57" s="148"/>
    </row>
    <row r="58" spans="1:17" ht="20.25" customHeight="1">
      <c r="A58" s="27"/>
      <c r="G58" s="154"/>
      <c r="I58" s="154"/>
      <c r="K58" s="154"/>
      <c r="M58" s="154"/>
      <c r="Q58" s="148"/>
    </row>
    <row r="59" spans="1:17" ht="24" customHeight="1">
      <c r="A59" s="142" t="s">
        <v>184</v>
      </c>
      <c r="G59" s="155"/>
      <c r="H59" s="155"/>
      <c r="I59" s="155"/>
      <c r="J59" s="155"/>
      <c r="K59" s="155"/>
      <c r="L59" s="155"/>
      <c r="M59" s="155"/>
      <c r="N59" s="155"/>
      <c r="P59" s="156"/>
    </row>
    <row r="60" spans="1:17" ht="45.75" customHeight="1">
      <c r="A60" s="157"/>
      <c r="G60" s="155"/>
      <c r="H60" s="155"/>
      <c r="I60" s="155"/>
      <c r="J60" s="155"/>
      <c r="K60" s="155"/>
      <c r="L60" s="155"/>
      <c r="M60" s="155"/>
      <c r="N60" s="155"/>
      <c r="P60" s="156"/>
    </row>
    <row r="61" spans="1:17" ht="21.75" customHeight="1">
      <c r="A61" s="142" t="s">
        <v>99</v>
      </c>
      <c r="G61" s="155"/>
      <c r="H61" s="155"/>
      <c r="I61" s="155"/>
      <c r="J61" s="155"/>
      <c r="K61" s="155"/>
      <c r="L61" s="155"/>
      <c r="M61" s="155">
        <v>9</v>
      </c>
      <c r="N61" s="155"/>
      <c r="P61" s="156"/>
    </row>
    <row r="62" spans="1:17" ht="21" customHeight="1">
      <c r="G62" s="142"/>
      <c r="H62" s="158"/>
      <c r="I62" s="142"/>
      <c r="J62" s="142"/>
      <c r="K62" s="142"/>
      <c r="L62" s="142"/>
      <c r="M62" s="144" t="s">
        <v>185</v>
      </c>
    </row>
    <row r="63" spans="1:17" ht="21" customHeight="1">
      <c r="G63" s="142"/>
      <c r="H63" s="158"/>
      <c r="I63" s="142"/>
      <c r="J63" s="142"/>
      <c r="K63" s="142"/>
      <c r="L63" s="142"/>
      <c r="M63" s="144" t="s">
        <v>186</v>
      </c>
    </row>
    <row r="64" spans="1:17" ht="13.5" customHeight="1">
      <c r="A64" s="192" t="s">
        <v>100</v>
      </c>
      <c r="B64" s="192"/>
      <c r="C64" s="192"/>
      <c r="D64" s="192"/>
      <c r="E64" s="192"/>
      <c r="F64" s="192"/>
      <c r="G64" s="192"/>
      <c r="H64" s="192"/>
      <c r="I64" s="192"/>
      <c r="J64" s="192"/>
      <c r="K64" s="192"/>
      <c r="L64" s="192"/>
      <c r="M64" s="192"/>
    </row>
    <row r="65" spans="1:13" ht="25.05" customHeight="1">
      <c r="A65" s="188" t="s">
        <v>0</v>
      </c>
      <c r="B65" s="188"/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</row>
    <row r="66" spans="1:13" ht="25.05" customHeight="1">
      <c r="A66" s="188" t="s">
        <v>91</v>
      </c>
      <c r="B66" s="188"/>
      <c r="C66" s="188"/>
      <c r="D66" s="188"/>
      <c r="E66" s="188"/>
      <c r="F66" s="188"/>
      <c r="G66" s="188"/>
      <c r="H66" s="188"/>
      <c r="I66" s="188"/>
      <c r="J66" s="188"/>
      <c r="K66" s="188"/>
      <c r="L66" s="188"/>
      <c r="M66" s="188"/>
    </row>
    <row r="67" spans="1:13" ht="25.05" customHeight="1">
      <c r="A67" s="188" t="str">
        <f>+A5</f>
        <v>สำหรับงวดหกเดือนสิ้นสุดวันที่  30  มิถุนายน  2567</v>
      </c>
      <c r="B67" s="188"/>
      <c r="C67" s="188"/>
      <c r="D67" s="188"/>
      <c r="E67" s="188"/>
      <c r="F67" s="188"/>
      <c r="G67" s="188"/>
      <c r="H67" s="188"/>
      <c r="I67" s="188"/>
      <c r="J67" s="188"/>
      <c r="K67" s="188"/>
      <c r="L67" s="188"/>
      <c r="M67" s="188"/>
    </row>
    <row r="68" spans="1:13" ht="9.9" customHeight="1">
      <c r="A68" s="145"/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</row>
    <row r="69" spans="1:13" ht="25.05" customHeight="1">
      <c r="G69" s="189" t="s">
        <v>1</v>
      </c>
      <c r="H69" s="189"/>
      <c r="I69" s="189"/>
      <c r="J69" s="189"/>
      <c r="K69" s="189"/>
      <c r="L69" s="189"/>
      <c r="M69" s="189"/>
    </row>
    <row r="70" spans="1:13" ht="25.05" customHeight="1">
      <c r="G70" s="194" t="s">
        <v>2</v>
      </c>
      <c r="H70" s="195"/>
      <c r="I70" s="195"/>
      <c r="K70" s="189" t="s">
        <v>3</v>
      </c>
      <c r="L70" s="189"/>
      <c r="M70" s="189"/>
    </row>
    <row r="71" spans="1:13" ht="25.05" customHeight="1">
      <c r="G71" s="191" t="str">
        <f>+G9</f>
        <v>สำหรับงวดหกเดือนสิ้นสุดวันที่ 30 มิถุนายน</v>
      </c>
      <c r="H71" s="191"/>
      <c r="I71" s="191"/>
      <c r="J71" s="142"/>
      <c r="K71" s="191" t="str">
        <f>+K9</f>
        <v>สำหรับงวดหกเดือนสิ้นสุดวันที่ 30 มิถุนายน</v>
      </c>
      <c r="L71" s="191"/>
      <c r="M71" s="191"/>
    </row>
    <row r="72" spans="1:13" ht="25.05" customHeight="1">
      <c r="G72" s="146">
        <f>+G10</f>
        <v>2567</v>
      </c>
      <c r="I72" s="146">
        <f>+I10</f>
        <v>2566</v>
      </c>
      <c r="J72" s="147"/>
      <c r="K72" s="146">
        <f>+K10</f>
        <v>2567</v>
      </c>
      <c r="L72" s="147"/>
      <c r="M72" s="146">
        <f>+M10</f>
        <v>2566</v>
      </c>
    </row>
    <row r="73" spans="1:13" ht="23.55" customHeight="1">
      <c r="A73" s="27" t="s">
        <v>101</v>
      </c>
    </row>
    <row r="74" spans="1:13" ht="23.55" customHeight="1">
      <c r="A74" s="27"/>
      <c r="B74" s="34" t="s">
        <v>162</v>
      </c>
      <c r="C74" s="150"/>
      <c r="D74" s="150"/>
      <c r="E74" s="150"/>
      <c r="F74" s="150"/>
      <c r="G74" s="143">
        <v>-19576.990000000002</v>
      </c>
      <c r="I74" s="143">
        <v>-11708.16</v>
      </c>
      <c r="K74" s="143">
        <v>-19280.830000000002</v>
      </c>
      <c r="M74" s="143">
        <v>-11413.83</v>
      </c>
    </row>
    <row r="75" spans="1:13" ht="23.55" customHeight="1">
      <c r="A75" s="27"/>
      <c r="B75" s="34" t="s">
        <v>174</v>
      </c>
      <c r="G75" s="143">
        <v>0</v>
      </c>
      <c r="I75" s="143">
        <v>0</v>
      </c>
      <c r="K75" s="143">
        <v>0</v>
      </c>
      <c r="M75" s="143">
        <v>-23190000</v>
      </c>
    </row>
    <row r="76" spans="1:13" ht="23.55" customHeight="1">
      <c r="A76" s="27"/>
      <c r="B76" s="34" t="s">
        <v>175</v>
      </c>
      <c r="G76" s="159">
        <v>0</v>
      </c>
      <c r="I76" s="159">
        <v>0</v>
      </c>
      <c r="K76" s="143">
        <v>5610000</v>
      </c>
      <c r="M76" s="143">
        <v>3120000</v>
      </c>
    </row>
    <row r="77" spans="1:13" ht="23.55" customHeight="1">
      <c r="A77" s="27"/>
      <c r="B77" s="34" t="s">
        <v>103</v>
      </c>
      <c r="G77" s="143">
        <v>162452.38</v>
      </c>
      <c r="I77" s="143">
        <v>2859721.96</v>
      </c>
      <c r="K77" s="143">
        <v>162452.38</v>
      </c>
      <c r="M77" s="143">
        <v>677995.32</v>
      </c>
    </row>
    <row r="78" spans="1:13" ht="23.55" customHeight="1">
      <c r="A78" s="27"/>
      <c r="B78" s="34" t="s">
        <v>217</v>
      </c>
      <c r="G78" s="143">
        <v>0</v>
      </c>
      <c r="I78" s="143">
        <v>0</v>
      </c>
      <c r="K78" s="143">
        <v>0</v>
      </c>
      <c r="M78" s="143">
        <v>-32535714.170000002</v>
      </c>
    </row>
    <row r="79" spans="1:13" ht="23.55" customHeight="1">
      <c r="A79" s="27"/>
      <c r="B79" s="34" t="s">
        <v>104</v>
      </c>
      <c r="G79" s="143">
        <v>-8037378.21</v>
      </c>
      <c r="I79" s="143">
        <v>-37037113.240000002</v>
      </c>
      <c r="K79" s="143">
        <v>-7222948.4299999997</v>
      </c>
      <c r="M79" s="143">
        <v>-9491753.4399999995</v>
      </c>
    </row>
    <row r="80" spans="1:13" ht="23.55" customHeight="1">
      <c r="A80" s="27"/>
      <c r="B80" s="34" t="s">
        <v>173</v>
      </c>
      <c r="G80" s="143">
        <v>-5894116.3399999999</v>
      </c>
      <c r="I80" s="143">
        <v>0</v>
      </c>
      <c r="K80" s="143">
        <v>-5894116.3399999999</v>
      </c>
      <c r="M80" s="143">
        <v>0</v>
      </c>
    </row>
    <row r="81" spans="1:13" ht="23.55" customHeight="1">
      <c r="A81" s="27"/>
      <c r="B81" s="34" t="s">
        <v>161</v>
      </c>
      <c r="G81" s="143">
        <v>-5434583.2999999998</v>
      </c>
      <c r="I81" s="143">
        <v>-5419841.5800000001</v>
      </c>
      <c r="K81" s="143">
        <v>-4316433.3</v>
      </c>
      <c r="M81" s="143">
        <v>-10348299.720000001</v>
      </c>
    </row>
    <row r="82" spans="1:13" ht="23.55" customHeight="1">
      <c r="A82" s="27"/>
      <c r="B82" s="193" t="s">
        <v>105</v>
      </c>
      <c r="C82" s="193"/>
      <c r="D82" s="193"/>
      <c r="E82" s="193"/>
      <c r="F82" s="193"/>
      <c r="G82" s="143">
        <v>-125500.43</v>
      </c>
      <c r="I82" s="143">
        <v>-201342.34</v>
      </c>
      <c r="K82" s="143">
        <v>-77803.44</v>
      </c>
      <c r="M82" s="143">
        <v>-189342.34</v>
      </c>
    </row>
    <row r="83" spans="1:13" ht="23.55" customHeight="1">
      <c r="A83" s="27"/>
      <c r="B83" s="27" t="s">
        <v>106</v>
      </c>
      <c r="G83" s="143">
        <v>-496822.6</v>
      </c>
      <c r="I83" s="143">
        <v>23775.25</v>
      </c>
      <c r="K83" s="143">
        <v>-496822.6</v>
      </c>
      <c r="M83" s="143">
        <v>23775.25</v>
      </c>
    </row>
    <row r="84" spans="1:13" ht="23.55" customHeight="1">
      <c r="A84" s="27"/>
      <c r="B84" s="142" t="s">
        <v>228</v>
      </c>
      <c r="G84" s="143">
        <v>0</v>
      </c>
      <c r="I84" s="143">
        <v>0</v>
      </c>
      <c r="K84" s="159">
        <v>39994400</v>
      </c>
      <c r="M84" s="159">
        <v>0</v>
      </c>
    </row>
    <row r="85" spans="1:13" ht="23.55" customHeight="1">
      <c r="A85" s="27"/>
      <c r="B85" s="142" t="s">
        <v>102</v>
      </c>
      <c r="G85" s="151">
        <v>288267.46999999997</v>
      </c>
      <c r="I85" s="151">
        <v>216737.25</v>
      </c>
      <c r="K85" s="160">
        <v>1012184.07</v>
      </c>
      <c r="M85" s="160">
        <v>1140452.0900000001</v>
      </c>
    </row>
    <row r="86" spans="1:13" ht="9.9" customHeight="1">
      <c r="K86" s="159"/>
      <c r="M86" s="159"/>
    </row>
    <row r="87" spans="1:13" ht="23.55" customHeight="1">
      <c r="A87" s="27" t="s">
        <v>107</v>
      </c>
      <c r="G87" s="153">
        <f>SUM(G74:G86)</f>
        <v>-19557258.020000003</v>
      </c>
      <c r="I87" s="153">
        <f>SUM(I74:I86)</f>
        <v>-39569770.860000007</v>
      </c>
      <c r="K87" s="153">
        <f>SUM(K74:K86)</f>
        <v>28751631.510000002</v>
      </c>
      <c r="M87" s="153">
        <f>SUM(M74:M86)</f>
        <v>-70804300.840000004</v>
      </c>
    </row>
    <row r="88" spans="1:13" ht="9.9" customHeight="1">
      <c r="K88" s="159"/>
      <c r="M88" s="159"/>
    </row>
    <row r="89" spans="1:13" ht="23.55" customHeight="1">
      <c r="A89" s="27" t="s">
        <v>108</v>
      </c>
      <c r="K89" s="159"/>
      <c r="M89" s="159"/>
    </row>
    <row r="90" spans="1:13" ht="23.55" customHeight="1">
      <c r="B90" s="27" t="s">
        <v>136</v>
      </c>
      <c r="G90" s="143">
        <v>242973424.72999999</v>
      </c>
      <c r="I90" s="143">
        <v>150913053.66</v>
      </c>
      <c r="K90" s="143">
        <v>239608833.31999999</v>
      </c>
      <c r="M90" s="143">
        <v>147048170.21000001</v>
      </c>
    </row>
    <row r="91" spans="1:13" ht="23.55" customHeight="1">
      <c r="B91" s="27" t="s">
        <v>168</v>
      </c>
      <c r="G91" s="161">
        <v>0</v>
      </c>
      <c r="I91" s="161">
        <v>0</v>
      </c>
      <c r="K91" s="143">
        <v>-45000000</v>
      </c>
      <c r="M91" s="143">
        <v>0</v>
      </c>
    </row>
    <row r="92" spans="1:13" ht="22.5" hidden="1" customHeight="1">
      <c r="B92" s="27" t="s">
        <v>144</v>
      </c>
      <c r="G92" s="159"/>
      <c r="I92" s="159"/>
      <c r="K92" s="159"/>
      <c r="M92" s="159"/>
    </row>
    <row r="93" spans="1:13" ht="23.55" customHeight="1">
      <c r="B93" s="27" t="s">
        <v>178</v>
      </c>
      <c r="G93" s="143">
        <v>-46260000</v>
      </c>
      <c r="I93" s="143">
        <v>16516600</v>
      </c>
      <c r="K93" s="143">
        <v>-46260000</v>
      </c>
      <c r="M93" s="143">
        <v>16516600</v>
      </c>
    </row>
    <row r="94" spans="1:13" ht="23.55" customHeight="1">
      <c r="B94" s="142" t="s">
        <v>169</v>
      </c>
      <c r="G94" s="143">
        <v>-17261875.600000001</v>
      </c>
      <c r="I94" s="143">
        <v>-17702382.949999999</v>
      </c>
      <c r="K94" s="143">
        <v>-16856497.59</v>
      </c>
      <c r="M94" s="143">
        <v>-17251330.829999998</v>
      </c>
    </row>
    <row r="95" spans="1:13" ht="23.55" customHeight="1">
      <c r="B95" s="142" t="s">
        <v>157</v>
      </c>
      <c r="G95" s="154">
        <v>-64677537.119999997</v>
      </c>
      <c r="I95" s="154">
        <v>0</v>
      </c>
      <c r="K95" s="154">
        <v>-64677537.119999997</v>
      </c>
      <c r="M95" s="154">
        <v>0</v>
      </c>
    </row>
    <row r="96" spans="1:13" ht="23.55" customHeight="1">
      <c r="B96" s="142" t="s">
        <v>229</v>
      </c>
      <c r="G96" s="154">
        <v>-5600</v>
      </c>
      <c r="I96" s="154">
        <v>0</v>
      </c>
      <c r="K96" s="154">
        <v>0</v>
      </c>
      <c r="M96" s="154">
        <v>0</v>
      </c>
    </row>
    <row r="97" spans="1:14" ht="23.55" customHeight="1">
      <c r="B97" s="142" t="s">
        <v>109</v>
      </c>
      <c r="G97" s="151">
        <v>-46887521.469999999</v>
      </c>
      <c r="I97" s="151">
        <v>-27044763.370000001</v>
      </c>
      <c r="K97" s="151">
        <v>-48508837.979999997</v>
      </c>
      <c r="M97" s="151">
        <v>-25486004.609999999</v>
      </c>
    </row>
    <row r="98" spans="1:14" ht="9.6" customHeight="1"/>
    <row r="99" spans="1:14" ht="23.55" customHeight="1">
      <c r="A99" s="27" t="s">
        <v>110</v>
      </c>
      <c r="G99" s="153">
        <f>SUM(G90:G98)</f>
        <v>67880890.539999992</v>
      </c>
      <c r="I99" s="153">
        <f>SUM(I90:I98)</f>
        <v>122682507.34</v>
      </c>
      <c r="K99" s="153">
        <f>SUM(K90:K98)</f>
        <v>18305960.629999995</v>
      </c>
      <c r="M99" s="153">
        <f>SUM(M90:M98)</f>
        <v>120827434.77</v>
      </c>
    </row>
    <row r="100" spans="1:14" ht="9.9" customHeight="1">
      <c r="K100" s="159"/>
      <c r="M100" s="159"/>
    </row>
    <row r="101" spans="1:14" ht="23.55" customHeight="1">
      <c r="A101" s="27" t="s">
        <v>111</v>
      </c>
      <c r="G101" s="143">
        <f>G99+G51+G87</f>
        <v>70954432.420000196</v>
      </c>
      <c r="I101" s="143">
        <f>I99+I51+I87</f>
        <v>-124262725.47999993</v>
      </c>
      <c r="K101" s="143">
        <f>+K51+K87+K99</f>
        <v>90441019.95999983</v>
      </c>
      <c r="M101" s="143">
        <f>+M51+M87+M99</f>
        <v>-78184042.210000142</v>
      </c>
      <c r="N101" s="145"/>
    </row>
    <row r="102" spans="1:14" ht="23.55" customHeight="1">
      <c r="A102" s="108" t="s">
        <v>192</v>
      </c>
      <c r="G102" s="162">
        <f>+'งบดุล Conso'!K14</f>
        <v>180299355.61000001</v>
      </c>
      <c r="I102" s="162">
        <v>322545440.26999998</v>
      </c>
      <c r="K102" s="162">
        <f>+'งบดุล Conso'!O14</f>
        <v>123465577.78</v>
      </c>
      <c r="M102" s="162">
        <v>209359029.05000001</v>
      </c>
    </row>
    <row r="103" spans="1:14" ht="23.55" customHeight="1">
      <c r="A103" s="27" t="s">
        <v>112</v>
      </c>
      <c r="G103" s="151">
        <v>641071.14</v>
      </c>
      <c r="I103" s="151">
        <v>1238264.3899999999</v>
      </c>
      <c r="K103" s="151">
        <v>659499.43999999994</v>
      </c>
      <c r="M103" s="151">
        <v>861972.11</v>
      </c>
    </row>
    <row r="104" spans="1:14" ht="9.9" customHeight="1"/>
    <row r="105" spans="1:14" ht="23.55" customHeight="1" thickBot="1">
      <c r="A105" s="108" t="s">
        <v>193</v>
      </c>
      <c r="G105" s="163">
        <f>SUM(G101:G104)</f>
        <v>251894859.1700002</v>
      </c>
      <c r="I105" s="163">
        <f>SUM(I101:I104)</f>
        <v>199520979.18000004</v>
      </c>
      <c r="K105" s="164">
        <f>+K101+K102+K103</f>
        <v>214566097.17999983</v>
      </c>
      <c r="M105" s="164">
        <f>+M101+M102+M103</f>
        <v>132036958.94999987</v>
      </c>
      <c r="N105" s="143">
        <f>+G105-'งบดุล Conso'!I14</f>
        <v>0</v>
      </c>
    </row>
    <row r="106" spans="1:14" ht="9.9" customHeight="1" thickTop="1">
      <c r="A106" s="27"/>
      <c r="K106" s="154"/>
      <c r="M106" s="154"/>
      <c r="N106" s="143"/>
    </row>
    <row r="107" spans="1:14" ht="23.55" customHeight="1">
      <c r="A107" s="36" t="s">
        <v>141</v>
      </c>
      <c r="B107" s="36"/>
      <c r="C107" s="36"/>
      <c r="D107" s="36"/>
      <c r="E107" s="152"/>
      <c r="F107" s="152"/>
      <c r="G107" s="165"/>
      <c r="H107" s="166"/>
      <c r="I107" s="165"/>
    </row>
    <row r="108" spans="1:14" ht="23.55" customHeight="1">
      <c r="A108" s="36"/>
      <c r="B108" s="36" t="s">
        <v>142</v>
      </c>
      <c r="C108" s="36"/>
      <c r="D108" s="36"/>
      <c r="E108" s="152"/>
      <c r="F108" s="152"/>
      <c r="G108" s="165"/>
      <c r="H108" s="166"/>
      <c r="I108" s="165"/>
      <c r="N108" s="167"/>
    </row>
    <row r="109" spans="1:14" ht="23.55" customHeight="1">
      <c r="A109" s="36"/>
      <c r="B109" s="36"/>
      <c r="C109" s="36"/>
      <c r="D109" s="168" t="s">
        <v>195</v>
      </c>
      <c r="F109" s="152"/>
      <c r="G109" s="161">
        <v>0</v>
      </c>
      <c r="H109" s="166"/>
      <c r="I109" s="161">
        <v>5953917.2400000002</v>
      </c>
      <c r="K109" s="143">
        <v>0</v>
      </c>
      <c r="M109" s="143">
        <v>5953917.2400000002</v>
      </c>
      <c r="N109" s="167"/>
    </row>
    <row r="110" spans="1:14" ht="23.55" customHeight="1">
      <c r="A110" s="36"/>
      <c r="B110" s="36"/>
      <c r="C110" s="36"/>
      <c r="D110" s="142" t="s">
        <v>204</v>
      </c>
      <c r="N110" s="167"/>
    </row>
    <row r="111" spans="1:14" ht="23.55" customHeight="1">
      <c r="A111" s="36"/>
      <c r="B111" s="36"/>
      <c r="C111" s="36"/>
      <c r="E111" s="142" t="s">
        <v>205</v>
      </c>
      <c r="G111" s="143">
        <v>0</v>
      </c>
      <c r="I111" s="143">
        <v>9433015.1500000004</v>
      </c>
      <c r="K111" s="143">
        <v>0</v>
      </c>
      <c r="M111" s="143">
        <v>9433015.1500000004</v>
      </c>
      <c r="N111" s="167"/>
    </row>
    <row r="112" spans="1:14" ht="23.55" customHeight="1">
      <c r="A112" s="36"/>
      <c r="B112" s="36"/>
      <c r="C112" s="36"/>
      <c r="D112" s="152" t="s">
        <v>196</v>
      </c>
      <c r="G112" s="143">
        <v>0</v>
      </c>
      <c r="I112" s="143">
        <v>0</v>
      </c>
      <c r="K112" s="143">
        <v>0</v>
      </c>
      <c r="M112" s="143">
        <v>1887793.2</v>
      </c>
      <c r="N112" s="167"/>
    </row>
    <row r="113" spans="1:16" ht="23.55" customHeight="1">
      <c r="A113" s="36"/>
      <c r="B113" s="36"/>
      <c r="C113" s="36"/>
      <c r="D113" s="152" t="s">
        <v>145</v>
      </c>
      <c r="E113" s="152"/>
      <c r="F113" s="152"/>
      <c r="G113" s="161">
        <v>1513515.04</v>
      </c>
      <c r="H113" s="166"/>
      <c r="I113" s="161">
        <v>2785962.88</v>
      </c>
      <c r="K113" s="161">
        <v>126865</v>
      </c>
      <c r="M113" s="161">
        <v>1605569.68</v>
      </c>
      <c r="N113" s="167"/>
    </row>
    <row r="114" spans="1:16" ht="21" customHeight="1"/>
    <row r="115" spans="1:16" ht="21" customHeight="1"/>
    <row r="116" spans="1:16" ht="21" customHeight="1"/>
    <row r="117" spans="1:16" ht="21" customHeight="1"/>
    <row r="118" spans="1:16" ht="37.200000000000003" customHeight="1"/>
    <row r="119" spans="1:16" ht="21" customHeight="1"/>
    <row r="120" spans="1:16" ht="24" customHeight="1">
      <c r="A120" s="142" t="s">
        <v>184</v>
      </c>
      <c r="G120" s="155"/>
      <c r="H120" s="155"/>
      <c r="I120" s="155"/>
      <c r="J120" s="155"/>
      <c r="K120" s="155"/>
      <c r="L120" s="155"/>
      <c r="M120" s="155"/>
      <c r="N120" s="155"/>
      <c r="P120" s="156"/>
    </row>
    <row r="121" spans="1:16" ht="23.25" customHeight="1">
      <c r="G121" s="155"/>
      <c r="H121" s="155"/>
      <c r="I121" s="155"/>
      <c r="J121" s="155"/>
      <c r="K121" s="155"/>
      <c r="L121" s="155"/>
      <c r="M121" s="155"/>
      <c r="N121" s="155"/>
      <c r="P121" s="156"/>
    </row>
    <row r="122" spans="1:16" s="157" customFormat="1" ht="22.5" customHeight="1">
      <c r="G122" s="169"/>
      <c r="H122" s="169"/>
      <c r="I122" s="169"/>
      <c r="J122" s="169"/>
      <c r="K122" s="169"/>
      <c r="L122" s="169"/>
      <c r="M122" s="169"/>
      <c r="N122" s="169"/>
      <c r="P122" s="170"/>
    </row>
    <row r="123" spans="1:16" ht="21.75" customHeight="1">
      <c r="A123" s="142" t="s">
        <v>99</v>
      </c>
      <c r="G123" s="155"/>
      <c r="H123" s="155"/>
      <c r="I123" s="155"/>
      <c r="J123" s="155"/>
      <c r="K123" s="155"/>
      <c r="L123" s="155"/>
      <c r="M123" s="155">
        <v>10</v>
      </c>
      <c r="N123" s="155"/>
      <c r="P123" s="156"/>
    </row>
    <row r="124" spans="1:16" ht="21.75" customHeight="1">
      <c r="C124" s="27"/>
      <c r="G124" s="162">
        <f>+G105-'งบดุล Conso'!I14</f>
        <v>0</v>
      </c>
      <c r="I124" s="162"/>
      <c r="J124" s="162"/>
      <c r="K124" s="162">
        <f>+K105-'งบดุล Conso'!M14</f>
        <v>0</v>
      </c>
      <c r="L124" s="162"/>
      <c r="M124" s="162"/>
    </row>
    <row r="125" spans="1:16" ht="21.75" customHeight="1">
      <c r="C125" s="27"/>
      <c r="G125" s="158"/>
      <c r="J125" s="162"/>
      <c r="K125" s="158"/>
      <c r="L125" s="162"/>
    </row>
    <row r="126" spans="1:16" ht="21.75" customHeight="1">
      <c r="C126" s="27"/>
      <c r="G126" s="158"/>
      <c r="J126" s="162"/>
      <c r="K126" s="158"/>
      <c r="L126" s="162"/>
    </row>
    <row r="127" spans="1:16" ht="21.75" customHeight="1">
      <c r="C127" s="27"/>
      <c r="G127" s="158"/>
      <c r="J127" s="162"/>
      <c r="K127" s="158"/>
      <c r="L127" s="162"/>
    </row>
    <row r="128" spans="1:16" s="143" customFormat="1" ht="21.75" customHeight="1">
      <c r="A128" s="142"/>
      <c r="B128" s="142"/>
      <c r="C128" s="27"/>
      <c r="D128" s="142"/>
      <c r="E128" s="142"/>
      <c r="F128" s="142"/>
      <c r="G128" s="158"/>
      <c r="J128" s="162"/>
      <c r="K128" s="158"/>
      <c r="L128" s="162"/>
      <c r="N128" s="142"/>
    </row>
    <row r="129" spans="1:14" s="143" customFormat="1" ht="21.75" customHeight="1">
      <c r="A129" s="142"/>
      <c r="B129" s="142"/>
      <c r="C129" s="27"/>
      <c r="D129" s="142"/>
      <c r="E129" s="142"/>
      <c r="F129" s="142"/>
      <c r="G129" s="158"/>
      <c r="J129" s="162"/>
      <c r="K129" s="158"/>
      <c r="L129" s="162"/>
      <c r="N129" s="142"/>
    </row>
    <row r="130" spans="1:14" s="143" customFormat="1" ht="21.75" customHeight="1">
      <c r="A130" s="142"/>
      <c r="B130" s="142"/>
      <c r="C130" s="27"/>
      <c r="D130" s="142"/>
      <c r="E130" s="142"/>
      <c r="F130" s="142"/>
      <c r="G130" s="158"/>
      <c r="J130" s="162"/>
      <c r="K130" s="158"/>
      <c r="L130" s="162"/>
      <c r="N130" s="142"/>
    </row>
    <row r="131" spans="1:14" s="143" customFormat="1" ht="21.75" customHeight="1">
      <c r="A131" s="142"/>
      <c r="B131" s="142"/>
      <c r="C131" s="27"/>
      <c r="D131" s="142"/>
      <c r="E131" s="142"/>
      <c r="F131" s="142"/>
      <c r="G131" s="158"/>
      <c r="J131" s="162"/>
      <c r="K131" s="158"/>
      <c r="L131" s="162"/>
      <c r="N131" s="142"/>
    </row>
    <row r="132" spans="1:14" s="143" customFormat="1" ht="21.75" customHeight="1">
      <c r="A132" s="142"/>
      <c r="B132" s="142"/>
      <c r="C132" s="27"/>
      <c r="D132" s="142"/>
      <c r="E132" s="142"/>
      <c r="F132" s="142"/>
      <c r="G132" s="158"/>
      <c r="J132" s="162"/>
      <c r="K132" s="158"/>
      <c r="L132" s="162"/>
      <c r="N132" s="142"/>
    </row>
    <row r="133" spans="1:14" s="143" customFormat="1" ht="21.75" customHeight="1">
      <c r="A133" s="142"/>
      <c r="B133" s="142"/>
      <c r="C133" s="27"/>
      <c r="D133" s="142"/>
      <c r="E133" s="142"/>
      <c r="F133" s="142"/>
      <c r="G133" s="158"/>
      <c r="J133" s="162"/>
      <c r="K133" s="158"/>
      <c r="L133" s="162"/>
      <c r="N133" s="142"/>
    </row>
    <row r="134" spans="1:14" s="143" customFormat="1" ht="21.75" customHeight="1">
      <c r="A134" s="142"/>
      <c r="B134" s="142"/>
      <c r="C134" s="27"/>
      <c r="D134" s="142"/>
      <c r="E134" s="142"/>
      <c r="F134" s="142"/>
      <c r="G134" s="158"/>
      <c r="J134" s="162"/>
      <c r="K134" s="158"/>
      <c r="L134" s="162"/>
      <c r="N134" s="142"/>
    </row>
    <row r="135" spans="1:14" s="143" customFormat="1" ht="21.75" customHeight="1">
      <c r="A135" s="142"/>
      <c r="B135" s="142"/>
      <c r="C135" s="27"/>
      <c r="D135" s="142"/>
      <c r="E135" s="142"/>
      <c r="F135" s="142"/>
      <c r="G135" s="158"/>
      <c r="J135" s="162"/>
      <c r="K135" s="158"/>
      <c r="L135" s="162"/>
      <c r="N135" s="142"/>
    </row>
  </sheetData>
  <mergeCells count="18">
    <mergeCell ref="B82:F82"/>
    <mergeCell ref="A67:M67"/>
    <mergeCell ref="G69:M69"/>
    <mergeCell ref="G70:I70"/>
    <mergeCell ref="K70:M70"/>
    <mergeCell ref="G71:I71"/>
    <mergeCell ref="K71:M71"/>
    <mergeCell ref="G9:I9"/>
    <mergeCell ref="K9:M9"/>
    <mergeCell ref="A64:M64"/>
    <mergeCell ref="A65:M65"/>
    <mergeCell ref="A66:M66"/>
    <mergeCell ref="A3:M3"/>
    <mergeCell ref="A4:M4"/>
    <mergeCell ref="A5:M5"/>
    <mergeCell ref="G7:M7"/>
    <mergeCell ref="G8:I8"/>
    <mergeCell ref="K8:M8"/>
  </mergeCells>
  <phoneticPr fontId="9" type="noConversion"/>
  <printOptions horizontalCentered="1"/>
  <pageMargins left="0.70866141732283472" right="0.39370078740157483" top="0.51181102362204722" bottom="0.47244094488188981" header="0.19685039370078741" footer="0.19685039370078741"/>
  <pageSetup paperSize="9" scale="62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 (3M)</vt:lpstr>
      <vt:lpstr>Profit&amp;loss เบ็ดเสร็จ (3M)</vt:lpstr>
      <vt:lpstr>Profit&amp;loss (6M)</vt:lpstr>
      <vt:lpstr>Profit&amp;loss เบ็ดเสร็จ (6M)</vt:lpstr>
      <vt:lpstr>Cash flow</vt:lpstr>
      <vt:lpstr>'Cash flow'!Print_Area</vt:lpstr>
      <vt:lpstr>'Profit&amp;loss (3M)'!Print_Area</vt:lpstr>
      <vt:lpstr>'Profit&amp;loss (6M)'!Print_Area</vt:lpstr>
      <vt:lpstr>'Profit&amp;loss เบ็ดเสร็จ (3M)'!Print_Area</vt:lpstr>
      <vt:lpstr>'Profit&amp;loss เบ็ดเสร็จ (6M)'!Print_Area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 Kusuma</dc:creator>
  <cp:lastModifiedBy>ชนกนาถ นวนนุ่ม</cp:lastModifiedBy>
  <cp:lastPrinted>2024-08-14T09:56:03Z</cp:lastPrinted>
  <dcterms:created xsi:type="dcterms:W3CDTF">2018-03-30T05:07:48Z</dcterms:created>
  <dcterms:modified xsi:type="dcterms:W3CDTF">2024-08-14T09:56:15Z</dcterms:modified>
</cp:coreProperties>
</file>